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7" activeTab="10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сравнение" sheetId="13" r:id="rId10"/>
    <sheet name="свод КС+СДП (рентген)" sheetId="14" r:id="rId11"/>
  </sheets>
  <externalReferences>
    <externalReference r:id="rId12"/>
    <externalReference r:id="rId13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4" hidden="1">'свод КС+СДП'!$A$8:$JQ$543</definedName>
    <definedName name="_xlnm._FilterDatabase" localSheetId="10" hidden="1">'свод КС+СДП (рентген)'!$A$8:$DK$462</definedName>
    <definedName name="_xlnm._FilterDatabase" localSheetId="9" hidden="1">сравнение!$A$15:$AE$110</definedName>
    <definedName name="_xlnm._FilterDatabase" localSheetId="2" hidden="1">'факт КС '!$A$8:$EX$193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10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10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10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10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10">'свод КС+СДП (рентген)'!$C:$H,'свод КС+СДП (рентген)'!$5:$8</definedName>
    <definedName name="_xlnm.Print_Titles" localSheetId="9">сравнение!$12:$15</definedName>
    <definedName name="_xlnm.Print_Titles" localSheetId="2">'факт КС '!$A:$F,'факт КС '!$5:$8</definedName>
    <definedName name="новый" localSheetId="8">'[2]1D_Gorin'!#REF!</definedName>
    <definedName name="новый" localSheetId="1">'[2]1D_Gorin'!#REF!</definedName>
    <definedName name="новый" localSheetId="10">'[2]1D_Gorin'!#REF!</definedName>
    <definedName name="новый" localSheetId="9">'[2]1D_Gorin'!#REF!</definedName>
    <definedName name="новый">'[2]1D_Gorin'!#REF!</definedName>
    <definedName name="_xlnm.Print_Area" localSheetId="5">'на печать'!$A$1:$S$104</definedName>
    <definedName name="_xlnm.Print_Area" localSheetId="9">сравнение!$A$1:$Y$113</definedName>
    <definedName name="ч" localSheetId="8">'[2]1D_Gorin'!#REF!</definedName>
    <definedName name="ч" localSheetId="1">'[2]1D_Gorin'!#REF!</definedName>
    <definedName name="ч" localSheetId="10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10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DE463" i="14" l="1"/>
  <c r="DD463" i="14"/>
  <c r="CV463" i="14"/>
  <c r="CU463" i="14"/>
  <c r="CR463" i="14"/>
  <c r="CQ463" i="14"/>
  <c r="CP463" i="14"/>
  <c r="CO463" i="14"/>
  <c r="CN463" i="14"/>
  <c r="CM463" i="14"/>
  <c r="CE463" i="14"/>
  <c r="CD463" i="14"/>
  <c r="CC463" i="14"/>
  <c r="CB463" i="14"/>
  <c r="CA463" i="14"/>
  <c r="BZ463" i="14"/>
  <c r="BY463" i="14"/>
  <c r="BX463" i="14"/>
  <c r="BW463" i="14"/>
  <c r="BV463" i="14"/>
  <c r="BN463" i="14"/>
  <c r="BM463" i="14"/>
  <c r="BL463" i="14"/>
  <c r="BK463" i="14"/>
  <c r="BJ463" i="14"/>
  <c r="BI463" i="14"/>
  <c r="BH463" i="14"/>
  <c r="BG463" i="14"/>
  <c r="BF463" i="14"/>
  <c r="BE463" i="14"/>
  <c r="AW463" i="14"/>
  <c r="AV463" i="14"/>
  <c r="AU463" i="14"/>
  <c r="AT463" i="14"/>
  <c r="AS463" i="14"/>
  <c r="AR463" i="14"/>
  <c r="Z463" i="14"/>
  <c r="Y463" i="14"/>
  <c r="X463" i="14"/>
  <c r="W463" i="14"/>
  <c r="O463" i="14"/>
  <c r="N463" i="14"/>
  <c r="M463" i="14"/>
  <c r="L463" i="14"/>
  <c r="K463" i="14"/>
  <c r="J463" i="14"/>
  <c r="EQ415" i="3" l="1"/>
  <c r="EZ415" i="3" s="1"/>
  <c r="ER415" i="3"/>
  <c r="ES415" i="3"/>
  <c r="EY415" i="3" s="1"/>
  <c r="ET415" i="3"/>
  <c r="EU415" i="3"/>
  <c r="EV415" i="3"/>
  <c r="DX415" i="3"/>
  <c r="DY415" i="3"/>
  <c r="DZ415" i="3"/>
  <c r="EA415" i="3"/>
  <c r="EB415" i="3"/>
  <c r="EC415" i="3"/>
  <c r="DE415" i="3"/>
  <c r="DF415" i="3"/>
  <c r="DG415" i="3"/>
  <c r="DH415" i="3"/>
  <c r="DI415" i="3"/>
  <c r="DJ415" i="3"/>
  <c r="BS415" i="3"/>
  <c r="BT415" i="3"/>
  <c r="BU415" i="3"/>
  <c r="BV415" i="3"/>
  <c r="BW415" i="3"/>
  <c r="BX415" i="3"/>
  <c r="AZ415" i="3"/>
  <c r="BA415" i="3"/>
  <c r="BB415" i="3"/>
  <c r="BC415" i="3"/>
  <c r="BD415" i="3"/>
  <c r="BE415" i="3"/>
  <c r="AG415" i="3"/>
  <c r="AP415" i="3" s="1"/>
  <c r="AH415" i="3"/>
  <c r="AQ415" i="3" s="1"/>
  <c r="AI415" i="3"/>
  <c r="AJ415" i="3"/>
  <c r="AK415" i="3"/>
  <c r="AL415" i="3"/>
  <c r="N415" i="3"/>
  <c r="W415" i="3" s="1"/>
  <c r="O415" i="3"/>
  <c r="X415" i="3" s="1"/>
  <c r="P415" i="3"/>
  <c r="Q415" i="3"/>
  <c r="R415" i="3"/>
  <c r="S415" i="3"/>
  <c r="CL415" i="3"/>
  <c r="CU415" i="3" s="1"/>
  <c r="CM415" i="3"/>
  <c r="CV415" i="3" s="1"/>
  <c r="CN415" i="3"/>
  <c r="CO415" i="3"/>
  <c r="CP415" i="3"/>
  <c r="CQ415" i="3"/>
  <c r="CL180" i="2"/>
  <c r="CK180" i="2"/>
  <c r="CJ180" i="2"/>
  <c r="CI180" i="2"/>
  <c r="CH180" i="2"/>
  <c r="CG180" i="2"/>
  <c r="CL179" i="2"/>
  <c r="CK179" i="2"/>
  <c r="CJ179" i="2"/>
  <c r="CI179" i="2"/>
  <c r="CH179" i="2"/>
  <c r="CG179" i="2"/>
  <c r="CL178" i="2"/>
  <c r="CK178" i="2"/>
  <c r="CJ178" i="2"/>
  <c r="CI178" i="2"/>
  <c r="CH178" i="2"/>
  <c r="CG178" i="2"/>
  <c r="CL177" i="2"/>
  <c r="CK177" i="2"/>
  <c r="CJ177" i="2"/>
  <c r="CI177" i="2"/>
  <c r="CH177" i="2"/>
  <c r="CG177" i="2"/>
  <c r="CL176" i="2"/>
  <c r="CK176" i="2"/>
  <c r="CJ176" i="2"/>
  <c r="CI176" i="2"/>
  <c r="CH176" i="2"/>
  <c r="CG176" i="2"/>
  <c r="CL175" i="2"/>
  <c r="CK175" i="2"/>
  <c r="CJ175" i="2"/>
  <c r="CI175" i="2"/>
  <c r="CH175" i="2"/>
  <c r="CG175" i="2"/>
  <c r="CL174" i="2"/>
  <c r="CK174" i="2"/>
  <c r="CJ174" i="2"/>
  <c r="CI174" i="2"/>
  <c r="CH174" i="2"/>
  <c r="CG174" i="2"/>
  <c r="CL173" i="2"/>
  <c r="CK173" i="2"/>
  <c r="CJ173" i="2"/>
  <c r="CI173" i="2"/>
  <c r="CH173" i="2"/>
  <c r="CG173" i="2"/>
  <c r="CL172" i="2"/>
  <c r="CK172" i="2"/>
  <c r="CJ172" i="2"/>
  <c r="CI172" i="2"/>
  <c r="CH172" i="2"/>
  <c r="CG172" i="2"/>
  <c r="CL171" i="2"/>
  <c r="CK171" i="2"/>
  <c r="CJ171" i="2"/>
  <c r="CI171" i="2"/>
  <c r="CH171" i="2"/>
  <c r="CG171" i="2"/>
  <c r="CL170" i="2"/>
  <c r="CK170" i="2"/>
  <c r="CJ170" i="2"/>
  <c r="CI170" i="2"/>
  <c r="CH170" i="2"/>
  <c r="CG170" i="2"/>
  <c r="CL169" i="2"/>
  <c r="CK169" i="2"/>
  <c r="CJ169" i="2"/>
  <c r="CI169" i="2"/>
  <c r="CH169" i="2"/>
  <c r="CG169" i="2"/>
  <c r="CL168" i="2"/>
  <c r="CK168" i="2"/>
  <c r="CJ168" i="2"/>
  <c r="CI168" i="2"/>
  <c r="CH168" i="2"/>
  <c r="CG168" i="2"/>
  <c r="CL167" i="2"/>
  <c r="CK167" i="2"/>
  <c r="CJ167" i="2"/>
  <c r="CI167" i="2"/>
  <c r="CH167" i="2"/>
  <c r="CG167" i="2"/>
  <c r="CL166" i="2"/>
  <c r="CK166" i="2"/>
  <c r="CJ166" i="2"/>
  <c r="CI166" i="2"/>
  <c r="CH166" i="2"/>
  <c r="CG166" i="2"/>
  <c r="CL165" i="2"/>
  <c r="CK165" i="2"/>
  <c r="CJ165" i="2"/>
  <c r="CI165" i="2"/>
  <c r="CH165" i="2"/>
  <c r="CG165" i="2"/>
  <c r="CL164" i="2"/>
  <c r="CK164" i="2"/>
  <c r="CJ164" i="2"/>
  <c r="CI164" i="2"/>
  <c r="CH164" i="2"/>
  <c r="CG164" i="2"/>
  <c r="CL163" i="2"/>
  <c r="CK163" i="2"/>
  <c r="CJ163" i="2"/>
  <c r="CI163" i="2"/>
  <c r="CH163" i="2"/>
  <c r="CG163" i="2"/>
  <c r="CL162" i="2"/>
  <c r="CK162" i="2"/>
  <c r="CJ162" i="2"/>
  <c r="CI162" i="2"/>
  <c r="CH162" i="2"/>
  <c r="CG162" i="2"/>
  <c r="CL161" i="2"/>
  <c r="CK161" i="2"/>
  <c r="CJ161" i="2"/>
  <c r="CI161" i="2"/>
  <c r="CH161" i="2"/>
  <c r="CG161" i="2"/>
  <c r="CL160" i="2"/>
  <c r="CK160" i="2"/>
  <c r="CJ160" i="2"/>
  <c r="CI160" i="2"/>
  <c r="CH160" i="2"/>
  <c r="CG160" i="2"/>
  <c r="CL159" i="2"/>
  <c r="CK159" i="2"/>
  <c r="CJ159" i="2"/>
  <c r="CI159" i="2"/>
  <c r="CH159" i="2"/>
  <c r="CG159" i="2"/>
  <c r="CL158" i="2"/>
  <c r="CK158" i="2"/>
  <c r="CJ158" i="2"/>
  <c r="CI158" i="2"/>
  <c r="CH158" i="2"/>
  <c r="CG158" i="2"/>
  <c r="CL157" i="2"/>
  <c r="CK157" i="2"/>
  <c r="CJ157" i="2"/>
  <c r="CI157" i="2"/>
  <c r="CH157" i="2"/>
  <c r="CG157" i="2"/>
  <c r="CL156" i="2"/>
  <c r="CK156" i="2"/>
  <c r="CJ156" i="2"/>
  <c r="CI156" i="2"/>
  <c r="CH156" i="2"/>
  <c r="CG156" i="2"/>
  <c r="CL155" i="2"/>
  <c r="CK155" i="2"/>
  <c r="CJ155" i="2"/>
  <c r="CI155" i="2"/>
  <c r="CH155" i="2"/>
  <c r="CG155" i="2"/>
  <c r="CL154" i="2"/>
  <c r="CK154" i="2"/>
  <c r="CJ154" i="2"/>
  <c r="CI154" i="2"/>
  <c r="CH154" i="2"/>
  <c r="CG154" i="2"/>
  <c r="CL153" i="2"/>
  <c r="CK153" i="2"/>
  <c r="CJ153" i="2"/>
  <c r="CI153" i="2"/>
  <c r="CH153" i="2"/>
  <c r="CG153" i="2"/>
  <c r="CL152" i="2"/>
  <c r="CK152" i="2"/>
  <c r="CJ152" i="2"/>
  <c r="CI152" i="2"/>
  <c r="CH152" i="2"/>
  <c r="CG152" i="2"/>
  <c r="CL151" i="2"/>
  <c r="CK151" i="2"/>
  <c r="CJ151" i="2"/>
  <c r="CI151" i="2"/>
  <c r="CH151" i="2"/>
  <c r="CG151" i="2"/>
  <c r="CL150" i="2"/>
  <c r="CK150" i="2"/>
  <c r="CJ150" i="2"/>
  <c r="CI150" i="2"/>
  <c r="CH150" i="2"/>
  <c r="CG150" i="2"/>
  <c r="CL149" i="2"/>
  <c r="CK149" i="2"/>
  <c r="CJ149" i="2"/>
  <c r="CI149" i="2"/>
  <c r="CH149" i="2"/>
  <c r="CG149" i="2"/>
  <c r="CL148" i="2"/>
  <c r="CK148" i="2"/>
  <c r="CJ148" i="2"/>
  <c r="CI148" i="2"/>
  <c r="CH148" i="2"/>
  <c r="CG148" i="2"/>
  <c r="CL147" i="2"/>
  <c r="CK147" i="2"/>
  <c r="CJ147" i="2"/>
  <c r="CI147" i="2"/>
  <c r="CH147" i="2"/>
  <c r="CG147" i="2"/>
  <c r="CL146" i="2"/>
  <c r="CK146" i="2"/>
  <c r="CJ146" i="2"/>
  <c r="CI146" i="2"/>
  <c r="CH146" i="2"/>
  <c r="CG146" i="2"/>
  <c r="CL145" i="2"/>
  <c r="CK145" i="2"/>
  <c r="CJ145" i="2"/>
  <c r="CI145" i="2"/>
  <c r="CH145" i="2"/>
  <c r="CG145" i="2"/>
  <c r="CL144" i="2"/>
  <c r="CK144" i="2"/>
  <c r="CJ144" i="2"/>
  <c r="CI144" i="2"/>
  <c r="CH144" i="2"/>
  <c r="CG144" i="2"/>
  <c r="CL143" i="2"/>
  <c r="CK143" i="2"/>
  <c r="CJ143" i="2"/>
  <c r="CI143" i="2"/>
  <c r="CH143" i="2"/>
  <c r="CG143" i="2"/>
  <c r="CL142" i="2"/>
  <c r="CK142" i="2"/>
  <c r="CJ142" i="2"/>
  <c r="CI142" i="2"/>
  <c r="CH142" i="2"/>
  <c r="CG142" i="2"/>
  <c r="CL141" i="2"/>
  <c r="CK141" i="2"/>
  <c r="CJ141" i="2"/>
  <c r="CI141" i="2"/>
  <c r="CH141" i="2"/>
  <c r="CG141" i="2"/>
  <c r="CL140" i="2"/>
  <c r="CK140" i="2"/>
  <c r="CJ140" i="2"/>
  <c r="CI140" i="2"/>
  <c r="CH140" i="2"/>
  <c r="CG140" i="2"/>
  <c r="CL139" i="2"/>
  <c r="CK139" i="2"/>
  <c r="CJ139" i="2"/>
  <c r="CI139" i="2"/>
  <c r="CH139" i="2"/>
  <c r="CG139" i="2"/>
  <c r="CL138" i="2"/>
  <c r="CK138" i="2"/>
  <c r="CJ138" i="2"/>
  <c r="CI138" i="2"/>
  <c r="CH138" i="2"/>
  <c r="CG138" i="2"/>
  <c r="CL137" i="2"/>
  <c r="CK137" i="2"/>
  <c r="CJ137" i="2"/>
  <c r="CI137" i="2"/>
  <c r="CH137" i="2"/>
  <c r="CG137" i="2"/>
  <c r="CL136" i="2"/>
  <c r="CK136" i="2"/>
  <c r="CJ136" i="2"/>
  <c r="CI136" i="2"/>
  <c r="CH136" i="2"/>
  <c r="CG136" i="2"/>
  <c r="CL135" i="2"/>
  <c r="CK135" i="2"/>
  <c r="CJ135" i="2"/>
  <c r="CI135" i="2"/>
  <c r="CH135" i="2"/>
  <c r="CG135" i="2"/>
  <c r="CL134" i="2"/>
  <c r="CK134" i="2"/>
  <c r="CJ134" i="2"/>
  <c r="CI134" i="2"/>
  <c r="CH134" i="2"/>
  <c r="CG134" i="2"/>
  <c r="CL133" i="2"/>
  <c r="CK133" i="2"/>
  <c r="CJ133" i="2"/>
  <c r="CI133" i="2"/>
  <c r="CH133" i="2"/>
  <c r="CG133" i="2"/>
  <c r="CL132" i="2"/>
  <c r="CK132" i="2"/>
  <c r="CJ132" i="2"/>
  <c r="CI132" i="2"/>
  <c r="CH132" i="2"/>
  <c r="CG132" i="2"/>
  <c r="CL131" i="2"/>
  <c r="CK131" i="2"/>
  <c r="CJ131" i="2"/>
  <c r="CI131" i="2"/>
  <c r="CH131" i="2"/>
  <c r="CG131" i="2"/>
  <c r="CL130" i="2"/>
  <c r="CK130" i="2"/>
  <c r="CJ130" i="2"/>
  <c r="CI130" i="2"/>
  <c r="CH130" i="2"/>
  <c r="CG130" i="2"/>
  <c r="CL129" i="2"/>
  <c r="CK129" i="2"/>
  <c r="CJ129" i="2"/>
  <c r="CI129" i="2"/>
  <c r="CH129" i="2"/>
  <c r="CG129" i="2"/>
  <c r="CL128" i="2"/>
  <c r="CK128" i="2"/>
  <c r="CJ128" i="2"/>
  <c r="CI128" i="2"/>
  <c r="CH128" i="2"/>
  <c r="CG128" i="2"/>
  <c r="CL127" i="2"/>
  <c r="CK127" i="2"/>
  <c r="CJ127" i="2"/>
  <c r="CI127" i="2"/>
  <c r="CH127" i="2"/>
  <c r="CG127" i="2"/>
  <c r="CL126" i="2"/>
  <c r="CK126" i="2"/>
  <c r="CJ126" i="2"/>
  <c r="CI126" i="2"/>
  <c r="CH126" i="2"/>
  <c r="CG126" i="2"/>
  <c r="CL125" i="2"/>
  <c r="CK125" i="2"/>
  <c r="CJ125" i="2"/>
  <c r="CI125" i="2"/>
  <c r="CH125" i="2"/>
  <c r="CG125" i="2"/>
  <c r="CL124" i="2"/>
  <c r="CK124" i="2"/>
  <c r="CJ124" i="2"/>
  <c r="CI124" i="2"/>
  <c r="CH124" i="2"/>
  <c r="CG124" i="2"/>
  <c r="CL123" i="2"/>
  <c r="CK123" i="2"/>
  <c r="CJ123" i="2"/>
  <c r="CI123" i="2"/>
  <c r="CH123" i="2"/>
  <c r="CG123" i="2"/>
  <c r="CL122" i="2"/>
  <c r="CK122" i="2"/>
  <c r="CJ122" i="2"/>
  <c r="CI122" i="2"/>
  <c r="CH122" i="2"/>
  <c r="CG122" i="2"/>
  <c r="CL121" i="2"/>
  <c r="CK121" i="2"/>
  <c r="CJ121" i="2"/>
  <c r="CI121" i="2"/>
  <c r="CH121" i="2"/>
  <c r="CG121" i="2"/>
  <c r="CL120" i="2"/>
  <c r="CK120" i="2"/>
  <c r="CJ120" i="2"/>
  <c r="CI120" i="2"/>
  <c r="CH120" i="2"/>
  <c r="CG120" i="2"/>
  <c r="CL119" i="2"/>
  <c r="CK119" i="2"/>
  <c r="CJ119" i="2"/>
  <c r="CI119" i="2"/>
  <c r="CH119" i="2"/>
  <c r="CG119" i="2"/>
  <c r="CL118" i="2"/>
  <c r="CK118" i="2"/>
  <c r="CJ118" i="2"/>
  <c r="CI118" i="2"/>
  <c r="CH118" i="2"/>
  <c r="CG118" i="2"/>
  <c r="CL117" i="2"/>
  <c r="CK117" i="2"/>
  <c r="CJ117" i="2"/>
  <c r="CI117" i="2"/>
  <c r="CH117" i="2"/>
  <c r="CG117" i="2"/>
  <c r="CL116" i="2"/>
  <c r="CK116" i="2"/>
  <c r="CJ116" i="2"/>
  <c r="CI116" i="2"/>
  <c r="CH116" i="2"/>
  <c r="CG116" i="2"/>
  <c r="CL115" i="2"/>
  <c r="CK115" i="2"/>
  <c r="CJ115" i="2"/>
  <c r="CI115" i="2"/>
  <c r="CH115" i="2"/>
  <c r="CG115" i="2"/>
  <c r="CL114" i="2"/>
  <c r="CK114" i="2"/>
  <c r="CJ114" i="2"/>
  <c r="CI114" i="2"/>
  <c r="CH114" i="2"/>
  <c r="CG114" i="2"/>
  <c r="CL113" i="2"/>
  <c r="CK113" i="2"/>
  <c r="CJ113" i="2"/>
  <c r="CI113" i="2"/>
  <c r="CH113" i="2"/>
  <c r="CG113" i="2"/>
  <c r="CL112" i="2"/>
  <c r="CK112" i="2"/>
  <c r="CJ112" i="2"/>
  <c r="CI112" i="2"/>
  <c r="CH112" i="2"/>
  <c r="CG112" i="2"/>
  <c r="CL111" i="2"/>
  <c r="CK111" i="2"/>
  <c r="CJ111" i="2"/>
  <c r="CI111" i="2"/>
  <c r="CH111" i="2"/>
  <c r="CG111" i="2"/>
  <c r="CL110" i="2"/>
  <c r="CK110" i="2"/>
  <c r="CJ110" i="2"/>
  <c r="CI110" i="2"/>
  <c r="CH110" i="2"/>
  <c r="CG110" i="2"/>
  <c r="CL109" i="2"/>
  <c r="CK109" i="2"/>
  <c r="CJ109" i="2"/>
  <c r="CI109" i="2"/>
  <c r="CH109" i="2"/>
  <c r="CG109" i="2"/>
  <c r="CL108" i="2"/>
  <c r="CK108" i="2"/>
  <c r="CJ108" i="2"/>
  <c r="CI108" i="2"/>
  <c r="CH108" i="2"/>
  <c r="CG108" i="2"/>
  <c r="CL107" i="2"/>
  <c r="CK107" i="2"/>
  <c r="CJ107" i="2"/>
  <c r="CI107" i="2"/>
  <c r="CH107" i="2"/>
  <c r="CG107" i="2"/>
  <c r="CL106" i="2"/>
  <c r="CK106" i="2"/>
  <c r="CJ106" i="2"/>
  <c r="CI106" i="2"/>
  <c r="CH106" i="2"/>
  <c r="CG106" i="2"/>
  <c r="CL105" i="2"/>
  <c r="CK105" i="2"/>
  <c r="CJ105" i="2"/>
  <c r="CI105" i="2"/>
  <c r="CH105" i="2"/>
  <c r="CG105" i="2"/>
  <c r="CL104" i="2"/>
  <c r="CK104" i="2"/>
  <c r="CJ104" i="2"/>
  <c r="CI104" i="2"/>
  <c r="CH104" i="2"/>
  <c r="CG104" i="2"/>
  <c r="CL103" i="2"/>
  <c r="CK103" i="2"/>
  <c r="CJ103" i="2"/>
  <c r="CI103" i="2"/>
  <c r="CH103" i="2"/>
  <c r="CG103" i="2"/>
  <c r="CL102" i="2"/>
  <c r="CK102" i="2"/>
  <c r="CJ102" i="2"/>
  <c r="CI102" i="2"/>
  <c r="CH102" i="2"/>
  <c r="CG102" i="2"/>
  <c r="CL101" i="2"/>
  <c r="CK101" i="2"/>
  <c r="CJ101" i="2"/>
  <c r="CI101" i="2"/>
  <c r="CH101" i="2"/>
  <c r="CG101" i="2"/>
  <c r="CL100" i="2"/>
  <c r="CK100" i="2"/>
  <c r="CJ100" i="2"/>
  <c r="CI100" i="2"/>
  <c r="CH100" i="2"/>
  <c r="CG100" i="2"/>
  <c r="CL99" i="2"/>
  <c r="CK99" i="2"/>
  <c r="CJ99" i="2"/>
  <c r="CI99" i="2"/>
  <c r="CH99" i="2"/>
  <c r="CG99" i="2"/>
  <c r="CL98" i="2"/>
  <c r="CK98" i="2"/>
  <c r="CJ98" i="2"/>
  <c r="CI98" i="2"/>
  <c r="CH98" i="2"/>
  <c r="CG98" i="2"/>
  <c r="CL97" i="2"/>
  <c r="CK97" i="2"/>
  <c r="CJ97" i="2"/>
  <c r="CI97" i="2"/>
  <c r="CH97" i="2"/>
  <c r="CG97" i="2"/>
  <c r="CL96" i="2"/>
  <c r="CK96" i="2"/>
  <c r="CJ96" i="2"/>
  <c r="CI96" i="2"/>
  <c r="CH96" i="2"/>
  <c r="CG96" i="2"/>
  <c r="CL95" i="2"/>
  <c r="CK95" i="2"/>
  <c r="CJ95" i="2"/>
  <c r="CI95" i="2"/>
  <c r="CH95" i="2"/>
  <c r="CG95" i="2"/>
  <c r="CL94" i="2"/>
  <c r="CK94" i="2"/>
  <c r="CJ94" i="2"/>
  <c r="CI94" i="2"/>
  <c r="CH94" i="2"/>
  <c r="CG94" i="2"/>
  <c r="CL93" i="2"/>
  <c r="CK93" i="2"/>
  <c r="CJ93" i="2"/>
  <c r="CI93" i="2"/>
  <c r="CH93" i="2"/>
  <c r="CG93" i="2"/>
  <c r="CL92" i="2"/>
  <c r="CK92" i="2"/>
  <c r="CJ92" i="2"/>
  <c r="CI92" i="2"/>
  <c r="CH92" i="2"/>
  <c r="CG92" i="2"/>
  <c r="CL91" i="2"/>
  <c r="CK91" i="2"/>
  <c r="CJ91" i="2"/>
  <c r="CI91" i="2"/>
  <c r="CH91" i="2"/>
  <c r="CG91" i="2"/>
  <c r="CL90" i="2"/>
  <c r="CK90" i="2"/>
  <c r="CJ90" i="2"/>
  <c r="CI90" i="2"/>
  <c r="CH90" i="2"/>
  <c r="CG90" i="2"/>
  <c r="CL89" i="2"/>
  <c r="CK89" i="2"/>
  <c r="CJ89" i="2"/>
  <c r="CI89" i="2"/>
  <c r="CH89" i="2"/>
  <c r="CG89" i="2"/>
  <c r="CL88" i="2"/>
  <c r="CK88" i="2"/>
  <c r="CJ88" i="2"/>
  <c r="CI88" i="2"/>
  <c r="CH88" i="2"/>
  <c r="CG88" i="2"/>
  <c r="CL87" i="2"/>
  <c r="CK87" i="2"/>
  <c r="CJ87" i="2"/>
  <c r="CI87" i="2"/>
  <c r="CH87" i="2"/>
  <c r="CG87" i="2"/>
  <c r="CL86" i="2"/>
  <c r="CK86" i="2"/>
  <c r="CJ86" i="2"/>
  <c r="CI86" i="2"/>
  <c r="CH86" i="2"/>
  <c r="CG86" i="2"/>
  <c r="CL85" i="2"/>
  <c r="CK85" i="2"/>
  <c r="CJ85" i="2"/>
  <c r="CI85" i="2"/>
  <c r="CH85" i="2"/>
  <c r="CG85" i="2"/>
  <c r="CL84" i="2"/>
  <c r="CK84" i="2"/>
  <c r="CJ84" i="2"/>
  <c r="CI84" i="2"/>
  <c r="CH84" i="2"/>
  <c r="CG84" i="2"/>
  <c r="CL83" i="2"/>
  <c r="CK83" i="2"/>
  <c r="CJ83" i="2"/>
  <c r="CI83" i="2"/>
  <c r="CH83" i="2"/>
  <c r="CG83" i="2"/>
  <c r="CL82" i="2"/>
  <c r="CK82" i="2"/>
  <c r="CJ82" i="2"/>
  <c r="CI82" i="2"/>
  <c r="CH82" i="2"/>
  <c r="CG82" i="2"/>
  <c r="CL81" i="2"/>
  <c r="CK81" i="2"/>
  <c r="CJ81" i="2"/>
  <c r="CI81" i="2"/>
  <c r="CH81" i="2"/>
  <c r="CG81" i="2"/>
  <c r="CL80" i="2"/>
  <c r="CK80" i="2"/>
  <c r="CJ80" i="2"/>
  <c r="CI80" i="2"/>
  <c r="CH80" i="2"/>
  <c r="CG80" i="2"/>
  <c r="CL79" i="2"/>
  <c r="CK79" i="2"/>
  <c r="CJ79" i="2"/>
  <c r="CI79" i="2"/>
  <c r="CH79" i="2"/>
  <c r="CG79" i="2"/>
  <c r="CL78" i="2"/>
  <c r="CK78" i="2"/>
  <c r="CJ78" i="2"/>
  <c r="CI78" i="2"/>
  <c r="CH78" i="2"/>
  <c r="CG78" i="2"/>
  <c r="CL77" i="2"/>
  <c r="CK77" i="2"/>
  <c r="CJ77" i="2"/>
  <c r="CI77" i="2"/>
  <c r="CH77" i="2"/>
  <c r="CG77" i="2"/>
  <c r="CL76" i="2"/>
  <c r="CK76" i="2"/>
  <c r="CJ76" i="2"/>
  <c r="CI76" i="2"/>
  <c r="CH76" i="2"/>
  <c r="CG76" i="2"/>
  <c r="CL75" i="2"/>
  <c r="CK75" i="2"/>
  <c r="CJ75" i="2"/>
  <c r="CI75" i="2"/>
  <c r="CH75" i="2"/>
  <c r="CG75" i="2"/>
  <c r="CL74" i="2"/>
  <c r="CK74" i="2"/>
  <c r="CJ74" i="2"/>
  <c r="CI74" i="2"/>
  <c r="CH74" i="2"/>
  <c r="CG74" i="2"/>
  <c r="CL73" i="2"/>
  <c r="CK73" i="2"/>
  <c r="CJ73" i="2"/>
  <c r="CI73" i="2"/>
  <c r="CH73" i="2"/>
  <c r="CG73" i="2"/>
  <c r="CL72" i="2"/>
  <c r="CK72" i="2"/>
  <c r="CJ72" i="2"/>
  <c r="CI72" i="2"/>
  <c r="CH72" i="2"/>
  <c r="CG72" i="2"/>
  <c r="CL71" i="2"/>
  <c r="CK71" i="2"/>
  <c r="CJ71" i="2"/>
  <c r="CI71" i="2"/>
  <c r="CH71" i="2"/>
  <c r="CG71" i="2"/>
  <c r="CL70" i="2"/>
  <c r="CK70" i="2"/>
  <c r="CJ70" i="2"/>
  <c r="CI70" i="2"/>
  <c r="CH70" i="2"/>
  <c r="CG70" i="2"/>
  <c r="CL69" i="2"/>
  <c r="CK69" i="2"/>
  <c r="CJ69" i="2"/>
  <c r="CI69" i="2"/>
  <c r="CH69" i="2"/>
  <c r="CG69" i="2"/>
  <c r="CL68" i="2"/>
  <c r="CK68" i="2"/>
  <c r="CJ68" i="2"/>
  <c r="CI68" i="2"/>
  <c r="CH68" i="2"/>
  <c r="CG68" i="2"/>
  <c r="CL67" i="2"/>
  <c r="CK67" i="2"/>
  <c r="CJ67" i="2"/>
  <c r="CI67" i="2"/>
  <c r="CH67" i="2"/>
  <c r="CG67" i="2"/>
  <c r="CL66" i="2"/>
  <c r="CK66" i="2"/>
  <c r="CJ66" i="2"/>
  <c r="CI66" i="2"/>
  <c r="CH66" i="2"/>
  <c r="CG66" i="2"/>
  <c r="CL65" i="2"/>
  <c r="CK65" i="2"/>
  <c r="CJ65" i="2"/>
  <c r="CI65" i="2"/>
  <c r="CH65" i="2"/>
  <c r="CG65" i="2"/>
  <c r="CL64" i="2"/>
  <c r="CK64" i="2"/>
  <c r="CJ64" i="2"/>
  <c r="CI64" i="2"/>
  <c r="CH64" i="2"/>
  <c r="CG64" i="2"/>
  <c r="CL63" i="2"/>
  <c r="CK63" i="2"/>
  <c r="CJ63" i="2"/>
  <c r="CI63" i="2"/>
  <c r="CH63" i="2"/>
  <c r="CG63" i="2"/>
  <c r="CL62" i="2"/>
  <c r="CK62" i="2"/>
  <c r="CJ62" i="2"/>
  <c r="CI62" i="2"/>
  <c r="CH62" i="2"/>
  <c r="CG62" i="2"/>
  <c r="CL61" i="2"/>
  <c r="CK61" i="2"/>
  <c r="CJ61" i="2"/>
  <c r="CI61" i="2"/>
  <c r="CH61" i="2"/>
  <c r="CG61" i="2"/>
  <c r="CL60" i="2"/>
  <c r="CK60" i="2"/>
  <c r="CJ60" i="2"/>
  <c r="CI60" i="2"/>
  <c r="CH60" i="2"/>
  <c r="CG60" i="2"/>
  <c r="CL59" i="2"/>
  <c r="CK59" i="2"/>
  <c r="CJ59" i="2"/>
  <c r="CI59" i="2"/>
  <c r="CH59" i="2"/>
  <c r="CG59" i="2"/>
  <c r="CL58" i="2"/>
  <c r="CK58" i="2"/>
  <c r="CJ58" i="2"/>
  <c r="CI58" i="2"/>
  <c r="CH58" i="2"/>
  <c r="CG58" i="2"/>
  <c r="CL57" i="2"/>
  <c r="CK57" i="2"/>
  <c r="CJ57" i="2"/>
  <c r="CI57" i="2"/>
  <c r="CH57" i="2"/>
  <c r="CG57" i="2"/>
  <c r="CL56" i="2"/>
  <c r="CK56" i="2"/>
  <c r="CJ56" i="2"/>
  <c r="CI56" i="2"/>
  <c r="CH56" i="2"/>
  <c r="CG56" i="2"/>
  <c r="CL55" i="2"/>
  <c r="CK55" i="2"/>
  <c r="CJ55" i="2"/>
  <c r="CI55" i="2"/>
  <c r="CH55" i="2"/>
  <c r="CG55" i="2"/>
  <c r="CL54" i="2"/>
  <c r="CK54" i="2"/>
  <c r="CJ54" i="2"/>
  <c r="CI54" i="2"/>
  <c r="CH54" i="2"/>
  <c r="CG54" i="2"/>
  <c r="CL53" i="2"/>
  <c r="CK53" i="2"/>
  <c r="CJ53" i="2"/>
  <c r="CI53" i="2"/>
  <c r="CH53" i="2"/>
  <c r="CG53" i="2"/>
  <c r="CL52" i="2"/>
  <c r="CK52" i="2"/>
  <c r="CJ52" i="2"/>
  <c r="CI52" i="2"/>
  <c r="CH52" i="2"/>
  <c r="CG52" i="2"/>
  <c r="CL51" i="2"/>
  <c r="CK51" i="2"/>
  <c r="CJ51" i="2"/>
  <c r="CI51" i="2"/>
  <c r="CH51" i="2"/>
  <c r="CG51" i="2"/>
  <c r="CL50" i="2"/>
  <c r="CK50" i="2"/>
  <c r="CJ50" i="2"/>
  <c r="CI50" i="2"/>
  <c r="CH50" i="2"/>
  <c r="CG50" i="2"/>
  <c r="CL49" i="2"/>
  <c r="CK49" i="2"/>
  <c r="CJ49" i="2"/>
  <c r="CI49" i="2"/>
  <c r="CH49" i="2"/>
  <c r="CG49" i="2"/>
  <c r="CL48" i="2"/>
  <c r="CK48" i="2"/>
  <c r="CJ48" i="2"/>
  <c r="CI48" i="2"/>
  <c r="CH48" i="2"/>
  <c r="CG48" i="2"/>
  <c r="CL47" i="2"/>
  <c r="CK47" i="2"/>
  <c r="CJ47" i="2"/>
  <c r="CI47" i="2"/>
  <c r="CH47" i="2"/>
  <c r="CG47" i="2"/>
  <c r="CL46" i="2"/>
  <c r="CK46" i="2"/>
  <c r="CJ46" i="2"/>
  <c r="CI46" i="2"/>
  <c r="CH46" i="2"/>
  <c r="CG46" i="2"/>
  <c r="CL45" i="2"/>
  <c r="CK45" i="2"/>
  <c r="CJ45" i="2"/>
  <c r="CI45" i="2"/>
  <c r="CH45" i="2"/>
  <c r="CG45" i="2"/>
  <c r="CL44" i="2"/>
  <c r="CK44" i="2"/>
  <c r="CJ44" i="2"/>
  <c r="CI44" i="2"/>
  <c r="CH44" i="2"/>
  <c r="CG44" i="2"/>
  <c r="CL43" i="2"/>
  <c r="CK43" i="2"/>
  <c r="CJ43" i="2"/>
  <c r="CI43" i="2"/>
  <c r="CH43" i="2"/>
  <c r="CG43" i="2"/>
  <c r="CL42" i="2"/>
  <c r="CK42" i="2"/>
  <c r="CJ42" i="2"/>
  <c r="CI42" i="2"/>
  <c r="CH42" i="2"/>
  <c r="CG42" i="2"/>
  <c r="CL41" i="2"/>
  <c r="CK41" i="2"/>
  <c r="CJ41" i="2"/>
  <c r="CI41" i="2"/>
  <c r="CH41" i="2"/>
  <c r="CG41" i="2"/>
  <c r="CL40" i="2"/>
  <c r="CK40" i="2"/>
  <c r="CJ40" i="2"/>
  <c r="CI40" i="2"/>
  <c r="CH40" i="2"/>
  <c r="CG40" i="2"/>
  <c r="CL39" i="2"/>
  <c r="CK39" i="2"/>
  <c r="CJ39" i="2"/>
  <c r="CI39" i="2"/>
  <c r="CH39" i="2"/>
  <c r="CG39" i="2"/>
  <c r="CL38" i="2"/>
  <c r="CK38" i="2"/>
  <c r="CJ38" i="2"/>
  <c r="CI38" i="2"/>
  <c r="CH38" i="2"/>
  <c r="CG38" i="2"/>
  <c r="CL37" i="2"/>
  <c r="CK37" i="2"/>
  <c r="CJ37" i="2"/>
  <c r="CI37" i="2"/>
  <c r="CH37" i="2"/>
  <c r="CG37" i="2"/>
  <c r="CL36" i="2"/>
  <c r="CK36" i="2"/>
  <c r="CJ36" i="2"/>
  <c r="CI36" i="2"/>
  <c r="CH36" i="2"/>
  <c r="CG36" i="2"/>
  <c r="CL35" i="2"/>
  <c r="CK35" i="2"/>
  <c r="CJ35" i="2"/>
  <c r="CI35" i="2"/>
  <c r="CH35" i="2"/>
  <c r="CG35" i="2"/>
  <c r="CL34" i="2"/>
  <c r="CK34" i="2"/>
  <c r="CJ34" i="2"/>
  <c r="CI34" i="2"/>
  <c r="CH34" i="2"/>
  <c r="CG34" i="2"/>
  <c r="CL33" i="2"/>
  <c r="CK33" i="2"/>
  <c r="CJ33" i="2"/>
  <c r="CI33" i="2"/>
  <c r="CH33" i="2"/>
  <c r="CG33" i="2"/>
  <c r="CL32" i="2"/>
  <c r="CK32" i="2"/>
  <c r="CJ32" i="2"/>
  <c r="CI32" i="2"/>
  <c r="CH32" i="2"/>
  <c r="CG32" i="2"/>
  <c r="CL31" i="2"/>
  <c r="CK31" i="2"/>
  <c r="CJ31" i="2"/>
  <c r="CI31" i="2"/>
  <c r="CH31" i="2"/>
  <c r="CG31" i="2"/>
  <c r="CL30" i="2"/>
  <c r="CK30" i="2"/>
  <c r="CJ30" i="2"/>
  <c r="CI30" i="2"/>
  <c r="CH30" i="2"/>
  <c r="CG30" i="2"/>
  <c r="CL29" i="2"/>
  <c r="CK29" i="2"/>
  <c r="CJ29" i="2"/>
  <c r="CI29" i="2"/>
  <c r="CH29" i="2"/>
  <c r="CG29" i="2"/>
  <c r="CL28" i="2"/>
  <c r="CK28" i="2"/>
  <c r="CJ28" i="2"/>
  <c r="CI28" i="2"/>
  <c r="CH28" i="2"/>
  <c r="CG28" i="2"/>
  <c r="CL27" i="2"/>
  <c r="CK27" i="2"/>
  <c r="CJ27" i="2"/>
  <c r="CI27" i="2"/>
  <c r="CH27" i="2"/>
  <c r="CG27" i="2"/>
  <c r="CL26" i="2"/>
  <c r="CK26" i="2"/>
  <c r="CJ26" i="2"/>
  <c r="CI26" i="2"/>
  <c r="CH26" i="2"/>
  <c r="CG26" i="2"/>
  <c r="CL25" i="2"/>
  <c r="CK25" i="2"/>
  <c r="CJ25" i="2"/>
  <c r="CI25" i="2"/>
  <c r="CH25" i="2"/>
  <c r="CG25" i="2"/>
  <c r="CL24" i="2"/>
  <c r="CK24" i="2"/>
  <c r="CJ24" i="2"/>
  <c r="CI24" i="2"/>
  <c r="CH24" i="2"/>
  <c r="CG24" i="2"/>
  <c r="CL23" i="2"/>
  <c r="CK23" i="2"/>
  <c r="CJ23" i="2"/>
  <c r="CI23" i="2"/>
  <c r="CH23" i="2"/>
  <c r="CG23" i="2"/>
  <c r="CL22" i="2"/>
  <c r="CK22" i="2"/>
  <c r="CJ22" i="2"/>
  <c r="CI22" i="2"/>
  <c r="CH22" i="2"/>
  <c r="CG22" i="2"/>
  <c r="CL21" i="2"/>
  <c r="CK21" i="2"/>
  <c r="CJ21" i="2"/>
  <c r="CI21" i="2"/>
  <c r="CH21" i="2"/>
  <c r="CG21" i="2"/>
  <c r="CL20" i="2"/>
  <c r="CK20" i="2"/>
  <c r="CJ20" i="2"/>
  <c r="CI20" i="2"/>
  <c r="CH20" i="2"/>
  <c r="CG20" i="2"/>
  <c r="CL19" i="2"/>
  <c r="CK19" i="2"/>
  <c r="CJ19" i="2"/>
  <c r="CI19" i="2"/>
  <c r="CH19" i="2"/>
  <c r="CG19" i="2"/>
  <c r="CL17" i="2"/>
  <c r="CK17" i="2"/>
  <c r="CJ17" i="2"/>
  <c r="CI17" i="2"/>
  <c r="CH17" i="2"/>
  <c r="CG17" i="2"/>
  <c r="CL16" i="2"/>
  <c r="CK16" i="2"/>
  <c r="CJ16" i="2"/>
  <c r="CI16" i="2"/>
  <c r="CH16" i="2"/>
  <c r="CG16" i="2"/>
  <c r="CL15" i="2"/>
  <c r="CK15" i="2"/>
  <c r="CJ15" i="2"/>
  <c r="CI15" i="2"/>
  <c r="CH15" i="2"/>
  <c r="CG15" i="2"/>
  <c r="CL14" i="2"/>
  <c r="CK14" i="2"/>
  <c r="CJ14" i="2"/>
  <c r="CI14" i="2"/>
  <c r="CH14" i="2"/>
  <c r="CG14" i="2"/>
  <c r="CL13" i="2"/>
  <c r="CK13" i="2"/>
  <c r="CJ13" i="2"/>
  <c r="CI13" i="2"/>
  <c r="CH13" i="2"/>
  <c r="CG13" i="2"/>
  <c r="CL12" i="2"/>
  <c r="CK12" i="2"/>
  <c r="CJ12" i="2"/>
  <c r="CI12" i="2"/>
  <c r="CH12" i="2"/>
  <c r="CG12" i="2"/>
  <c r="CL11" i="2"/>
  <c r="CK11" i="2"/>
  <c r="CJ11" i="2"/>
  <c r="CI11" i="2"/>
  <c r="CH11" i="2"/>
  <c r="CG11" i="2"/>
  <c r="CL10" i="2"/>
  <c r="CK10" i="2"/>
  <c r="CJ10" i="2"/>
  <c r="CI10" i="2"/>
  <c r="CH10" i="2"/>
  <c r="CG10" i="2"/>
  <c r="CL9" i="2"/>
  <c r="CK9" i="2"/>
  <c r="CJ9" i="2"/>
  <c r="CI9" i="2"/>
  <c r="CH9" i="2"/>
  <c r="CG9" i="2"/>
  <c r="CQ97" i="2"/>
  <c r="EC230" i="3"/>
  <c r="EB230" i="3"/>
  <c r="EA230" i="3"/>
  <c r="DZ230" i="3"/>
  <c r="DY230" i="3"/>
  <c r="DX230" i="3"/>
  <c r="AG85" i="3"/>
  <c r="AP85" i="3" s="1"/>
  <c r="AH85" i="3"/>
  <c r="AQ85" i="3" s="1"/>
  <c r="AI85" i="3"/>
  <c r="AJ85" i="3"/>
  <c r="AK85" i="3"/>
  <c r="AL85" i="3"/>
  <c r="BE26" i="3"/>
  <c r="BD26" i="3"/>
  <c r="BC26" i="3"/>
  <c r="BB26" i="3"/>
  <c r="BA26" i="3"/>
  <c r="BJ26" i="3" s="1"/>
  <c r="AZ26" i="3"/>
  <c r="BI26" i="3" s="1"/>
  <c r="EX415" i="3" l="1"/>
  <c r="FA415" i="3"/>
  <c r="CS415" i="3"/>
  <c r="AM415" i="3"/>
  <c r="BF415" i="3"/>
  <c r="BY415" i="3"/>
  <c r="BG415" i="3"/>
  <c r="CR415" i="3"/>
  <c r="ED415" i="3"/>
  <c r="AO415" i="3"/>
  <c r="CT415" i="3"/>
  <c r="V415" i="3"/>
  <c r="AO85" i="3"/>
  <c r="T415" i="3"/>
  <c r="EW415" i="3"/>
  <c r="U415" i="3"/>
  <c r="AN415" i="3"/>
  <c r="AM85" i="3"/>
  <c r="EF230" i="3"/>
  <c r="AN85" i="3"/>
  <c r="EE230" i="3"/>
  <c r="ED230" i="3"/>
  <c r="BH26" i="3"/>
  <c r="BF26" i="3"/>
  <c r="BG26" i="3"/>
  <c r="AD105" i="1"/>
  <c r="AD103" i="1"/>
  <c r="AD100" i="1"/>
  <c r="AD96" i="1"/>
  <c r="AD88" i="1"/>
  <c r="AD85" i="1"/>
  <c r="AD62" i="1"/>
  <c r="AD60" i="1"/>
  <c r="AD51" i="1"/>
  <c r="AD46" i="1"/>
  <c r="AD42" i="1"/>
  <c r="AD34" i="1"/>
  <c r="AD31" i="1"/>
  <c r="AD24" i="1"/>
  <c r="AD21" i="1"/>
  <c r="AD19" i="1"/>
  <c r="AD17" i="1"/>
  <c r="AD14" i="1"/>
  <c r="AD12" i="1"/>
  <c r="AD7" i="1"/>
  <c r="AD108" i="1" s="1"/>
  <c r="AD119" i="1" s="1"/>
  <c r="AI119" i="1"/>
  <c r="AH119" i="1"/>
  <c r="AG119" i="1"/>
  <c r="AF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X7" i="1"/>
  <c r="X12" i="1"/>
  <c r="X14" i="1"/>
  <c r="X17" i="1"/>
  <c r="X108" i="1" s="1"/>
  <c r="X19" i="1"/>
  <c r="X21" i="1"/>
  <c r="X24" i="1"/>
  <c r="X31" i="1"/>
  <c r="X34" i="1"/>
  <c r="X42" i="1"/>
  <c r="X46" i="1"/>
  <c r="X51" i="1"/>
  <c r="X60" i="1"/>
  <c r="X62" i="1"/>
  <c r="X85" i="1"/>
  <c r="X88" i="1"/>
  <c r="X96" i="1"/>
  <c r="X100" i="1"/>
  <c r="X103" i="1"/>
  <c r="X105" i="1"/>
  <c r="CZ456" i="14" l="1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CZ417" i="14"/>
  <c r="CY417" i="14"/>
  <c r="CX417" i="14"/>
  <c r="CW417" i="14"/>
  <c r="CV417" i="14"/>
  <c r="CU417" i="14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CZ414" i="14"/>
  <c r="CY414" i="14"/>
  <c r="CX414" i="14"/>
  <c r="CW414" i="14"/>
  <c r="CV414" i="14"/>
  <c r="CU414" i="14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Z458" i="14"/>
  <c r="CB458" i="14" s="1"/>
  <c r="BR458" i="14"/>
  <c r="BQ458" i="14"/>
  <c r="BP458" i="14"/>
  <c r="BO458" i="14"/>
  <c r="BN458" i="14"/>
  <c r="BM458" i="14"/>
  <c r="BI458" i="14"/>
  <c r="BK458" i="14" s="1"/>
  <c r="BA458" i="14"/>
  <c r="AZ458" i="14"/>
  <c r="AY458" i="14"/>
  <c r="AX458" i="14"/>
  <c r="AW458" i="14"/>
  <c r="AV458" i="14"/>
  <c r="AR458" i="14"/>
  <c r="AT458" i="14" s="1"/>
  <c r="AJ458" i="14"/>
  <c r="AI458" i="14"/>
  <c r="AH458" i="14"/>
  <c r="AG458" i="14"/>
  <c r="AF458" i="14"/>
  <c r="AE458" i="14"/>
  <c r="AA458" i="14"/>
  <c r="AC458" i="14" s="1"/>
  <c r="S458" i="14"/>
  <c r="R458" i="14"/>
  <c r="Q458" i="14"/>
  <c r="P458" i="14"/>
  <c r="O458" i="14"/>
  <c r="N458" i="14"/>
  <c r="J458" i="14"/>
  <c r="L458" i="14" s="1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CV441" i="14" s="1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DD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CY429" i="14" s="1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CY428" i="14" s="1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CV427" i="14" s="1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CY423" i="14" s="1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CV422" i="14" s="1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DD418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DD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DD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DD414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DD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CX407" i="14" s="1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CY379" i="14" s="1"/>
  <c r="Q379" i="14"/>
  <c r="CX379" i="14" s="1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CX377" i="14" s="1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CX359" i="14" s="1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CY357" i="14" s="1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CX348" i="14" s="1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S325" i="14"/>
  <c r="AU325" i="14" s="1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CY313" i="14" s="1"/>
  <c r="Q313" i="14"/>
  <c r="P313" i="14"/>
  <c r="O313" i="14"/>
  <c r="CV313" i="14" s="1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U307" i="14" s="1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CH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CW248" i="14" s="1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CW243" i="14" s="1"/>
  <c r="O243" i="14"/>
  <c r="N243" i="14"/>
  <c r="DF242" i="14"/>
  <c r="CI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CY238" i="14" s="1"/>
  <c r="Q238" i="14"/>
  <c r="P238" i="14"/>
  <c r="O238" i="14"/>
  <c r="N238" i="14"/>
  <c r="CU238" i="14" s="1"/>
  <c r="DF237" i="14"/>
  <c r="BZ237" i="14"/>
  <c r="CB237" i="14" s="1"/>
  <c r="BI237" i="14"/>
  <c r="BK237" i="14" s="1"/>
  <c r="AR237" i="14"/>
  <c r="AT237" i="14" s="1"/>
  <c r="AA237" i="14"/>
  <c r="AC237" i="14" s="1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CY192" i="14" s="1"/>
  <c r="Q192" i="14"/>
  <c r="CX192" i="14" s="1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CX184" i="14" s="1"/>
  <c r="P184" i="14"/>
  <c r="CW184" i="14" s="1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CX183" i="14" s="1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CZ182" i="14" s="1"/>
  <c r="R182" i="14"/>
  <c r="CY182" i="14" s="1"/>
  <c r="Q182" i="14"/>
  <c r="CX182" i="14" s="1"/>
  <c r="P182" i="14"/>
  <c r="CW182" i="14" s="1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CZ181" i="14" s="1"/>
  <c r="R181" i="14"/>
  <c r="CY181" i="14" s="1"/>
  <c r="Q181" i="14"/>
  <c r="P181" i="14"/>
  <c r="CW181" i="14" s="1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CY171" i="14" s="1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CZ170" i="14" s="1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CW161" i="14" s="1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CY135" i="14" s="1"/>
  <c r="Q135" i="14"/>
  <c r="CX135" i="14" s="1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CY134" i="14" s="1"/>
  <c r="Q134" i="14"/>
  <c r="CX134" i="14" s="1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CV133" i="14" s="1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CX132" i="14" s="1"/>
  <c r="P132" i="14"/>
  <c r="CW132" i="14" s="1"/>
  <c r="O132" i="14"/>
  <c r="CV132" i="14" s="1"/>
  <c r="N132" i="14"/>
  <c r="CU132" i="14" s="1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CZ131" i="14" s="1"/>
  <c r="R131" i="14"/>
  <c r="CY131" i="14" s="1"/>
  <c r="Q131" i="14"/>
  <c r="CX131" i="14" s="1"/>
  <c r="P131" i="14"/>
  <c r="O131" i="14"/>
  <c r="CV131" i="14" s="1"/>
  <c r="N131" i="14"/>
  <c r="CU131" i="14" s="1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CX130" i="14" s="1"/>
  <c r="P130" i="14"/>
  <c r="O130" i="14"/>
  <c r="N130" i="14"/>
  <c r="CU130" i="14" s="1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CX129" i="14" s="1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CZ127" i="14" s="1"/>
  <c r="R127" i="14"/>
  <c r="CY127" i="14" s="1"/>
  <c r="Q127" i="14"/>
  <c r="CX127" i="14" s="1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CY125" i="14" s="1"/>
  <c r="Q125" i="14"/>
  <c r="P125" i="14"/>
  <c r="CW125" i="14" s="1"/>
  <c r="O125" i="14"/>
  <c r="N125" i="14"/>
  <c r="CU125" i="14" s="1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CX124" i="14" s="1"/>
  <c r="P124" i="14"/>
  <c r="CW124" i="14" s="1"/>
  <c r="O124" i="14"/>
  <c r="N124" i="14"/>
  <c r="CU124" i="14" s="1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CX123" i="14" s="1"/>
  <c r="P123" i="14"/>
  <c r="CW123" i="14" s="1"/>
  <c r="O123" i="14"/>
  <c r="N123" i="14"/>
  <c r="CU123" i="14" s="1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CZ122" i="14" s="1"/>
  <c r="R122" i="14"/>
  <c r="Q122" i="14"/>
  <c r="CX122" i="14" s="1"/>
  <c r="P122" i="14"/>
  <c r="CW122" i="14" s="1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CZ121" i="14" s="1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CY120" i="14" s="1"/>
  <c r="Q120" i="14"/>
  <c r="CX120" i="14" s="1"/>
  <c r="P120" i="14"/>
  <c r="CW120" i="14" s="1"/>
  <c r="O120" i="14"/>
  <c r="N120" i="14"/>
  <c r="CU120" i="14" s="1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CW119" i="14" s="1"/>
  <c r="O119" i="14"/>
  <c r="N119" i="14"/>
  <c r="CU119" i="14" s="1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CZ118" i="14" s="1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CZ117" i="14" s="1"/>
  <c r="R117" i="14"/>
  <c r="CY117" i="14" s="1"/>
  <c r="Q117" i="14"/>
  <c r="CX117" i="14" s="1"/>
  <c r="P117" i="14"/>
  <c r="CW117" i="14" s="1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CZ116" i="14" s="1"/>
  <c r="R116" i="14"/>
  <c r="CY116" i="14" s="1"/>
  <c r="Q116" i="14"/>
  <c r="CX116" i="14" s="1"/>
  <c r="P116" i="14"/>
  <c r="CW116" i="14" s="1"/>
  <c r="O116" i="14"/>
  <c r="N116" i="14"/>
  <c r="AJ115" i="14"/>
  <c r="AI115" i="14"/>
  <c r="AH115" i="14"/>
  <c r="AG115" i="14"/>
  <c r="AF115" i="14"/>
  <c r="AO115" i="14" s="1"/>
  <c r="AE115" i="14"/>
  <c r="S115" i="14"/>
  <c r="CZ115" i="14" s="1"/>
  <c r="R115" i="14"/>
  <c r="CY115" i="14" s="1"/>
  <c r="Q115" i="14"/>
  <c r="CX115" i="14" s="1"/>
  <c r="P115" i="14"/>
  <c r="CW115" i="14" s="1"/>
  <c r="O115" i="14"/>
  <c r="CV115" i="14" s="1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CY114" i="14" s="1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CY113" i="14" s="1"/>
  <c r="Q113" i="14"/>
  <c r="CX113" i="14" s="1"/>
  <c r="P113" i="14"/>
  <c r="CW113" i="14" s="1"/>
  <c r="O113" i="14"/>
  <c r="CV113" i="14" s="1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CZ112" i="14" s="1"/>
  <c r="R112" i="14"/>
  <c r="CY112" i="14" s="1"/>
  <c r="Q112" i="14"/>
  <c r="CX112" i="14" s="1"/>
  <c r="P112" i="14"/>
  <c r="CW112" i="14" s="1"/>
  <c r="O112" i="14"/>
  <c r="CV112" i="14" s="1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CZ111" i="14" s="1"/>
  <c r="R111" i="14"/>
  <c r="CY111" i="14" s="1"/>
  <c r="Q111" i="14"/>
  <c r="CX111" i="14" s="1"/>
  <c r="P111" i="14"/>
  <c r="CW111" i="14" s="1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CZ110" i="14" s="1"/>
  <c r="R110" i="14"/>
  <c r="CY110" i="14" s="1"/>
  <c r="Q110" i="14"/>
  <c r="CX110" i="14" s="1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CX109" i="14" s="1"/>
  <c r="P109" i="14"/>
  <c r="CW109" i="14" s="1"/>
  <c r="O109" i="14"/>
  <c r="CV109" i="14" s="1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CZ108" i="14" s="1"/>
  <c r="R108" i="14"/>
  <c r="CY108" i="14" s="1"/>
  <c r="Q108" i="14"/>
  <c r="CX108" i="14" s="1"/>
  <c r="P108" i="14"/>
  <c r="CW108" i="14" s="1"/>
  <c r="O108" i="14"/>
  <c r="CV108" i="14" s="1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CY107" i="14" s="1"/>
  <c r="Q107" i="14"/>
  <c r="CX107" i="14" s="1"/>
  <c r="P107" i="14"/>
  <c r="CW107" i="14" s="1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CZ106" i="14" s="1"/>
  <c r="R106" i="14"/>
  <c r="CY106" i="14" s="1"/>
  <c r="Q106" i="14"/>
  <c r="P106" i="14"/>
  <c r="CW106" i="14" s="1"/>
  <c r="O106" i="14"/>
  <c r="CV106" i="14" s="1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CZ105" i="14" s="1"/>
  <c r="R105" i="14"/>
  <c r="CY105" i="14" s="1"/>
  <c r="Q105" i="14"/>
  <c r="P105" i="14"/>
  <c r="O105" i="14"/>
  <c r="CV105" i="14" s="1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CV89" i="14" s="1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U85" i="14" s="1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CZ71" i="14" s="1"/>
  <c r="R71" i="14"/>
  <c r="CY71" i="14" s="1"/>
  <c r="Q71" i="14"/>
  <c r="CX71" i="14" s="1"/>
  <c r="P71" i="14"/>
  <c r="O71" i="14"/>
  <c r="CV71" i="14" s="1"/>
  <c r="N71" i="14"/>
  <c r="CU71" i="14" s="1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CZ70" i="14" s="1"/>
  <c r="R70" i="14"/>
  <c r="CY70" i="14" s="1"/>
  <c r="Q70" i="14"/>
  <c r="P70" i="14"/>
  <c r="O70" i="14"/>
  <c r="CV70" i="14" s="1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CZ69" i="14" s="1"/>
  <c r="R69" i="14"/>
  <c r="Q69" i="14"/>
  <c r="CX69" i="14" s="1"/>
  <c r="P69" i="14"/>
  <c r="O69" i="14"/>
  <c r="CV69" i="14" s="1"/>
  <c r="N69" i="14"/>
  <c r="CU69" i="14" s="1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CY68" i="14" s="1"/>
  <c r="Q68" i="14"/>
  <c r="CX68" i="14" s="1"/>
  <c r="P68" i="14"/>
  <c r="O68" i="14"/>
  <c r="CV68" i="14" s="1"/>
  <c r="N68" i="14"/>
  <c r="CU68" i="14" s="1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CZ67" i="14" s="1"/>
  <c r="R67" i="14"/>
  <c r="CY67" i="14" s="1"/>
  <c r="Q67" i="14"/>
  <c r="CX67" i="14" s="1"/>
  <c r="P67" i="14"/>
  <c r="CW67" i="14" s="1"/>
  <c r="O67" i="14"/>
  <c r="CV67" i="14" s="1"/>
  <c r="N67" i="14"/>
  <c r="CU67" i="14" s="1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CW66" i="14" s="1"/>
  <c r="O66" i="14"/>
  <c r="CV66" i="14" s="1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CY65" i="14" s="1"/>
  <c r="Q65" i="14"/>
  <c r="CX65" i="14" s="1"/>
  <c r="P65" i="14"/>
  <c r="O65" i="14"/>
  <c r="CV65" i="14" s="1"/>
  <c r="N65" i="14"/>
  <c r="CU65" i="14" s="1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CZ64" i="14" s="1"/>
  <c r="R64" i="14"/>
  <c r="Q64" i="14"/>
  <c r="CX64" i="14" s="1"/>
  <c r="P64" i="14"/>
  <c r="CW64" i="14" s="1"/>
  <c r="O64" i="14"/>
  <c r="CV64" i="14" s="1"/>
  <c r="N64" i="14"/>
  <c r="CU64" i="14" s="1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CX63" i="14" s="1"/>
  <c r="P63" i="14"/>
  <c r="CW63" i="14" s="1"/>
  <c r="O63" i="14"/>
  <c r="CV63" i="14" s="1"/>
  <c r="N63" i="14"/>
  <c r="CU63" i="14" s="1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CZ62" i="14" s="1"/>
  <c r="R62" i="14"/>
  <c r="CY62" i="14" s="1"/>
  <c r="Q62" i="14"/>
  <c r="CX62" i="14" s="1"/>
  <c r="P62" i="14"/>
  <c r="O62" i="14"/>
  <c r="CV62" i="14" s="1"/>
  <c r="N62" i="14"/>
  <c r="CU62" i="14" s="1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CY51" i="14" s="1"/>
  <c r="Q51" i="14"/>
  <c r="CX51" i="14" s="1"/>
  <c r="P51" i="14"/>
  <c r="CW51" i="14" s="1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CZ50" i="14" s="1"/>
  <c r="R50" i="14"/>
  <c r="CY50" i="14" s="1"/>
  <c r="Q50" i="14"/>
  <c r="CX50" i="14" s="1"/>
  <c r="P50" i="14"/>
  <c r="CW50" i="14" s="1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CY49" i="14" s="1"/>
  <c r="Q49" i="14"/>
  <c r="P49" i="14"/>
  <c r="O49" i="14"/>
  <c r="CV49" i="14" s="1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CZ48" i="14" s="1"/>
  <c r="R48" i="14"/>
  <c r="CY48" i="14" s="1"/>
  <c r="Q48" i="14"/>
  <c r="CX48" i="14" s="1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CX32" i="14" s="1"/>
  <c r="P32" i="14"/>
  <c r="CW32" i="14" s="1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CZ31" i="14" s="1"/>
  <c r="R31" i="14"/>
  <c r="CY31" i="14" s="1"/>
  <c r="Q31" i="14"/>
  <c r="CX31" i="14" s="1"/>
  <c r="P31" i="14"/>
  <c r="O31" i="14"/>
  <c r="CV31" i="14" s="1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CY11" i="14" s="1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W121" i="14" l="1"/>
  <c r="CU126" i="14"/>
  <c r="CV424" i="14"/>
  <c r="CX70" i="14"/>
  <c r="CV379" i="14"/>
  <c r="CX106" i="14"/>
  <c r="CZ10" i="14"/>
  <c r="CX85" i="14"/>
  <c r="CZ120" i="14"/>
  <c r="CV130" i="14"/>
  <c r="CW71" i="14"/>
  <c r="CX118" i="14"/>
  <c r="CZ133" i="14"/>
  <c r="DC133" i="14" s="1"/>
  <c r="CW263" i="14"/>
  <c r="CX105" i="14"/>
  <c r="CY64" i="14"/>
  <c r="CU31" i="14"/>
  <c r="CV51" i="14"/>
  <c r="DB51" i="14" s="1"/>
  <c r="CW10" i="14"/>
  <c r="CX181" i="14"/>
  <c r="CZ119" i="14"/>
  <c r="CZ128" i="14"/>
  <c r="CX66" i="14"/>
  <c r="CW89" i="14"/>
  <c r="CV107" i="14"/>
  <c r="DB107" i="14" s="1"/>
  <c r="CY122" i="14"/>
  <c r="CW183" i="14"/>
  <c r="CY69" i="14"/>
  <c r="CZ171" i="14"/>
  <c r="CX10" i="14"/>
  <c r="DA10" i="14" s="1"/>
  <c r="BU441" i="14"/>
  <c r="CL441" i="14"/>
  <c r="CW68" i="14"/>
  <c r="CX125" i="14"/>
  <c r="CU135" i="14"/>
  <c r="CW127" i="14"/>
  <c r="DC127" i="14" s="1"/>
  <c r="CU117" i="14"/>
  <c r="CU134" i="14"/>
  <c r="CU48" i="14"/>
  <c r="CY66" i="14"/>
  <c r="CU51" i="14"/>
  <c r="CU89" i="14"/>
  <c r="CW31" i="14"/>
  <c r="DC31" i="14" s="1"/>
  <c r="CZ65" i="14"/>
  <c r="CY109" i="14"/>
  <c r="CV110" i="14"/>
  <c r="CV111" i="14"/>
  <c r="CX11" i="14"/>
  <c r="CU11" i="14"/>
  <c r="CW62" i="14"/>
  <c r="CZ11" i="14"/>
  <c r="CY26" i="14"/>
  <c r="CW69" i="14"/>
  <c r="CW70" i="14"/>
  <c r="DC70" i="14" s="1"/>
  <c r="CW65" i="14"/>
  <c r="CV50" i="14"/>
  <c r="CW407" i="14"/>
  <c r="AY399" i="14"/>
  <c r="AR421" i="14"/>
  <c r="CZ281" i="14"/>
  <c r="CX325" i="14"/>
  <c r="AY438" i="14"/>
  <c r="CW131" i="14"/>
  <c r="CU70" i="14"/>
  <c r="CW130" i="14"/>
  <c r="BJ448" i="14"/>
  <c r="BL448" i="14" s="1"/>
  <c r="BW448" i="14" s="1"/>
  <c r="CZ32" i="14"/>
  <c r="DC32" i="14" s="1"/>
  <c r="CX49" i="14"/>
  <c r="CU129" i="14"/>
  <c r="CW379" i="14"/>
  <c r="DC379" i="14" s="1"/>
  <c r="CG448" i="14"/>
  <c r="AB25" i="14"/>
  <c r="AD25" i="14" s="1"/>
  <c r="CU116" i="14"/>
  <c r="CW174" i="14"/>
  <c r="N237" i="14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CU357" i="14"/>
  <c r="AB61" i="14"/>
  <c r="AD61" i="14" s="1"/>
  <c r="CX26" i="14"/>
  <c r="CY32" i="14"/>
  <c r="L42" i="14"/>
  <c r="W50" i="14"/>
  <c r="CU50" i="14"/>
  <c r="CZ63" i="14"/>
  <c r="DC63" i="14" s="1"/>
  <c r="CZ66" i="14"/>
  <c r="DC66" i="14" s="1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CX161" i="14"/>
  <c r="AS180" i="14"/>
  <c r="AU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S237" i="14" s="1"/>
  <c r="CQ237" i="14"/>
  <c r="S237" i="14"/>
  <c r="CZ237" i="14" s="1"/>
  <c r="CZ238" i="14"/>
  <c r="S242" i="14"/>
  <c r="CZ242" i="14" s="1"/>
  <c r="CZ243" i="14"/>
  <c r="R247" i="14"/>
  <c r="CY247" i="14" s="1"/>
  <c r="CY248" i="14"/>
  <c r="CE252" i="14"/>
  <c r="CK252" i="14" s="1"/>
  <c r="Q252" i="14"/>
  <c r="CX252" i="14" s="1"/>
  <c r="DJ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X149" i="14"/>
  <c r="CV149" i="14"/>
  <c r="AM150" i="14"/>
  <c r="CW150" i="14"/>
  <c r="CY161" i="14"/>
  <c r="X171" i="14"/>
  <c r="CV171" i="14"/>
  <c r="CX174" i="14"/>
  <c r="X181" i="14"/>
  <c r="CV181" i="14"/>
  <c r="X182" i="14"/>
  <c r="CV182" i="14"/>
  <c r="DB182" i="14" s="1"/>
  <c r="X183" i="14"/>
  <c r="CV183" i="14"/>
  <c r="DB183" i="14" s="1"/>
  <c r="X184" i="14"/>
  <c r="CV184" i="14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CU384" i="14"/>
  <c r="CW394" i="14"/>
  <c r="DC394" i="14" s="1"/>
  <c r="X10" i="14"/>
  <c r="CV10" i="14"/>
  <c r="X11" i="14"/>
  <c r="CV11" i="14"/>
  <c r="V16" i="14"/>
  <c r="CW16" i="14"/>
  <c r="DC16" i="14" s="1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DC149" i="14" s="1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CY281" i="14"/>
  <c r="CZ307" i="14"/>
  <c r="S312" i="14"/>
  <c r="CZ313" i="14"/>
  <c r="CW325" i="14"/>
  <c r="BR347" i="14"/>
  <c r="CZ372" i="14"/>
  <c r="V377" i="14"/>
  <c r="CW377" i="14"/>
  <c r="BF384" i="14"/>
  <c r="CV384" i="14"/>
  <c r="CY400" i="14"/>
  <c r="CY89" i="14"/>
  <c r="DB89" i="14" s="1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CU372" i="14"/>
  <c r="CW384" i="14"/>
  <c r="CY394" i="14"/>
  <c r="CV413" i="14"/>
  <c r="DE413" i="14" s="1"/>
  <c r="N421" i="14"/>
  <c r="N42" i="14"/>
  <c r="T42" i="14" s="1"/>
  <c r="CY85" i="14"/>
  <c r="DB85" i="14" s="1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DB135" i="14" s="1"/>
  <c r="X161" i="14"/>
  <c r="CV161" i="14"/>
  <c r="CU174" i="14"/>
  <c r="X192" i="14"/>
  <c r="CV192" i="14"/>
  <c r="AZ200" i="14"/>
  <c r="CD200" i="14"/>
  <c r="W231" i="14"/>
  <c r="CU231" i="14"/>
  <c r="Q237" i="14"/>
  <c r="CX237" i="14" s="1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DJ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W105" i="14"/>
  <c r="CU105" i="14"/>
  <c r="W106" i="14"/>
  <c r="CU106" i="14"/>
  <c r="DA106" i="14" s="1"/>
  <c r="W107" i="14"/>
  <c r="CU107" i="14"/>
  <c r="W108" i="14"/>
  <c r="CU108" i="14"/>
  <c r="W109" i="14"/>
  <c r="CU109" i="14"/>
  <c r="DA109" i="14" s="1"/>
  <c r="W110" i="14"/>
  <c r="CU110" i="14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R325" i="14"/>
  <c r="CZ325" i="14"/>
  <c r="CW348" i="14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AL237" i="14" s="1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DC71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CM237" i="14" s="1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AM237" i="14" s="1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W42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BW42" i="14"/>
  <c r="DB43" i="14"/>
  <c r="BQ47" i="14"/>
  <c r="BT47" i="14" s="1"/>
  <c r="CH47" i="14"/>
  <c r="AL51" i="14"/>
  <c r="J53" i="14"/>
  <c r="DA56" i="14"/>
  <c r="K30" i="14"/>
  <c r="AR30" i="14"/>
  <c r="AT30" i="14" s="1"/>
  <c r="BM42" i="14"/>
  <c r="BV42" i="14" s="1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BG237" i="14" s="1"/>
  <c r="CE242" i="14"/>
  <c r="CK242" i="14" s="1"/>
  <c r="AG257" i="14"/>
  <c r="AF267" i="14"/>
  <c r="U313" i="14"/>
  <c r="O312" i="14"/>
  <c r="AJ312" i="14"/>
  <c r="CL214" i="14"/>
  <c r="DA216" i="14"/>
  <c r="AM231" i="14"/>
  <c r="BS231" i="14"/>
  <c r="DC234" i="14"/>
  <c r="BM237" i="14"/>
  <c r="BS237" i="14" s="1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AO30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AN42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DC118" i="14"/>
  <c r="BE119" i="14"/>
  <c r="AO120" i="14"/>
  <c r="BE128" i="14"/>
  <c r="AO129" i="14"/>
  <c r="DD160" i="14"/>
  <c r="T161" i="14"/>
  <c r="W161" i="14"/>
  <c r="DE58" i="14"/>
  <c r="CM62" i="14"/>
  <c r="DC64" i="14"/>
  <c r="CM64" i="14"/>
  <c r="CM66" i="14"/>
  <c r="DC68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DC67" i="14"/>
  <c r="AL67" i="14"/>
  <c r="BC67" i="14"/>
  <c r="BT67" i="14"/>
  <c r="CJ67" i="14"/>
  <c r="CM67" i="14"/>
  <c r="T68" i="14"/>
  <c r="DC69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DC121" i="14"/>
  <c r="BE122" i="14"/>
  <c r="AO123" i="14"/>
  <c r="DC124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DC115" i="14"/>
  <c r="AM115" i="14"/>
  <c r="AO116" i="14"/>
  <c r="V117" i="14"/>
  <c r="BD117" i="14"/>
  <c r="T118" i="14"/>
  <c r="W118" i="14"/>
  <c r="BB118" i="14"/>
  <c r="BE118" i="14"/>
  <c r="AL119" i="14"/>
  <c r="AO119" i="14"/>
  <c r="V120" i="14"/>
  <c r="DC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Y237" i="14"/>
  <c r="AE237" i="14"/>
  <c r="AK237" i="14" s="1"/>
  <c r="BN237" i="14"/>
  <c r="BT237" i="14" s="1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CY237" i="14" s="1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T272" i="14" s="1"/>
  <c r="AE272" i="14"/>
  <c r="AK272" i="14" s="1"/>
  <c r="BB272" i="14"/>
  <c r="DH272" i="14" s="1"/>
  <c r="BU273" i="14"/>
  <c r="DB274" i="14"/>
  <c r="DE274" i="14"/>
  <c r="T276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AK276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G267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BC272" i="14" s="1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DC365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C11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DC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A62" i="14"/>
  <c r="DD62" i="14"/>
  <c r="DA63" i="14"/>
  <c r="DD63" i="14"/>
  <c r="DA64" i="14"/>
  <c r="DD64" i="14"/>
  <c r="DA65" i="14"/>
  <c r="DD65" i="14"/>
  <c r="DA66" i="14"/>
  <c r="DD66" i="14"/>
  <c r="DA67" i="14"/>
  <c r="DD67" i="14"/>
  <c r="DA68" i="14"/>
  <c r="DD68" i="14"/>
  <c r="DA69" i="14"/>
  <c r="DD69" i="14"/>
  <c r="DA70" i="14"/>
  <c r="DD70" i="14"/>
  <c r="DA71" i="14"/>
  <c r="DD71" i="14"/>
  <c r="DA72" i="14"/>
  <c r="DD72" i="14"/>
  <c r="AV9" i="14"/>
  <c r="BZ9" i="14"/>
  <c r="U16" i="14"/>
  <c r="O9" i="14"/>
  <c r="BE30" i="14"/>
  <c r="AV61" i="14"/>
  <c r="BB25" i="14"/>
  <c r="DH25" i="14" s="1"/>
  <c r="AL26" i="14"/>
  <c r="BW26" i="14"/>
  <c r="DB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A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B106" i="14"/>
  <c r="DE106" i="14"/>
  <c r="DB109" i="14"/>
  <c r="DE109" i="14"/>
  <c r="DA115" i="14"/>
  <c r="DD115" i="14"/>
  <c r="DB130" i="14"/>
  <c r="DE130" i="14"/>
  <c r="DD132" i="14"/>
  <c r="DA132" i="14"/>
  <c r="DD134" i="14"/>
  <c r="DA134" i="14"/>
  <c r="DE135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A105" i="14"/>
  <c r="DD105" i="14"/>
  <c r="DA107" i="14"/>
  <c r="DD107" i="14"/>
  <c r="DA110" i="14"/>
  <c r="DD110" i="14"/>
  <c r="DB112" i="14"/>
  <c r="DE112" i="14"/>
  <c r="DA113" i="14"/>
  <c r="DB115" i="14"/>
  <c r="DE115" i="14"/>
  <c r="DC130" i="14"/>
  <c r="DC131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DC48" i="14"/>
  <c r="X49" i="14"/>
  <c r="AK49" i="14"/>
  <c r="BC49" i="14"/>
  <c r="BT49" i="14"/>
  <c r="CM49" i="14"/>
  <c r="T50" i="14"/>
  <c r="BE50" i="14"/>
  <c r="BV50" i="14"/>
  <c r="CK51" i="14"/>
  <c r="DC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C85" i="14"/>
  <c r="DA87" i="14"/>
  <c r="DB105" i="14"/>
  <c r="DE105" i="14"/>
  <c r="DB110" i="14"/>
  <c r="DE110" i="14"/>
  <c r="BB42" i="14"/>
  <c r="T62" i="14"/>
  <c r="AK62" i="14"/>
  <c r="BC62" i="14"/>
  <c r="BT62" i="14"/>
  <c r="BB85" i="14"/>
  <c r="BS85" i="14"/>
  <c r="CL85" i="14"/>
  <c r="DA108" i="14"/>
  <c r="DD108" i="14"/>
  <c r="DB114" i="14"/>
  <c r="DE114" i="14"/>
  <c r="DC50" i="14"/>
  <c r="DC62" i="14"/>
  <c r="T85" i="14"/>
  <c r="DB108" i="14"/>
  <c r="DE108" i="14"/>
  <c r="DB111" i="14"/>
  <c r="DE111" i="14"/>
  <c r="DE89" i="14"/>
  <c r="DB113" i="14"/>
  <c r="DE113" i="14"/>
  <c r="DA114" i="14"/>
  <c r="DD131" i="14"/>
  <c r="DA131" i="14"/>
  <c r="DA135" i="14"/>
  <c r="DD135" i="14"/>
  <c r="BE89" i="14"/>
  <c r="DE91" i="14"/>
  <c r="DA92" i="14"/>
  <c r="T95" i="14"/>
  <c r="BV95" i="14"/>
  <c r="DE96" i="14"/>
  <c r="DA97" i="14"/>
  <c r="DE99" i="14"/>
  <c r="DA100" i="14"/>
  <c r="DA103" i="14"/>
  <c r="AU104" i="14"/>
  <c r="X105" i="14"/>
  <c r="AK105" i="14"/>
  <c r="CK105" i="14"/>
  <c r="DC105" i="14"/>
  <c r="X106" i="14"/>
  <c r="AK106" i="14"/>
  <c r="CK106" i="14"/>
  <c r="DC106" i="14"/>
  <c r="X107" i="14"/>
  <c r="AK107" i="14"/>
  <c r="CK107" i="14"/>
  <c r="DC107" i="14"/>
  <c r="X108" i="14"/>
  <c r="AK108" i="14"/>
  <c r="CK108" i="14"/>
  <c r="DC108" i="14"/>
  <c r="X109" i="14"/>
  <c r="AK109" i="14"/>
  <c r="CK109" i="14"/>
  <c r="DC109" i="14"/>
  <c r="X110" i="14"/>
  <c r="AK110" i="14"/>
  <c r="DC110" i="14"/>
  <c r="X111" i="14"/>
  <c r="DC111" i="14"/>
  <c r="X112" i="14"/>
  <c r="DC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AN95" i="14"/>
  <c r="BF95" i="14"/>
  <c r="BW95" i="14"/>
  <c r="CJ95" i="14"/>
  <c r="DB97" i="14"/>
  <c r="DD98" i="14"/>
  <c r="DD101" i="14"/>
  <c r="DD114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49" i="14"/>
  <c r="DD150" i="14"/>
  <c r="DA150" i="14"/>
  <c r="DE171" i="14"/>
  <c r="DB171" i="14"/>
  <c r="T135" i="14"/>
  <c r="DE150" i="14"/>
  <c r="DB150" i="14"/>
  <c r="DE161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B184" i="14"/>
  <c r="DE184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C184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BF180" i="14"/>
  <c r="DE183" i="14"/>
  <c r="AZ180" i="14"/>
  <c r="BC180" i="14" s="1"/>
  <c r="BF149" i="14"/>
  <c r="DC150" i="14"/>
  <c r="BC174" i="14"/>
  <c r="BS174" i="14"/>
  <c r="DA176" i="14"/>
  <c r="DC183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DC181" i="14"/>
  <c r="DC182" i="14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CM200" i="14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CN230" i="14"/>
  <c r="O230" i="14"/>
  <c r="CV230" i="14" s="1"/>
  <c r="BI230" i="14"/>
  <c r="BK230" i="14" s="1"/>
  <c r="BV230" i="14" s="1"/>
  <c r="T231" i="14"/>
  <c r="Y242" i="14"/>
  <c r="DC226" i="14"/>
  <c r="AS230" i="14"/>
  <c r="AU230" i="14" s="1"/>
  <c r="BF230" i="14" s="1"/>
  <c r="P230" i="14"/>
  <c r="BJ230" i="14"/>
  <c r="BL230" i="14" s="1"/>
  <c r="DE243" i="14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DC231" i="14"/>
  <c r="CN231" i="14"/>
  <c r="DD232" i="14"/>
  <c r="DD235" i="14"/>
  <c r="AN237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B263" i="14"/>
  <c r="DE263" i="14"/>
  <c r="U231" i="14"/>
  <c r="CJ231" i="14"/>
  <c r="DB233" i="14"/>
  <c r="CJ238" i="14"/>
  <c r="DB239" i="14"/>
  <c r="U243" i="14"/>
  <c r="DC243" i="14"/>
  <c r="DB245" i="14"/>
  <c r="BS247" i="14"/>
  <c r="AL248" i="14"/>
  <c r="BU248" i="14"/>
  <c r="DB249" i="14"/>
  <c r="AK253" i="14"/>
  <c r="BT253" i="14"/>
  <c r="CK253" i="14"/>
  <c r="BE257" i="14"/>
  <c r="BB257" i="14"/>
  <c r="DH257" i="14" s="1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M257" i="14"/>
  <c r="DJ276" i="14"/>
  <c r="BB276" i="14"/>
  <c r="AK231" i="14"/>
  <c r="AK242" i="14"/>
  <c r="AK243" i="14"/>
  <c r="V248" i="14"/>
  <c r="AW252" i="14"/>
  <c r="DA255" i="14"/>
  <c r="DJ257" i="14"/>
  <c r="BU267" i="14"/>
  <c r="AL276" i="14"/>
  <c r="P257" i="14"/>
  <c r="BN257" i="14"/>
  <c r="BE258" i="14"/>
  <c r="BV258" i="14"/>
  <c r="DE260" i="14"/>
  <c r="BG262" i="14"/>
  <c r="AO263" i="14"/>
  <c r="DC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2" i="14"/>
  <c r="DH262" i="14" s="1"/>
  <c r="BB263" i="14"/>
  <c r="BS263" i="14"/>
  <c r="DB265" i="14"/>
  <c r="AL267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DA297" i="14"/>
  <c r="U297" i="14"/>
  <c r="DB298" i="14"/>
  <c r="DB301" i="14"/>
  <c r="BF325" i="14"/>
  <c r="BH325" i="14"/>
  <c r="DA256" i="14"/>
  <c r="AO258" i="14"/>
  <c r="CK258" i="14"/>
  <c r="DA260" i="14"/>
  <c r="T262" i="14"/>
  <c r="AK262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BE267" i="14" s="1"/>
  <c r="CJ276" i="14"/>
  <c r="AL277" i="14"/>
  <c r="BD277" i="14"/>
  <c r="CJ281" i="14"/>
  <c r="BC297" i="14"/>
  <c r="BS297" i="14"/>
  <c r="DA313" i="14"/>
  <c r="DD313" i="14"/>
  <c r="X258" i="14"/>
  <c r="X273" i="14"/>
  <c r="AK281" i="14"/>
  <c r="BC281" i="14"/>
  <c r="DJ281" i="14"/>
  <c r="DA300" i="14"/>
  <c r="CL312" i="14"/>
  <c r="DB313" i="14"/>
  <c r="DE313" i="14"/>
  <c r="U277" i="14"/>
  <c r="BS281" i="14"/>
  <c r="DD297" i="14"/>
  <c r="BE312" i="14"/>
  <c r="DE303" i="14"/>
  <c r="DE306" i="14"/>
  <c r="X307" i="14"/>
  <c r="CM307" i="14"/>
  <c r="DE310" i="14"/>
  <c r="BV312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AN347" i="14"/>
  <c r="BI347" i="14"/>
  <c r="BK347" i="14" s="1"/>
  <c r="U348" i="14"/>
  <c r="DB351" i="14"/>
  <c r="DA358" i="14"/>
  <c r="DD358" i="14"/>
  <c r="DA359" i="14"/>
  <c r="DD359" i="14"/>
  <c r="DA365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BS312" i="14"/>
  <c r="M325" i="14"/>
  <c r="CT325" i="14" s="1"/>
  <c r="BS325" i="14"/>
  <c r="AO348" i="14"/>
  <c r="DA350" i="14"/>
  <c r="DC307" i="14"/>
  <c r="T325" i="14"/>
  <c r="N347" i="14"/>
  <c r="DC348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DB380" i="14"/>
  <c r="DE380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DC372" i="14"/>
  <c r="CK372" i="14"/>
  <c r="DB373" i="14"/>
  <c r="DC375" i="14"/>
  <c r="U377" i="14"/>
  <c r="DB379" i="14"/>
  <c r="DE379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CV460" i="14"/>
  <c r="DB424" i="14"/>
  <c r="DE424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DC407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B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4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T242" i="14" l="1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K325" i="14"/>
  <c r="DA231" i="14"/>
  <c r="DE277" i="14"/>
  <c r="AQ200" i="14"/>
  <c r="CL30" i="14"/>
  <c r="AO95" i="14"/>
  <c r="T257" i="14"/>
  <c r="DJ23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DH237" i="14" s="1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DA237" i="14" s="1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DB237" i="14" s="1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DC237" i="14" s="1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DK30" i="14" s="1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AT459" i="14" s="1"/>
  <c r="DC272" i="14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E325" i="14"/>
  <c r="DB325" i="14"/>
  <c r="DG325" i="14"/>
  <c r="X347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X9" i="14" l="1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AR459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BK459" i="14" s="1"/>
  <c r="BI459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BZ459" i="14"/>
  <c r="CB457" i="14"/>
  <c r="CB459" i="14" s="1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AC459" i="14" s="1"/>
  <c r="AA459" i="14"/>
  <c r="L457" i="14"/>
  <c r="J459" i="14"/>
  <c r="Y61" i="14"/>
  <c r="W61" i="14"/>
  <c r="N457" i="14"/>
  <c r="AL61" i="14"/>
  <c r="AO61" i="14"/>
  <c r="DJ399" i="14"/>
  <c r="BM457" i="14"/>
  <c r="BX421" i="14"/>
  <c r="BV421" i="14"/>
  <c r="BS421" i="14"/>
  <c r="DC236" i="14" l="1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L459" i="14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CL510" i="3" l="1"/>
  <c r="CU510" i="3" s="1"/>
  <c r="CM510" i="3"/>
  <c r="CV510" i="3" s="1"/>
  <c r="CN510" i="3"/>
  <c r="CO510" i="3"/>
  <c r="CP510" i="3"/>
  <c r="CQ510" i="3"/>
  <c r="AL455" i="3"/>
  <c r="AK455" i="3"/>
  <c r="AJ455" i="3"/>
  <c r="AI455" i="3"/>
  <c r="AH455" i="3"/>
  <c r="AQ455" i="3" s="1"/>
  <c r="AG455" i="3"/>
  <c r="IH126" i="3"/>
  <c r="IQ126" i="3" s="1"/>
  <c r="II126" i="3"/>
  <c r="IR126" i="3" s="1"/>
  <c r="IJ126" i="3"/>
  <c r="IK126" i="3"/>
  <c r="IL126" i="3"/>
  <c r="IM126" i="3"/>
  <c r="IH127" i="3"/>
  <c r="IQ127" i="3" s="1"/>
  <c r="II127" i="3"/>
  <c r="IR127" i="3" s="1"/>
  <c r="IJ127" i="3"/>
  <c r="IK127" i="3"/>
  <c r="IL127" i="3"/>
  <c r="IM127" i="3"/>
  <c r="IH128" i="3"/>
  <c r="IQ128" i="3" s="1"/>
  <c r="II128" i="3"/>
  <c r="IR128" i="3" s="1"/>
  <c r="IJ128" i="3"/>
  <c r="IK128" i="3"/>
  <c r="IL128" i="3"/>
  <c r="IM128" i="3"/>
  <c r="IH129" i="3"/>
  <c r="II129" i="3"/>
  <c r="IJ129" i="3"/>
  <c r="IK129" i="3"/>
  <c r="IL129" i="3"/>
  <c r="IM129" i="3"/>
  <c r="HO126" i="3"/>
  <c r="HX126" i="3" s="1"/>
  <c r="HP126" i="3"/>
  <c r="HY126" i="3" s="1"/>
  <c r="HQ126" i="3"/>
  <c r="HR126" i="3"/>
  <c r="HS126" i="3"/>
  <c r="HT126" i="3"/>
  <c r="HO127" i="3"/>
  <c r="HX127" i="3" s="1"/>
  <c r="HP127" i="3"/>
  <c r="HY127" i="3" s="1"/>
  <c r="HQ127" i="3"/>
  <c r="HR127" i="3"/>
  <c r="HS127" i="3"/>
  <c r="HT127" i="3"/>
  <c r="HO128" i="3"/>
  <c r="HP128" i="3"/>
  <c r="HY128" i="3" s="1"/>
  <c r="HQ128" i="3"/>
  <c r="HR128" i="3"/>
  <c r="HS128" i="3"/>
  <c r="HT128" i="3"/>
  <c r="HO129" i="3"/>
  <c r="HP129" i="3"/>
  <c r="HY129" i="3" s="1"/>
  <c r="HQ129" i="3"/>
  <c r="HR129" i="3"/>
  <c r="HS129" i="3"/>
  <c r="HT129" i="3"/>
  <c r="GV129" i="3"/>
  <c r="HE129" i="3" s="1"/>
  <c r="GW129" i="3"/>
  <c r="HF129" i="3" s="1"/>
  <c r="GX129" i="3"/>
  <c r="GY129" i="3"/>
  <c r="GZ129" i="3"/>
  <c r="HA129" i="3"/>
  <c r="GV126" i="3"/>
  <c r="GW126" i="3"/>
  <c r="HF126" i="3" s="1"/>
  <c r="GX126" i="3"/>
  <c r="GY126" i="3"/>
  <c r="GZ126" i="3"/>
  <c r="HA126" i="3"/>
  <c r="HE126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HF128" i="3" s="1"/>
  <c r="GX128" i="3"/>
  <c r="GY128" i="3"/>
  <c r="GZ128" i="3"/>
  <c r="HA128" i="3"/>
  <c r="GC126" i="3"/>
  <c r="GL126" i="3" s="1"/>
  <c r="GD126" i="3"/>
  <c r="GM126" i="3" s="1"/>
  <c r="GE126" i="3"/>
  <c r="GF126" i="3"/>
  <c r="GG126" i="3"/>
  <c r="GH126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FJ126" i="3"/>
  <c r="FS126" i="3" s="1"/>
  <c r="FK126" i="3"/>
  <c r="FL126" i="3"/>
  <c r="FM126" i="3"/>
  <c r="FN126" i="3"/>
  <c r="FO126" i="3"/>
  <c r="FJ127" i="3"/>
  <c r="FS127" i="3" s="1"/>
  <c r="FK127" i="3"/>
  <c r="FL127" i="3"/>
  <c r="FM127" i="3"/>
  <c r="FN127" i="3"/>
  <c r="FO127" i="3"/>
  <c r="FJ128" i="3"/>
  <c r="FS128" i="3" s="1"/>
  <c r="FK128" i="3"/>
  <c r="FL128" i="3"/>
  <c r="FM128" i="3"/>
  <c r="FN128" i="3"/>
  <c r="FO128" i="3"/>
  <c r="FJ129" i="3"/>
  <c r="FK129" i="3"/>
  <c r="FL129" i="3"/>
  <c r="FM129" i="3"/>
  <c r="FN129" i="3"/>
  <c r="FO129" i="3"/>
  <c r="EQ126" i="3"/>
  <c r="EZ126" i="3" s="1"/>
  <c r="ER126" i="3"/>
  <c r="FA126" i="3" s="1"/>
  <c r="ES126" i="3"/>
  <c r="ET126" i="3"/>
  <c r="EU126" i="3"/>
  <c r="EV126" i="3"/>
  <c r="EQ127" i="3"/>
  <c r="EZ127" i="3" s="1"/>
  <c r="ER127" i="3"/>
  <c r="FA127" i="3" s="1"/>
  <c r="ES127" i="3"/>
  <c r="ET127" i="3"/>
  <c r="EU127" i="3"/>
  <c r="EV127" i="3"/>
  <c r="EQ128" i="3"/>
  <c r="ER128" i="3"/>
  <c r="FA128" i="3" s="1"/>
  <c r="ES128" i="3"/>
  <c r="ET128" i="3"/>
  <c r="EU128" i="3"/>
  <c r="EV128" i="3"/>
  <c r="EQ129" i="3"/>
  <c r="EZ129" i="3" s="1"/>
  <c r="ER129" i="3"/>
  <c r="FA129" i="3" s="1"/>
  <c r="ES129" i="3"/>
  <c r="ET129" i="3"/>
  <c r="EU129" i="3"/>
  <c r="EV129" i="3"/>
  <c r="DX126" i="3"/>
  <c r="EG126" i="3" s="1"/>
  <c r="DY126" i="3"/>
  <c r="EH126" i="3" s="1"/>
  <c r="DZ126" i="3"/>
  <c r="EA126" i="3"/>
  <c r="EB126" i="3"/>
  <c r="EC126" i="3"/>
  <c r="DX127" i="3"/>
  <c r="EG127" i="3" s="1"/>
  <c r="DY127" i="3"/>
  <c r="EH127" i="3" s="1"/>
  <c r="DZ127" i="3"/>
  <c r="EA127" i="3"/>
  <c r="EB127" i="3"/>
  <c r="EC127" i="3"/>
  <c r="DX128" i="3"/>
  <c r="DY128" i="3"/>
  <c r="EH128" i="3" s="1"/>
  <c r="DZ128" i="3"/>
  <c r="EA128" i="3"/>
  <c r="EB128" i="3"/>
  <c r="EC128" i="3"/>
  <c r="DX129" i="3"/>
  <c r="EG129" i="3" s="1"/>
  <c r="DY129" i="3"/>
  <c r="EH129" i="3" s="1"/>
  <c r="DZ129" i="3"/>
  <c r="EA129" i="3"/>
  <c r="EB129" i="3"/>
  <c r="EC129" i="3"/>
  <c r="DE126" i="3"/>
  <c r="DF126" i="3"/>
  <c r="DG126" i="3"/>
  <c r="DH126" i="3"/>
  <c r="DI126" i="3"/>
  <c r="DJ126" i="3"/>
  <c r="DE127" i="3"/>
  <c r="DF127" i="3"/>
  <c r="DG127" i="3"/>
  <c r="DH127" i="3"/>
  <c r="DI127" i="3"/>
  <c r="DJ127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CL126" i="3"/>
  <c r="CU126" i="3" s="1"/>
  <c r="CM126" i="3"/>
  <c r="CN126" i="3"/>
  <c r="CO126" i="3"/>
  <c r="CP126" i="3"/>
  <c r="CQ126" i="3"/>
  <c r="CL127" i="3"/>
  <c r="CU127" i="3" s="1"/>
  <c r="CM127" i="3"/>
  <c r="CN127" i="3"/>
  <c r="CO127" i="3"/>
  <c r="CP127" i="3"/>
  <c r="CQ127" i="3"/>
  <c r="CL128" i="3"/>
  <c r="CU128" i="3" s="1"/>
  <c r="CM128" i="3"/>
  <c r="CN128" i="3"/>
  <c r="CO128" i="3"/>
  <c r="CP128" i="3"/>
  <c r="CQ128" i="3"/>
  <c r="CL129" i="3"/>
  <c r="CU129" i="3" s="1"/>
  <c r="CM129" i="3"/>
  <c r="CN129" i="3"/>
  <c r="CO129" i="3"/>
  <c r="CP129" i="3"/>
  <c r="CQ129" i="3"/>
  <c r="BS126" i="3"/>
  <c r="CB126" i="3" s="1"/>
  <c r="BT126" i="3"/>
  <c r="CC126" i="3" s="1"/>
  <c r="BU126" i="3"/>
  <c r="BV126" i="3"/>
  <c r="BW126" i="3"/>
  <c r="BX126" i="3"/>
  <c r="BS127" i="3"/>
  <c r="CB127" i="3" s="1"/>
  <c r="BT127" i="3"/>
  <c r="CC127" i="3" s="1"/>
  <c r="BU127" i="3"/>
  <c r="BV127" i="3"/>
  <c r="BW127" i="3"/>
  <c r="BX127" i="3"/>
  <c r="BS128" i="3"/>
  <c r="CB128" i="3" s="1"/>
  <c r="BT128" i="3"/>
  <c r="CC128" i="3" s="1"/>
  <c r="BU128" i="3"/>
  <c r="BV128" i="3"/>
  <c r="BW128" i="3"/>
  <c r="BX128" i="3"/>
  <c r="BS129" i="3"/>
  <c r="BT129" i="3"/>
  <c r="CC129" i="3" s="1"/>
  <c r="BU129" i="3"/>
  <c r="BV129" i="3"/>
  <c r="BW129" i="3"/>
  <c r="BX129" i="3"/>
  <c r="AZ126" i="3"/>
  <c r="BI126" i="3" s="1"/>
  <c r="BA126" i="3"/>
  <c r="BJ126" i="3" s="1"/>
  <c r="BB126" i="3"/>
  <c r="BC126" i="3"/>
  <c r="BD126" i="3"/>
  <c r="BE126" i="3"/>
  <c r="AZ127" i="3"/>
  <c r="BI127" i="3" s="1"/>
  <c r="BA127" i="3"/>
  <c r="BJ127" i="3" s="1"/>
  <c r="BB127" i="3"/>
  <c r="BC127" i="3"/>
  <c r="BD127" i="3"/>
  <c r="BE127" i="3"/>
  <c r="AZ128" i="3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AG126" i="3"/>
  <c r="AP126" i="3" s="1"/>
  <c r="AH126" i="3"/>
  <c r="AQ126" i="3" s="1"/>
  <c r="AI126" i="3"/>
  <c r="AJ126" i="3"/>
  <c r="AK126" i="3"/>
  <c r="AL126" i="3"/>
  <c r="AG127" i="3"/>
  <c r="AP127" i="3" s="1"/>
  <c r="AH127" i="3"/>
  <c r="AQ127" i="3" s="1"/>
  <c r="AI127" i="3"/>
  <c r="AJ127" i="3"/>
  <c r="AK127" i="3"/>
  <c r="AL127" i="3"/>
  <c r="AG128" i="3"/>
  <c r="AP128" i="3" s="1"/>
  <c r="AH128" i="3"/>
  <c r="AQ128" i="3" s="1"/>
  <c r="AI128" i="3"/>
  <c r="AJ128" i="3"/>
  <c r="AK128" i="3"/>
  <c r="AL128" i="3"/>
  <c r="AG129" i="3"/>
  <c r="AP129" i="3" s="1"/>
  <c r="AH129" i="3"/>
  <c r="AI129" i="3"/>
  <c r="AJ129" i="3"/>
  <c r="AK129" i="3"/>
  <c r="AL129" i="3"/>
  <c r="N126" i="3"/>
  <c r="O126" i="3"/>
  <c r="P126" i="3"/>
  <c r="Q126" i="3"/>
  <c r="R126" i="3"/>
  <c r="S126" i="3"/>
  <c r="N127" i="3"/>
  <c r="O127" i="3"/>
  <c r="P127" i="3"/>
  <c r="Q127" i="3"/>
  <c r="R127" i="3"/>
  <c r="S127" i="3"/>
  <c r="N128" i="3"/>
  <c r="W128" i="3" s="1"/>
  <c r="O128" i="3"/>
  <c r="P128" i="3"/>
  <c r="Q128" i="3"/>
  <c r="R128" i="3"/>
  <c r="S128" i="3"/>
  <c r="N129" i="3"/>
  <c r="W129" i="3" s="1"/>
  <c r="O129" i="3"/>
  <c r="P129" i="3"/>
  <c r="Q129" i="3"/>
  <c r="R129" i="3"/>
  <c r="S129" i="3"/>
  <c r="BE13" i="3"/>
  <c r="BD13" i="3"/>
  <c r="BC13" i="3"/>
  <c r="BB13" i="3"/>
  <c r="BA13" i="3"/>
  <c r="BJ13" i="3" s="1"/>
  <c r="AZ13" i="3"/>
  <c r="CS510" i="3" l="1"/>
  <c r="V127" i="3"/>
  <c r="BH129" i="3"/>
  <c r="BH128" i="3"/>
  <c r="JB126" i="3"/>
  <c r="JK126" i="3" s="1"/>
  <c r="DL129" i="3"/>
  <c r="DL127" i="3"/>
  <c r="FR129" i="3"/>
  <c r="FQ127" i="3"/>
  <c r="GK129" i="3"/>
  <c r="CT126" i="3"/>
  <c r="DM128" i="3"/>
  <c r="DM126" i="3"/>
  <c r="EY128" i="3"/>
  <c r="EW126" i="3"/>
  <c r="BH126" i="3"/>
  <c r="JD129" i="3"/>
  <c r="BY127" i="3"/>
  <c r="EE128" i="3"/>
  <c r="HB129" i="3"/>
  <c r="HW127" i="3"/>
  <c r="CA129" i="3"/>
  <c r="HW126" i="3"/>
  <c r="IP128" i="3"/>
  <c r="IO127" i="3"/>
  <c r="DK129" i="3"/>
  <c r="JD128" i="3"/>
  <c r="AM126" i="3"/>
  <c r="BF129" i="3"/>
  <c r="BF127" i="3"/>
  <c r="CT127" i="3"/>
  <c r="FP129" i="3"/>
  <c r="HC129" i="3"/>
  <c r="HV128" i="3"/>
  <c r="IO129" i="3"/>
  <c r="AM455" i="3"/>
  <c r="JA126" i="3"/>
  <c r="JJ126" i="3" s="1"/>
  <c r="CS127" i="3"/>
  <c r="CT510" i="3"/>
  <c r="CR510" i="3"/>
  <c r="JF126" i="3"/>
  <c r="CA126" i="3"/>
  <c r="JE129" i="3"/>
  <c r="U128" i="3"/>
  <c r="U127" i="3"/>
  <c r="AN126" i="3"/>
  <c r="BY129" i="3"/>
  <c r="DK128" i="3"/>
  <c r="DK126" i="3"/>
  <c r="ED129" i="3"/>
  <c r="EX126" i="3"/>
  <c r="FR127" i="3"/>
  <c r="GI127" i="3"/>
  <c r="HW128" i="3"/>
  <c r="HV127" i="3"/>
  <c r="IP127" i="3"/>
  <c r="JC129" i="3"/>
  <c r="AO126" i="3"/>
  <c r="EX128" i="3"/>
  <c r="JC127" i="3"/>
  <c r="AO128" i="3"/>
  <c r="BG126" i="3"/>
  <c r="CR127" i="3"/>
  <c r="JB127" i="3"/>
  <c r="JK127" i="3" s="1"/>
  <c r="X127" i="3"/>
  <c r="JA127" i="3"/>
  <c r="JJ127" i="3" s="1"/>
  <c r="JC126" i="3"/>
  <c r="BF128" i="3"/>
  <c r="BZ127" i="3"/>
  <c r="CS128" i="3"/>
  <c r="DL126" i="3"/>
  <c r="EF128" i="3"/>
  <c r="EF126" i="3"/>
  <c r="GI128" i="3"/>
  <c r="GK127" i="3"/>
  <c r="HB128" i="3"/>
  <c r="HB126" i="3"/>
  <c r="AO455" i="3"/>
  <c r="X126" i="3"/>
  <c r="FQ126" i="3"/>
  <c r="GJ127" i="3"/>
  <c r="HD128" i="3"/>
  <c r="IO128" i="3"/>
  <c r="IP126" i="3"/>
  <c r="W126" i="3"/>
  <c r="JC128" i="3"/>
  <c r="JB128" i="3"/>
  <c r="JK128" i="3" s="1"/>
  <c r="EY126" i="3"/>
  <c r="U129" i="3"/>
  <c r="CR129" i="3"/>
  <c r="T126" i="3"/>
  <c r="AN128" i="3"/>
  <c r="CT129" i="3"/>
  <c r="CT128" i="3"/>
  <c r="EF129" i="3"/>
  <c r="ED128" i="3"/>
  <c r="ED126" i="3"/>
  <c r="EY127" i="3"/>
  <c r="GK126" i="3"/>
  <c r="HC128" i="3"/>
  <c r="HD129" i="3"/>
  <c r="AN455" i="3"/>
  <c r="AP455" i="3"/>
  <c r="T129" i="3"/>
  <c r="T127" i="3"/>
  <c r="V126" i="3"/>
  <c r="BG128" i="3"/>
  <c r="BF126" i="3"/>
  <c r="DM129" i="3"/>
  <c r="AM129" i="3"/>
  <c r="V128" i="3"/>
  <c r="U126" i="3"/>
  <c r="AO129" i="3"/>
  <c r="AM127" i="3"/>
  <c r="BG127" i="3"/>
  <c r="CA127" i="3"/>
  <c r="CS129" i="3"/>
  <c r="DL128" i="3"/>
  <c r="DM127" i="3"/>
  <c r="ED127" i="3"/>
  <c r="EY129" i="3"/>
  <c r="EW128" i="3"/>
  <c r="FS129" i="3"/>
  <c r="FQ129" i="3"/>
  <c r="FQ128" i="3"/>
  <c r="FR126" i="3"/>
  <c r="GJ128" i="3"/>
  <c r="GI126" i="3"/>
  <c r="HC127" i="3"/>
  <c r="HD126" i="3"/>
  <c r="HW129" i="3"/>
  <c r="HU128" i="3"/>
  <c r="HV126" i="3"/>
  <c r="IN126" i="3"/>
  <c r="JA128" i="3"/>
  <c r="EE126" i="3"/>
  <c r="JF128" i="3"/>
  <c r="JE126" i="3"/>
  <c r="W127" i="3"/>
  <c r="JE128" i="3"/>
  <c r="JD126" i="3"/>
  <c r="AM128" i="3"/>
  <c r="BY128" i="3"/>
  <c r="JB129" i="3"/>
  <c r="JK129" i="3" s="1"/>
  <c r="JF127" i="3"/>
  <c r="AN129" i="3"/>
  <c r="CA128" i="3"/>
  <c r="CS126" i="3"/>
  <c r="EX127" i="3"/>
  <c r="HB127" i="3"/>
  <c r="HU126" i="3"/>
  <c r="IN129" i="3"/>
  <c r="IN127" i="3"/>
  <c r="JA129" i="3"/>
  <c r="JE127" i="3"/>
  <c r="AO127" i="3"/>
  <c r="BZ126" i="3"/>
  <c r="EF127" i="3"/>
  <c r="V129" i="3"/>
  <c r="X128" i="3"/>
  <c r="AN127" i="3"/>
  <c r="BH127" i="3"/>
  <c r="BZ128" i="3"/>
  <c r="BY126" i="3"/>
  <c r="CR126" i="3"/>
  <c r="DK127" i="3"/>
  <c r="EE127" i="3"/>
  <c r="EW127" i="3"/>
  <c r="FR128" i="3"/>
  <c r="FP126" i="3"/>
  <c r="GK128" i="3"/>
  <c r="GJ126" i="3"/>
  <c r="HD127" i="3"/>
  <c r="HU129" i="3"/>
  <c r="HU127" i="3"/>
  <c r="IP129" i="3"/>
  <c r="IO126" i="3"/>
  <c r="JF129" i="3"/>
  <c r="JD127" i="3"/>
  <c r="IN128" i="3"/>
  <c r="IR129" i="3"/>
  <c r="IQ129" i="3"/>
  <c r="HV129" i="3"/>
  <c r="HX128" i="3"/>
  <c r="HX129" i="3"/>
  <c r="HC126" i="3"/>
  <c r="GJ129" i="3"/>
  <c r="GI129" i="3"/>
  <c r="FP128" i="3"/>
  <c r="FP127" i="3"/>
  <c r="EX129" i="3"/>
  <c r="EZ128" i="3"/>
  <c r="EW129" i="3"/>
  <c r="EE129" i="3"/>
  <c r="EG128" i="3"/>
  <c r="CR128" i="3"/>
  <c r="CB129" i="3"/>
  <c r="BZ129" i="3"/>
  <c r="BG129" i="3"/>
  <c r="BI128" i="3"/>
  <c r="AQ129" i="3"/>
  <c r="T128" i="3"/>
  <c r="X129" i="3"/>
  <c r="BG13" i="3"/>
  <c r="BH13" i="3"/>
  <c r="BF13" i="3"/>
  <c r="BI13" i="3"/>
  <c r="JI126" i="3" l="1"/>
  <c r="JH126" i="3"/>
  <c r="JG126" i="3"/>
  <c r="JI127" i="3"/>
  <c r="JH129" i="3"/>
  <c r="JH127" i="3"/>
  <c r="JI129" i="3"/>
  <c r="JH128" i="3"/>
  <c r="JG127" i="3"/>
  <c r="JI128" i="3"/>
  <c r="JJ129" i="3"/>
  <c r="JG129" i="3"/>
  <c r="JJ128" i="3"/>
  <c r="JG128" i="3"/>
  <c r="W50" i="1" l="1"/>
  <c r="H8" i="1" l="1"/>
  <c r="F107" i="6" l="1"/>
  <c r="G107" i="6"/>
  <c r="H107" i="6"/>
  <c r="I107" i="6"/>
  <c r="J107" i="6"/>
  <c r="E107" i="6"/>
  <c r="O112" i="13" l="1"/>
  <c r="P112" i="13"/>
  <c r="Q112" i="13"/>
  <c r="D83" i="13" l="1"/>
  <c r="C83" i="13"/>
  <c r="AL75" i="3" l="1"/>
  <c r="AJ63" i="3"/>
  <c r="AK63" i="3"/>
  <c r="AL63" i="3"/>
  <c r="AL269" i="3"/>
  <c r="AK269" i="3"/>
  <c r="AJ269" i="3"/>
  <c r="AI269" i="3"/>
  <c r="AH269" i="3"/>
  <c r="AG269" i="3"/>
  <c r="AG214" i="3"/>
  <c r="AH214" i="3"/>
  <c r="AI214" i="3"/>
  <c r="AJ214" i="3"/>
  <c r="AK214" i="3"/>
  <c r="AL214" i="3"/>
  <c r="AG151" i="3"/>
  <c r="AH151" i="3"/>
  <c r="AI151" i="3"/>
  <c r="AJ151" i="3"/>
  <c r="AK151" i="3"/>
  <c r="AL151" i="3"/>
  <c r="AG152" i="3"/>
  <c r="AH152" i="3"/>
  <c r="AI152" i="3"/>
  <c r="AJ152" i="3"/>
  <c r="AK152" i="3"/>
  <c r="AL152" i="3"/>
  <c r="AG153" i="3"/>
  <c r="AH153" i="3"/>
  <c r="AI153" i="3"/>
  <c r="AJ153" i="3"/>
  <c r="AK153" i="3"/>
  <c r="AL153" i="3"/>
  <c r="AG154" i="3"/>
  <c r="AH154" i="3"/>
  <c r="AI154" i="3"/>
  <c r="AJ154" i="3"/>
  <c r="AK154" i="3"/>
  <c r="AL154" i="3"/>
  <c r="AG155" i="3"/>
  <c r="AH155" i="3"/>
  <c r="AI155" i="3"/>
  <c r="AJ155" i="3"/>
  <c r="AK155" i="3"/>
  <c r="AL155" i="3"/>
  <c r="AG150" i="3"/>
  <c r="AH150" i="3"/>
  <c r="AI150" i="3"/>
  <c r="AJ150" i="3"/>
  <c r="AK150" i="3"/>
  <c r="AL150" i="3"/>
  <c r="AG135" i="3"/>
  <c r="AH135" i="3"/>
  <c r="AI135" i="3"/>
  <c r="AJ135" i="3"/>
  <c r="AK135" i="3"/>
  <c r="AL135" i="3"/>
  <c r="AG84" i="3"/>
  <c r="AH84" i="3"/>
  <c r="AI84" i="3"/>
  <c r="AJ84" i="3"/>
  <c r="AK84" i="3"/>
  <c r="AL84" i="3"/>
  <c r="AG38" i="3"/>
  <c r="AH38" i="3"/>
  <c r="AI38" i="3"/>
  <c r="AJ38" i="3"/>
  <c r="AK38" i="3"/>
  <c r="AL38" i="3"/>
  <c r="S443" i="3"/>
  <c r="R443" i="3"/>
  <c r="Q443" i="3"/>
  <c r="P443" i="3"/>
  <c r="O443" i="3"/>
  <c r="N443" i="3"/>
  <c r="CO182" i="2"/>
  <c r="CN182" i="2"/>
  <c r="CM182" i="2"/>
  <c r="CL182" i="2"/>
  <c r="CK182" i="2"/>
  <c r="CJ182" i="2"/>
  <c r="CI182" i="2"/>
  <c r="CH182" i="2"/>
  <c r="CG182" i="2"/>
  <c r="CF182" i="2"/>
  <c r="CE182" i="2"/>
  <c r="CD182" i="2"/>
  <c r="CC182" i="2"/>
  <c r="CB182" i="2"/>
  <c r="CA182" i="2"/>
  <c r="BZ182" i="2"/>
  <c r="BY182" i="2"/>
  <c r="BX182" i="2"/>
  <c r="BW182" i="2"/>
  <c r="BV182" i="2"/>
  <c r="BU182" i="2"/>
  <c r="BT182" i="2"/>
  <c r="BS182" i="2"/>
  <c r="BR182" i="2"/>
  <c r="BQ182" i="2"/>
  <c r="BP182" i="2"/>
  <c r="BO182" i="2"/>
  <c r="BN182" i="2"/>
  <c r="BM182" i="2"/>
  <c r="BL182" i="2"/>
  <c r="BK182" i="2"/>
  <c r="BJ182" i="2"/>
  <c r="BI182" i="2"/>
  <c r="BH182" i="2"/>
  <c r="BG182" i="2"/>
  <c r="BF182" i="2"/>
  <c r="BE182" i="2"/>
  <c r="BD182" i="2"/>
  <c r="BC182" i="2"/>
  <c r="BB182" i="2"/>
  <c r="BA182" i="2"/>
  <c r="AZ182" i="2"/>
  <c r="AY182" i="2"/>
  <c r="AX182" i="2"/>
  <c r="AW182" i="2"/>
  <c r="AV182" i="2"/>
  <c r="AU182" i="2"/>
  <c r="AT182" i="2"/>
  <c r="AS182" i="2"/>
  <c r="AR182" i="2"/>
  <c r="AQ182" i="2"/>
  <c r="AP182" i="2"/>
  <c r="AO182" i="2"/>
  <c r="AN182" i="2"/>
  <c r="AM182" i="2"/>
  <c r="AL182" i="2"/>
  <c r="AK182" i="2"/>
  <c r="AJ182" i="2"/>
  <c r="AI182" i="2"/>
  <c r="AH182" i="2"/>
  <c r="AG182" i="2"/>
  <c r="AF182" i="2"/>
  <c r="AE182" i="2"/>
  <c r="AD182" i="2"/>
  <c r="AC182" i="2"/>
  <c r="AB182" i="2"/>
  <c r="AA182" i="2"/>
  <c r="Z182" i="2"/>
  <c r="Y182" i="2"/>
  <c r="X182" i="2"/>
  <c r="W182" i="2"/>
  <c r="V182" i="2"/>
  <c r="U182" i="2"/>
  <c r="T182" i="2"/>
  <c r="S182" i="2"/>
  <c r="R182" i="2"/>
  <c r="Q182" i="2"/>
  <c r="P182" i="2"/>
  <c r="O182" i="2"/>
  <c r="N182" i="2"/>
  <c r="M182" i="2"/>
  <c r="L182" i="2"/>
  <c r="K182" i="2"/>
  <c r="J182" i="2"/>
  <c r="I182" i="2"/>
  <c r="H182" i="2"/>
  <c r="G182" i="2"/>
  <c r="JF270" i="3"/>
  <c r="JE270" i="3"/>
  <c r="JD270" i="3"/>
  <c r="JC270" i="3"/>
  <c r="JB270" i="3"/>
  <c r="JK270" i="3" s="1"/>
  <c r="JA270" i="3"/>
  <c r="JJ270" i="3" s="1"/>
  <c r="JF267" i="3"/>
  <c r="JE267" i="3"/>
  <c r="JD267" i="3"/>
  <c r="JC267" i="3"/>
  <c r="JB267" i="3"/>
  <c r="JK267" i="3" s="1"/>
  <c r="JA267" i="3"/>
  <c r="JJ267" i="3" s="1"/>
  <c r="JF266" i="3"/>
  <c r="JE266" i="3"/>
  <c r="JD266" i="3"/>
  <c r="JC266" i="3"/>
  <c r="JB266" i="3"/>
  <c r="JK266" i="3" s="1"/>
  <c r="JA266" i="3"/>
  <c r="JJ266" i="3" s="1"/>
  <c r="JF264" i="3"/>
  <c r="JE264" i="3"/>
  <c r="JD264" i="3"/>
  <c r="JC264" i="3"/>
  <c r="JB264" i="3"/>
  <c r="JA264" i="3"/>
  <c r="JF263" i="3"/>
  <c r="JE263" i="3"/>
  <c r="JD263" i="3"/>
  <c r="JC263" i="3"/>
  <c r="JB263" i="3"/>
  <c r="JK263" i="3" s="1"/>
  <c r="JA263" i="3"/>
  <c r="JA259" i="3"/>
  <c r="JJ259" i="3" s="1"/>
  <c r="JB259" i="3"/>
  <c r="JK259" i="3" s="1"/>
  <c r="JC259" i="3"/>
  <c r="JD259" i="3"/>
  <c r="JE259" i="3"/>
  <c r="JF259" i="3"/>
  <c r="JA260" i="3"/>
  <c r="JJ260" i="3" s="1"/>
  <c r="JB260" i="3"/>
  <c r="JK260" i="3" s="1"/>
  <c r="JC260" i="3"/>
  <c r="JD260" i="3"/>
  <c r="JE260" i="3"/>
  <c r="JF260" i="3"/>
  <c r="JA261" i="3"/>
  <c r="JJ261" i="3" s="1"/>
  <c r="JB261" i="3"/>
  <c r="JK261" i="3" s="1"/>
  <c r="JC261" i="3"/>
  <c r="JD261" i="3"/>
  <c r="JE261" i="3"/>
  <c r="JF261" i="3"/>
  <c r="S269" i="3"/>
  <c r="R269" i="3"/>
  <c r="Q269" i="3"/>
  <c r="P269" i="3"/>
  <c r="O269" i="3"/>
  <c r="N269" i="3"/>
  <c r="JD269" i="3" l="1"/>
  <c r="AN151" i="3"/>
  <c r="AN269" i="3"/>
  <c r="AM135" i="3"/>
  <c r="JH261" i="3"/>
  <c r="AO269" i="3"/>
  <c r="JG263" i="3"/>
  <c r="JG264" i="3"/>
  <c r="AN155" i="3"/>
  <c r="AN152" i="3"/>
  <c r="AM214" i="3"/>
  <c r="V443" i="3"/>
  <c r="AM154" i="3"/>
  <c r="AM151" i="3"/>
  <c r="JF269" i="3"/>
  <c r="AO38" i="3"/>
  <c r="JG259" i="3"/>
  <c r="JI261" i="3"/>
  <c r="JI259" i="3"/>
  <c r="U443" i="3"/>
  <c r="AM38" i="3"/>
  <c r="AM84" i="3"/>
  <c r="AM150" i="3"/>
  <c r="AN154" i="3"/>
  <c r="AN153" i="3"/>
  <c r="AM269" i="3"/>
  <c r="JH259" i="3"/>
  <c r="AM155" i="3"/>
  <c r="AM153" i="3"/>
  <c r="JH264" i="3"/>
  <c r="JI263" i="3"/>
  <c r="JI270" i="3"/>
  <c r="T443" i="3"/>
  <c r="AN38" i="3"/>
  <c r="AN84" i="3"/>
  <c r="AN135" i="3"/>
  <c r="AN150" i="3"/>
  <c r="AM152" i="3"/>
  <c r="JE269" i="3"/>
  <c r="U269" i="3"/>
  <c r="V269" i="3"/>
  <c r="JJ263" i="3"/>
  <c r="JJ264" i="3"/>
  <c r="JI260" i="3"/>
  <c r="JI264" i="3"/>
  <c r="JC269" i="3"/>
  <c r="T269" i="3"/>
  <c r="JG260" i="3"/>
  <c r="JI266" i="3"/>
  <c r="JI267" i="3"/>
  <c r="JG261" i="3"/>
  <c r="JK264" i="3"/>
  <c r="JH260" i="3"/>
  <c r="JA269" i="3"/>
  <c r="JJ269" i="3" s="1"/>
  <c r="JB269" i="3"/>
  <c r="JK269" i="3" s="1"/>
  <c r="JG270" i="3"/>
  <c r="JH270" i="3"/>
  <c r="JG267" i="3"/>
  <c r="JG266" i="3"/>
  <c r="JH267" i="3"/>
  <c r="JH266" i="3"/>
  <c r="JH263" i="3"/>
  <c r="JI269" i="3" l="1"/>
  <c r="JG269" i="3"/>
  <c r="JH269" i="3"/>
  <c r="N214" i="3" l="1"/>
  <c r="O214" i="3"/>
  <c r="P214" i="3"/>
  <c r="Q214" i="3"/>
  <c r="R214" i="3"/>
  <c r="S214" i="3"/>
  <c r="N135" i="3"/>
  <c r="W135" i="3" s="1"/>
  <c r="O135" i="3"/>
  <c r="X135" i="3" s="1"/>
  <c r="P135" i="3"/>
  <c r="Q135" i="3"/>
  <c r="R135" i="3"/>
  <c r="S135" i="3"/>
  <c r="N136" i="3"/>
  <c r="W136" i="3" s="1"/>
  <c r="O136" i="3"/>
  <c r="X136" i="3" s="1"/>
  <c r="P136" i="3"/>
  <c r="Q136" i="3"/>
  <c r="R136" i="3"/>
  <c r="S136" i="3"/>
  <c r="N137" i="3"/>
  <c r="O137" i="3"/>
  <c r="X137" i="3" s="1"/>
  <c r="P137" i="3"/>
  <c r="Q137" i="3"/>
  <c r="R137" i="3"/>
  <c r="S137" i="3"/>
  <c r="W137" i="3"/>
  <c r="N138" i="3"/>
  <c r="W138" i="3" s="1"/>
  <c r="O138" i="3"/>
  <c r="X138" i="3" s="1"/>
  <c r="P138" i="3"/>
  <c r="Q138" i="3"/>
  <c r="R138" i="3"/>
  <c r="S138" i="3"/>
  <c r="N139" i="3"/>
  <c r="O139" i="3"/>
  <c r="X139" i="3" s="1"/>
  <c r="P139" i="3"/>
  <c r="Q139" i="3"/>
  <c r="R139" i="3"/>
  <c r="S139" i="3"/>
  <c r="W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O142" i="3"/>
  <c r="X142" i="3" s="1"/>
  <c r="P142" i="3"/>
  <c r="Q142" i="3"/>
  <c r="R142" i="3"/>
  <c r="S142" i="3"/>
  <c r="N143" i="3"/>
  <c r="W143" i="3" s="1"/>
  <c r="O143" i="3"/>
  <c r="P143" i="3"/>
  <c r="Q143" i="3"/>
  <c r="R143" i="3"/>
  <c r="S143" i="3"/>
  <c r="N144" i="3"/>
  <c r="W144" i="3" s="1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46" i="3"/>
  <c r="W146" i="3" s="1"/>
  <c r="O146" i="3"/>
  <c r="X146" i="3" s="1"/>
  <c r="P146" i="3"/>
  <c r="Q146" i="3"/>
  <c r="R146" i="3"/>
  <c r="S146" i="3"/>
  <c r="N147" i="3"/>
  <c r="W147" i="3" s="1"/>
  <c r="O147" i="3"/>
  <c r="X147" i="3" s="1"/>
  <c r="P147" i="3"/>
  <c r="Q147" i="3"/>
  <c r="R147" i="3"/>
  <c r="S147" i="3"/>
  <c r="N148" i="3"/>
  <c r="O148" i="3"/>
  <c r="X148" i="3" s="1"/>
  <c r="P148" i="3"/>
  <c r="Q148" i="3"/>
  <c r="R148" i="3"/>
  <c r="S148" i="3"/>
  <c r="N149" i="3"/>
  <c r="W149" i="3" s="1"/>
  <c r="O149" i="3"/>
  <c r="X149" i="3" s="1"/>
  <c r="P149" i="3"/>
  <c r="Q149" i="3"/>
  <c r="R149" i="3"/>
  <c r="S149" i="3"/>
  <c r="N150" i="3"/>
  <c r="W150" i="3" s="1"/>
  <c r="O150" i="3"/>
  <c r="X150" i="3" s="1"/>
  <c r="P150" i="3"/>
  <c r="Q150" i="3"/>
  <c r="R150" i="3"/>
  <c r="S150" i="3"/>
  <c r="N151" i="3"/>
  <c r="W151" i="3" s="1"/>
  <c r="O151" i="3"/>
  <c r="X151" i="3" s="1"/>
  <c r="P151" i="3"/>
  <c r="Q151" i="3"/>
  <c r="R151" i="3"/>
  <c r="S151" i="3"/>
  <c r="N152" i="3"/>
  <c r="W152" i="3" s="1"/>
  <c r="O152" i="3"/>
  <c r="X152" i="3" s="1"/>
  <c r="P152" i="3"/>
  <c r="Q152" i="3"/>
  <c r="R152" i="3"/>
  <c r="S152" i="3"/>
  <c r="N153" i="3"/>
  <c r="W153" i="3" s="1"/>
  <c r="O153" i="3"/>
  <c r="X153" i="3" s="1"/>
  <c r="P153" i="3"/>
  <c r="Q153" i="3"/>
  <c r="R153" i="3"/>
  <c r="S153" i="3"/>
  <c r="N154" i="3"/>
  <c r="O154" i="3"/>
  <c r="X154" i="3" s="1"/>
  <c r="P154" i="3"/>
  <c r="Q154" i="3"/>
  <c r="R154" i="3"/>
  <c r="S154" i="3"/>
  <c r="N155" i="3"/>
  <c r="O155" i="3"/>
  <c r="X155" i="3" s="1"/>
  <c r="P155" i="3"/>
  <c r="Q155" i="3"/>
  <c r="R155" i="3"/>
  <c r="S155" i="3"/>
  <c r="W155" i="3"/>
  <c r="S106" i="3"/>
  <c r="R106" i="3"/>
  <c r="Q106" i="3"/>
  <c r="P106" i="3"/>
  <c r="O106" i="3"/>
  <c r="N106" i="3"/>
  <c r="S94" i="3"/>
  <c r="R94" i="3"/>
  <c r="Q94" i="3"/>
  <c r="P94" i="3"/>
  <c r="O94" i="3"/>
  <c r="N9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38" i="3"/>
  <c r="O38" i="3"/>
  <c r="P38" i="3"/>
  <c r="Q38" i="3"/>
  <c r="R38" i="3"/>
  <c r="S38" i="3"/>
  <c r="IH490" i="3"/>
  <c r="IQ490" i="3" s="1"/>
  <c r="II490" i="3"/>
  <c r="IR490" i="3" s="1"/>
  <c r="IJ490" i="3"/>
  <c r="IK490" i="3"/>
  <c r="IL490" i="3"/>
  <c r="IM490" i="3"/>
  <c r="IH491" i="3"/>
  <c r="IQ491" i="3" s="1"/>
  <c r="II491" i="3"/>
  <c r="IR491" i="3" s="1"/>
  <c r="IJ491" i="3"/>
  <c r="IK491" i="3"/>
  <c r="IL491" i="3"/>
  <c r="IM491" i="3"/>
  <c r="IH492" i="3"/>
  <c r="IQ492" i="3" s="1"/>
  <c r="II492" i="3"/>
  <c r="IR492" i="3" s="1"/>
  <c r="IJ492" i="3"/>
  <c r="IK492" i="3"/>
  <c r="IL492" i="3"/>
  <c r="IM492" i="3"/>
  <c r="IH493" i="3"/>
  <c r="II493" i="3"/>
  <c r="IJ493" i="3"/>
  <c r="IK493" i="3"/>
  <c r="IL493" i="3"/>
  <c r="IM493" i="3"/>
  <c r="IH494" i="3"/>
  <c r="II494" i="3"/>
  <c r="IR494" i="3" s="1"/>
  <c r="IJ494" i="3"/>
  <c r="IK494" i="3"/>
  <c r="IL494" i="3"/>
  <c r="IM494" i="3"/>
  <c r="HO493" i="3"/>
  <c r="HX493" i="3" s="1"/>
  <c r="HP493" i="3"/>
  <c r="HY493" i="3" s="1"/>
  <c r="HQ493" i="3"/>
  <c r="HR493" i="3"/>
  <c r="HS493" i="3"/>
  <c r="HT493" i="3"/>
  <c r="HO494" i="3"/>
  <c r="HX494" i="3" s="1"/>
  <c r="HP494" i="3"/>
  <c r="HY494" i="3" s="1"/>
  <c r="HQ494" i="3"/>
  <c r="HR494" i="3"/>
  <c r="HS494" i="3"/>
  <c r="HT494" i="3"/>
  <c r="GV490" i="3"/>
  <c r="GW490" i="3"/>
  <c r="GX490" i="3"/>
  <c r="GY490" i="3"/>
  <c r="GZ490" i="3"/>
  <c r="HA490" i="3"/>
  <c r="GV491" i="3"/>
  <c r="GW491" i="3"/>
  <c r="GX491" i="3"/>
  <c r="GY491" i="3"/>
  <c r="GZ491" i="3"/>
  <c r="HA491" i="3"/>
  <c r="GV492" i="3"/>
  <c r="GW492" i="3"/>
  <c r="GX492" i="3"/>
  <c r="GY492" i="3"/>
  <c r="GZ492" i="3"/>
  <c r="HA492" i="3"/>
  <c r="GV493" i="3"/>
  <c r="GW493" i="3"/>
  <c r="GX493" i="3"/>
  <c r="GY493" i="3"/>
  <c r="GZ493" i="3"/>
  <c r="HA493" i="3"/>
  <c r="GV494" i="3"/>
  <c r="GW494" i="3"/>
  <c r="GX494" i="3"/>
  <c r="GY494" i="3"/>
  <c r="GZ494" i="3"/>
  <c r="HA494" i="3"/>
  <c r="GC490" i="3"/>
  <c r="GL490" i="3" s="1"/>
  <c r="GD490" i="3"/>
  <c r="GM490" i="3" s="1"/>
  <c r="GE490" i="3"/>
  <c r="GF490" i="3"/>
  <c r="GG490" i="3"/>
  <c r="GH490" i="3"/>
  <c r="GC491" i="3"/>
  <c r="GL491" i="3" s="1"/>
  <c r="GD491" i="3"/>
  <c r="GM491" i="3" s="1"/>
  <c r="GE491" i="3"/>
  <c r="GF491" i="3"/>
  <c r="GG491" i="3"/>
  <c r="GH491" i="3"/>
  <c r="GC492" i="3"/>
  <c r="GL492" i="3" s="1"/>
  <c r="GD492" i="3"/>
  <c r="GM492" i="3" s="1"/>
  <c r="GE492" i="3"/>
  <c r="GF492" i="3"/>
  <c r="GG492" i="3"/>
  <c r="GH492" i="3"/>
  <c r="GC493" i="3"/>
  <c r="GD493" i="3"/>
  <c r="GE493" i="3"/>
  <c r="GF493" i="3"/>
  <c r="GG493" i="3"/>
  <c r="GH493" i="3"/>
  <c r="GC494" i="3"/>
  <c r="GL494" i="3" s="1"/>
  <c r="GD494" i="3"/>
  <c r="GM494" i="3" s="1"/>
  <c r="GE494" i="3"/>
  <c r="GF494" i="3"/>
  <c r="GG494" i="3"/>
  <c r="GH494" i="3"/>
  <c r="FJ494" i="3"/>
  <c r="FK494" i="3"/>
  <c r="FL494" i="3"/>
  <c r="FM494" i="3"/>
  <c r="FN494" i="3"/>
  <c r="FO494" i="3"/>
  <c r="FJ490" i="3"/>
  <c r="FK490" i="3"/>
  <c r="FL490" i="3"/>
  <c r="FM490" i="3"/>
  <c r="FN490" i="3"/>
  <c r="FO490" i="3"/>
  <c r="FJ491" i="3"/>
  <c r="FK491" i="3"/>
  <c r="FL491" i="3"/>
  <c r="FM491" i="3"/>
  <c r="FN491" i="3"/>
  <c r="FO491" i="3"/>
  <c r="FJ492" i="3"/>
  <c r="FK492" i="3"/>
  <c r="FL492" i="3"/>
  <c r="FM492" i="3"/>
  <c r="FN492" i="3"/>
  <c r="FO492" i="3"/>
  <c r="FJ493" i="3"/>
  <c r="FK493" i="3"/>
  <c r="FL493" i="3"/>
  <c r="FM493" i="3"/>
  <c r="FN493" i="3"/>
  <c r="FO493" i="3"/>
  <c r="ET490" i="3"/>
  <c r="EW490" i="3" s="1"/>
  <c r="EU490" i="3"/>
  <c r="EX490" i="3" s="1"/>
  <c r="EV490" i="3"/>
  <c r="EY490" i="3" s="1"/>
  <c r="EZ490" i="3"/>
  <c r="FA490" i="3"/>
  <c r="ET491" i="3"/>
  <c r="EW491" i="3" s="1"/>
  <c r="EU491" i="3"/>
  <c r="EX491" i="3" s="1"/>
  <c r="EV491" i="3"/>
  <c r="EY491" i="3" s="1"/>
  <c r="EZ491" i="3"/>
  <c r="FA491" i="3"/>
  <c r="ET492" i="3"/>
  <c r="EW492" i="3" s="1"/>
  <c r="EU492" i="3"/>
  <c r="EX492" i="3" s="1"/>
  <c r="EV492" i="3"/>
  <c r="EY492" i="3" s="1"/>
  <c r="EZ492" i="3"/>
  <c r="FA492" i="3"/>
  <c r="ET493" i="3"/>
  <c r="EW493" i="3" s="1"/>
  <c r="EU493" i="3"/>
  <c r="EX493" i="3" s="1"/>
  <c r="EV493" i="3"/>
  <c r="EY493" i="3" s="1"/>
  <c r="EZ493" i="3"/>
  <c r="FA493" i="3"/>
  <c r="ET494" i="3"/>
  <c r="EW494" i="3" s="1"/>
  <c r="EU494" i="3"/>
  <c r="EX494" i="3" s="1"/>
  <c r="EV494" i="3"/>
  <c r="EY494" i="3" s="1"/>
  <c r="EZ494" i="3"/>
  <c r="FA494" i="3"/>
  <c r="DX490" i="3"/>
  <c r="DY490" i="3"/>
  <c r="DZ490" i="3"/>
  <c r="EA490" i="3"/>
  <c r="EB490" i="3"/>
  <c r="EC490" i="3"/>
  <c r="DX491" i="3"/>
  <c r="DY491" i="3"/>
  <c r="DZ491" i="3"/>
  <c r="EA491" i="3"/>
  <c r="EB491" i="3"/>
  <c r="EC491" i="3"/>
  <c r="DX492" i="3"/>
  <c r="DY492" i="3"/>
  <c r="DZ492" i="3"/>
  <c r="EA492" i="3"/>
  <c r="EB492" i="3"/>
  <c r="EC492" i="3"/>
  <c r="DX493" i="3"/>
  <c r="DY493" i="3"/>
  <c r="DZ493" i="3"/>
  <c r="EA493" i="3"/>
  <c r="EB493" i="3"/>
  <c r="EC493" i="3"/>
  <c r="DX494" i="3"/>
  <c r="DY494" i="3"/>
  <c r="DZ494" i="3"/>
  <c r="EA494" i="3"/>
  <c r="EB494" i="3"/>
  <c r="EC494" i="3"/>
  <c r="DE493" i="3"/>
  <c r="DF493" i="3"/>
  <c r="DG493" i="3"/>
  <c r="DH493" i="3"/>
  <c r="DI493" i="3"/>
  <c r="DJ493" i="3"/>
  <c r="DE494" i="3"/>
  <c r="DF494" i="3"/>
  <c r="DG494" i="3"/>
  <c r="DH494" i="3"/>
  <c r="DI494" i="3"/>
  <c r="DJ494" i="3"/>
  <c r="BS493" i="3"/>
  <c r="BT493" i="3"/>
  <c r="BU493" i="3"/>
  <c r="BV493" i="3"/>
  <c r="BW493" i="3"/>
  <c r="BX493" i="3"/>
  <c r="BS494" i="3"/>
  <c r="BT494" i="3"/>
  <c r="BU494" i="3"/>
  <c r="BV494" i="3"/>
  <c r="BW494" i="3"/>
  <c r="BX494" i="3"/>
  <c r="AZ493" i="3"/>
  <c r="BI493" i="3" s="1"/>
  <c r="BA493" i="3"/>
  <c r="BB493" i="3"/>
  <c r="BC493" i="3"/>
  <c r="BD493" i="3"/>
  <c r="BE493" i="3"/>
  <c r="AZ494" i="3"/>
  <c r="BI494" i="3" s="1"/>
  <c r="BA494" i="3"/>
  <c r="BB494" i="3"/>
  <c r="BC494" i="3"/>
  <c r="BD494" i="3"/>
  <c r="BE494" i="3"/>
  <c r="N494" i="3"/>
  <c r="W494" i="3" s="1"/>
  <c r="O494" i="3"/>
  <c r="X494" i="3" s="1"/>
  <c r="P494" i="3"/>
  <c r="Q494" i="3"/>
  <c r="R494" i="3"/>
  <c r="S494" i="3"/>
  <c r="N493" i="3"/>
  <c r="W493" i="3" s="1"/>
  <c r="O493" i="3"/>
  <c r="X493" i="3" s="1"/>
  <c r="P493" i="3"/>
  <c r="Q493" i="3"/>
  <c r="R493" i="3"/>
  <c r="S493" i="3"/>
  <c r="AG493" i="3"/>
  <c r="AP493" i="3" s="1"/>
  <c r="AH493" i="3"/>
  <c r="AI493" i="3"/>
  <c r="AJ493" i="3"/>
  <c r="AK493" i="3"/>
  <c r="AL493" i="3"/>
  <c r="AG494" i="3"/>
  <c r="AP494" i="3" s="1"/>
  <c r="AH494" i="3"/>
  <c r="AI494" i="3"/>
  <c r="AJ494" i="3"/>
  <c r="AK494" i="3"/>
  <c r="AL494" i="3"/>
  <c r="CL493" i="3"/>
  <c r="CU493" i="3" s="1"/>
  <c r="CM493" i="3"/>
  <c r="CV493" i="3" s="1"/>
  <c r="CN493" i="3"/>
  <c r="CO493" i="3"/>
  <c r="CP493" i="3"/>
  <c r="CQ493" i="3"/>
  <c r="CL494" i="3"/>
  <c r="CU494" i="3" s="1"/>
  <c r="CM494" i="3"/>
  <c r="CV494" i="3" s="1"/>
  <c r="CN494" i="3"/>
  <c r="CO494" i="3"/>
  <c r="CP494" i="3"/>
  <c r="CQ494" i="3"/>
  <c r="CL438" i="3"/>
  <c r="CU438" i="3" s="1"/>
  <c r="CM438" i="3"/>
  <c r="CV438" i="3" s="1"/>
  <c r="CN438" i="3"/>
  <c r="CO438" i="3"/>
  <c r="CP438" i="3"/>
  <c r="CQ438" i="3"/>
  <c r="AG438" i="3"/>
  <c r="AP438" i="3" s="1"/>
  <c r="AH438" i="3"/>
  <c r="AQ438" i="3" s="1"/>
  <c r="AI438" i="3"/>
  <c r="AJ438" i="3"/>
  <c r="AK438" i="3"/>
  <c r="AL438" i="3"/>
  <c r="N438" i="3"/>
  <c r="O438" i="3"/>
  <c r="P438" i="3"/>
  <c r="Q438" i="3"/>
  <c r="R438" i="3"/>
  <c r="S438" i="3"/>
  <c r="JA439" i="3"/>
  <c r="JJ439" i="3" s="1"/>
  <c r="JB439" i="3"/>
  <c r="JK439" i="3" s="1"/>
  <c r="JC439" i="3"/>
  <c r="JD439" i="3"/>
  <c r="JE439" i="3"/>
  <c r="JF439" i="3"/>
  <c r="JA440" i="3"/>
  <c r="JJ440" i="3" s="1"/>
  <c r="JB440" i="3"/>
  <c r="JK440" i="3" s="1"/>
  <c r="JC440" i="3"/>
  <c r="JD440" i="3"/>
  <c r="JE440" i="3"/>
  <c r="JF440" i="3"/>
  <c r="JA441" i="3"/>
  <c r="JJ441" i="3" s="1"/>
  <c r="JB441" i="3"/>
  <c r="JK441" i="3" s="1"/>
  <c r="JC441" i="3"/>
  <c r="JD441" i="3"/>
  <c r="JE441" i="3"/>
  <c r="JF441" i="3"/>
  <c r="DX214" i="3"/>
  <c r="DY214" i="3"/>
  <c r="DZ214" i="3"/>
  <c r="EA214" i="3"/>
  <c r="EB214" i="3"/>
  <c r="EC214" i="3"/>
  <c r="BS214" i="3"/>
  <c r="BT214" i="3"/>
  <c r="CC214" i="3" s="1"/>
  <c r="BU214" i="3"/>
  <c r="BV214" i="3"/>
  <c r="BW214" i="3"/>
  <c r="BX214" i="3"/>
  <c r="CF214" i="3"/>
  <c r="BS154" i="3"/>
  <c r="JA154" i="3" s="1"/>
  <c r="BT154" i="3"/>
  <c r="BU154" i="3"/>
  <c r="BV154" i="3"/>
  <c r="BW154" i="3"/>
  <c r="BX154" i="3"/>
  <c r="JF154" i="3" s="1"/>
  <c r="JA156" i="3"/>
  <c r="JJ156" i="3" s="1"/>
  <c r="JB156" i="3"/>
  <c r="JK156" i="3" s="1"/>
  <c r="JC156" i="3"/>
  <c r="JD156" i="3"/>
  <c r="JE156" i="3"/>
  <c r="JF156" i="3"/>
  <c r="BS135" i="3"/>
  <c r="CB135" i="3" s="1"/>
  <c r="BT135" i="3"/>
  <c r="BU135" i="3"/>
  <c r="BV135" i="3"/>
  <c r="JD135" i="3" s="1"/>
  <c r="BW135" i="3"/>
  <c r="JE135" i="3" s="1"/>
  <c r="BX135" i="3"/>
  <c r="JB154" i="3" l="1"/>
  <c r="JK154" i="3" s="1"/>
  <c r="JC135" i="3"/>
  <c r="JG440" i="3"/>
  <c r="JG439" i="3"/>
  <c r="JH441" i="3"/>
  <c r="JI441" i="3"/>
  <c r="T135" i="3"/>
  <c r="T214" i="3"/>
  <c r="JI440" i="3"/>
  <c r="JG441" i="3"/>
  <c r="V152" i="3"/>
  <c r="V150" i="3"/>
  <c r="U59" i="3"/>
  <c r="U58" i="3"/>
  <c r="U80" i="3"/>
  <c r="U79" i="3"/>
  <c r="V154" i="3"/>
  <c r="V136" i="3"/>
  <c r="JC154" i="3"/>
  <c r="JI154" i="3" s="1"/>
  <c r="JI439" i="3"/>
  <c r="JH439" i="3"/>
  <c r="T149" i="3"/>
  <c r="JH440" i="3"/>
  <c r="JG156" i="3"/>
  <c r="JI156" i="3"/>
  <c r="T59" i="3"/>
  <c r="T58" i="3"/>
  <c r="T81" i="3"/>
  <c r="T136" i="3"/>
  <c r="U135" i="3"/>
  <c r="U147" i="3"/>
  <c r="V145" i="3"/>
  <c r="T139" i="3"/>
  <c r="U141" i="3"/>
  <c r="T150" i="3"/>
  <c r="V146" i="3"/>
  <c r="V142" i="3"/>
  <c r="V58" i="3"/>
  <c r="V83" i="3"/>
  <c r="T155" i="3"/>
  <c r="U154" i="3"/>
  <c r="V153" i="3"/>
  <c r="U142" i="3"/>
  <c r="T138" i="3"/>
  <c r="CR494" i="3"/>
  <c r="AN494" i="3"/>
  <c r="GK492" i="3"/>
  <c r="IN492" i="3"/>
  <c r="HW494" i="3"/>
  <c r="IP491" i="3"/>
  <c r="V82" i="3"/>
  <c r="V80" i="3"/>
  <c r="V78" i="3"/>
  <c r="V77" i="3"/>
  <c r="V76" i="3"/>
  <c r="T94" i="3"/>
  <c r="T106" i="3"/>
  <c r="T152" i="3"/>
  <c r="U150" i="3"/>
  <c r="V149" i="3"/>
  <c r="T144" i="3"/>
  <c r="T142" i="3"/>
  <c r="V140" i="3"/>
  <c r="V135" i="3"/>
  <c r="T38" i="3"/>
  <c r="U82" i="3"/>
  <c r="U76" i="3"/>
  <c r="V151" i="3"/>
  <c r="V148" i="3"/>
  <c r="T146" i="3"/>
  <c r="T137" i="3"/>
  <c r="V60" i="3"/>
  <c r="T80" i="3"/>
  <c r="T78" i="3"/>
  <c r="T76" i="3"/>
  <c r="T75" i="3"/>
  <c r="U152" i="3"/>
  <c r="T145" i="3"/>
  <c r="T140" i="3"/>
  <c r="V139" i="3"/>
  <c r="V137" i="3"/>
  <c r="U136" i="3"/>
  <c r="ED214" i="3"/>
  <c r="FQ493" i="3"/>
  <c r="FQ492" i="3"/>
  <c r="FQ491" i="3"/>
  <c r="FQ490" i="3"/>
  <c r="FQ494" i="3"/>
  <c r="GJ493" i="3"/>
  <c r="GI491" i="3"/>
  <c r="HU493" i="3"/>
  <c r="IO491" i="3"/>
  <c r="IN490" i="3"/>
  <c r="U60" i="3"/>
  <c r="U84" i="3"/>
  <c r="U83" i="3"/>
  <c r="V81" i="3"/>
  <c r="T79" i="3"/>
  <c r="U77" i="3"/>
  <c r="U75" i="3"/>
  <c r="U94" i="3"/>
  <c r="U106" i="3"/>
  <c r="U148" i="3"/>
  <c r="U146" i="3"/>
  <c r="U145" i="3"/>
  <c r="V144" i="3"/>
  <c r="T143" i="3"/>
  <c r="U140" i="3"/>
  <c r="V138" i="3"/>
  <c r="U214" i="3"/>
  <c r="FP493" i="3"/>
  <c r="FP491" i="3"/>
  <c r="FP490" i="3"/>
  <c r="FP494" i="3"/>
  <c r="GI493" i="3"/>
  <c r="GK491" i="3"/>
  <c r="HW493" i="3"/>
  <c r="IP494" i="3"/>
  <c r="IO492" i="3"/>
  <c r="IP490" i="3"/>
  <c r="V38" i="3"/>
  <c r="T60" i="3"/>
  <c r="V59" i="3"/>
  <c r="T84" i="3"/>
  <c r="T83" i="3"/>
  <c r="U81" i="3"/>
  <c r="V79" i="3"/>
  <c r="T77" i="3"/>
  <c r="V94" i="3"/>
  <c r="V106" i="3"/>
  <c r="V155" i="3"/>
  <c r="T153" i="3"/>
  <c r="T151" i="3"/>
  <c r="BG494" i="3"/>
  <c r="BZ493" i="3"/>
  <c r="EE492" i="3"/>
  <c r="EE490" i="3"/>
  <c r="FR493" i="3"/>
  <c r="FR491" i="3"/>
  <c r="GK493" i="3"/>
  <c r="U38" i="3"/>
  <c r="V84" i="3"/>
  <c r="T82" i="3"/>
  <c r="U78" i="3"/>
  <c r="V75" i="3"/>
  <c r="T154" i="3"/>
  <c r="V147" i="3"/>
  <c r="U143" i="3"/>
  <c r="V141" i="3"/>
  <c r="U139" i="3"/>
  <c r="U153" i="3"/>
  <c r="U151" i="3"/>
  <c r="T148" i="3"/>
  <c r="T147" i="3"/>
  <c r="U144" i="3"/>
  <c r="V143" i="3"/>
  <c r="T141" i="3"/>
  <c r="U138" i="3"/>
  <c r="U149" i="3"/>
  <c r="U137" i="3"/>
  <c r="U155" i="3"/>
  <c r="W154" i="3"/>
  <c r="W148" i="3"/>
  <c r="X143" i="3"/>
  <c r="W142" i="3"/>
  <c r="JF135" i="3"/>
  <c r="JB438" i="3"/>
  <c r="JK438" i="3" s="1"/>
  <c r="EE214" i="3"/>
  <c r="AM493" i="3"/>
  <c r="V493" i="3"/>
  <c r="CA494" i="3"/>
  <c r="V438" i="3"/>
  <c r="CR493" i="3"/>
  <c r="T493" i="3"/>
  <c r="BY494" i="3"/>
  <c r="BY493" i="3"/>
  <c r="ED494" i="3"/>
  <c r="ED493" i="3"/>
  <c r="ED492" i="3"/>
  <c r="ED491" i="3"/>
  <c r="ED490" i="3"/>
  <c r="AO438" i="3"/>
  <c r="AO493" i="3"/>
  <c r="U493" i="3"/>
  <c r="T494" i="3"/>
  <c r="BG493" i="3"/>
  <c r="BZ494" i="3"/>
  <c r="EE494" i="3"/>
  <c r="EE493" i="3"/>
  <c r="EE491" i="3"/>
  <c r="FR492" i="3"/>
  <c r="FR490" i="3"/>
  <c r="GK494" i="3"/>
  <c r="GJ490" i="3"/>
  <c r="HU494" i="3"/>
  <c r="IP493" i="3"/>
  <c r="IN491" i="3"/>
  <c r="CT494" i="3"/>
  <c r="AN493" i="3"/>
  <c r="V494" i="3"/>
  <c r="BF494" i="3"/>
  <c r="GJ491" i="3"/>
  <c r="GI490" i="3"/>
  <c r="HV493" i="3"/>
  <c r="IO493" i="3"/>
  <c r="IO490" i="3"/>
  <c r="AM438" i="3"/>
  <c r="CS494" i="3"/>
  <c r="CT493" i="3"/>
  <c r="AO494" i="3"/>
  <c r="U494" i="3"/>
  <c r="BH494" i="3"/>
  <c r="BH493" i="3"/>
  <c r="CA493" i="3"/>
  <c r="FP492" i="3"/>
  <c r="GJ492" i="3"/>
  <c r="GK490" i="3"/>
  <c r="HV494" i="3"/>
  <c r="IN494" i="3"/>
  <c r="IN493" i="3"/>
  <c r="IP492" i="3"/>
  <c r="IR493" i="3"/>
  <c r="IQ493" i="3"/>
  <c r="IQ494" i="3"/>
  <c r="IO494" i="3"/>
  <c r="GI494" i="3"/>
  <c r="GM493" i="3"/>
  <c r="GL493" i="3"/>
  <c r="GI492" i="3"/>
  <c r="GJ494" i="3"/>
  <c r="BF493" i="3"/>
  <c r="AM494" i="3"/>
  <c r="CS493" i="3"/>
  <c r="JA438" i="3"/>
  <c r="JJ438" i="3" s="1"/>
  <c r="JF438" i="3"/>
  <c r="CA214" i="3"/>
  <c r="EF214" i="3"/>
  <c r="CT438" i="3"/>
  <c r="AN438" i="3"/>
  <c r="T438" i="3"/>
  <c r="CR438" i="3"/>
  <c r="CC154" i="3"/>
  <c r="U438" i="3"/>
  <c r="CS438" i="3"/>
  <c r="JC438" i="3"/>
  <c r="JE438" i="3"/>
  <c r="JD438" i="3"/>
  <c r="CB154" i="3"/>
  <c r="BZ154" i="3"/>
  <c r="BY214" i="3"/>
  <c r="BY154" i="3"/>
  <c r="BZ214" i="3"/>
  <c r="CB214" i="3"/>
  <c r="CA154" i="3"/>
  <c r="JJ154" i="3"/>
  <c r="JE154" i="3"/>
  <c r="JD154" i="3"/>
  <c r="JG154" i="3" s="1"/>
  <c r="CA135" i="3"/>
  <c r="JH156" i="3"/>
  <c r="BZ135" i="3"/>
  <c r="JB135" i="3"/>
  <c r="JH135" i="3" s="1"/>
  <c r="JA135" i="3"/>
  <c r="BY135" i="3"/>
  <c r="CC135" i="3"/>
  <c r="Z186" i="2"/>
  <c r="Z187" i="2" s="1"/>
  <c r="Y186" i="2"/>
  <c r="Y187" i="2" s="1"/>
  <c r="JH154" i="3" l="1"/>
  <c r="JI135" i="3"/>
  <c r="JH438" i="3"/>
  <c r="JG438" i="3"/>
  <c r="JI438" i="3"/>
  <c r="JK135" i="3"/>
  <c r="JG135" i="3"/>
  <c r="JJ135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DX130" i="3"/>
  <c r="EG130" i="3" s="1"/>
  <c r="DY130" i="3"/>
  <c r="EH130" i="3" s="1"/>
  <c r="DZ130" i="3"/>
  <c r="EA130" i="3"/>
  <c r="EB130" i="3"/>
  <c r="EC130" i="3"/>
  <c r="DX131" i="3"/>
  <c r="DY131" i="3"/>
  <c r="EH131" i="3" s="1"/>
  <c r="DZ131" i="3"/>
  <c r="EA131" i="3"/>
  <c r="EB131" i="3"/>
  <c r="EC131" i="3"/>
  <c r="EG131" i="3"/>
  <c r="DX132" i="3"/>
  <c r="EG132" i="3" s="1"/>
  <c r="DY132" i="3"/>
  <c r="EH132" i="3" s="1"/>
  <c r="DZ132" i="3"/>
  <c r="EA132" i="3"/>
  <c r="EB132" i="3"/>
  <c r="EC132" i="3"/>
  <c r="DX133" i="3"/>
  <c r="EG133" i="3" s="1"/>
  <c r="DY133" i="3"/>
  <c r="EH133" i="3" s="1"/>
  <c r="DZ133" i="3"/>
  <c r="EA133" i="3"/>
  <c r="EB133" i="3"/>
  <c r="EC133" i="3"/>
  <c r="DX134" i="3"/>
  <c r="EG134" i="3" s="1"/>
  <c r="DY134" i="3"/>
  <c r="EH134" i="3" s="1"/>
  <c r="DZ134" i="3"/>
  <c r="EA134" i="3"/>
  <c r="EB134" i="3"/>
  <c r="EC134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DY138" i="3"/>
  <c r="EH138" i="3" s="1"/>
  <c r="DZ138" i="3"/>
  <c r="EA138" i="3"/>
  <c r="EB138" i="3"/>
  <c r="EC138" i="3"/>
  <c r="EG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EG143" i="3" s="1"/>
  <c r="DY143" i="3"/>
  <c r="EH143" i="3" s="1"/>
  <c r="DZ143" i="3"/>
  <c r="EA143" i="3"/>
  <c r="EB143" i="3"/>
  <c r="EC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EH145" i="3" s="1"/>
  <c r="DZ145" i="3"/>
  <c r="EA145" i="3"/>
  <c r="EB145" i="3"/>
  <c r="EC145" i="3"/>
  <c r="DX146" i="3"/>
  <c r="EG146" i="3" s="1"/>
  <c r="DY146" i="3"/>
  <c r="EH146" i="3" s="1"/>
  <c r="DZ146" i="3"/>
  <c r="EA146" i="3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EG149" i="3" s="1"/>
  <c r="DY149" i="3"/>
  <c r="EH149" i="3" s="1"/>
  <c r="DZ149" i="3"/>
  <c r="EA149" i="3"/>
  <c r="EB149" i="3"/>
  <c r="EC149" i="3"/>
  <c r="DX150" i="3"/>
  <c r="EG150" i="3" s="1"/>
  <c r="DY150" i="3"/>
  <c r="EH150" i="3" s="1"/>
  <c r="DZ150" i="3"/>
  <c r="EA150" i="3"/>
  <c r="EB150" i="3"/>
  <c r="EC150" i="3"/>
  <c r="DX151" i="3"/>
  <c r="EG151" i="3" s="1"/>
  <c r="DY151" i="3"/>
  <c r="EH151" i="3" s="1"/>
  <c r="DZ151" i="3"/>
  <c r="EA151" i="3"/>
  <c r="EB151" i="3"/>
  <c r="EC151" i="3"/>
  <c r="DX152" i="3"/>
  <c r="EG152" i="3" s="1"/>
  <c r="DY152" i="3"/>
  <c r="EH152" i="3" s="1"/>
  <c r="DZ152" i="3"/>
  <c r="EA152" i="3"/>
  <c r="EB152" i="3"/>
  <c r="EC152" i="3"/>
  <c r="DX153" i="3"/>
  <c r="EG153" i="3" s="1"/>
  <c r="DY153" i="3"/>
  <c r="EH153" i="3" s="1"/>
  <c r="DZ153" i="3"/>
  <c r="EA153" i="3"/>
  <c r="EB153" i="3"/>
  <c r="EC153" i="3"/>
  <c r="DX155" i="3"/>
  <c r="DY155" i="3"/>
  <c r="EH155" i="3" s="1"/>
  <c r="DZ155" i="3"/>
  <c r="EA155" i="3"/>
  <c r="EB155" i="3"/>
  <c r="EC155" i="3"/>
  <c r="DE38" i="3"/>
  <c r="DF38" i="3"/>
  <c r="DG38" i="3"/>
  <c r="DH38" i="3"/>
  <c r="DI38" i="3"/>
  <c r="DJ38" i="3"/>
  <c r="CL130" i="3"/>
  <c r="CM130" i="3"/>
  <c r="CN130" i="3"/>
  <c r="CO130" i="3"/>
  <c r="CP130" i="3"/>
  <c r="CQ130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CL136" i="3"/>
  <c r="CM136" i="3"/>
  <c r="CN136" i="3"/>
  <c r="CO136" i="3"/>
  <c r="CP136" i="3"/>
  <c r="CQ136" i="3"/>
  <c r="CL137" i="3"/>
  <c r="CM137" i="3"/>
  <c r="CN137" i="3"/>
  <c r="CO137" i="3"/>
  <c r="CP137" i="3"/>
  <c r="CQ137" i="3"/>
  <c r="CL138" i="3"/>
  <c r="CM138" i="3"/>
  <c r="CN138" i="3"/>
  <c r="CO138" i="3"/>
  <c r="CP138" i="3"/>
  <c r="CQ138" i="3"/>
  <c r="CL139" i="3"/>
  <c r="CM139" i="3"/>
  <c r="CN139" i="3"/>
  <c r="CO139" i="3"/>
  <c r="CP139" i="3"/>
  <c r="CQ139" i="3"/>
  <c r="CL140" i="3"/>
  <c r="CM140" i="3"/>
  <c r="CN140" i="3"/>
  <c r="CO140" i="3"/>
  <c r="CP140" i="3"/>
  <c r="CQ140" i="3"/>
  <c r="CL141" i="3"/>
  <c r="CM141" i="3"/>
  <c r="CN141" i="3"/>
  <c r="CO141" i="3"/>
  <c r="CP141" i="3"/>
  <c r="CQ141" i="3"/>
  <c r="CL142" i="3"/>
  <c r="CM142" i="3"/>
  <c r="CN142" i="3"/>
  <c r="CO142" i="3"/>
  <c r="CP142" i="3"/>
  <c r="CQ142" i="3"/>
  <c r="CL143" i="3"/>
  <c r="CM143" i="3"/>
  <c r="CN143" i="3"/>
  <c r="CO143" i="3"/>
  <c r="CP143" i="3"/>
  <c r="CQ143" i="3"/>
  <c r="CL144" i="3"/>
  <c r="CM144" i="3"/>
  <c r="CN144" i="3"/>
  <c r="CO144" i="3"/>
  <c r="CP144" i="3"/>
  <c r="CQ144" i="3"/>
  <c r="CL145" i="3"/>
  <c r="CM145" i="3"/>
  <c r="CN145" i="3"/>
  <c r="CO145" i="3"/>
  <c r="CP145" i="3"/>
  <c r="CQ145" i="3"/>
  <c r="CL146" i="3"/>
  <c r="CM146" i="3"/>
  <c r="CN146" i="3"/>
  <c r="CO146" i="3"/>
  <c r="CP146" i="3"/>
  <c r="CQ146" i="3"/>
  <c r="CL147" i="3"/>
  <c r="CM147" i="3"/>
  <c r="CN147" i="3"/>
  <c r="CO147" i="3"/>
  <c r="CP147" i="3"/>
  <c r="CQ147" i="3"/>
  <c r="CL148" i="3"/>
  <c r="CM148" i="3"/>
  <c r="CN148" i="3"/>
  <c r="CO148" i="3"/>
  <c r="CP148" i="3"/>
  <c r="CQ148" i="3"/>
  <c r="CL149" i="3"/>
  <c r="CM149" i="3"/>
  <c r="CN149" i="3"/>
  <c r="CO149" i="3"/>
  <c r="CP149" i="3"/>
  <c r="CQ149" i="3"/>
  <c r="CL150" i="3"/>
  <c r="CM150" i="3"/>
  <c r="CN150" i="3"/>
  <c r="CO150" i="3"/>
  <c r="CP150" i="3"/>
  <c r="CQ150" i="3"/>
  <c r="CL151" i="3"/>
  <c r="CM151" i="3"/>
  <c r="CN151" i="3"/>
  <c r="CO151" i="3"/>
  <c r="CP151" i="3"/>
  <c r="CQ151" i="3"/>
  <c r="CL152" i="3"/>
  <c r="CM152" i="3"/>
  <c r="CN152" i="3"/>
  <c r="CO152" i="3"/>
  <c r="CP152" i="3"/>
  <c r="CQ152" i="3"/>
  <c r="CL153" i="3"/>
  <c r="CM153" i="3"/>
  <c r="CN153" i="3"/>
  <c r="CO153" i="3"/>
  <c r="CP153" i="3"/>
  <c r="CQ153" i="3"/>
  <c r="CL155" i="3"/>
  <c r="CM155" i="3"/>
  <c r="CN155" i="3"/>
  <c r="CO155" i="3"/>
  <c r="CP155" i="3"/>
  <c r="CQ155" i="3"/>
  <c r="CL83" i="3"/>
  <c r="CM83" i="3"/>
  <c r="CN83" i="3"/>
  <c r="CO83" i="3"/>
  <c r="CP83" i="3"/>
  <c r="CQ83" i="3"/>
  <c r="CL38" i="3"/>
  <c r="CU38" i="3" s="1"/>
  <c r="CM38" i="3"/>
  <c r="CV38" i="3" s="1"/>
  <c r="CN38" i="3"/>
  <c r="CO38" i="3"/>
  <c r="CP38" i="3"/>
  <c r="CQ38" i="3"/>
  <c r="BS130" i="3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W149" i="3"/>
  <c r="BX149" i="3"/>
  <c r="BS150" i="3"/>
  <c r="JA150" i="3" s="1"/>
  <c r="BT150" i="3"/>
  <c r="JB150" i="3" s="1"/>
  <c r="JK150" i="3" s="1"/>
  <c r="BU150" i="3"/>
  <c r="JC150" i="3" s="1"/>
  <c r="BV150" i="3"/>
  <c r="JD150" i="3" s="1"/>
  <c r="BW150" i="3"/>
  <c r="JE150" i="3" s="1"/>
  <c r="BX150" i="3"/>
  <c r="JF150" i="3" s="1"/>
  <c r="BS151" i="3"/>
  <c r="JA151" i="3" s="1"/>
  <c r="BT151" i="3"/>
  <c r="JB151" i="3" s="1"/>
  <c r="BU151" i="3"/>
  <c r="JC151" i="3" s="1"/>
  <c r="BV151" i="3"/>
  <c r="JD151" i="3" s="1"/>
  <c r="BW151" i="3"/>
  <c r="JE151" i="3" s="1"/>
  <c r="BX151" i="3"/>
  <c r="JF151" i="3" s="1"/>
  <c r="BS152" i="3"/>
  <c r="BT152" i="3"/>
  <c r="BU152" i="3"/>
  <c r="BV152" i="3"/>
  <c r="BW152" i="3"/>
  <c r="BX152" i="3"/>
  <c r="BS153" i="3"/>
  <c r="BT153" i="3"/>
  <c r="JB153" i="3" s="1"/>
  <c r="BU153" i="3"/>
  <c r="JC153" i="3" s="1"/>
  <c r="BV153" i="3"/>
  <c r="JD153" i="3" s="1"/>
  <c r="BW153" i="3"/>
  <c r="JE153" i="3" s="1"/>
  <c r="BX153" i="3"/>
  <c r="JF153" i="3" s="1"/>
  <c r="BS155" i="3"/>
  <c r="JA155" i="3" s="1"/>
  <c r="BT155" i="3"/>
  <c r="JB155" i="3" s="1"/>
  <c r="JK155" i="3" s="1"/>
  <c r="BU155" i="3"/>
  <c r="JC155" i="3" s="1"/>
  <c r="BV155" i="3"/>
  <c r="JD155" i="3" s="1"/>
  <c r="BW155" i="3"/>
  <c r="JE155" i="3" s="1"/>
  <c r="BX155" i="3"/>
  <c r="JF155" i="3" s="1"/>
  <c r="BX106" i="3"/>
  <c r="BW106" i="3"/>
  <c r="BV106" i="3"/>
  <c r="BU106" i="3"/>
  <c r="BT106" i="3"/>
  <c r="BS106" i="3"/>
  <c r="BS83" i="3"/>
  <c r="BT83" i="3"/>
  <c r="BU83" i="3"/>
  <c r="BV83" i="3"/>
  <c r="BW83" i="3"/>
  <c r="BX83" i="3"/>
  <c r="BS38" i="3"/>
  <c r="BT38" i="3"/>
  <c r="BU38" i="3"/>
  <c r="BV38" i="3"/>
  <c r="BW38" i="3"/>
  <c r="BX38" i="3"/>
  <c r="AL106" i="3"/>
  <c r="AK106" i="3"/>
  <c r="AJ106" i="3"/>
  <c r="AI106" i="3"/>
  <c r="AH106" i="3"/>
  <c r="AG106" i="3"/>
  <c r="V525" i="3"/>
  <c r="U525" i="3"/>
  <c r="T525" i="3"/>
  <c r="V524" i="3"/>
  <c r="U524" i="3"/>
  <c r="T524" i="3"/>
  <c r="V523" i="3"/>
  <c r="U523" i="3"/>
  <c r="T523" i="3"/>
  <c r="V521" i="3"/>
  <c r="U521" i="3"/>
  <c r="T521" i="3"/>
  <c r="V520" i="3"/>
  <c r="U520" i="3"/>
  <c r="T520" i="3"/>
  <c r="V519" i="3"/>
  <c r="U519" i="3"/>
  <c r="T519" i="3"/>
  <c r="V518" i="3"/>
  <c r="U518" i="3"/>
  <c r="T518" i="3"/>
  <c r="V514" i="3"/>
  <c r="U514" i="3"/>
  <c r="T514" i="3"/>
  <c r="V513" i="3"/>
  <c r="U513" i="3"/>
  <c r="T513" i="3"/>
  <c r="V512" i="3"/>
  <c r="U512" i="3"/>
  <c r="T512" i="3"/>
  <c r="V511" i="3"/>
  <c r="U511" i="3"/>
  <c r="T511" i="3"/>
  <c r="V510" i="3"/>
  <c r="U510" i="3"/>
  <c r="T510" i="3"/>
  <c r="V503" i="3"/>
  <c r="U503" i="3"/>
  <c r="T503" i="3"/>
  <c r="V502" i="3"/>
  <c r="U502" i="3"/>
  <c r="T502" i="3"/>
  <c r="V501" i="3"/>
  <c r="U501" i="3"/>
  <c r="T501" i="3"/>
  <c r="V500" i="3"/>
  <c r="U500" i="3"/>
  <c r="T500" i="3"/>
  <c r="V498" i="3"/>
  <c r="U498" i="3"/>
  <c r="T498" i="3"/>
  <c r="V497" i="3"/>
  <c r="U497" i="3"/>
  <c r="T497" i="3"/>
  <c r="V496" i="3"/>
  <c r="U496" i="3"/>
  <c r="T496" i="3"/>
  <c r="V495" i="3"/>
  <c r="U495" i="3"/>
  <c r="T495" i="3"/>
  <c r="V484" i="3"/>
  <c r="U484" i="3"/>
  <c r="T484" i="3"/>
  <c r="V483" i="3"/>
  <c r="U483" i="3"/>
  <c r="T483" i="3"/>
  <c r="V482" i="3"/>
  <c r="U482" i="3"/>
  <c r="T482" i="3"/>
  <c r="V481" i="3"/>
  <c r="U481" i="3"/>
  <c r="T481" i="3"/>
  <c r="V479" i="3"/>
  <c r="U479" i="3"/>
  <c r="T479" i="3"/>
  <c r="V478" i="3"/>
  <c r="U478" i="3"/>
  <c r="T478" i="3"/>
  <c r="V477" i="3"/>
  <c r="U477" i="3"/>
  <c r="T477" i="3"/>
  <c r="V474" i="3"/>
  <c r="U474" i="3"/>
  <c r="T474" i="3"/>
  <c r="V473" i="3"/>
  <c r="U473" i="3"/>
  <c r="T473" i="3"/>
  <c r="V472" i="3"/>
  <c r="U472" i="3"/>
  <c r="T472" i="3"/>
  <c r="V471" i="3"/>
  <c r="U471" i="3"/>
  <c r="T471" i="3"/>
  <c r="V459" i="3"/>
  <c r="U459" i="3"/>
  <c r="T459" i="3"/>
  <c r="V458" i="3"/>
  <c r="U458" i="3"/>
  <c r="T458" i="3"/>
  <c r="V457" i="3"/>
  <c r="U457" i="3"/>
  <c r="T457" i="3"/>
  <c r="V456" i="3"/>
  <c r="U456" i="3"/>
  <c r="T456" i="3"/>
  <c r="V455" i="3"/>
  <c r="U455" i="3"/>
  <c r="T455" i="3"/>
  <c r="V453" i="3"/>
  <c r="U453" i="3"/>
  <c r="T453" i="3"/>
  <c r="V452" i="3"/>
  <c r="U452" i="3"/>
  <c r="T452" i="3"/>
  <c r="V451" i="3"/>
  <c r="U451" i="3"/>
  <c r="T451" i="3"/>
  <c r="V450" i="3"/>
  <c r="U450" i="3"/>
  <c r="T450" i="3"/>
  <c r="V449" i="3"/>
  <c r="U449" i="3"/>
  <c r="T449" i="3"/>
  <c r="V447" i="3"/>
  <c r="U447" i="3"/>
  <c r="T447" i="3"/>
  <c r="V446" i="3"/>
  <c r="U446" i="3"/>
  <c r="T446" i="3"/>
  <c r="V445" i="3"/>
  <c r="U445" i="3"/>
  <c r="T445" i="3"/>
  <c r="V444" i="3"/>
  <c r="U444" i="3"/>
  <c r="T444" i="3"/>
  <c r="V441" i="3"/>
  <c r="U441" i="3"/>
  <c r="T441" i="3"/>
  <c r="V440" i="3"/>
  <c r="U440" i="3"/>
  <c r="T440" i="3"/>
  <c r="V439" i="3"/>
  <c r="U439" i="3"/>
  <c r="T439" i="3"/>
  <c r="V433" i="3"/>
  <c r="U433" i="3"/>
  <c r="T433" i="3"/>
  <c r="V432" i="3"/>
  <c r="U432" i="3"/>
  <c r="T432" i="3"/>
  <c r="V431" i="3"/>
  <c r="U431" i="3"/>
  <c r="T431" i="3"/>
  <c r="V430" i="3"/>
  <c r="U430" i="3"/>
  <c r="T430" i="3"/>
  <c r="V427" i="3"/>
  <c r="U427" i="3"/>
  <c r="T427" i="3"/>
  <c r="V426" i="3"/>
  <c r="U426" i="3"/>
  <c r="T426" i="3"/>
  <c r="V425" i="3"/>
  <c r="U425" i="3"/>
  <c r="T425" i="3"/>
  <c r="V424" i="3"/>
  <c r="U424" i="3"/>
  <c r="T424" i="3"/>
  <c r="V423" i="3"/>
  <c r="U423" i="3"/>
  <c r="T423" i="3"/>
  <c r="V422" i="3"/>
  <c r="U422" i="3"/>
  <c r="T422" i="3"/>
  <c r="V419" i="3"/>
  <c r="U419" i="3"/>
  <c r="T419" i="3"/>
  <c r="V418" i="3"/>
  <c r="U418" i="3"/>
  <c r="T418" i="3"/>
  <c r="V417" i="3"/>
  <c r="U417" i="3"/>
  <c r="T417" i="3"/>
  <c r="V416" i="3"/>
  <c r="U416" i="3"/>
  <c r="T416" i="3"/>
  <c r="V409" i="3"/>
  <c r="U409" i="3"/>
  <c r="T409" i="3"/>
  <c r="V408" i="3"/>
  <c r="U408" i="3"/>
  <c r="T408" i="3"/>
  <c r="V407" i="3"/>
  <c r="U407" i="3"/>
  <c r="T407" i="3"/>
  <c r="V404" i="3"/>
  <c r="U404" i="3"/>
  <c r="T404" i="3"/>
  <c r="V403" i="3"/>
  <c r="U403" i="3"/>
  <c r="T403" i="3"/>
  <c r="V402" i="3"/>
  <c r="U402" i="3"/>
  <c r="T402" i="3"/>
  <c r="V398" i="3"/>
  <c r="U398" i="3"/>
  <c r="T398" i="3"/>
  <c r="V397" i="3"/>
  <c r="U397" i="3"/>
  <c r="T397" i="3"/>
  <c r="V396" i="3"/>
  <c r="U396" i="3"/>
  <c r="T396" i="3"/>
  <c r="V395" i="3"/>
  <c r="U395" i="3"/>
  <c r="T395" i="3"/>
  <c r="V393" i="3"/>
  <c r="U393" i="3"/>
  <c r="T393" i="3"/>
  <c r="V392" i="3"/>
  <c r="U392" i="3"/>
  <c r="T392" i="3"/>
  <c r="V391" i="3"/>
  <c r="U391" i="3"/>
  <c r="T391" i="3"/>
  <c r="V390" i="3"/>
  <c r="U390" i="3"/>
  <c r="T390" i="3"/>
  <c r="V388" i="3"/>
  <c r="U388" i="3"/>
  <c r="T388" i="3"/>
  <c r="V387" i="3"/>
  <c r="U387" i="3"/>
  <c r="T387" i="3"/>
  <c r="V386" i="3"/>
  <c r="U386" i="3"/>
  <c r="T386" i="3"/>
  <c r="V385" i="3"/>
  <c r="U385" i="3"/>
  <c r="T385" i="3"/>
  <c r="V383" i="3"/>
  <c r="U383" i="3"/>
  <c r="T383" i="3"/>
  <c r="V382" i="3"/>
  <c r="U382" i="3"/>
  <c r="T382" i="3"/>
  <c r="V381" i="3"/>
  <c r="U381" i="3"/>
  <c r="T381" i="3"/>
  <c r="V380" i="3"/>
  <c r="U380" i="3"/>
  <c r="T380" i="3"/>
  <c r="V378" i="3"/>
  <c r="U378" i="3"/>
  <c r="T378" i="3"/>
  <c r="V377" i="3"/>
  <c r="U377" i="3"/>
  <c r="T377" i="3"/>
  <c r="V376" i="3"/>
  <c r="U376" i="3"/>
  <c r="T376" i="3"/>
  <c r="V375" i="3"/>
  <c r="U375" i="3"/>
  <c r="T375" i="3"/>
  <c r="V374" i="3"/>
  <c r="U374" i="3"/>
  <c r="T374" i="3"/>
  <c r="V372" i="3"/>
  <c r="U372" i="3"/>
  <c r="T372" i="3"/>
  <c r="V371" i="3"/>
  <c r="U371" i="3"/>
  <c r="T371" i="3"/>
  <c r="V370" i="3"/>
  <c r="U370" i="3"/>
  <c r="T370" i="3"/>
  <c r="V369" i="3"/>
  <c r="U369" i="3"/>
  <c r="T369" i="3"/>
  <c r="V368" i="3"/>
  <c r="U368" i="3"/>
  <c r="T368" i="3"/>
  <c r="V366" i="3"/>
  <c r="U366" i="3"/>
  <c r="T366" i="3"/>
  <c r="V365" i="3"/>
  <c r="U365" i="3"/>
  <c r="T365" i="3"/>
  <c r="V364" i="3"/>
  <c r="U364" i="3"/>
  <c r="T364" i="3"/>
  <c r="V363" i="3"/>
  <c r="U363" i="3"/>
  <c r="T363" i="3"/>
  <c r="V362" i="3"/>
  <c r="U362" i="3"/>
  <c r="T362" i="3"/>
  <c r="V361" i="3"/>
  <c r="U361" i="3"/>
  <c r="T361" i="3"/>
  <c r="V358" i="3"/>
  <c r="U358" i="3"/>
  <c r="T358" i="3"/>
  <c r="V357" i="3"/>
  <c r="U357" i="3"/>
  <c r="T357" i="3"/>
  <c r="V356" i="3"/>
  <c r="U356" i="3"/>
  <c r="T356" i="3"/>
  <c r="V355" i="3"/>
  <c r="U355" i="3"/>
  <c r="T355" i="3"/>
  <c r="V352" i="3"/>
  <c r="U352" i="3"/>
  <c r="T352" i="3"/>
  <c r="V351" i="3"/>
  <c r="U351" i="3"/>
  <c r="T351" i="3"/>
  <c r="V350" i="3"/>
  <c r="U350" i="3"/>
  <c r="T350" i="3"/>
  <c r="V349" i="3"/>
  <c r="U349" i="3"/>
  <c r="T349" i="3"/>
  <c r="V348" i="3"/>
  <c r="U348" i="3"/>
  <c r="T348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6" i="3"/>
  <c r="U336" i="3"/>
  <c r="T336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30" i="3"/>
  <c r="U330" i="3"/>
  <c r="T330" i="3"/>
  <c r="V329" i="3"/>
  <c r="U329" i="3"/>
  <c r="T329" i="3"/>
  <c r="V327" i="3"/>
  <c r="U327" i="3"/>
  <c r="T327" i="3"/>
  <c r="V326" i="3"/>
  <c r="U326" i="3"/>
  <c r="T326" i="3"/>
  <c r="V325" i="3"/>
  <c r="U325" i="3"/>
  <c r="T325" i="3"/>
  <c r="V324" i="3"/>
  <c r="U324" i="3"/>
  <c r="T324" i="3"/>
  <c r="V322" i="3"/>
  <c r="U322" i="3"/>
  <c r="T322" i="3"/>
  <c r="V321" i="3"/>
  <c r="U321" i="3"/>
  <c r="T321" i="3"/>
  <c r="V320" i="3"/>
  <c r="U320" i="3"/>
  <c r="T320" i="3"/>
  <c r="V317" i="3"/>
  <c r="U317" i="3"/>
  <c r="T317" i="3"/>
  <c r="V316" i="3"/>
  <c r="U316" i="3"/>
  <c r="T316" i="3"/>
  <c r="V313" i="3"/>
  <c r="U313" i="3"/>
  <c r="T313" i="3"/>
  <c r="V312" i="3"/>
  <c r="U312" i="3"/>
  <c r="T312" i="3"/>
  <c r="V311" i="3"/>
  <c r="U311" i="3"/>
  <c r="T311" i="3"/>
  <c r="V308" i="3"/>
  <c r="U308" i="3"/>
  <c r="T308" i="3"/>
  <c r="V307" i="3"/>
  <c r="U307" i="3"/>
  <c r="T307" i="3"/>
  <c r="V306" i="3"/>
  <c r="U306" i="3"/>
  <c r="T306" i="3"/>
  <c r="V303" i="3"/>
  <c r="U303" i="3"/>
  <c r="T303" i="3"/>
  <c r="V302" i="3"/>
  <c r="U302" i="3"/>
  <c r="T302" i="3"/>
  <c r="V301" i="3"/>
  <c r="U301" i="3"/>
  <c r="T301" i="3"/>
  <c r="V298" i="3"/>
  <c r="U298" i="3"/>
  <c r="T298" i="3"/>
  <c r="V297" i="3"/>
  <c r="U297" i="3"/>
  <c r="T297" i="3"/>
  <c r="V296" i="3"/>
  <c r="U296" i="3"/>
  <c r="T296" i="3"/>
  <c r="V293" i="3"/>
  <c r="U293" i="3"/>
  <c r="T293" i="3"/>
  <c r="V292" i="3"/>
  <c r="U292" i="3"/>
  <c r="T292" i="3"/>
  <c r="V291" i="3"/>
  <c r="U291" i="3"/>
  <c r="T291" i="3"/>
  <c r="V288" i="3"/>
  <c r="U288" i="3"/>
  <c r="T288" i="3"/>
  <c r="V287" i="3"/>
  <c r="U287" i="3"/>
  <c r="T287" i="3"/>
  <c r="V286" i="3"/>
  <c r="U286" i="3"/>
  <c r="T286" i="3"/>
  <c r="V283" i="3"/>
  <c r="U283" i="3"/>
  <c r="T283" i="3"/>
  <c r="V282" i="3"/>
  <c r="U282" i="3"/>
  <c r="T282" i="3"/>
  <c r="V281" i="3"/>
  <c r="U281" i="3"/>
  <c r="T281" i="3"/>
  <c r="V277" i="3"/>
  <c r="U277" i="3"/>
  <c r="T277" i="3"/>
  <c r="V276" i="3"/>
  <c r="U276" i="3"/>
  <c r="T276" i="3"/>
  <c r="V275" i="3"/>
  <c r="U275" i="3"/>
  <c r="T275" i="3"/>
  <c r="V274" i="3"/>
  <c r="U274" i="3"/>
  <c r="T274" i="3"/>
  <c r="V270" i="3"/>
  <c r="U270" i="3"/>
  <c r="T270" i="3"/>
  <c r="V267" i="3"/>
  <c r="U267" i="3"/>
  <c r="T267" i="3"/>
  <c r="V266" i="3"/>
  <c r="U266" i="3"/>
  <c r="T266" i="3"/>
  <c r="V264" i="3"/>
  <c r="U264" i="3"/>
  <c r="T264" i="3"/>
  <c r="V263" i="3"/>
  <c r="U263" i="3"/>
  <c r="T263" i="3"/>
  <c r="V261" i="3"/>
  <c r="U261" i="3"/>
  <c r="T261" i="3"/>
  <c r="V260" i="3"/>
  <c r="U260" i="3"/>
  <c r="T260" i="3"/>
  <c r="V259" i="3"/>
  <c r="U259" i="3"/>
  <c r="T259" i="3"/>
  <c r="V258" i="3"/>
  <c r="U258" i="3"/>
  <c r="T258" i="3"/>
  <c r="V256" i="3"/>
  <c r="U256" i="3"/>
  <c r="T256" i="3"/>
  <c r="V255" i="3"/>
  <c r="U255" i="3"/>
  <c r="T255" i="3"/>
  <c r="V254" i="3"/>
  <c r="U254" i="3"/>
  <c r="T254" i="3"/>
  <c r="V253" i="3"/>
  <c r="U253" i="3"/>
  <c r="T253" i="3"/>
  <c r="V252" i="3"/>
  <c r="U252" i="3"/>
  <c r="T252" i="3"/>
  <c r="V249" i="3"/>
  <c r="U249" i="3"/>
  <c r="T249" i="3"/>
  <c r="V248" i="3"/>
  <c r="U248" i="3"/>
  <c r="T248" i="3"/>
  <c r="V247" i="3"/>
  <c r="U247" i="3"/>
  <c r="T247" i="3"/>
  <c r="V246" i="3"/>
  <c r="U246" i="3"/>
  <c r="T246" i="3"/>
  <c r="V245" i="3"/>
  <c r="U245" i="3"/>
  <c r="T245" i="3"/>
  <c r="V243" i="3"/>
  <c r="U243" i="3"/>
  <c r="T243" i="3"/>
  <c r="V242" i="3"/>
  <c r="U242" i="3"/>
  <c r="T242" i="3"/>
  <c r="V241" i="3"/>
  <c r="U241" i="3"/>
  <c r="T241" i="3"/>
  <c r="V240" i="3"/>
  <c r="U240" i="3"/>
  <c r="T240" i="3"/>
  <c r="V238" i="3"/>
  <c r="U238" i="3"/>
  <c r="T238" i="3"/>
  <c r="V237" i="3"/>
  <c r="U237" i="3"/>
  <c r="T237" i="3"/>
  <c r="V236" i="3"/>
  <c r="U236" i="3"/>
  <c r="T236" i="3"/>
  <c r="V235" i="3"/>
  <c r="U235" i="3"/>
  <c r="T235" i="3"/>
  <c r="V232" i="3"/>
  <c r="U232" i="3"/>
  <c r="T232" i="3"/>
  <c r="V231" i="3"/>
  <c r="U231" i="3"/>
  <c r="T231" i="3"/>
  <c r="V230" i="3"/>
  <c r="U230" i="3"/>
  <c r="T230" i="3"/>
  <c r="V228" i="3"/>
  <c r="U228" i="3"/>
  <c r="T228" i="3"/>
  <c r="V227" i="3"/>
  <c r="U227" i="3"/>
  <c r="T227" i="3"/>
  <c r="V226" i="3"/>
  <c r="U226" i="3"/>
  <c r="T226" i="3"/>
  <c r="V225" i="3"/>
  <c r="U225" i="3"/>
  <c r="T225" i="3"/>
  <c r="V222" i="3"/>
  <c r="U222" i="3"/>
  <c r="T222" i="3"/>
  <c r="V221" i="3"/>
  <c r="U221" i="3"/>
  <c r="T221" i="3"/>
  <c r="V220" i="3"/>
  <c r="U220" i="3"/>
  <c r="T220" i="3"/>
  <c r="V218" i="3"/>
  <c r="U218" i="3"/>
  <c r="T218" i="3"/>
  <c r="V217" i="3"/>
  <c r="U217" i="3"/>
  <c r="T217" i="3"/>
  <c r="V216" i="3"/>
  <c r="U216" i="3"/>
  <c r="T216" i="3"/>
  <c r="V215" i="3"/>
  <c r="U215" i="3"/>
  <c r="T215" i="3"/>
  <c r="V214" i="3"/>
  <c r="V208" i="3"/>
  <c r="U208" i="3"/>
  <c r="T208" i="3"/>
  <c r="V207" i="3"/>
  <c r="U207" i="3"/>
  <c r="T207" i="3"/>
  <c r="V206" i="3"/>
  <c r="U206" i="3"/>
  <c r="T206" i="3"/>
  <c r="V205" i="3"/>
  <c r="U205" i="3"/>
  <c r="T205" i="3"/>
  <c r="V204" i="3"/>
  <c r="U204" i="3"/>
  <c r="T204" i="3"/>
  <c r="V201" i="3"/>
  <c r="U201" i="3"/>
  <c r="T201" i="3"/>
  <c r="V200" i="3"/>
  <c r="U200" i="3"/>
  <c r="T200" i="3"/>
  <c r="V196" i="3"/>
  <c r="U196" i="3"/>
  <c r="T196" i="3"/>
  <c r="V195" i="3"/>
  <c r="U195" i="3"/>
  <c r="T195" i="3"/>
  <c r="V194" i="3"/>
  <c r="U194" i="3"/>
  <c r="T194" i="3"/>
  <c r="V193" i="3"/>
  <c r="U193" i="3"/>
  <c r="T193" i="3"/>
  <c r="V190" i="3"/>
  <c r="U190" i="3"/>
  <c r="T190" i="3"/>
  <c r="V189" i="3"/>
  <c r="U189" i="3"/>
  <c r="T189" i="3"/>
  <c r="V187" i="3"/>
  <c r="U187" i="3"/>
  <c r="T187" i="3"/>
  <c r="V184" i="3"/>
  <c r="U184" i="3"/>
  <c r="T184" i="3"/>
  <c r="V183" i="3"/>
  <c r="U183" i="3"/>
  <c r="T183" i="3"/>
  <c r="V182" i="3"/>
  <c r="U182" i="3"/>
  <c r="T182" i="3"/>
  <c r="V181" i="3"/>
  <c r="U181" i="3"/>
  <c r="T181" i="3"/>
  <c r="V180" i="3"/>
  <c r="U180" i="3"/>
  <c r="T180" i="3"/>
  <c r="V179" i="3"/>
  <c r="U179" i="3"/>
  <c r="T179" i="3"/>
  <c r="V177" i="3"/>
  <c r="U177" i="3"/>
  <c r="T177" i="3"/>
  <c r="V176" i="3"/>
  <c r="U176" i="3"/>
  <c r="T176" i="3"/>
  <c r="V175" i="3"/>
  <c r="U175" i="3"/>
  <c r="T175" i="3"/>
  <c r="V174" i="3"/>
  <c r="U174" i="3"/>
  <c r="T174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65" i="3"/>
  <c r="U165" i="3"/>
  <c r="T165" i="3"/>
  <c r="V164" i="3"/>
  <c r="U164" i="3"/>
  <c r="T164" i="3"/>
  <c r="V163" i="3"/>
  <c r="U163" i="3"/>
  <c r="T163" i="3"/>
  <c r="V162" i="3"/>
  <c r="U162" i="3"/>
  <c r="T162" i="3"/>
  <c r="V161" i="3"/>
  <c r="U161" i="3"/>
  <c r="T161" i="3"/>
  <c r="V160" i="3"/>
  <c r="U160" i="3"/>
  <c r="T160" i="3"/>
  <c r="V159" i="3"/>
  <c r="U159" i="3"/>
  <c r="T159" i="3"/>
  <c r="V158" i="3"/>
  <c r="U158" i="3"/>
  <c r="T158" i="3"/>
  <c r="V156" i="3"/>
  <c r="U156" i="3"/>
  <c r="T156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U26" i="3"/>
  <c r="T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N470" i="3"/>
  <c r="O470" i="3"/>
  <c r="P470" i="3"/>
  <c r="Q470" i="3"/>
  <c r="R470" i="3"/>
  <c r="S470" i="3"/>
  <c r="CQ500" i="3"/>
  <c r="CP500" i="3"/>
  <c r="CO500" i="3"/>
  <c r="CN500" i="3"/>
  <c r="CM500" i="3"/>
  <c r="CL500" i="3"/>
  <c r="CQ106" i="3"/>
  <c r="CP106" i="3"/>
  <c r="CO106" i="3"/>
  <c r="CN106" i="3"/>
  <c r="CM106" i="3"/>
  <c r="CV106" i="3" s="1"/>
  <c r="CL106" i="3"/>
  <c r="AL94" i="3"/>
  <c r="AK94" i="3"/>
  <c r="AJ94" i="3"/>
  <c r="AI94" i="3"/>
  <c r="AH94" i="3"/>
  <c r="AQ94" i="3" s="1"/>
  <c r="AG94" i="3"/>
  <c r="AP94" i="3" s="1"/>
  <c r="AG83" i="3"/>
  <c r="AP83" i="3" s="1"/>
  <c r="AH83" i="3"/>
  <c r="AQ83" i="3" s="1"/>
  <c r="AI83" i="3"/>
  <c r="AJ83" i="3"/>
  <c r="AK83" i="3"/>
  <c r="AL83" i="3"/>
  <c r="JA153" i="3" l="1"/>
  <c r="JJ153" i="3" s="1"/>
  <c r="JI151" i="3"/>
  <c r="JG155" i="3"/>
  <c r="JJ155" i="3"/>
  <c r="JJ151" i="3"/>
  <c r="JG151" i="3"/>
  <c r="JJ150" i="3"/>
  <c r="JG150" i="3"/>
  <c r="JH155" i="3"/>
  <c r="JH150" i="3"/>
  <c r="JI155" i="3"/>
  <c r="JI153" i="3"/>
  <c r="JI150" i="3"/>
  <c r="JH153" i="3"/>
  <c r="JK153" i="3"/>
  <c r="JK151" i="3"/>
  <c r="JH151" i="3"/>
  <c r="EF137" i="3"/>
  <c r="CT144" i="3"/>
  <c r="CR131" i="3"/>
  <c r="ED151" i="3"/>
  <c r="BY155" i="3"/>
  <c r="CS155" i="3"/>
  <c r="CS151" i="3"/>
  <c r="CS150" i="3"/>
  <c r="CS142" i="3"/>
  <c r="CS138" i="3"/>
  <c r="CS133" i="3"/>
  <c r="EF130" i="3"/>
  <c r="CA146" i="3"/>
  <c r="CR152" i="3"/>
  <c r="CR150" i="3"/>
  <c r="CR149" i="3"/>
  <c r="CR148" i="3"/>
  <c r="CR146" i="3"/>
  <c r="CR145" i="3"/>
  <c r="CR136" i="3"/>
  <c r="CR133" i="3"/>
  <c r="CR132" i="3"/>
  <c r="BY142" i="3"/>
  <c r="EF144" i="3"/>
  <c r="EF142" i="3"/>
  <c r="EE138" i="3"/>
  <c r="EF133" i="3"/>
  <c r="EF147" i="3"/>
  <c r="ED147" i="3"/>
  <c r="ED145" i="3"/>
  <c r="EE139" i="3"/>
  <c r="EF134" i="3"/>
  <c r="EF155" i="3"/>
  <c r="EF153" i="3"/>
  <c r="ED150" i="3"/>
  <c r="EF140" i="3"/>
  <c r="ED140" i="3"/>
  <c r="EE153" i="3"/>
  <c r="EE152" i="3"/>
  <c r="ED153" i="3"/>
  <c r="ED152" i="3"/>
  <c r="ED146" i="3"/>
  <c r="EE145" i="3"/>
  <c r="EF143" i="3"/>
  <c r="ED132" i="3"/>
  <c r="CR144" i="3"/>
  <c r="ED143" i="3"/>
  <c r="EF141" i="3"/>
  <c r="EE140" i="3"/>
  <c r="ED131" i="3"/>
  <c r="EE130" i="3"/>
  <c r="EE146" i="3"/>
  <c r="CS145" i="3"/>
  <c r="CS144" i="3"/>
  <c r="EF152" i="3"/>
  <c r="EF149" i="3"/>
  <c r="ED148" i="3"/>
  <c r="ED141" i="3"/>
  <c r="ED137" i="3"/>
  <c r="CS148" i="3"/>
  <c r="EE134" i="3"/>
  <c r="EE147" i="3"/>
  <c r="CT151" i="3"/>
  <c r="CT149" i="3"/>
  <c r="CT147" i="3"/>
  <c r="EE155" i="3"/>
  <c r="ED155" i="3"/>
  <c r="EF148" i="3"/>
  <c r="EE143" i="3"/>
  <c r="ED139" i="3"/>
  <c r="EF138" i="3"/>
  <c r="EF136" i="3"/>
  <c r="EE133" i="3"/>
  <c r="CS146" i="3"/>
  <c r="ED134" i="3"/>
  <c r="ED133" i="3"/>
  <c r="EF132" i="3"/>
  <c r="BZ147" i="3"/>
  <c r="BZ146" i="3"/>
  <c r="CT134" i="3"/>
  <c r="CT132" i="3"/>
  <c r="DM38" i="3"/>
  <c r="EE150" i="3"/>
  <c r="EF145" i="3"/>
  <c r="EE141" i="3"/>
  <c r="EE136" i="3"/>
  <c r="BZ140" i="3"/>
  <c r="BZ136" i="3"/>
  <c r="CT38" i="3"/>
  <c r="CT83" i="3"/>
  <c r="CT141" i="3"/>
  <c r="CT139" i="3"/>
  <c r="CR138" i="3"/>
  <c r="CR137" i="3"/>
  <c r="EG155" i="3"/>
  <c r="EF150" i="3"/>
  <c r="EE144" i="3"/>
  <c r="EF139" i="3"/>
  <c r="EE137" i="3"/>
  <c r="EE131" i="3"/>
  <c r="ED144" i="3"/>
  <c r="ED142" i="3"/>
  <c r="CA145" i="3"/>
  <c r="EF151" i="3"/>
  <c r="EE149" i="3"/>
  <c r="EE142" i="3"/>
  <c r="ED138" i="3"/>
  <c r="ED136" i="3"/>
  <c r="EE132" i="3"/>
  <c r="ED130" i="3"/>
  <c r="CA141" i="3"/>
  <c r="CA139" i="3"/>
  <c r="CA137" i="3"/>
  <c r="CA132" i="3"/>
  <c r="CA130" i="3"/>
  <c r="CR38" i="3"/>
  <c r="CS153" i="3"/>
  <c r="CT152" i="3"/>
  <c r="CT143" i="3"/>
  <c r="CR142" i="3"/>
  <c r="CR141" i="3"/>
  <c r="CR140" i="3"/>
  <c r="CS137" i="3"/>
  <c r="CT136" i="3"/>
  <c r="EE151" i="3"/>
  <c r="ED149" i="3"/>
  <c r="EE148" i="3"/>
  <c r="EF146" i="3"/>
  <c r="EF131" i="3"/>
  <c r="CT148" i="3"/>
  <c r="CS141" i="3"/>
  <c r="CT140" i="3"/>
  <c r="CS132" i="3"/>
  <c r="CT131" i="3"/>
  <c r="CT130" i="3"/>
  <c r="CS140" i="3"/>
  <c r="CS131" i="3"/>
  <c r="CR155" i="3"/>
  <c r="CR153" i="3"/>
  <c r="CS152" i="3"/>
  <c r="CS136" i="3"/>
  <c r="CS83" i="3"/>
  <c r="CT153" i="3"/>
  <c r="CT145" i="3"/>
  <c r="CT137" i="3"/>
  <c r="DK38" i="3"/>
  <c r="BZ152" i="3"/>
  <c r="BY133" i="3"/>
  <c r="BY131" i="3"/>
  <c r="BY130" i="3"/>
  <c r="CS38" i="3"/>
  <c r="BY150" i="3"/>
  <c r="BY148" i="3"/>
  <c r="BY147" i="3"/>
  <c r="BY146" i="3"/>
  <c r="CS149" i="3"/>
  <c r="CS147" i="3"/>
  <c r="CS143" i="3"/>
  <c r="CS139" i="3"/>
  <c r="CS134" i="3"/>
  <c r="CS130" i="3"/>
  <c r="CA153" i="3"/>
  <c r="CA149" i="3"/>
  <c r="CR83" i="3"/>
  <c r="CT155" i="3"/>
  <c r="CR151" i="3"/>
  <c r="CT150" i="3"/>
  <c r="CR147" i="3"/>
  <c r="CT146" i="3"/>
  <c r="CR143" i="3"/>
  <c r="CT142" i="3"/>
  <c r="CR139" i="3"/>
  <c r="CT138" i="3"/>
  <c r="CR134" i="3"/>
  <c r="CT133" i="3"/>
  <c r="CR130" i="3"/>
  <c r="DL38" i="3"/>
  <c r="BZ144" i="3"/>
  <c r="BY140" i="3"/>
  <c r="BY139" i="3"/>
  <c r="BY138" i="3"/>
  <c r="CA155" i="3"/>
  <c r="CA147" i="3"/>
  <c r="CA138" i="3"/>
  <c r="BZ131" i="3"/>
  <c r="BZ155" i="3"/>
  <c r="BZ148" i="3"/>
  <c r="BZ139" i="3"/>
  <c r="BZ138" i="3"/>
  <c r="CA151" i="3"/>
  <c r="CA143" i="3"/>
  <c r="CA134" i="3"/>
  <c r="BZ130" i="3"/>
  <c r="CA38" i="3"/>
  <c r="CA83" i="3"/>
  <c r="BZ151" i="3"/>
  <c r="CA150" i="3"/>
  <c r="BZ143" i="3"/>
  <c r="CA142" i="3"/>
  <c r="BZ134" i="3"/>
  <c r="CA133" i="3"/>
  <c r="BY152" i="3"/>
  <c r="BY151" i="3"/>
  <c r="BZ150" i="3"/>
  <c r="BY144" i="3"/>
  <c r="BY143" i="3"/>
  <c r="BZ142" i="3"/>
  <c r="BY136" i="3"/>
  <c r="BY134" i="3"/>
  <c r="BZ133" i="3"/>
  <c r="BZ153" i="3"/>
  <c r="BZ149" i="3"/>
  <c r="BZ145" i="3"/>
  <c r="BZ141" i="3"/>
  <c r="BZ137" i="3"/>
  <c r="BZ132" i="3"/>
  <c r="BY153" i="3"/>
  <c r="CA152" i="3"/>
  <c r="BY149" i="3"/>
  <c r="CA148" i="3"/>
  <c r="BY145" i="3"/>
  <c r="CA144" i="3"/>
  <c r="BY141" i="3"/>
  <c r="CA140" i="3"/>
  <c r="BY137" i="3"/>
  <c r="CA136" i="3"/>
  <c r="BY132" i="3"/>
  <c r="CA131" i="3"/>
  <c r="AN106" i="3"/>
  <c r="AM106" i="3"/>
  <c r="BZ38" i="3"/>
  <c r="BY38" i="3"/>
  <c r="BZ83" i="3"/>
  <c r="BZ106" i="3"/>
  <c r="CA106" i="3"/>
  <c r="BY83" i="3"/>
  <c r="AO106" i="3"/>
  <c r="BY106" i="3"/>
  <c r="V470" i="3"/>
  <c r="U470" i="3"/>
  <c r="T470" i="3"/>
  <c r="AO83" i="3"/>
  <c r="CR106" i="3"/>
  <c r="CR500" i="3"/>
  <c r="CS500" i="3"/>
  <c r="CT500" i="3"/>
  <c r="CT106" i="3"/>
  <c r="CS106" i="3"/>
  <c r="CU106" i="3"/>
  <c r="AN83" i="3"/>
  <c r="AM83" i="3"/>
  <c r="AO94" i="3"/>
  <c r="AM94" i="3"/>
  <c r="AN94" i="3"/>
  <c r="JG153" i="3" l="1"/>
  <c r="AW25" i="3"/>
  <c r="AV25" i="3"/>
  <c r="AK133" i="1"/>
  <c r="AJ133" i="1"/>
  <c r="AJ107" i="1"/>
  <c r="U107" i="1"/>
  <c r="S107" i="1"/>
  <c r="Q107" i="1"/>
  <c r="O107" i="1"/>
  <c r="I107" i="1"/>
  <c r="AI107" i="1" s="1"/>
  <c r="H107" i="1"/>
  <c r="AJ106" i="1"/>
  <c r="S106" i="1"/>
  <c r="Q106" i="1"/>
  <c r="Q105" i="1" s="1"/>
  <c r="O106" i="1"/>
  <c r="O105" i="1" s="1"/>
  <c r="M106" i="1"/>
  <c r="I106" i="1"/>
  <c r="AG106" i="1" s="1"/>
  <c r="H106" i="1"/>
  <c r="AA106" i="1" s="1"/>
  <c r="AH105" i="1"/>
  <c r="AF105" i="1"/>
  <c r="AB105" i="1"/>
  <c r="Z105" i="1"/>
  <c r="V105" i="1"/>
  <c r="T105" i="1"/>
  <c r="S105" i="1"/>
  <c r="R105" i="1"/>
  <c r="P105" i="1"/>
  <c r="N105" i="1"/>
  <c r="L105" i="1"/>
  <c r="J105" i="1"/>
  <c r="AJ104" i="1"/>
  <c r="AJ103" i="1" s="1"/>
  <c r="U104" i="1"/>
  <c r="U103" i="1" s="1"/>
  <c r="S104" i="1"/>
  <c r="S103" i="1" s="1"/>
  <c r="M104" i="1"/>
  <c r="M103" i="1" s="1"/>
  <c r="K104" i="1"/>
  <c r="I104" i="1"/>
  <c r="AC104" i="1" s="1"/>
  <c r="AC103" i="1" s="1"/>
  <c r="H104" i="1"/>
  <c r="Y104" i="1" s="1"/>
  <c r="Y103" i="1" s="1"/>
  <c r="AH103" i="1"/>
  <c r="AF103" i="1"/>
  <c r="AB103" i="1"/>
  <c r="Z103" i="1"/>
  <c r="V103" i="1"/>
  <c r="T103" i="1"/>
  <c r="R103" i="1"/>
  <c r="P103" i="1"/>
  <c r="N103" i="1"/>
  <c r="L103" i="1"/>
  <c r="J103" i="1"/>
  <c r="AJ102" i="1"/>
  <c r="S102" i="1"/>
  <c r="I102" i="1"/>
  <c r="AC102" i="1" s="1"/>
  <c r="H102" i="1"/>
  <c r="Y102" i="1" s="1"/>
  <c r="AJ101" i="1"/>
  <c r="AJ100" i="1" s="1"/>
  <c r="W101" i="1"/>
  <c r="Q101" i="1"/>
  <c r="I101" i="1"/>
  <c r="AG101" i="1" s="1"/>
  <c r="H101" i="1"/>
  <c r="O101" i="1" s="1"/>
  <c r="AH100" i="1"/>
  <c r="AF100" i="1"/>
  <c r="AB100" i="1"/>
  <c r="Z100" i="1"/>
  <c r="V100" i="1"/>
  <c r="T100" i="1"/>
  <c r="R100" i="1"/>
  <c r="P100" i="1"/>
  <c r="N100" i="1"/>
  <c r="L100" i="1"/>
  <c r="J100" i="1"/>
  <c r="AJ99" i="1"/>
  <c r="K99" i="1"/>
  <c r="AK99" i="1" s="1"/>
  <c r="I99" i="1"/>
  <c r="H99" i="1"/>
  <c r="AJ98" i="1"/>
  <c r="W98" i="1"/>
  <c r="U98" i="1"/>
  <c r="S98" i="1"/>
  <c r="K98" i="1"/>
  <c r="I98" i="1"/>
  <c r="H98" i="1"/>
  <c r="AJ97" i="1"/>
  <c r="I97" i="1"/>
  <c r="H97" i="1"/>
  <c r="AA97" i="1" s="1"/>
  <c r="AH96" i="1"/>
  <c r="AF96" i="1"/>
  <c r="AB96" i="1"/>
  <c r="Z96" i="1"/>
  <c r="V96" i="1"/>
  <c r="T96" i="1"/>
  <c r="R96" i="1"/>
  <c r="P96" i="1"/>
  <c r="N96" i="1"/>
  <c r="L96" i="1"/>
  <c r="J96" i="1"/>
  <c r="AJ95" i="1"/>
  <c r="M95" i="1"/>
  <c r="K95" i="1"/>
  <c r="AK95" i="1" s="1"/>
  <c r="I95" i="1"/>
  <c r="H95" i="1"/>
  <c r="AJ94" i="1"/>
  <c r="I94" i="1"/>
  <c r="H94" i="1"/>
  <c r="M94" i="1" s="1"/>
  <c r="AK94" i="1" s="1"/>
  <c r="AJ93" i="1"/>
  <c r="I93" i="1"/>
  <c r="AI93" i="1" s="1"/>
  <c r="H93" i="1"/>
  <c r="K93" i="1" s="1"/>
  <c r="AJ92" i="1"/>
  <c r="I92" i="1"/>
  <c r="AE92" i="1" s="1"/>
  <c r="H92" i="1"/>
  <c r="AJ91" i="1"/>
  <c r="I91" i="1"/>
  <c r="H91" i="1"/>
  <c r="Y91" i="1" s="1"/>
  <c r="AJ90" i="1"/>
  <c r="Q90" i="1"/>
  <c r="I90" i="1"/>
  <c r="AG90" i="1" s="1"/>
  <c r="H90" i="1"/>
  <c r="U90" i="1" s="1"/>
  <c r="AJ89" i="1"/>
  <c r="AG89" i="1"/>
  <c r="I89" i="1"/>
  <c r="AI89" i="1" s="1"/>
  <c r="H89" i="1"/>
  <c r="S89" i="1" s="1"/>
  <c r="AH88" i="1"/>
  <c r="AF88" i="1"/>
  <c r="AB88" i="1"/>
  <c r="Z88" i="1"/>
  <c r="V88" i="1"/>
  <c r="T88" i="1"/>
  <c r="R88" i="1"/>
  <c r="P88" i="1"/>
  <c r="N88" i="1"/>
  <c r="L88" i="1"/>
  <c r="J88" i="1"/>
  <c r="AJ87" i="1"/>
  <c r="I87" i="1"/>
  <c r="AI87" i="1" s="1"/>
  <c r="H87" i="1"/>
  <c r="W87" i="1" s="1"/>
  <c r="AJ86" i="1"/>
  <c r="I86" i="1"/>
  <c r="AI86" i="1" s="1"/>
  <c r="H86" i="1"/>
  <c r="AH85" i="1"/>
  <c r="AF85" i="1"/>
  <c r="AB85" i="1"/>
  <c r="Z85" i="1"/>
  <c r="V85" i="1"/>
  <c r="T85" i="1"/>
  <c r="R85" i="1"/>
  <c r="P85" i="1"/>
  <c r="N85" i="1"/>
  <c r="L85" i="1"/>
  <c r="J85" i="1"/>
  <c r="AJ84" i="1"/>
  <c r="K84" i="1"/>
  <c r="AK84" i="1" s="1"/>
  <c r="I84" i="1"/>
  <c r="H84" i="1"/>
  <c r="AJ83" i="1"/>
  <c r="I83" i="1"/>
  <c r="H83" i="1"/>
  <c r="K83" i="1" s="1"/>
  <c r="AK83" i="1" s="1"/>
  <c r="AK82" i="1"/>
  <c r="AJ82" i="1"/>
  <c r="K82" i="1"/>
  <c r="I82" i="1"/>
  <c r="H82" i="1"/>
  <c r="AK81" i="1"/>
  <c r="AJ81" i="1"/>
  <c r="I81" i="1"/>
  <c r="H81" i="1"/>
  <c r="K81" i="1" s="1"/>
  <c r="AJ80" i="1"/>
  <c r="I80" i="1"/>
  <c r="H80" i="1"/>
  <c r="K80" i="1" s="1"/>
  <c r="AK80" i="1" s="1"/>
  <c r="AJ79" i="1"/>
  <c r="AA79" i="1"/>
  <c r="I79" i="1"/>
  <c r="H79" i="1"/>
  <c r="S79" i="1" s="1"/>
  <c r="AJ78" i="1"/>
  <c r="I78" i="1"/>
  <c r="AI78" i="1" s="1"/>
  <c r="CA312" i="14" s="1"/>
  <c r="CC312" i="14" s="1"/>
  <c r="CN312" i="14" s="1"/>
  <c r="H78" i="1"/>
  <c r="K78" i="1" s="1"/>
  <c r="AS312" i="14" s="1"/>
  <c r="AJ77" i="1"/>
  <c r="I77" i="1"/>
  <c r="AC77" i="1" s="1"/>
  <c r="H77" i="1"/>
  <c r="W77" i="1" s="1"/>
  <c r="AJ76" i="1"/>
  <c r="I76" i="1"/>
  <c r="AC76" i="1" s="1"/>
  <c r="H76" i="1"/>
  <c r="W76" i="1" s="1"/>
  <c r="AJ75" i="1"/>
  <c r="I75" i="1"/>
  <c r="H75" i="1"/>
  <c r="M75" i="1" s="1"/>
  <c r="AJ74" i="1"/>
  <c r="I74" i="1"/>
  <c r="AE74" i="1" s="1"/>
  <c r="H74" i="1"/>
  <c r="M74" i="1" s="1"/>
  <c r="AJ73" i="1"/>
  <c r="I73" i="1"/>
  <c r="AI73" i="1" s="1"/>
  <c r="H73" i="1"/>
  <c r="S73" i="1" s="1"/>
  <c r="AJ72" i="1"/>
  <c r="I72" i="1"/>
  <c r="AG72" i="1" s="1"/>
  <c r="BJ281" i="14" s="1"/>
  <c r="BL281" i="14" s="1"/>
  <c r="BW281" i="14" s="1"/>
  <c r="H72" i="1"/>
  <c r="M72" i="1" s="1"/>
  <c r="K281" i="14" s="1"/>
  <c r="AJ71" i="1"/>
  <c r="I71" i="1"/>
  <c r="H71" i="1"/>
  <c r="W71" i="1" s="1"/>
  <c r="AJ70" i="1"/>
  <c r="Q70" i="1"/>
  <c r="K70" i="1"/>
  <c r="AS272" i="14" s="1"/>
  <c r="I70" i="1"/>
  <c r="AG70" i="1" s="1"/>
  <c r="BJ272" i="14" s="1"/>
  <c r="BL272" i="14" s="1"/>
  <c r="BW272" i="14" s="1"/>
  <c r="H70" i="1"/>
  <c r="W70" i="1" s="1"/>
  <c r="AJ69" i="1"/>
  <c r="I69" i="1"/>
  <c r="AE69" i="1" s="1"/>
  <c r="H69" i="1"/>
  <c r="Y69" i="1" s="1"/>
  <c r="AJ68" i="1"/>
  <c r="Y68" i="1"/>
  <c r="I68" i="1"/>
  <c r="AC68" i="1" s="1"/>
  <c r="H68" i="1"/>
  <c r="U68" i="1" s="1"/>
  <c r="AJ67" i="1"/>
  <c r="AA67" i="1"/>
  <c r="I67" i="1"/>
  <c r="AE67" i="1" s="1"/>
  <c r="H67" i="1"/>
  <c r="S67" i="1" s="1"/>
  <c r="AB257" i="14" s="1"/>
  <c r="AD257" i="14" s="1"/>
  <c r="AO257" i="14" s="1"/>
  <c r="AJ66" i="1"/>
  <c r="K66" i="1"/>
  <c r="AS252" i="14" s="1"/>
  <c r="I66" i="1"/>
  <c r="AE66" i="1" s="1"/>
  <c r="H66" i="1"/>
  <c r="Q66" i="1" s="1"/>
  <c r="AJ65" i="1"/>
  <c r="U65" i="1"/>
  <c r="Q65" i="1"/>
  <c r="I65" i="1"/>
  <c r="AI65" i="1" s="1"/>
  <c r="CA247" i="14" s="1"/>
  <c r="CC247" i="14" s="1"/>
  <c r="CN247" i="14" s="1"/>
  <c r="H65" i="1"/>
  <c r="M65" i="1" s="1"/>
  <c r="K247" i="14" s="1"/>
  <c r="AJ64" i="1"/>
  <c r="AA64" i="1"/>
  <c r="O64" i="1"/>
  <c r="K64" i="1"/>
  <c r="AS242" i="14" s="1"/>
  <c r="I64" i="1"/>
  <c r="AG64" i="1" s="1"/>
  <c r="BJ242" i="14" s="1"/>
  <c r="BL242" i="14" s="1"/>
  <c r="BW242" i="14" s="1"/>
  <c r="H64" i="1"/>
  <c r="S64" i="1" s="1"/>
  <c r="AB242" i="14" s="1"/>
  <c r="AD242" i="14" s="1"/>
  <c r="AO242" i="14" s="1"/>
  <c r="AJ63" i="1"/>
  <c r="W63" i="1"/>
  <c r="Q63" i="1"/>
  <c r="I63" i="1"/>
  <c r="AI63" i="1" s="1"/>
  <c r="CA237" i="14" s="1"/>
  <c r="CC237" i="14" s="1"/>
  <c r="CN237" i="14" s="1"/>
  <c r="H63" i="1"/>
  <c r="S63" i="1" s="1"/>
  <c r="AB237" i="14" s="1"/>
  <c r="AD237" i="14" s="1"/>
  <c r="AO237" i="14" s="1"/>
  <c r="AH62" i="1"/>
  <c r="AF62" i="1"/>
  <c r="AB62" i="1"/>
  <c r="Z62" i="1"/>
  <c r="V62" i="1"/>
  <c r="T62" i="1"/>
  <c r="R62" i="1"/>
  <c r="P62" i="1"/>
  <c r="N62" i="1"/>
  <c r="L62" i="1"/>
  <c r="J62" i="1"/>
  <c r="AJ61" i="1"/>
  <c r="AJ60" i="1" s="1"/>
  <c r="I61" i="1"/>
  <c r="AI61" i="1" s="1"/>
  <c r="AI60" i="1" s="1"/>
  <c r="H61" i="1"/>
  <c r="U61" i="1" s="1"/>
  <c r="U60" i="1" s="1"/>
  <c r="AH60" i="1"/>
  <c r="AF60" i="1"/>
  <c r="AB60" i="1"/>
  <c r="Z60" i="1"/>
  <c r="V60" i="1"/>
  <c r="T60" i="1"/>
  <c r="R60" i="1"/>
  <c r="P60" i="1"/>
  <c r="N60" i="1"/>
  <c r="L60" i="1"/>
  <c r="J60" i="1"/>
  <c r="AJ59" i="1"/>
  <c r="O59" i="1"/>
  <c r="K59" i="1"/>
  <c r="AK59" i="1" s="1"/>
  <c r="I59" i="1"/>
  <c r="H59" i="1"/>
  <c r="AJ58" i="1"/>
  <c r="K58" i="1"/>
  <c r="AK58" i="1" s="1"/>
  <c r="I58" i="1"/>
  <c r="H58" i="1"/>
  <c r="AJ57" i="1"/>
  <c r="K57" i="1"/>
  <c r="AK57" i="1" s="1"/>
  <c r="I57" i="1"/>
  <c r="H57" i="1"/>
  <c r="AJ56" i="1"/>
  <c r="I56" i="1"/>
  <c r="AC56" i="1" s="1"/>
  <c r="H56" i="1"/>
  <c r="K56" i="1" s="1"/>
  <c r="AJ55" i="1"/>
  <c r="I55" i="1"/>
  <c r="AI55" i="1" s="1"/>
  <c r="H55" i="1"/>
  <c r="U55" i="1" s="1"/>
  <c r="AJ54" i="1"/>
  <c r="I54" i="1"/>
  <c r="AI54" i="1" s="1"/>
  <c r="H54" i="1"/>
  <c r="S54" i="1" s="1"/>
  <c r="AJ53" i="1"/>
  <c r="I53" i="1"/>
  <c r="AE53" i="1" s="1"/>
  <c r="H53" i="1"/>
  <c r="U53" i="1" s="1"/>
  <c r="AJ52" i="1"/>
  <c r="I52" i="1"/>
  <c r="AE52" i="1" s="1"/>
  <c r="H52" i="1"/>
  <c r="S52" i="1" s="1"/>
  <c r="AH51" i="1"/>
  <c r="AF51" i="1"/>
  <c r="AB51" i="1"/>
  <c r="Z51" i="1"/>
  <c r="V51" i="1"/>
  <c r="T51" i="1"/>
  <c r="R51" i="1"/>
  <c r="P51" i="1"/>
  <c r="N51" i="1"/>
  <c r="L51" i="1"/>
  <c r="J51" i="1"/>
  <c r="AJ50" i="1"/>
  <c r="K50" i="1"/>
  <c r="AK50" i="1" s="1"/>
  <c r="I50" i="1"/>
  <c r="H50" i="1"/>
  <c r="AJ49" i="1"/>
  <c r="I49" i="1"/>
  <c r="H49" i="1"/>
  <c r="U49" i="1" s="1"/>
  <c r="AJ48" i="1"/>
  <c r="I48" i="1"/>
  <c r="AG48" i="1" s="1"/>
  <c r="H48" i="1"/>
  <c r="AA48" i="1" s="1"/>
  <c r="AJ47" i="1"/>
  <c r="I47" i="1"/>
  <c r="AE47" i="1" s="1"/>
  <c r="H47" i="1"/>
  <c r="O47" i="1" s="1"/>
  <c r="AH46" i="1"/>
  <c r="AF46" i="1"/>
  <c r="AB46" i="1"/>
  <c r="Z46" i="1"/>
  <c r="V46" i="1"/>
  <c r="T46" i="1"/>
  <c r="R46" i="1"/>
  <c r="P46" i="1"/>
  <c r="N46" i="1"/>
  <c r="L46" i="1"/>
  <c r="J46" i="1"/>
  <c r="AJ45" i="1"/>
  <c r="I45" i="1"/>
  <c r="AI45" i="1" s="1"/>
  <c r="H45" i="1"/>
  <c r="S45" i="1" s="1"/>
  <c r="AJ44" i="1"/>
  <c r="Y44" i="1"/>
  <c r="I44" i="1"/>
  <c r="H44" i="1"/>
  <c r="Q44" i="1" s="1"/>
  <c r="AJ43" i="1"/>
  <c r="AI43" i="1"/>
  <c r="AE43" i="1"/>
  <c r="AC43" i="1"/>
  <c r="I43" i="1"/>
  <c r="AG43" i="1" s="1"/>
  <c r="H43" i="1"/>
  <c r="S43" i="1" s="1"/>
  <c r="AH42" i="1"/>
  <c r="AF42" i="1"/>
  <c r="AB42" i="1"/>
  <c r="Z42" i="1"/>
  <c r="V42" i="1"/>
  <c r="T42" i="1"/>
  <c r="R42" i="1"/>
  <c r="P42" i="1"/>
  <c r="N42" i="1"/>
  <c r="L42" i="1"/>
  <c r="J42" i="1"/>
  <c r="AJ41" i="1"/>
  <c r="I41" i="1"/>
  <c r="AI41" i="1" s="1"/>
  <c r="H41" i="1"/>
  <c r="Y41" i="1" s="1"/>
  <c r="AJ40" i="1"/>
  <c r="S40" i="1"/>
  <c r="I40" i="1"/>
  <c r="AG40" i="1" s="1"/>
  <c r="H40" i="1"/>
  <c r="AA40" i="1" s="1"/>
  <c r="AJ39" i="1"/>
  <c r="I39" i="1"/>
  <c r="AG39" i="1" s="1"/>
  <c r="H39" i="1"/>
  <c r="AJ38" i="1"/>
  <c r="AC38" i="1"/>
  <c r="I38" i="1"/>
  <c r="AG38" i="1" s="1"/>
  <c r="H38" i="1"/>
  <c r="K38" i="1" s="1"/>
  <c r="AJ37" i="1"/>
  <c r="AI37" i="1"/>
  <c r="I37" i="1"/>
  <c r="AG37" i="1" s="1"/>
  <c r="H37" i="1"/>
  <c r="S37" i="1" s="1"/>
  <c r="AJ36" i="1"/>
  <c r="I36" i="1"/>
  <c r="AG36" i="1" s="1"/>
  <c r="H36" i="1"/>
  <c r="Q36" i="1" s="1"/>
  <c r="AJ35" i="1"/>
  <c r="I35" i="1"/>
  <c r="AC35" i="1" s="1"/>
  <c r="H35" i="1"/>
  <c r="S35" i="1" s="1"/>
  <c r="AH34" i="1"/>
  <c r="AF34" i="1"/>
  <c r="AB34" i="1"/>
  <c r="Z34" i="1"/>
  <c r="V34" i="1"/>
  <c r="T34" i="1"/>
  <c r="R34" i="1"/>
  <c r="P34" i="1"/>
  <c r="N34" i="1"/>
  <c r="L34" i="1"/>
  <c r="J34" i="1"/>
  <c r="AJ33" i="1"/>
  <c r="AE33" i="1"/>
  <c r="I33" i="1"/>
  <c r="H33" i="1"/>
  <c r="W33" i="1" s="1"/>
  <c r="AJ32" i="1"/>
  <c r="Y32" i="1"/>
  <c r="I32" i="1"/>
  <c r="H32" i="1"/>
  <c r="O32" i="1" s="1"/>
  <c r="AH31" i="1"/>
  <c r="AF31" i="1"/>
  <c r="AB31" i="1"/>
  <c r="Z31" i="1"/>
  <c r="V31" i="1"/>
  <c r="T31" i="1"/>
  <c r="R31" i="1"/>
  <c r="P31" i="1"/>
  <c r="N31" i="1"/>
  <c r="L31" i="1"/>
  <c r="J31" i="1"/>
  <c r="AJ30" i="1"/>
  <c r="I30" i="1"/>
  <c r="AC30" i="1" s="1"/>
  <c r="H30" i="1"/>
  <c r="W30" i="1" s="1"/>
  <c r="AJ29" i="1"/>
  <c r="I29" i="1"/>
  <c r="AE29" i="1" s="1"/>
  <c r="H29" i="1"/>
  <c r="Y29" i="1" s="1"/>
  <c r="AJ28" i="1"/>
  <c r="I28" i="1"/>
  <c r="AG28" i="1" s="1"/>
  <c r="H28" i="1"/>
  <c r="AA28" i="1" s="1"/>
  <c r="AJ27" i="1"/>
  <c r="I27" i="1"/>
  <c r="AE27" i="1" s="1"/>
  <c r="H27" i="1"/>
  <c r="U27" i="1" s="1"/>
  <c r="AJ26" i="1"/>
  <c r="I26" i="1"/>
  <c r="AE26" i="1" s="1"/>
  <c r="H26" i="1"/>
  <c r="Q26" i="1" s="1"/>
  <c r="AJ25" i="1"/>
  <c r="I25" i="1"/>
  <c r="AE25" i="1" s="1"/>
  <c r="H25" i="1"/>
  <c r="S25" i="1" s="1"/>
  <c r="AH24" i="1"/>
  <c r="AF24" i="1"/>
  <c r="AB24" i="1"/>
  <c r="Z24" i="1"/>
  <c r="V24" i="1"/>
  <c r="T24" i="1"/>
  <c r="R24" i="1"/>
  <c r="P24" i="1"/>
  <c r="N24" i="1"/>
  <c r="L24" i="1"/>
  <c r="J24" i="1"/>
  <c r="AJ23" i="1"/>
  <c r="I23" i="1"/>
  <c r="H23" i="1"/>
  <c r="S23" i="1" s="1"/>
  <c r="AJ22" i="1"/>
  <c r="AJ21" i="1" s="1"/>
  <c r="I22" i="1"/>
  <c r="H22" i="1"/>
  <c r="AH21" i="1"/>
  <c r="AF21" i="1"/>
  <c r="AB21" i="1"/>
  <c r="Z21" i="1"/>
  <c r="V21" i="1"/>
  <c r="T21" i="1"/>
  <c r="R21" i="1"/>
  <c r="P21" i="1"/>
  <c r="P108" i="1" s="1"/>
  <c r="N21" i="1"/>
  <c r="L21" i="1"/>
  <c r="J21" i="1"/>
  <c r="AJ20" i="1"/>
  <c r="AJ19" i="1" s="1"/>
  <c r="Q20" i="1"/>
  <c r="Q19" i="1" s="1"/>
  <c r="K20" i="1"/>
  <c r="K19" i="1" s="1"/>
  <c r="I20" i="1"/>
  <c r="H20" i="1"/>
  <c r="W20" i="1" s="1"/>
  <c r="W19" i="1" s="1"/>
  <c r="AH19" i="1"/>
  <c r="AF19" i="1"/>
  <c r="AB19" i="1"/>
  <c r="Z19" i="1"/>
  <c r="V19" i="1"/>
  <c r="T19" i="1"/>
  <c r="R19" i="1"/>
  <c r="P19" i="1"/>
  <c r="N19" i="1"/>
  <c r="L19" i="1"/>
  <c r="J19" i="1"/>
  <c r="AJ18" i="1"/>
  <c r="AJ17" i="1" s="1"/>
  <c r="K18" i="1"/>
  <c r="K17" i="1" s="1"/>
  <c r="I18" i="1"/>
  <c r="AE18" i="1" s="1"/>
  <c r="AE17" i="1" s="1"/>
  <c r="H18" i="1"/>
  <c r="Y18" i="1" s="1"/>
  <c r="Y17" i="1" s="1"/>
  <c r="AH17" i="1"/>
  <c r="AF17" i="1"/>
  <c r="AB17" i="1"/>
  <c r="Z17" i="1"/>
  <c r="V17" i="1"/>
  <c r="T17" i="1"/>
  <c r="R17" i="1"/>
  <c r="P17" i="1"/>
  <c r="N17" i="1"/>
  <c r="L17" i="1"/>
  <c r="J17" i="1"/>
  <c r="AJ16" i="1"/>
  <c r="AG16" i="1"/>
  <c r="I16" i="1"/>
  <c r="AC16" i="1" s="1"/>
  <c r="H16" i="1"/>
  <c r="U16" i="1" s="1"/>
  <c r="AJ15" i="1"/>
  <c r="I15" i="1"/>
  <c r="AC15" i="1" s="1"/>
  <c r="H15" i="1"/>
  <c r="U15" i="1" s="1"/>
  <c r="AH14" i="1"/>
  <c r="AF14" i="1"/>
  <c r="AB14" i="1"/>
  <c r="Z14" i="1"/>
  <c r="V14" i="1"/>
  <c r="T14" i="1"/>
  <c r="R14" i="1"/>
  <c r="P14" i="1"/>
  <c r="N14" i="1"/>
  <c r="L14" i="1"/>
  <c r="J14" i="1"/>
  <c r="AJ13" i="1"/>
  <c r="AJ12" i="1" s="1"/>
  <c r="I13" i="1"/>
  <c r="AE13" i="1" s="1"/>
  <c r="AE12" i="1" s="1"/>
  <c r="H13" i="1"/>
  <c r="AA13" i="1" s="1"/>
  <c r="AA12" i="1" s="1"/>
  <c r="AH12" i="1"/>
  <c r="AF12" i="1"/>
  <c r="AB12" i="1"/>
  <c r="Z12" i="1"/>
  <c r="V12" i="1"/>
  <c r="T12" i="1"/>
  <c r="R12" i="1"/>
  <c r="P12" i="1"/>
  <c r="N12" i="1"/>
  <c r="L12" i="1"/>
  <c r="J12" i="1"/>
  <c r="AJ11" i="1"/>
  <c r="K11" i="1"/>
  <c r="AK11" i="1" s="1"/>
  <c r="I11" i="1"/>
  <c r="H11" i="1"/>
  <c r="Q11" i="1" s="1"/>
  <c r="AJ10" i="1"/>
  <c r="K10" i="1"/>
  <c r="AK10" i="1" s="1"/>
  <c r="I10" i="1"/>
  <c r="H10" i="1"/>
  <c r="Q10" i="1" s="1"/>
  <c r="AJ9" i="1"/>
  <c r="U9" i="1"/>
  <c r="S9" i="1"/>
  <c r="Q9" i="1"/>
  <c r="O9" i="1"/>
  <c r="I9" i="1"/>
  <c r="AI9" i="1" s="1"/>
  <c r="H9" i="1"/>
  <c r="AJ8" i="1"/>
  <c r="S8" i="1"/>
  <c r="O8" i="1"/>
  <c r="I8" i="1"/>
  <c r="AC8" i="1" s="1"/>
  <c r="AA8" i="1"/>
  <c r="AH7" i="1"/>
  <c r="AF7" i="1"/>
  <c r="AF108" i="1" s="1"/>
  <c r="AB7" i="1"/>
  <c r="Z7" i="1"/>
  <c r="Z108" i="1" s="1"/>
  <c r="V7" i="1"/>
  <c r="T7" i="1"/>
  <c r="S7" i="1"/>
  <c r="R7" i="1"/>
  <c r="R108" i="1" s="1"/>
  <c r="P7" i="1"/>
  <c r="N7" i="1"/>
  <c r="L7" i="1"/>
  <c r="J7" i="1"/>
  <c r="AJ85" i="1" l="1"/>
  <c r="AJ105" i="1"/>
  <c r="AJ14" i="1"/>
  <c r="AJ31" i="1"/>
  <c r="Y38" i="1"/>
  <c r="M247" i="14"/>
  <c r="Z247" i="14"/>
  <c r="Y67" i="1"/>
  <c r="Q68" i="1"/>
  <c r="AA73" i="1"/>
  <c r="Y75" i="1"/>
  <c r="AI92" i="1"/>
  <c r="K13" i="1"/>
  <c r="K12" i="1" s="1"/>
  <c r="U32" i="1"/>
  <c r="Q40" i="1"/>
  <c r="U47" i="1"/>
  <c r="AU242" i="14"/>
  <c r="BH242" i="14"/>
  <c r="AU272" i="14"/>
  <c r="BH272" i="14"/>
  <c r="AU312" i="14"/>
  <c r="BF312" i="14" s="1"/>
  <c r="BH312" i="14"/>
  <c r="M90" i="1"/>
  <c r="O13" i="1"/>
  <c r="O12" i="1" s="1"/>
  <c r="AC14" i="1"/>
  <c r="Y27" i="1"/>
  <c r="AE28" i="1"/>
  <c r="M36" i="1"/>
  <c r="Q53" i="1"/>
  <c r="Y89" i="1"/>
  <c r="AU252" i="14"/>
  <c r="BH252" i="14"/>
  <c r="W13" i="1"/>
  <c r="W12" i="1" s="1"/>
  <c r="AC27" i="1"/>
  <c r="AC40" i="1"/>
  <c r="AA53" i="1"/>
  <c r="AA63" i="1"/>
  <c r="AE70" i="1"/>
  <c r="M281" i="14"/>
  <c r="Q73" i="1"/>
  <c r="O74" i="1"/>
  <c r="O75" i="1"/>
  <c r="AA90" i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E90" i="1"/>
  <c r="AJ51" i="1"/>
  <c r="O18" i="1"/>
  <c r="O17" i="1" s="1"/>
  <c r="AC25" i="1"/>
  <c r="M26" i="1"/>
  <c r="AI27" i="1"/>
  <c r="K30" i="1"/>
  <c r="S36" i="1"/>
  <c r="M37" i="1"/>
  <c r="AE38" i="1"/>
  <c r="U45" i="1"/>
  <c r="Y47" i="1"/>
  <c r="O55" i="1"/>
  <c r="K250" i="3" s="1"/>
  <c r="M250" i="3" s="1"/>
  <c r="Q56" i="1"/>
  <c r="AE64" i="1"/>
  <c r="AE65" i="1"/>
  <c r="O66" i="1"/>
  <c r="M67" i="1"/>
  <c r="K257" i="14" s="1"/>
  <c r="AG67" i="1"/>
  <c r="BJ257" i="14" s="1"/>
  <c r="BL257" i="14" s="1"/>
  <c r="BW257" i="14" s="1"/>
  <c r="M77" i="1"/>
  <c r="M79" i="1"/>
  <c r="AI104" i="1"/>
  <c r="AI103" i="1" s="1"/>
  <c r="AJ7" i="1"/>
  <c r="Q16" i="1"/>
  <c r="U18" i="1"/>
  <c r="U17" i="1" s="1"/>
  <c r="AG25" i="1"/>
  <c r="S26" i="1"/>
  <c r="K27" i="1"/>
  <c r="O30" i="1"/>
  <c r="W35" i="1"/>
  <c r="AA36" i="1"/>
  <c r="Q37" i="1"/>
  <c r="AI38" i="1"/>
  <c r="AC47" i="1"/>
  <c r="AE48" i="1"/>
  <c r="K52" i="1"/>
  <c r="S55" i="1"/>
  <c r="S56" i="1"/>
  <c r="AA66" i="1"/>
  <c r="O67" i="1"/>
  <c r="O72" i="1"/>
  <c r="Q77" i="1"/>
  <c r="S78" i="1"/>
  <c r="AB312" i="14" s="1"/>
  <c r="AD312" i="14" s="1"/>
  <c r="AO312" i="14" s="1"/>
  <c r="O79" i="1"/>
  <c r="K89" i="1"/>
  <c r="AC92" i="1"/>
  <c r="M93" i="1"/>
  <c r="M102" i="1"/>
  <c r="AE86" i="1"/>
  <c r="AA102" i="1"/>
  <c r="U14" i="1"/>
  <c r="Y26" i="1"/>
  <c r="O27" i="1"/>
  <c r="S30" i="1"/>
  <c r="W37" i="1"/>
  <c r="O40" i="1"/>
  <c r="AG47" i="1"/>
  <c r="AJ46" i="1"/>
  <c r="O52" i="1"/>
  <c r="M53" i="1"/>
  <c r="AE55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Q79" i="1"/>
  <c r="AI85" i="1"/>
  <c r="O89" i="1"/>
  <c r="AG92" i="1"/>
  <c r="U93" i="1"/>
  <c r="Q100" i="1"/>
  <c r="O102" i="1"/>
  <c r="O100" i="1" s="1"/>
  <c r="AC106" i="1"/>
  <c r="AI18" i="1"/>
  <c r="AI17" i="1" s="1"/>
  <c r="AC18" i="1"/>
  <c r="AC17" i="1" s="1"/>
  <c r="AA26" i="1"/>
  <c r="AG30" i="1"/>
  <c r="AA37" i="1"/>
  <c r="AJ42" i="1"/>
  <c r="AI47" i="1"/>
  <c r="Y52" i="1"/>
  <c r="W67" i="1"/>
  <c r="U72" i="1"/>
  <c r="Y77" i="1"/>
  <c r="W79" i="1"/>
  <c r="U89" i="1"/>
  <c r="W93" i="1"/>
  <c r="Q102" i="1"/>
  <c r="AE104" i="1"/>
  <c r="AE103" i="1" s="1"/>
  <c r="S22" i="1"/>
  <c r="S21" i="1" s="1"/>
  <c r="W22" i="1"/>
  <c r="Q22" i="1"/>
  <c r="AW63" i="3" s="1"/>
  <c r="AY63" i="3" s="1"/>
  <c r="AA22" i="1"/>
  <c r="HL63" i="3" s="1"/>
  <c r="HN63" i="3" s="1"/>
  <c r="M22" i="1"/>
  <c r="U28" i="1"/>
  <c r="Y28" i="1"/>
  <c r="Q28" i="1"/>
  <c r="M28" i="1"/>
  <c r="AJ34" i="1"/>
  <c r="AG23" i="1"/>
  <c r="AC23" i="1"/>
  <c r="AI23" i="1"/>
  <c r="IE68" i="3" s="1"/>
  <c r="IG68" i="3" s="1"/>
  <c r="M25" i="1"/>
  <c r="Y39" i="1"/>
  <c r="S39" i="1"/>
  <c r="BP178" i="3" s="1"/>
  <c r="BR178" i="3" s="1"/>
  <c r="BR541" i="3" s="1"/>
  <c r="AC72" i="1"/>
  <c r="AE72" i="1"/>
  <c r="AI72" i="1"/>
  <c r="O22" i="1"/>
  <c r="AE23" i="1"/>
  <c r="K28" i="1"/>
  <c r="CI97" i="3" s="1"/>
  <c r="CK97" i="3" s="1"/>
  <c r="S32" i="1"/>
  <c r="W32" i="1"/>
  <c r="W31" i="1" s="1"/>
  <c r="Q32" i="1"/>
  <c r="AA32" i="1"/>
  <c r="M32" i="1"/>
  <c r="AD113" i="3" s="1"/>
  <c r="AC36" i="1"/>
  <c r="FG157" i="3" s="1"/>
  <c r="AI36" i="1"/>
  <c r="AE36" i="1"/>
  <c r="Q43" i="1"/>
  <c r="AW192" i="3" s="1"/>
  <c r="AY192" i="3" s="1"/>
  <c r="AI49" i="1"/>
  <c r="AE49" i="1"/>
  <c r="AE46" i="1" s="1"/>
  <c r="U92" i="1"/>
  <c r="DB434" i="3" s="1"/>
  <c r="DD434" i="3" s="1"/>
  <c r="S92" i="1"/>
  <c r="Q92" i="1"/>
  <c r="O92" i="1"/>
  <c r="U22" i="1"/>
  <c r="S27" i="1"/>
  <c r="AA27" i="1"/>
  <c r="HL93" i="3" s="1"/>
  <c r="HN93" i="3" s="1"/>
  <c r="M27" i="1"/>
  <c r="W27" i="1"/>
  <c r="Q27" i="1"/>
  <c r="AW93" i="3" s="1"/>
  <c r="AY93" i="3" s="1"/>
  <c r="O28" i="1"/>
  <c r="M39" i="1"/>
  <c r="M44" i="1"/>
  <c r="AD197" i="3" s="1"/>
  <c r="AF197" i="3" s="1"/>
  <c r="K47" i="1"/>
  <c r="W48" i="1"/>
  <c r="AG49" i="1"/>
  <c r="AG46" i="1" s="1"/>
  <c r="AG54" i="1"/>
  <c r="AG74" i="1"/>
  <c r="GS335" i="3" s="1"/>
  <c r="GU335" i="3" s="1"/>
  <c r="AI74" i="1"/>
  <c r="AC74" i="1"/>
  <c r="Q13" i="1"/>
  <c r="Q12" i="1" s="1"/>
  <c r="Y13" i="1"/>
  <c r="Y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Y22" i="1"/>
  <c r="EN63" i="3" s="1"/>
  <c r="W28" i="1"/>
  <c r="DU97" i="3" s="1"/>
  <c r="DW97" i="3" s="1"/>
  <c r="K32" i="1"/>
  <c r="AG33" i="1"/>
  <c r="AC33" i="1"/>
  <c r="AI33" i="1"/>
  <c r="U38" i="1"/>
  <c r="DB171" i="3" s="1"/>
  <c r="DD171" i="3" s="1"/>
  <c r="DD540" i="3" s="1"/>
  <c r="Q38" i="1"/>
  <c r="AW171" i="3" s="1"/>
  <c r="M38" i="1"/>
  <c r="AA38" i="1"/>
  <c r="U39" i="1"/>
  <c r="AG65" i="1"/>
  <c r="BJ247" i="14" s="1"/>
  <c r="BL247" i="14" s="1"/>
  <c r="BW247" i="14" s="1"/>
  <c r="AC65" i="1"/>
  <c r="AG68" i="1"/>
  <c r="AI68" i="1"/>
  <c r="CA262" i="14" s="1"/>
  <c r="CC262" i="14" s="1"/>
  <c r="CN262" i="14" s="1"/>
  <c r="AE68" i="1"/>
  <c r="U25" i="1"/>
  <c r="Q25" i="1"/>
  <c r="U48" i="1"/>
  <c r="U46" i="1" s="1"/>
  <c r="M48" i="1"/>
  <c r="AD219" i="3" s="1"/>
  <c r="AF219" i="3" s="1"/>
  <c r="Y48" i="1"/>
  <c r="Q48" i="1"/>
  <c r="Y86" i="1"/>
  <c r="AA86" i="1"/>
  <c r="S86" i="1"/>
  <c r="Q86" i="1"/>
  <c r="AW400" i="3" s="1"/>
  <c r="AY400" i="3" s="1"/>
  <c r="O86" i="1"/>
  <c r="AE79" i="1"/>
  <c r="AI79" i="1"/>
  <c r="AC79" i="1"/>
  <c r="AG79" i="1"/>
  <c r="AI8" i="1"/>
  <c r="AI7" i="1" s="1"/>
  <c r="AE8" i="1"/>
  <c r="K22" i="1"/>
  <c r="AI40" i="1"/>
  <c r="AE40" i="1"/>
  <c r="S44" i="1"/>
  <c r="BP197" i="3" s="1"/>
  <c r="BR197" i="3" s="1"/>
  <c r="O44" i="1"/>
  <c r="AA44" i="1"/>
  <c r="AG53" i="1"/>
  <c r="GS239" i="3" s="1"/>
  <c r="GU239" i="3" s="1"/>
  <c r="AC53" i="1"/>
  <c r="AI53" i="1"/>
  <c r="IE239" i="3" s="1"/>
  <c r="IG239" i="3" s="1"/>
  <c r="AE30" i="1"/>
  <c r="AI30" i="1"/>
  <c r="S47" i="1"/>
  <c r="Q47" i="1"/>
  <c r="AW210" i="3" s="1"/>
  <c r="AY210" i="3" s="1"/>
  <c r="AA47" i="1"/>
  <c r="M47" i="1"/>
  <c r="W47" i="1"/>
  <c r="DU210" i="3" s="1"/>
  <c r="DW210" i="3" s="1"/>
  <c r="K48" i="1"/>
  <c r="M86" i="1"/>
  <c r="Y15" i="1"/>
  <c r="EN36" i="3" s="1"/>
  <c r="EP36" i="3" s="1"/>
  <c r="Q35" i="1"/>
  <c r="U35" i="1"/>
  <c r="O48" i="1"/>
  <c r="AG107" i="1"/>
  <c r="M8" i="1"/>
  <c r="AI25" i="1"/>
  <c r="O26" i="1"/>
  <c r="AG27" i="1"/>
  <c r="GS93" i="3" s="1"/>
  <c r="GU93" i="3" s="1"/>
  <c r="AC28" i="1"/>
  <c r="FG97" i="3" s="1"/>
  <c r="FI97" i="3" s="1"/>
  <c r="Q30" i="1"/>
  <c r="K36" i="1"/>
  <c r="K37" i="1"/>
  <c r="Y37" i="1"/>
  <c r="W45" i="1"/>
  <c r="DU202" i="3" s="1"/>
  <c r="DW202" i="3" s="1"/>
  <c r="AI48" i="1"/>
  <c r="AI46" i="1" s="1"/>
  <c r="Q52" i="1"/>
  <c r="AI52" i="1"/>
  <c r="O53" i="1"/>
  <c r="K239" i="3" s="1"/>
  <c r="AC55" i="1"/>
  <c r="O63" i="1"/>
  <c r="K279" i="3" s="1"/>
  <c r="M279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299" i="3" s="1"/>
  <c r="DD299" i="3" s="1"/>
  <c r="AI67" i="1"/>
  <c r="O68" i="1"/>
  <c r="S70" i="1"/>
  <c r="AB272" i="14" s="1"/>
  <c r="AD272" i="14" s="1"/>
  <c r="AO272" i="14" s="1"/>
  <c r="O73" i="1"/>
  <c r="K328" i="3" s="1"/>
  <c r="M328" i="3" s="1"/>
  <c r="Q74" i="1"/>
  <c r="K77" i="1"/>
  <c r="U78" i="1"/>
  <c r="K79" i="1"/>
  <c r="Y79" i="1"/>
  <c r="AG86" i="1"/>
  <c r="GS400" i="3" s="1"/>
  <c r="GU400" i="3" s="1"/>
  <c r="Q89" i="1"/>
  <c r="O90" i="1"/>
  <c r="AI90" i="1"/>
  <c r="IE420" i="3" s="1"/>
  <c r="IG420" i="3" s="1"/>
  <c r="O97" i="1"/>
  <c r="S101" i="1"/>
  <c r="S100" i="1" s="1"/>
  <c r="W66" i="1"/>
  <c r="DU294" i="3" s="1"/>
  <c r="DW294" i="3" s="1"/>
  <c r="AA70" i="1"/>
  <c r="Q97" i="1"/>
  <c r="U52" i="1"/>
  <c r="W64" i="1"/>
  <c r="Q8" i="1"/>
  <c r="Q7" i="1" s="1"/>
  <c r="W26" i="1"/>
  <c r="AI28" i="1"/>
  <c r="IE97" i="3" s="1"/>
  <c r="IG97" i="3" s="1"/>
  <c r="AA30" i="1"/>
  <c r="HL105" i="3" s="1"/>
  <c r="HN105" i="3" s="1"/>
  <c r="AE35" i="1"/>
  <c r="O36" i="1"/>
  <c r="O37" i="1"/>
  <c r="W52" i="1"/>
  <c r="Y53" i="1"/>
  <c r="EN239" i="3" s="1"/>
  <c r="EP239" i="3" s="1"/>
  <c r="AG55" i="1"/>
  <c r="GS250" i="3" s="1"/>
  <c r="GU250" i="3" s="1"/>
  <c r="U63" i="1"/>
  <c r="Y64" i="1"/>
  <c r="Y66" i="1"/>
  <c r="W68" i="1"/>
  <c r="AC70" i="1"/>
  <c r="FG314" i="3" s="1"/>
  <c r="FI314" i="3" s="1"/>
  <c r="U73" i="1"/>
  <c r="DB328" i="3" s="1"/>
  <c r="DD328" i="3" s="1"/>
  <c r="AE76" i="1"/>
  <c r="W89" i="1"/>
  <c r="Y90" i="1"/>
  <c r="EN420" i="3" s="1"/>
  <c r="EP420" i="3" s="1"/>
  <c r="S97" i="1"/>
  <c r="AC101" i="1"/>
  <c r="FG486" i="3" s="1"/>
  <c r="FI486" i="3" s="1"/>
  <c r="AE102" i="1"/>
  <c r="FZ499" i="3" s="1"/>
  <c r="AG104" i="1"/>
  <c r="AG103" i="1" s="1"/>
  <c r="AE106" i="1"/>
  <c r="Y97" i="1"/>
  <c r="S96" i="1"/>
  <c r="AE101" i="1"/>
  <c r="AG18" i="1"/>
  <c r="Y36" i="1"/>
  <c r="EN157" i="3" s="1"/>
  <c r="EP157" i="3" s="1"/>
  <c r="EP538" i="3" s="1"/>
  <c r="U37" i="1"/>
  <c r="AC48" i="1"/>
  <c r="M52" i="1"/>
  <c r="AD234" i="3" s="1"/>
  <c r="AF234" i="3" s="1"/>
  <c r="AA52" i="1"/>
  <c r="HL234" i="3" s="1"/>
  <c r="HN234" i="3" s="1"/>
  <c r="K53" i="1"/>
  <c r="U54" i="1"/>
  <c r="Q55" i="1"/>
  <c r="K63" i="1"/>
  <c r="AS237" i="14" s="1"/>
  <c r="Y63" i="1"/>
  <c r="EN279" i="3" s="1"/>
  <c r="M64" i="1"/>
  <c r="AC64" i="1"/>
  <c r="M66" i="1"/>
  <c r="K252" i="14" s="1"/>
  <c r="AC67" i="1"/>
  <c r="FG299" i="3" s="1"/>
  <c r="FI299" i="3" s="1"/>
  <c r="K68" i="1"/>
  <c r="AS262" i="14" s="1"/>
  <c r="AA68" i="1"/>
  <c r="O70" i="1"/>
  <c r="K314" i="3" s="1"/>
  <c r="M314" i="3" s="1"/>
  <c r="K73" i="1"/>
  <c r="Y73" i="1"/>
  <c r="U79" i="1"/>
  <c r="AC86" i="1"/>
  <c r="M89" i="1"/>
  <c r="AD411" i="3" s="1"/>
  <c r="AA89" i="1"/>
  <c r="HL411" i="3" s="1"/>
  <c r="K90" i="1"/>
  <c r="AC90" i="1"/>
  <c r="AJ96" i="1"/>
  <c r="AI101" i="1"/>
  <c r="AE107" i="1"/>
  <c r="FZ522" i="3" s="1"/>
  <c r="GB522" i="3" s="1"/>
  <c r="AC9" i="1"/>
  <c r="AC7" i="1" s="1"/>
  <c r="L108" i="1"/>
  <c r="AI16" i="1"/>
  <c r="AI29" i="1"/>
  <c r="AC29" i="1"/>
  <c r="K41" i="1"/>
  <c r="M15" i="1"/>
  <c r="O23" i="1"/>
  <c r="U41" i="1"/>
  <c r="U43" i="1"/>
  <c r="DB192" i="3" s="1"/>
  <c r="DD192" i="3" s="1"/>
  <c r="AA43" i="1"/>
  <c r="M43" i="1"/>
  <c r="Y43" i="1"/>
  <c r="K43" i="1"/>
  <c r="W43" i="1"/>
  <c r="O15" i="1"/>
  <c r="AA25" i="1"/>
  <c r="O25" i="1"/>
  <c r="W25" i="1"/>
  <c r="Y25" i="1"/>
  <c r="EN73" i="3" s="1"/>
  <c r="K25" i="1"/>
  <c r="S29" i="1"/>
  <c r="S33" i="1"/>
  <c r="S31" i="1" s="1"/>
  <c r="AG35" i="1"/>
  <c r="W41" i="1"/>
  <c r="DU188" i="3" s="1"/>
  <c r="DW188" i="3" s="1"/>
  <c r="DW543" i="3" s="1"/>
  <c r="AG45" i="1"/>
  <c r="U8" i="1"/>
  <c r="U7" i="1" s="1"/>
  <c r="W8" i="1"/>
  <c r="K8" i="1"/>
  <c r="CI10" i="3" s="1"/>
  <c r="CK10" i="3" s="1"/>
  <c r="Y8" i="1"/>
  <c r="W9" i="1"/>
  <c r="Y9" i="1"/>
  <c r="M9" i="1"/>
  <c r="M7" i="1" s="1"/>
  <c r="K9" i="1"/>
  <c r="AA9" i="1"/>
  <c r="V108" i="1"/>
  <c r="Y16" i="1"/>
  <c r="EN44" i="3" s="1"/>
  <c r="M16" i="1"/>
  <c r="O16" i="1"/>
  <c r="AA16" i="1"/>
  <c r="K16" i="1"/>
  <c r="AE16" i="1"/>
  <c r="FZ44" i="3" s="1"/>
  <c r="GB44" i="3" s="1"/>
  <c r="U29" i="1"/>
  <c r="AI35" i="1"/>
  <c r="W39" i="1"/>
  <c r="K39" i="1"/>
  <c r="AA39" i="1"/>
  <c r="Q39" i="1"/>
  <c r="O39" i="1"/>
  <c r="O43" i="1"/>
  <c r="O42" i="1" s="1"/>
  <c r="Y45" i="1"/>
  <c r="EN202" i="3" s="1"/>
  <c r="EP202" i="3" s="1"/>
  <c r="M45" i="1"/>
  <c r="K45" i="1"/>
  <c r="Q45" i="1"/>
  <c r="O45" i="1"/>
  <c r="AA45" i="1"/>
  <c r="AE22" i="1"/>
  <c r="AC22" i="1"/>
  <c r="AC21" i="1" s="1"/>
  <c r="AG22" i="1"/>
  <c r="AG21" i="1" s="1"/>
  <c r="U23" i="1"/>
  <c r="W23" i="1"/>
  <c r="Y23" i="1"/>
  <c r="EN68" i="3" s="1"/>
  <c r="EP68" i="3" s="1"/>
  <c r="K23" i="1"/>
  <c r="AA23" i="1"/>
  <c r="AE32" i="1"/>
  <c r="AE31" i="1" s="1"/>
  <c r="AI32" i="1"/>
  <c r="AG32" i="1"/>
  <c r="U33" i="1"/>
  <c r="AA33" i="1"/>
  <c r="AA31" i="1" s="1"/>
  <c r="M33" i="1"/>
  <c r="Y33" i="1"/>
  <c r="Y31" i="1" s="1"/>
  <c r="K33" i="1"/>
  <c r="AI39" i="1"/>
  <c r="AC39" i="1"/>
  <c r="AE39" i="1"/>
  <c r="AA41" i="1"/>
  <c r="O41" i="1"/>
  <c r="Q41" i="1"/>
  <c r="M41" i="1"/>
  <c r="AD188" i="3" s="1"/>
  <c r="AF188" i="3" s="1"/>
  <c r="AF543" i="3" s="1"/>
  <c r="S41" i="1"/>
  <c r="AC45" i="1"/>
  <c r="AE45" i="1"/>
  <c r="W49" i="1"/>
  <c r="DU223" i="3" s="1"/>
  <c r="K49" i="1"/>
  <c r="AA49" i="1"/>
  <c r="Y49" i="1"/>
  <c r="Y46" i="1" s="1"/>
  <c r="O49" i="1"/>
  <c r="K223" i="3" s="1"/>
  <c r="M223" i="3" s="1"/>
  <c r="M49" i="1"/>
  <c r="W15" i="1"/>
  <c r="K15" i="1"/>
  <c r="S15" i="1"/>
  <c r="S14" i="1" s="1"/>
  <c r="Q15" i="1"/>
  <c r="Q14" i="1" s="1"/>
  <c r="W29" i="1"/>
  <c r="K29" i="1"/>
  <c r="O29" i="1"/>
  <c r="AA29" i="1"/>
  <c r="M29" i="1"/>
  <c r="AG41" i="1"/>
  <c r="AE41" i="1"/>
  <c r="AC41" i="1"/>
  <c r="FG188" i="3" s="1"/>
  <c r="FI188" i="3" s="1"/>
  <c r="AI44" i="1"/>
  <c r="AI42" i="1" s="1"/>
  <c r="AG44" i="1"/>
  <c r="AE44" i="1"/>
  <c r="AI56" i="1"/>
  <c r="AG56" i="1"/>
  <c r="AE56" i="1"/>
  <c r="FZ257" i="3" s="1"/>
  <c r="GB257" i="3" s="1"/>
  <c r="M105" i="1"/>
  <c r="AA7" i="1"/>
  <c r="AE9" i="1"/>
  <c r="AE7" i="1" s="1"/>
  <c r="AA15" i="1"/>
  <c r="AA14" i="1" s="1"/>
  <c r="O33" i="1"/>
  <c r="O31" i="1" s="1"/>
  <c r="AC44" i="1"/>
  <c r="Q49" i="1"/>
  <c r="O7" i="1"/>
  <c r="T108" i="1"/>
  <c r="AG9" i="1"/>
  <c r="GS17" i="3" s="1"/>
  <c r="AI15" i="1"/>
  <c r="AG15" i="1"/>
  <c r="AG14" i="1" s="1"/>
  <c r="AE15" i="1"/>
  <c r="AI20" i="1"/>
  <c r="AI19" i="1" s="1"/>
  <c r="AG20" i="1"/>
  <c r="AG19" i="1" s="1"/>
  <c r="M23" i="1"/>
  <c r="M21" i="1" s="1"/>
  <c r="AG29" i="1"/>
  <c r="GS100" i="3" s="1"/>
  <c r="GU100" i="3" s="1"/>
  <c r="N108" i="1"/>
  <c r="AC20" i="1"/>
  <c r="AC19" i="1" s="1"/>
  <c r="AI22" i="1"/>
  <c r="AI21" i="1" s="1"/>
  <c r="Q29" i="1"/>
  <c r="AC32" i="1"/>
  <c r="Q33" i="1"/>
  <c r="AA35" i="1"/>
  <c r="O35" i="1"/>
  <c r="Y35" i="1"/>
  <c r="K35" i="1"/>
  <c r="M35" i="1"/>
  <c r="AE37" i="1"/>
  <c r="FZ166" i="3" s="1"/>
  <c r="FZ539" i="3" s="1"/>
  <c r="AC37" i="1"/>
  <c r="S49" i="1"/>
  <c r="W54" i="1"/>
  <c r="K54" i="1"/>
  <c r="O54" i="1"/>
  <c r="AA54" i="1"/>
  <c r="M54" i="1"/>
  <c r="Y54" i="1"/>
  <c r="Q54" i="1"/>
  <c r="AC13" i="1"/>
  <c r="AC12" i="1" s="1"/>
  <c r="AI13" i="1"/>
  <c r="AI12" i="1" s="1"/>
  <c r="AG13" i="1"/>
  <c r="AG12" i="1" s="1"/>
  <c r="AE20" i="1"/>
  <c r="AE19" i="1" s="1"/>
  <c r="Q23" i="1"/>
  <c r="AC26" i="1"/>
  <c r="AG26" i="1"/>
  <c r="AI26" i="1"/>
  <c r="U40" i="1"/>
  <c r="AG8" i="1"/>
  <c r="AJ24" i="1"/>
  <c r="U30" i="1"/>
  <c r="S38" i="1"/>
  <c r="W40" i="1"/>
  <c r="J108" i="1"/>
  <c r="AB108" i="1"/>
  <c r="AH108" i="1"/>
  <c r="U13" i="1"/>
  <c r="U12" i="1" s="1"/>
  <c r="Y20" i="1"/>
  <c r="Y19" i="1" s="1"/>
  <c r="M20" i="1"/>
  <c r="U20" i="1"/>
  <c r="U19" i="1" s="1"/>
  <c r="U26" i="1"/>
  <c r="S28" i="1"/>
  <c r="W36" i="1"/>
  <c r="W38" i="1"/>
  <c r="DU171" i="3" s="1"/>
  <c r="DW171" i="3" s="1"/>
  <c r="DW540" i="3" s="1"/>
  <c r="K40" i="1"/>
  <c r="W44" i="1"/>
  <c r="K44" i="1"/>
  <c r="U44" i="1"/>
  <c r="DB197" i="3" s="1"/>
  <c r="DD197" i="3" s="1"/>
  <c r="S48" i="1"/>
  <c r="S46" i="1" s="1"/>
  <c r="AC49" i="1"/>
  <c r="AC52" i="1"/>
  <c r="W53" i="1"/>
  <c r="AE54" i="1"/>
  <c r="K55" i="1"/>
  <c r="AA55" i="1"/>
  <c r="HL250" i="3" s="1"/>
  <c r="HN250" i="3" s="1"/>
  <c r="Y56" i="1"/>
  <c r="EN257" i="3" s="1"/>
  <c r="EP257" i="3" s="1"/>
  <c r="M56" i="1"/>
  <c r="AA56" i="1"/>
  <c r="O56" i="1"/>
  <c r="W56" i="1"/>
  <c r="S61" i="1"/>
  <c r="S60" i="1" s="1"/>
  <c r="U69" i="1"/>
  <c r="U76" i="1"/>
  <c r="AC78" i="1"/>
  <c r="AE78" i="1"/>
  <c r="AG78" i="1"/>
  <c r="BJ312" i="14" s="1"/>
  <c r="BL312" i="14" s="1"/>
  <c r="BW312" i="14" s="1"/>
  <c r="U87" i="1"/>
  <c r="DB405" i="3" s="1"/>
  <c r="AE89" i="1"/>
  <c r="AC89" i="1"/>
  <c r="U91" i="1"/>
  <c r="Y92" i="1"/>
  <c r="M92" i="1"/>
  <c r="AD434" i="3" s="1"/>
  <c r="AF434" i="3" s="1"/>
  <c r="W92" i="1"/>
  <c r="DU434" i="3" s="1"/>
  <c r="DW434" i="3" s="1"/>
  <c r="AA92" i="1"/>
  <c r="K92" i="1"/>
  <c r="AE93" i="1"/>
  <c r="AG93" i="1"/>
  <c r="AC93" i="1"/>
  <c r="Y98" i="1"/>
  <c r="Y96" i="1" s="1"/>
  <c r="M98" i="1"/>
  <c r="AK98" i="1" s="1"/>
  <c r="O98" i="1"/>
  <c r="O96" i="1" s="1"/>
  <c r="Q98" i="1"/>
  <c r="AA98" i="1"/>
  <c r="AA96" i="1" s="1"/>
  <c r="U101" i="1"/>
  <c r="DB486" i="3" s="1"/>
  <c r="Y101" i="1"/>
  <c r="Y100" i="1" s="1"/>
  <c r="K101" i="1"/>
  <c r="AA101" i="1"/>
  <c r="AA100" i="1" s="1"/>
  <c r="M101" i="1"/>
  <c r="M100" i="1" s="1"/>
  <c r="AA71" i="1"/>
  <c r="HL318" i="3" s="1"/>
  <c r="HN318" i="3" s="1"/>
  <c r="O71" i="1"/>
  <c r="M71" i="1"/>
  <c r="K276" i="14" s="1"/>
  <c r="Q71" i="1"/>
  <c r="AW318" i="3" s="1"/>
  <c r="AY318" i="3" s="1"/>
  <c r="Y71" i="1"/>
  <c r="AG77" i="1"/>
  <c r="AI77" i="1"/>
  <c r="IE353" i="3" s="1"/>
  <c r="IG353" i="3" s="1"/>
  <c r="AI97" i="1"/>
  <c r="AG97" i="1"/>
  <c r="AC98" i="1"/>
  <c r="AE98" i="1"/>
  <c r="AG98" i="1"/>
  <c r="W61" i="1"/>
  <c r="K61" i="1"/>
  <c r="Y61" i="1"/>
  <c r="Y60" i="1" s="1"/>
  <c r="M61" i="1"/>
  <c r="M60" i="1" s="1"/>
  <c r="AA61" i="1"/>
  <c r="AA60" i="1" s="1"/>
  <c r="AC63" i="1"/>
  <c r="FG279" i="3" s="1"/>
  <c r="FI279" i="3" s="1"/>
  <c r="AE63" i="1"/>
  <c r="W69" i="1"/>
  <c r="K69" i="1"/>
  <c r="AS267" i="14" s="1"/>
  <c r="AA69" i="1"/>
  <c r="M69" i="1"/>
  <c r="K267" i="14" s="1"/>
  <c r="O69" i="1"/>
  <c r="AC71" i="1"/>
  <c r="FG318" i="3" s="1"/>
  <c r="FI318" i="3" s="1"/>
  <c r="AE71" i="1"/>
  <c r="AG71" i="1"/>
  <c r="BJ276" i="14" s="1"/>
  <c r="BL276" i="14" s="1"/>
  <c r="BW276" i="14" s="1"/>
  <c r="Y76" i="1"/>
  <c r="M76" i="1"/>
  <c r="AA76" i="1"/>
  <c r="K76" i="1"/>
  <c r="O76" i="1"/>
  <c r="Y87" i="1"/>
  <c r="M87" i="1"/>
  <c r="Q87" i="1"/>
  <c r="Q85" i="1" s="1"/>
  <c r="S87" i="1"/>
  <c r="S85" i="1" s="1"/>
  <c r="AA87" i="1"/>
  <c r="W91" i="1"/>
  <c r="K91" i="1"/>
  <c r="O91" i="1"/>
  <c r="K428" i="3" s="1"/>
  <c r="M428" i="3" s="1"/>
  <c r="Q91" i="1"/>
  <c r="AA91" i="1"/>
  <c r="M96" i="1"/>
  <c r="AC97" i="1"/>
  <c r="AC96" i="1" s="1"/>
  <c r="AI98" i="1"/>
  <c r="AC61" i="1"/>
  <c r="AC60" i="1" s="1"/>
  <c r="AI69" i="1"/>
  <c r="CA267" i="14" s="1"/>
  <c r="CC267" i="14" s="1"/>
  <c r="CN267" i="14" s="1"/>
  <c r="AC69" i="1"/>
  <c r="AG69" i="1"/>
  <c r="K71" i="1"/>
  <c r="AS276" i="14" s="1"/>
  <c r="AI71" i="1"/>
  <c r="CA276" i="14" s="1"/>
  <c r="CC276" i="14" s="1"/>
  <c r="CN276" i="14" s="1"/>
  <c r="AG76" i="1"/>
  <c r="AE77" i="1"/>
  <c r="AE87" i="1"/>
  <c r="AG87" i="1"/>
  <c r="AC87" i="1"/>
  <c r="AC85" i="1" s="1"/>
  <c r="AI91" i="1"/>
  <c r="IE428" i="3" s="1"/>
  <c r="AC91" i="1"/>
  <c r="AE91" i="1"/>
  <c r="FZ428" i="3" s="1"/>
  <c r="GB428" i="3" s="1"/>
  <c r="AG91" i="1"/>
  <c r="AE97" i="1"/>
  <c r="Y40" i="1"/>
  <c r="M40" i="1"/>
  <c r="Q69" i="1"/>
  <c r="W75" i="1"/>
  <c r="K75" i="1"/>
  <c r="CI341" i="3" s="1"/>
  <c r="Q75" i="1"/>
  <c r="S75" i="1"/>
  <c r="AA75" i="1"/>
  <c r="HL341" i="3" s="1"/>
  <c r="HN341" i="3" s="1"/>
  <c r="Q76" i="1"/>
  <c r="AI76" i="1"/>
  <c r="K87" i="1"/>
  <c r="M91" i="1"/>
  <c r="K103" i="1"/>
  <c r="Y55" i="1"/>
  <c r="M55" i="1"/>
  <c r="AD250" i="3" s="1"/>
  <c r="AF250" i="3" s="1"/>
  <c r="O61" i="1"/>
  <c r="AE61" i="1"/>
  <c r="AE60" i="1" s="1"/>
  <c r="S71" i="1"/>
  <c r="AB276" i="14" s="1"/>
  <c r="AD276" i="14" s="1"/>
  <c r="AO276" i="14" s="1"/>
  <c r="Y30" i="1"/>
  <c r="M30" i="1"/>
  <c r="U36" i="1"/>
  <c r="S53" i="1"/>
  <c r="BP239" i="3" s="1"/>
  <c r="BR239" i="3" s="1"/>
  <c r="AC54" i="1"/>
  <c r="W55" i="1"/>
  <c r="Q61" i="1"/>
  <c r="Q60" i="1" s="1"/>
  <c r="AG61" i="1"/>
  <c r="AG60" i="1" s="1"/>
  <c r="AG63" i="1"/>
  <c r="AA65" i="1"/>
  <c r="HL289" i="3" s="1"/>
  <c r="HN289" i="3" s="1"/>
  <c r="O65" i="1"/>
  <c r="W65" i="1"/>
  <c r="Y65" i="1"/>
  <c r="K65" i="1"/>
  <c r="AS247" i="14" s="1"/>
  <c r="AC66" i="1"/>
  <c r="FG294" i="3" s="1"/>
  <c r="FI294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18" i="3" s="1"/>
  <c r="DD318" i="3" s="1"/>
  <c r="Q72" i="1"/>
  <c r="W72" i="1"/>
  <c r="DU323" i="3" s="1"/>
  <c r="DW323" i="3" s="1"/>
  <c r="Y72" i="1"/>
  <c r="EN323" i="3" s="1"/>
  <c r="EP323" i="3" s="1"/>
  <c r="K72" i="1"/>
  <c r="AS281" i="14" s="1"/>
  <c r="AU281" i="14" s="1"/>
  <c r="AA72" i="1"/>
  <c r="AE73" i="1"/>
  <c r="AC73" i="1"/>
  <c r="AG73" i="1"/>
  <c r="GS328" i="3" s="1"/>
  <c r="GU328" i="3" s="1"/>
  <c r="U74" i="1"/>
  <c r="DB335" i="3" s="1"/>
  <c r="DD335" i="3" s="1"/>
  <c r="W74" i="1"/>
  <c r="Y74" i="1"/>
  <c r="K74" i="1"/>
  <c r="CI335" i="3" s="1"/>
  <c r="CK335" i="3" s="1"/>
  <c r="AA74" i="1"/>
  <c r="AI75" i="1"/>
  <c r="AE75" i="1"/>
  <c r="FZ341" i="3" s="1"/>
  <c r="GB341" i="3" s="1"/>
  <c r="AG75" i="1"/>
  <c r="AC75" i="1"/>
  <c r="S76" i="1"/>
  <c r="Q78" i="1"/>
  <c r="AA78" i="1"/>
  <c r="M78" i="1"/>
  <c r="K312" i="14" s="1"/>
  <c r="O78" i="1"/>
  <c r="Y78" i="1"/>
  <c r="O87" i="1"/>
  <c r="O85" i="1" s="1"/>
  <c r="AJ88" i="1"/>
  <c r="S91" i="1"/>
  <c r="BP428" i="3" s="1"/>
  <c r="BR428" i="3" s="1"/>
  <c r="AA93" i="1"/>
  <c r="HL442" i="3" s="1"/>
  <c r="HN442" i="3" s="1"/>
  <c r="O93" i="1"/>
  <c r="Q93" i="1"/>
  <c r="S93" i="1"/>
  <c r="Y93" i="1"/>
  <c r="AG102" i="1"/>
  <c r="AG100" i="1" s="1"/>
  <c r="AI102" i="1"/>
  <c r="AA105" i="1"/>
  <c r="U64" i="1"/>
  <c r="U66" i="1"/>
  <c r="S68" i="1"/>
  <c r="AB262" i="14" s="1"/>
  <c r="AD262" i="14" s="1"/>
  <c r="AO262" i="14" s="1"/>
  <c r="AA77" i="1"/>
  <c r="O77" i="1"/>
  <c r="K353" i="3" s="1"/>
  <c r="U77" i="1"/>
  <c r="W90" i="1"/>
  <c r="W97" i="1"/>
  <c r="W96" i="1" s="1"/>
  <c r="K97" i="1"/>
  <c r="U97" i="1"/>
  <c r="U96" i="1" s="1"/>
  <c r="W102" i="1"/>
  <c r="K102" i="1"/>
  <c r="U102" i="1"/>
  <c r="AG105" i="1"/>
  <c r="AC107" i="1"/>
  <c r="AC105" i="1" s="1"/>
  <c r="Y70" i="1"/>
  <c r="EN314" i="3" s="1"/>
  <c r="EP314" i="3" s="1"/>
  <c r="M70" i="1"/>
  <c r="K272" i="14" s="1"/>
  <c r="U70" i="1"/>
  <c r="W86" i="1"/>
  <c r="W85" i="1" s="1"/>
  <c r="K86" i="1"/>
  <c r="CI400" i="3" s="1"/>
  <c r="CK400" i="3" s="1"/>
  <c r="U86" i="1"/>
  <c r="S90" i="1"/>
  <c r="BP420" i="3" s="1"/>
  <c r="BR420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AA107" i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G12" i="3"/>
  <c r="AP12" i="3" s="1"/>
  <c r="AH12" i="3"/>
  <c r="AQ12" i="3" s="1"/>
  <c r="AI12" i="3"/>
  <c r="AJ12" i="3"/>
  <c r="AK12" i="3"/>
  <c r="AL12" i="3"/>
  <c r="AZ12" i="3"/>
  <c r="BI12" i="3" s="1"/>
  <c r="BA12" i="3"/>
  <c r="BJ12" i="3" s="1"/>
  <c r="BB12" i="3"/>
  <c r="BC12" i="3"/>
  <c r="BD12" i="3"/>
  <c r="BE12" i="3"/>
  <c r="BS12" i="3"/>
  <c r="BT12" i="3"/>
  <c r="BU12" i="3"/>
  <c r="BV12" i="3"/>
  <c r="BW12" i="3"/>
  <c r="BX12" i="3"/>
  <c r="CB12" i="3"/>
  <c r="CL12" i="3"/>
  <c r="CU12" i="3" s="1"/>
  <c r="CM12" i="3"/>
  <c r="CV12" i="3" s="1"/>
  <c r="CN12" i="3"/>
  <c r="CO12" i="3"/>
  <c r="CP12" i="3"/>
  <c r="CQ12" i="3"/>
  <c r="DE12" i="3"/>
  <c r="DF12" i="3"/>
  <c r="DO12" i="3" s="1"/>
  <c r="DG12" i="3"/>
  <c r="DH12" i="3"/>
  <c r="DI12" i="3"/>
  <c r="DJ12" i="3"/>
  <c r="DN12" i="3"/>
  <c r="DX12" i="3"/>
  <c r="EG12" i="3" s="1"/>
  <c r="DY12" i="3"/>
  <c r="EH12" i="3" s="1"/>
  <c r="DZ12" i="3"/>
  <c r="EA12" i="3"/>
  <c r="EB12" i="3"/>
  <c r="EC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HO12" i="3"/>
  <c r="HP12" i="3"/>
  <c r="HY12" i="3" s="1"/>
  <c r="HQ12" i="3"/>
  <c r="HR12" i="3"/>
  <c r="HS12" i="3"/>
  <c r="HT12" i="3"/>
  <c r="HX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AM13" i="3"/>
  <c r="AN13" i="3"/>
  <c r="AO13" i="3"/>
  <c r="AP13" i="3"/>
  <c r="AQ13" i="3"/>
  <c r="BY13" i="3"/>
  <c r="BZ13" i="3"/>
  <c r="CA13" i="3"/>
  <c r="CB13" i="3"/>
  <c r="CC13" i="3"/>
  <c r="CR13" i="3"/>
  <c r="CS13" i="3"/>
  <c r="CT13" i="3"/>
  <c r="CU13" i="3"/>
  <c r="CV13" i="3"/>
  <c r="DK13" i="3"/>
  <c r="DL13" i="3"/>
  <c r="DM13" i="3"/>
  <c r="DN13" i="3"/>
  <c r="DO13" i="3"/>
  <c r="ED13" i="3"/>
  <c r="EE13" i="3"/>
  <c r="EF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HU13" i="3"/>
  <c r="HV13" i="3"/>
  <c r="HW13" i="3"/>
  <c r="HX13" i="3"/>
  <c r="HY13" i="3"/>
  <c r="IN13" i="3"/>
  <c r="IO13" i="3"/>
  <c r="IP13" i="3"/>
  <c r="IQ13" i="3"/>
  <c r="IR13" i="3"/>
  <c r="JA13" i="3"/>
  <c r="JB13" i="3"/>
  <c r="JK13" i="3" s="1"/>
  <c r="JC13" i="3"/>
  <c r="JD13" i="3"/>
  <c r="JE13" i="3"/>
  <c r="JF13" i="3"/>
  <c r="JJ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CR14" i="3"/>
  <c r="CS14" i="3"/>
  <c r="CT14" i="3"/>
  <c r="CU14" i="3"/>
  <c r="CV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CR15" i="3"/>
  <c r="CS15" i="3"/>
  <c r="CT15" i="3"/>
  <c r="CU15" i="3"/>
  <c r="CV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CR16" i="3"/>
  <c r="CS16" i="3"/>
  <c r="CT16" i="3"/>
  <c r="CU16" i="3"/>
  <c r="CV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G18" i="3"/>
  <c r="AH18" i="3"/>
  <c r="AQ18" i="3" s="1"/>
  <c r="AI18" i="3"/>
  <c r="AI17" i="3" s="1"/>
  <c r="AJ18" i="3"/>
  <c r="AJ17" i="3" s="1"/>
  <c r="AK18" i="3"/>
  <c r="AK17" i="3" s="1"/>
  <c r="AL18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8" i="3"/>
  <c r="BS17" i="3" s="1"/>
  <c r="BT18" i="3"/>
  <c r="BT17" i="3" s="1"/>
  <c r="BU18" i="3"/>
  <c r="BV18" i="3"/>
  <c r="BV17" i="3" s="1"/>
  <c r="BW18" i="3"/>
  <c r="BX18" i="3"/>
  <c r="BX17" i="3" s="1"/>
  <c r="CL18" i="3"/>
  <c r="CL17" i="3" s="1"/>
  <c r="CM18" i="3"/>
  <c r="CM17" i="3" s="1"/>
  <c r="CN18" i="3"/>
  <c r="CN17" i="3" s="1"/>
  <c r="CO18" i="3"/>
  <c r="CO17" i="3" s="1"/>
  <c r="CP18" i="3"/>
  <c r="CQ18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8" i="3"/>
  <c r="DX17" i="3" s="1"/>
  <c r="DY18" i="3"/>
  <c r="DZ18" i="3"/>
  <c r="DZ17" i="3" s="1"/>
  <c r="EA18" i="3"/>
  <c r="EA17" i="3" s="1"/>
  <c r="EB18" i="3"/>
  <c r="EC18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O18" i="3"/>
  <c r="HP18" i="3"/>
  <c r="HP17" i="3" s="1"/>
  <c r="HQ18" i="3"/>
  <c r="HQ17" i="3" s="1"/>
  <c r="HR18" i="3"/>
  <c r="HR17" i="3" s="1"/>
  <c r="HS18" i="3"/>
  <c r="HS17" i="3" s="1"/>
  <c r="HT18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CR19" i="3"/>
  <c r="CS19" i="3"/>
  <c r="CT19" i="3"/>
  <c r="CU19" i="3"/>
  <c r="CV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CU21" i="3"/>
  <c r="CV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CU22" i="3"/>
  <c r="CV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CU23" i="3"/>
  <c r="CV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CU24" i="3"/>
  <c r="CV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D25" i="3"/>
  <c r="GE25" i="3"/>
  <c r="GF25" i="3"/>
  <c r="GG25" i="3"/>
  <c r="GH25" i="3"/>
  <c r="GL25" i="3"/>
  <c r="GM25" i="3"/>
  <c r="GR25" i="3"/>
  <c r="GS25" i="3"/>
  <c r="GV25" i="3"/>
  <c r="GW25" i="3"/>
  <c r="GX25" i="3"/>
  <c r="GY25" i="3"/>
  <c r="GZ25" i="3"/>
  <c r="HA25" i="3"/>
  <c r="HE25" i="3"/>
  <c r="HF25" i="3"/>
  <c r="HK25" i="3"/>
  <c r="HL25" i="3"/>
  <c r="HO25" i="3"/>
  <c r="HP25" i="3"/>
  <c r="HQ25" i="3"/>
  <c r="HR25" i="3"/>
  <c r="HS25" i="3"/>
  <c r="HT25" i="3"/>
  <c r="HX25" i="3"/>
  <c r="HY25" i="3"/>
  <c r="ID25" i="3"/>
  <c r="IE25" i="3"/>
  <c r="IH25" i="3"/>
  <c r="II25" i="3"/>
  <c r="IR25" i="3" s="1"/>
  <c r="IJ25" i="3"/>
  <c r="IK25" i="3"/>
  <c r="IL25" i="3"/>
  <c r="IM25" i="3"/>
  <c r="IQ25" i="3"/>
  <c r="W26" i="3"/>
  <c r="X26" i="3"/>
  <c r="AP26" i="3"/>
  <c r="AQ26" i="3"/>
  <c r="CB26" i="3"/>
  <c r="CC26" i="3"/>
  <c r="CU26" i="3"/>
  <c r="CV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HX26" i="3"/>
  <c r="HY26" i="3"/>
  <c r="IQ26" i="3"/>
  <c r="IR26" i="3"/>
  <c r="W27" i="3"/>
  <c r="X27" i="3"/>
  <c r="AP27" i="3"/>
  <c r="AQ27" i="3"/>
  <c r="BI27" i="3"/>
  <c r="BJ27" i="3"/>
  <c r="CB27" i="3"/>
  <c r="CC27" i="3"/>
  <c r="CU27" i="3"/>
  <c r="CV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CU28" i="3"/>
  <c r="CV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G30" i="3"/>
  <c r="FW30" i="3"/>
  <c r="FY30" i="3"/>
  <c r="GA30" i="3" s="1"/>
  <c r="FZ30" i="3"/>
  <c r="GP30" i="3"/>
  <c r="GR30" i="3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1" i="3"/>
  <c r="AG30" i="3" s="1"/>
  <c r="AG29" i="3" s="1"/>
  <c r="AH31" i="3"/>
  <c r="AH30" i="3" s="1"/>
  <c r="AI31" i="3"/>
  <c r="AI30" i="3" s="1"/>
  <c r="AJ31" i="3"/>
  <c r="AK31" i="3"/>
  <c r="AK30" i="3" s="1"/>
  <c r="AK29" i="3" s="1"/>
  <c r="AL31" i="3"/>
  <c r="AL30" i="3" s="1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S31" i="3"/>
  <c r="BT31" i="3"/>
  <c r="BU31" i="3"/>
  <c r="BU30" i="3" s="1"/>
  <c r="BU29" i="3" s="1"/>
  <c r="BV31" i="3"/>
  <c r="BV30" i="3" s="1"/>
  <c r="BV29" i="3" s="1"/>
  <c r="BW31" i="3"/>
  <c r="BW30" i="3" s="1"/>
  <c r="BW29" i="3" s="1"/>
  <c r="BX31" i="3"/>
  <c r="BX30" i="3" s="1"/>
  <c r="BX29" i="3" s="1"/>
  <c r="CL31" i="3"/>
  <c r="CL30" i="3" s="1"/>
  <c r="CM31" i="3"/>
  <c r="CM30" i="3" s="1"/>
  <c r="CN31" i="3"/>
  <c r="CN30" i="3" s="1"/>
  <c r="CN29" i="3" s="1"/>
  <c r="CO31" i="3"/>
  <c r="CO30" i="3" s="1"/>
  <c r="CO29" i="3" s="1"/>
  <c r="CP31" i="3"/>
  <c r="CP30" i="3" s="1"/>
  <c r="CP29" i="3" s="1"/>
  <c r="CQ31" i="3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1" i="3"/>
  <c r="DX30" i="3" s="1"/>
  <c r="DY31" i="3"/>
  <c r="DY30" i="3" s="1"/>
  <c r="DZ31" i="3"/>
  <c r="DZ30" i="3" s="1"/>
  <c r="DZ29" i="3" s="1"/>
  <c r="EA31" i="3"/>
  <c r="EA30" i="3" s="1"/>
  <c r="EA29" i="3" s="1"/>
  <c r="EB31" i="3"/>
  <c r="EC31" i="3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A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E31" i="3"/>
  <c r="HO31" i="3"/>
  <c r="HO30" i="3" s="1"/>
  <c r="HO29" i="3" s="1"/>
  <c r="HP31" i="3"/>
  <c r="HQ31" i="3"/>
  <c r="HQ30" i="3" s="1"/>
  <c r="HQ29" i="3" s="1"/>
  <c r="HR31" i="3"/>
  <c r="HS31" i="3"/>
  <c r="HS30" i="3" s="1"/>
  <c r="HS29" i="3" s="1"/>
  <c r="HT31" i="3"/>
  <c r="HT30" i="3" s="1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CR32" i="3"/>
  <c r="CS32" i="3"/>
  <c r="CT32" i="3"/>
  <c r="CU32" i="3"/>
  <c r="CV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CR33" i="3"/>
  <c r="CS33" i="3"/>
  <c r="CT33" i="3"/>
  <c r="CU33" i="3"/>
  <c r="CV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B33" i="3"/>
  <c r="JK33" i="3" s="1"/>
  <c r="JC33" i="3"/>
  <c r="JD33" i="3"/>
  <c r="JE33" i="3"/>
  <c r="JF33" i="3"/>
  <c r="JJ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CR34" i="3"/>
  <c r="CS34" i="3"/>
  <c r="CT34" i="3"/>
  <c r="CU34" i="3"/>
  <c r="CV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BP36" i="3"/>
  <c r="BR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N37" i="3"/>
  <c r="O37" i="3"/>
  <c r="P37" i="3"/>
  <c r="Q37" i="3"/>
  <c r="Q36" i="3" s="1"/>
  <c r="R37" i="3"/>
  <c r="S37" i="3"/>
  <c r="S36" i="3" s="1"/>
  <c r="AG37" i="3"/>
  <c r="AG36" i="3" s="1"/>
  <c r="AH37" i="3"/>
  <c r="AQ37" i="3" s="1"/>
  <c r="AI37" i="3"/>
  <c r="AJ37" i="3"/>
  <c r="AK37" i="3"/>
  <c r="AK36" i="3" s="1"/>
  <c r="AL37" i="3"/>
  <c r="AZ37" i="3"/>
  <c r="BA37" i="3"/>
  <c r="BA36" i="3" s="1"/>
  <c r="BB37" i="3"/>
  <c r="BB36" i="3" s="1"/>
  <c r="BC37" i="3"/>
  <c r="BC36" i="3" s="1"/>
  <c r="BD37" i="3"/>
  <c r="BE37" i="3"/>
  <c r="BS37" i="3"/>
  <c r="BS36" i="3" s="1"/>
  <c r="BT37" i="3"/>
  <c r="BT36" i="3" s="1"/>
  <c r="BU37" i="3"/>
  <c r="BU36" i="3" s="1"/>
  <c r="BV37" i="3"/>
  <c r="BW37" i="3"/>
  <c r="BW36" i="3" s="1"/>
  <c r="BX37" i="3"/>
  <c r="BX36" i="3" s="1"/>
  <c r="CL37" i="3"/>
  <c r="CU37" i="3" s="1"/>
  <c r="CM37" i="3"/>
  <c r="CN37" i="3"/>
  <c r="CN36" i="3" s="1"/>
  <c r="CO37" i="3"/>
  <c r="CO36" i="3" s="1"/>
  <c r="CP37" i="3"/>
  <c r="CQ37" i="3"/>
  <c r="CQ36" i="3" s="1"/>
  <c r="DE37" i="3"/>
  <c r="DF37" i="3"/>
  <c r="DG37" i="3"/>
  <c r="DG36" i="3" s="1"/>
  <c r="DH37" i="3"/>
  <c r="DI37" i="3"/>
  <c r="DI36" i="3" s="1"/>
  <c r="DJ37" i="3"/>
  <c r="DX37" i="3"/>
  <c r="DX36" i="3" s="1"/>
  <c r="DY37" i="3"/>
  <c r="DZ37" i="3"/>
  <c r="DZ36" i="3" s="1"/>
  <c r="EA37" i="3"/>
  <c r="EA36" i="3" s="1"/>
  <c r="EB37" i="3"/>
  <c r="EB36" i="3" s="1"/>
  <c r="EC37" i="3"/>
  <c r="EC36" i="3" s="1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7" i="3"/>
  <c r="HO36" i="3" s="1"/>
  <c r="HP37" i="3"/>
  <c r="HQ37" i="3"/>
  <c r="HQ36" i="3" s="1"/>
  <c r="HR37" i="3"/>
  <c r="HR36" i="3" s="1"/>
  <c r="HS37" i="3"/>
  <c r="HS36" i="3" s="1"/>
  <c r="HT37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AP38" i="3"/>
  <c r="AQ38" i="3"/>
  <c r="BF38" i="3"/>
  <c r="BG38" i="3"/>
  <c r="BH38" i="3"/>
  <c r="BI38" i="3"/>
  <c r="BJ38" i="3"/>
  <c r="CB38" i="3"/>
  <c r="CC38" i="3"/>
  <c r="DN38" i="3"/>
  <c r="DO38" i="3"/>
  <c r="ED38" i="3"/>
  <c r="EE38" i="3"/>
  <c r="EF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HU38" i="3"/>
  <c r="HV38" i="3"/>
  <c r="HW38" i="3"/>
  <c r="HX38" i="3"/>
  <c r="HY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CR39" i="3"/>
  <c r="CS39" i="3"/>
  <c r="CT39" i="3"/>
  <c r="CU39" i="3"/>
  <c r="CV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CR40" i="3"/>
  <c r="CS40" i="3"/>
  <c r="CT40" i="3"/>
  <c r="CU40" i="3"/>
  <c r="CV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CU41" i="3"/>
  <c r="CV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CU42" i="3"/>
  <c r="CV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CU43" i="3"/>
  <c r="CV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CR45" i="3"/>
  <c r="CS45" i="3"/>
  <c r="CT45" i="3"/>
  <c r="CU45" i="3"/>
  <c r="CV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CR46" i="3"/>
  <c r="CS46" i="3"/>
  <c r="CT46" i="3"/>
  <c r="CU46" i="3"/>
  <c r="CV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C46" i="3"/>
  <c r="JD46" i="3"/>
  <c r="JE46" i="3"/>
  <c r="JF46" i="3"/>
  <c r="JJ46" i="3"/>
  <c r="JK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CR47" i="3"/>
  <c r="CS47" i="3"/>
  <c r="CT47" i="3"/>
  <c r="CU47" i="3"/>
  <c r="CV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CR48" i="3"/>
  <c r="CS48" i="3"/>
  <c r="CT48" i="3"/>
  <c r="CU48" i="3"/>
  <c r="CV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CR51" i="3"/>
  <c r="CS51" i="3"/>
  <c r="CT51" i="3"/>
  <c r="CU51" i="3"/>
  <c r="CV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CR52" i="3"/>
  <c r="CS52" i="3"/>
  <c r="CT52" i="3"/>
  <c r="CU52" i="3"/>
  <c r="CV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CR53" i="3"/>
  <c r="CS53" i="3"/>
  <c r="CT53" i="3"/>
  <c r="CU53" i="3"/>
  <c r="CV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CR54" i="3"/>
  <c r="CS54" i="3"/>
  <c r="CT54" i="3"/>
  <c r="CU54" i="3"/>
  <c r="CV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B54" i="3"/>
  <c r="JK54" i="3" s="1"/>
  <c r="JC54" i="3"/>
  <c r="JD54" i="3"/>
  <c r="JE54" i="3"/>
  <c r="JF54" i="3"/>
  <c r="JJ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G57" i="3"/>
  <c r="AP57" i="3" s="1"/>
  <c r="AH57" i="3"/>
  <c r="AQ57" i="3" s="1"/>
  <c r="AI57" i="3"/>
  <c r="AJ57" i="3"/>
  <c r="AK57" i="3"/>
  <c r="AL57" i="3"/>
  <c r="AZ57" i="3"/>
  <c r="BI57" i="3" s="1"/>
  <c r="BA57" i="3"/>
  <c r="BJ57" i="3" s="1"/>
  <c r="BB57" i="3"/>
  <c r="BC57" i="3"/>
  <c r="BD57" i="3"/>
  <c r="BE57" i="3"/>
  <c r="BS57" i="3"/>
  <c r="CB57" i="3" s="1"/>
  <c r="BT57" i="3"/>
  <c r="CC57" i="3" s="1"/>
  <c r="BU57" i="3"/>
  <c r="BV57" i="3"/>
  <c r="BW57" i="3"/>
  <c r="BX57" i="3"/>
  <c r="CL57" i="3"/>
  <c r="CU57" i="3" s="1"/>
  <c r="CM57" i="3"/>
  <c r="CN57" i="3"/>
  <c r="CO57" i="3"/>
  <c r="CP57" i="3"/>
  <c r="CQ57" i="3"/>
  <c r="DE57" i="3"/>
  <c r="DN57" i="3" s="1"/>
  <c r="DF57" i="3"/>
  <c r="DG57" i="3"/>
  <c r="DH57" i="3"/>
  <c r="DI57" i="3"/>
  <c r="DJ57" i="3"/>
  <c r="DX57" i="3"/>
  <c r="EG57" i="3" s="1"/>
  <c r="DY57" i="3"/>
  <c r="EH57" i="3" s="1"/>
  <c r="DZ57" i="3"/>
  <c r="EA57" i="3"/>
  <c r="EB57" i="3"/>
  <c r="EC57" i="3"/>
  <c r="EQ57" i="3"/>
  <c r="ER57" i="3"/>
  <c r="FA57" i="3" s="1"/>
  <c r="ES57" i="3"/>
  <c r="ET57" i="3"/>
  <c r="EU57" i="3"/>
  <c r="EV57" i="3"/>
  <c r="EZ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HO57" i="3"/>
  <c r="HX57" i="3" s="1"/>
  <c r="HP57" i="3"/>
  <c r="HY57" i="3" s="1"/>
  <c r="HQ57" i="3"/>
  <c r="HR57" i="3"/>
  <c r="HS57" i="3"/>
  <c r="HT57" i="3"/>
  <c r="IH57" i="3"/>
  <c r="IQ57" i="3" s="1"/>
  <c r="II57" i="3"/>
  <c r="IR57" i="3" s="1"/>
  <c r="IJ57" i="3"/>
  <c r="IK57" i="3"/>
  <c r="IL57" i="3"/>
  <c r="IM57" i="3"/>
  <c r="X58" i="3"/>
  <c r="AG58" i="3"/>
  <c r="AP58" i="3" s="1"/>
  <c r="AH58" i="3"/>
  <c r="AQ58" i="3" s="1"/>
  <c r="AI58" i="3"/>
  <c r="AJ58" i="3"/>
  <c r="AK58" i="3"/>
  <c r="AL58" i="3"/>
  <c r="AZ58" i="3"/>
  <c r="BI58" i="3" s="1"/>
  <c r="BA58" i="3"/>
  <c r="BJ58" i="3" s="1"/>
  <c r="BB58" i="3"/>
  <c r="BC58" i="3"/>
  <c r="BD58" i="3"/>
  <c r="BE58" i="3"/>
  <c r="BS58" i="3"/>
  <c r="CB58" i="3" s="1"/>
  <c r="BT58" i="3"/>
  <c r="CC58" i="3" s="1"/>
  <c r="BU58" i="3"/>
  <c r="BV58" i="3"/>
  <c r="BW58" i="3"/>
  <c r="BX58" i="3"/>
  <c r="CL58" i="3"/>
  <c r="CU58" i="3" s="1"/>
  <c r="CM58" i="3"/>
  <c r="CN58" i="3"/>
  <c r="CO58" i="3"/>
  <c r="CP58" i="3"/>
  <c r="CQ58" i="3"/>
  <c r="DE58" i="3"/>
  <c r="DN58" i="3" s="1"/>
  <c r="DF58" i="3"/>
  <c r="DO58" i="3" s="1"/>
  <c r="DG58" i="3"/>
  <c r="DH58" i="3"/>
  <c r="DI58" i="3"/>
  <c r="DJ58" i="3"/>
  <c r="DX58" i="3"/>
  <c r="EG58" i="3" s="1"/>
  <c r="DY58" i="3"/>
  <c r="DZ58" i="3"/>
  <c r="EA58" i="3"/>
  <c r="EB58" i="3"/>
  <c r="EC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HO58" i="3"/>
  <c r="HX58" i="3" s="1"/>
  <c r="HP58" i="3"/>
  <c r="HQ58" i="3"/>
  <c r="HR58" i="3"/>
  <c r="HS58" i="3"/>
  <c r="HT58" i="3"/>
  <c r="IH58" i="3"/>
  <c r="IQ58" i="3" s="1"/>
  <c r="II58" i="3"/>
  <c r="IR58" i="3" s="1"/>
  <c r="IJ58" i="3"/>
  <c r="IK58" i="3"/>
  <c r="IL58" i="3"/>
  <c r="IM58" i="3"/>
  <c r="AG59" i="3"/>
  <c r="AP59" i="3" s="1"/>
  <c r="AH59" i="3"/>
  <c r="AI59" i="3"/>
  <c r="AJ59" i="3"/>
  <c r="AK59" i="3"/>
  <c r="AL59" i="3"/>
  <c r="AZ59" i="3"/>
  <c r="BA59" i="3"/>
  <c r="BJ59" i="3" s="1"/>
  <c r="BB59" i="3"/>
  <c r="BC59" i="3"/>
  <c r="BD59" i="3"/>
  <c r="BE59" i="3"/>
  <c r="BS59" i="3"/>
  <c r="BT59" i="3"/>
  <c r="BU59" i="3"/>
  <c r="BV59" i="3"/>
  <c r="BW59" i="3"/>
  <c r="BX59" i="3"/>
  <c r="CB59" i="3"/>
  <c r="CL59" i="3"/>
  <c r="CU59" i="3" s="1"/>
  <c r="CM59" i="3"/>
  <c r="CV59" i="3" s="1"/>
  <c r="CN59" i="3"/>
  <c r="CO59" i="3"/>
  <c r="CP59" i="3"/>
  <c r="CQ59" i="3"/>
  <c r="DE59" i="3"/>
  <c r="DN59" i="3" s="1"/>
  <c r="DF59" i="3"/>
  <c r="DO59" i="3" s="1"/>
  <c r="DG59" i="3"/>
  <c r="DH59" i="3"/>
  <c r="DI59" i="3"/>
  <c r="DJ59" i="3"/>
  <c r="DX59" i="3"/>
  <c r="EG59" i="3" s="1"/>
  <c r="DY59" i="3"/>
  <c r="EH59" i="3" s="1"/>
  <c r="DZ59" i="3"/>
  <c r="EA59" i="3"/>
  <c r="EB59" i="3"/>
  <c r="EC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HO59" i="3"/>
  <c r="HX59" i="3" s="1"/>
  <c r="HP59" i="3"/>
  <c r="HY59" i="3" s="1"/>
  <c r="HQ59" i="3"/>
  <c r="HR59" i="3"/>
  <c r="HS59" i="3"/>
  <c r="HT59" i="3"/>
  <c r="IH59" i="3"/>
  <c r="IQ59" i="3" s="1"/>
  <c r="II59" i="3"/>
  <c r="IR59" i="3" s="1"/>
  <c r="IJ59" i="3"/>
  <c r="IK59" i="3"/>
  <c r="IL59" i="3"/>
  <c r="IM59" i="3"/>
  <c r="AG60" i="3"/>
  <c r="AP60" i="3" s="1"/>
  <c r="AH60" i="3"/>
  <c r="AQ60" i="3" s="1"/>
  <c r="AI60" i="3"/>
  <c r="AJ60" i="3"/>
  <c r="AK60" i="3"/>
  <c r="AL60" i="3"/>
  <c r="AZ60" i="3"/>
  <c r="BI60" i="3" s="1"/>
  <c r="BA60" i="3"/>
  <c r="BJ60" i="3" s="1"/>
  <c r="BB60" i="3"/>
  <c r="BC60" i="3"/>
  <c r="BD60" i="3"/>
  <c r="BE60" i="3"/>
  <c r="BS60" i="3"/>
  <c r="CB60" i="3" s="1"/>
  <c r="BT60" i="3"/>
  <c r="CC60" i="3" s="1"/>
  <c r="BU60" i="3"/>
  <c r="BV60" i="3"/>
  <c r="BW60" i="3"/>
  <c r="BX60" i="3"/>
  <c r="CL60" i="3"/>
  <c r="CU60" i="3" s="1"/>
  <c r="CM60" i="3"/>
  <c r="CV60" i="3" s="1"/>
  <c r="CN60" i="3"/>
  <c r="CO60" i="3"/>
  <c r="CP60" i="3"/>
  <c r="CQ60" i="3"/>
  <c r="DE60" i="3"/>
  <c r="DN60" i="3" s="1"/>
  <c r="DF60" i="3"/>
  <c r="DO60" i="3" s="1"/>
  <c r="DG60" i="3"/>
  <c r="DH60" i="3"/>
  <c r="DI60" i="3"/>
  <c r="DJ60" i="3"/>
  <c r="DX60" i="3"/>
  <c r="EG60" i="3" s="1"/>
  <c r="DY60" i="3"/>
  <c r="EH60" i="3" s="1"/>
  <c r="DZ60" i="3"/>
  <c r="EA60" i="3"/>
  <c r="EB60" i="3"/>
  <c r="EC60" i="3"/>
  <c r="EQ60" i="3"/>
  <c r="EZ60" i="3" s="1"/>
  <c r="ER60" i="3"/>
  <c r="ES60" i="3"/>
  <c r="ET60" i="3"/>
  <c r="EU60" i="3"/>
  <c r="EV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HO60" i="3"/>
  <c r="HX60" i="3" s="1"/>
  <c r="HP60" i="3"/>
  <c r="HY60" i="3" s="1"/>
  <c r="HQ60" i="3"/>
  <c r="HR60" i="3"/>
  <c r="HS60" i="3"/>
  <c r="HT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CR61" i="3"/>
  <c r="CS61" i="3"/>
  <c r="CT61" i="3"/>
  <c r="CU61" i="3"/>
  <c r="CV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T63" i="3"/>
  <c r="AV63" i="3"/>
  <c r="AX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Q63" i="3"/>
  <c r="ER63" i="3"/>
  <c r="ES63" i="3"/>
  <c r="ET63" i="3"/>
  <c r="EU63" i="3"/>
  <c r="EV63" i="3"/>
  <c r="FD63" i="3"/>
  <c r="FF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O63" i="3"/>
  <c r="HP63" i="3"/>
  <c r="HQ63" i="3"/>
  <c r="HR63" i="3"/>
  <c r="HS63" i="3"/>
  <c r="HT63" i="3"/>
  <c r="IB63" i="3"/>
  <c r="ID63" i="3"/>
  <c r="IF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CU64" i="3"/>
  <c r="CV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CR65" i="3"/>
  <c r="CS65" i="3"/>
  <c r="CT65" i="3"/>
  <c r="CU65" i="3"/>
  <c r="CV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CR66" i="3"/>
  <c r="CS66" i="3"/>
  <c r="CT66" i="3"/>
  <c r="CU66" i="3"/>
  <c r="CV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CR67" i="3"/>
  <c r="CS67" i="3"/>
  <c r="CT67" i="3"/>
  <c r="CU67" i="3"/>
  <c r="CV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J62" i="3" s="1"/>
  <c r="JD62" i="3" s="1"/>
  <c r="L28" i="13" s="1"/>
  <c r="AK68" i="3"/>
  <c r="AK62" i="3" s="1"/>
  <c r="JE62" i="3" s="1"/>
  <c r="M28" i="13" s="1"/>
  <c r="AL68" i="3"/>
  <c r="AL62" i="3" s="1"/>
  <c r="JF62" i="3" s="1"/>
  <c r="N28" i="13" s="1"/>
  <c r="AT68" i="3"/>
  <c r="AV68" i="3"/>
  <c r="AX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X68" i="3"/>
  <c r="DY68" i="3"/>
  <c r="DZ68" i="3"/>
  <c r="EA68" i="3"/>
  <c r="EB68" i="3"/>
  <c r="EC68" i="3"/>
  <c r="EK68" i="3"/>
  <c r="EM68" i="3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CR69" i="3"/>
  <c r="CS69" i="3"/>
  <c r="CT69" i="3"/>
  <c r="CU69" i="3"/>
  <c r="CV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CR70" i="3"/>
  <c r="CS70" i="3"/>
  <c r="CT70" i="3"/>
  <c r="CU70" i="3"/>
  <c r="CV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CR71" i="3"/>
  <c r="CS71" i="3"/>
  <c r="CT71" i="3"/>
  <c r="CU71" i="3"/>
  <c r="CV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G74" i="3"/>
  <c r="AH74" i="3"/>
  <c r="AI74" i="3"/>
  <c r="AJ74" i="3"/>
  <c r="AK74" i="3"/>
  <c r="AL74" i="3"/>
  <c r="AT74" i="3"/>
  <c r="AZ74" i="3"/>
  <c r="BA74" i="3"/>
  <c r="BB74" i="3"/>
  <c r="BC74" i="3"/>
  <c r="BD74" i="3"/>
  <c r="BE74" i="3"/>
  <c r="BS74" i="3"/>
  <c r="CB74" i="3" s="1"/>
  <c r="BT74" i="3"/>
  <c r="BU74" i="3"/>
  <c r="BV74" i="3"/>
  <c r="BW74" i="3"/>
  <c r="BX74" i="3"/>
  <c r="CL74" i="3"/>
  <c r="CU74" i="3" s="1"/>
  <c r="CM74" i="3"/>
  <c r="CV74" i="3" s="1"/>
  <c r="CN74" i="3"/>
  <c r="CO74" i="3"/>
  <c r="CP74" i="3"/>
  <c r="CQ74" i="3"/>
  <c r="DE74" i="3"/>
  <c r="DN74" i="3" s="1"/>
  <c r="DF74" i="3"/>
  <c r="DO74" i="3" s="1"/>
  <c r="DG74" i="3"/>
  <c r="DH74" i="3"/>
  <c r="DI74" i="3"/>
  <c r="DJ74" i="3"/>
  <c r="DX74" i="3"/>
  <c r="EG74" i="3" s="1"/>
  <c r="DY74" i="3"/>
  <c r="EH74" i="3" s="1"/>
  <c r="DZ74" i="3"/>
  <c r="EA74" i="3"/>
  <c r="EB74" i="3"/>
  <c r="EC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GW74" i="3"/>
  <c r="HF74" i="3" s="1"/>
  <c r="GX74" i="3"/>
  <c r="GY74" i="3"/>
  <c r="GZ74" i="3"/>
  <c r="HA74" i="3"/>
  <c r="HE74" i="3"/>
  <c r="HO74" i="3"/>
  <c r="HX74" i="3" s="1"/>
  <c r="HP74" i="3"/>
  <c r="HY74" i="3" s="1"/>
  <c r="HQ74" i="3"/>
  <c r="HR74" i="3"/>
  <c r="HS74" i="3"/>
  <c r="HT74" i="3"/>
  <c r="IH74" i="3"/>
  <c r="II74" i="3"/>
  <c r="IR74" i="3" s="1"/>
  <c r="IJ74" i="3"/>
  <c r="IK74" i="3"/>
  <c r="IL74" i="3"/>
  <c r="IM74" i="3"/>
  <c r="AG75" i="3"/>
  <c r="AP75" i="3" s="1"/>
  <c r="AH75" i="3"/>
  <c r="AQ75" i="3" s="1"/>
  <c r="AI75" i="3"/>
  <c r="AJ75" i="3"/>
  <c r="AK75" i="3"/>
  <c r="AT75" i="3"/>
  <c r="AZ75" i="3"/>
  <c r="BI75" i="3" s="1"/>
  <c r="BA75" i="3"/>
  <c r="BJ75" i="3" s="1"/>
  <c r="BB75" i="3"/>
  <c r="BC75" i="3"/>
  <c r="BD75" i="3"/>
  <c r="BE75" i="3"/>
  <c r="BS75" i="3"/>
  <c r="CB75" i="3" s="1"/>
  <c r="BT75" i="3"/>
  <c r="BU75" i="3"/>
  <c r="BV75" i="3"/>
  <c r="BW75" i="3"/>
  <c r="BX75" i="3"/>
  <c r="CL75" i="3"/>
  <c r="CU75" i="3" s="1"/>
  <c r="CM75" i="3"/>
  <c r="CV75" i="3" s="1"/>
  <c r="CN75" i="3"/>
  <c r="CO75" i="3"/>
  <c r="CP75" i="3"/>
  <c r="CQ75" i="3"/>
  <c r="DE75" i="3"/>
  <c r="DN75" i="3" s="1"/>
  <c r="DF75" i="3"/>
  <c r="DO75" i="3" s="1"/>
  <c r="DG75" i="3"/>
  <c r="DH75" i="3"/>
  <c r="DI75" i="3"/>
  <c r="DJ75" i="3"/>
  <c r="DX75" i="3"/>
  <c r="EG75" i="3" s="1"/>
  <c r="DY75" i="3"/>
  <c r="EH75" i="3" s="1"/>
  <c r="DZ75" i="3"/>
  <c r="EA75" i="3"/>
  <c r="EB75" i="3"/>
  <c r="EC75" i="3"/>
  <c r="EQ75" i="3"/>
  <c r="ER75" i="3"/>
  <c r="FA75" i="3" s="1"/>
  <c r="ES75" i="3"/>
  <c r="ET75" i="3"/>
  <c r="EU75" i="3"/>
  <c r="EV75" i="3"/>
  <c r="EZ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HO75" i="3"/>
  <c r="HX75" i="3" s="1"/>
  <c r="HP75" i="3"/>
  <c r="HY75" i="3" s="1"/>
  <c r="HQ75" i="3"/>
  <c r="HR75" i="3"/>
  <c r="HS75" i="3"/>
  <c r="HT75" i="3"/>
  <c r="IH75" i="3"/>
  <c r="IQ75" i="3" s="1"/>
  <c r="II75" i="3"/>
  <c r="IR75" i="3" s="1"/>
  <c r="IJ75" i="3"/>
  <c r="IK75" i="3"/>
  <c r="IL75" i="3"/>
  <c r="IM75" i="3"/>
  <c r="AG76" i="3"/>
  <c r="AP76" i="3" s="1"/>
  <c r="AH76" i="3"/>
  <c r="AQ76" i="3" s="1"/>
  <c r="AI76" i="3"/>
  <c r="AJ76" i="3"/>
  <c r="AK76" i="3"/>
  <c r="AL76" i="3"/>
  <c r="AT76" i="3"/>
  <c r="AZ76" i="3"/>
  <c r="BI76" i="3" s="1"/>
  <c r="BA76" i="3"/>
  <c r="BJ76" i="3" s="1"/>
  <c r="BB76" i="3"/>
  <c r="BC76" i="3"/>
  <c r="BD76" i="3"/>
  <c r="BE76" i="3"/>
  <c r="BS76" i="3"/>
  <c r="CB76" i="3" s="1"/>
  <c r="BT76" i="3"/>
  <c r="CC76" i="3" s="1"/>
  <c r="BU76" i="3"/>
  <c r="BV76" i="3"/>
  <c r="BW76" i="3"/>
  <c r="BX76" i="3"/>
  <c r="CL76" i="3"/>
  <c r="CU76" i="3" s="1"/>
  <c r="CM76" i="3"/>
  <c r="CV76" i="3" s="1"/>
  <c r="CN76" i="3"/>
  <c r="CO76" i="3"/>
  <c r="CP76" i="3"/>
  <c r="CQ76" i="3"/>
  <c r="DE76" i="3"/>
  <c r="DN76" i="3" s="1"/>
  <c r="DF76" i="3"/>
  <c r="DO76" i="3" s="1"/>
  <c r="DG76" i="3"/>
  <c r="DH76" i="3"/>
  <c r="DI76" i="3"/>
  <c r="DJ76" i="3"/>
  <c r="DX76" i="3"/>
  <c r="DY76" i="3"/>
  <c r="EH76" i="3" s="1"/>
  <c r="DZ76" i="3"/>
  <c r="EA76" i="3"/>
  <c r="EB76" i="3"/>
  <c r="EC76" i="3"/>
  <c r="EG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HO76" i="3"/>
  <c r="HX76" i="3" s="1"/>
  <c r="HP76" i="3"/>
  <c r="HY76" i="3" s="1"/>
  <c r="HQ76" i="3"/>
  <c r="HR76" i="3"/>
  <c r="HS76" i="3"/>
  <c r="HT76" i="3"/>
  <c r="IH76" i="3"/>
  <c r="IQ76" i="3" s="1"/>
  <c r="II76" i="3"/>
  <c r="IR76" i="3" s="1"/>
  <c r="IJ76" i="3"/>
  <c r="IK76" i="3"/>
  <c r="IL76" i="3"/>
  <c r="IM76" i="3"/>
  <c r="AG77" i="3"/>
  <c r="AP77" i="3" s="1"/>
  <c r="AH77" i="3"/>
  <c r="AQ77" i="3" s="1"/>
  <c r="AI77" i="3"/>
  <c r="AJ77" i="3"/>
  <c r="AK77" i="3"/>
  <c r="AL77" i="3"/>
  <c r="AT77" i="3"/>
  <c r="AZ77" i="3"/>
  <c r="BI77" i="3" s="1"/>
  <c r="BA77" i="3"/>
  <c r="BJ77" i="3" s="1"/>
  <c r="BB77" i="3"/>
  <c r="BC77" i="3"/>
  <c r="BD77" i="3"/>
  <c r="BE77" i="3"/>
  <c r="BS77" i="3"/>
  <c r="CB77" i="3" s="1"/>
  <c r="BT77" i="3"/>
  <c r="CC77" i="3" s="1"/>
  <c r="BU77" i="3"/>
  <c r="BV77" i="3"/>
  <c r="BW77" i="3"/>
  <c r="BX77" i="3"/>
  <c r="CL77" i="3"/>
  <c r="CU77" i="3" s="1"/>
  <c r="CM77" i="3"/>
  <c r="CV77" i="3" s="1"/>
  <c r="CN77" i="3"/>
  <c r="CO77" i="3"/>
  <c r="CP77" i="3"/>
  <c r="CQ77" i="3"/>
  <c r="DE77" i="3"/>
  <c r="DF77" i="3"/>
  <c r="DG77" i="3"/>
  <c r="DH77" i="3"/>
  <c r="DI77" i="3"/>
  <c r="DJ77" i="3"/>
  <c r="DN77" i="3"/>
  <c r="DX77" i="3"/>
  <c r="EG77" i="3" s="1"/>
  <c r="DY77" i="3"/>
  <c r="EH77" i="3" s="1"/>
  <c r="DZ77" i="3"/>
  <c r="EA77" i="3"/>
  <c r="EB77" i="3"/>
  <c r="EC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HO77" i="3"/>
  <c r="HX77" i="3" s="1"/>
  <c r="HP77" i="3"/>
  <c r="HY77" i="3" s="1"/>
  <c r="HQ77" i="3"/>
  <c r="HR77" i="3"/>
  <c r="HS77" i="3"/>
  <c r="HT77" i="3"/>
  <c r="IH77" i="3"/>
  <c r="IQ77" i="3" s="1"/>
  <c r="II77" i="3"/>
  <c r="IR77" i="3" s="1"/>
  <c r="IJ77" i="3"/>
  <c r="IK77" i="3"/>
  <c r="IL77" i="3"/>
  <c r="IM77" i="3"/>
  <c r="AG78" i="3"/>
  <c r="AP78" i="3" s="1"/>
  <c r="AH78" i="3"/>
  <c r="AQ78" i="3" s="1"/>
  <c r="AI78" i="3"/>
  <c r="AJ78" i="3"/>
  <c r="AK78" i="3"/>
  <c r="AL78" i="3"/>
  <c r="AT78" i="3"/>
  <c r="AZ78" i="3"/>
  <c r="BI78" i="3" s="1"/>
  <c r="BA78" i="3"/>
  <c r="BJ78" i="3" s="1"/>
  <c r="BB78" i="3"/>
  <c r="BC78" i="3"/>
  <c r="BD78" i="3"/>
  <c r="BE78" i="3"/>
  <c r="BS78" i="3"/>
  <c r="CB78" i="3" s="1"/>
  <c r="BT78" i="3"/>
  <c r="CC78" i="3" s="1"/>
  <c r="BU78" i="3"/>
  <c r="BV78" i="3"/>
  <c r="BW78" i="3"/>
  <c r="BX78" i="3"/>
  <c r="CL78" i="3"/>
  <c r="CU78" i="3" s="1"/>
  <c r="CM78" i="3"/>
  <c r="CV78" i="3" s="1"/>
  <c r="CN78" i="3"/>
  <c r="CO78" i="3"/>
  <c r="CP78" i="3"/>
  <c r="CQ78" i="3"/>
  <c r="DE78" i="3"/>
  <c r="DN78" i="3" s="1"/>
  <c r="DF78" i="3"/>
  <c r="DO78" i="3" s="1"/>
  <c r="DG78" i="3"/>
  <c r="DH78" i="3"/>
  <c r="DI78" i="3"/>
  <c r="DJ78" i="3"/>
  <c r="DX78" i="3"/>
  <c r="EG78" i="3" s="1"/>
  <c r="DY78" i="3"/>
  <c r="EH78" i="3" s="1"/>
  <c r="DZ78" i="3"/>
  <c r="EA78" i="3"/>
  <c r="EB78" i="3"/>
  <c r="EC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HO78" i="3"/>
  <c r="HX78" i="3" s="1"/>
  <c r="HP78" i="3"/>
  <c r="HQ78" i="3"/>
  <c r="HR78" i="3"/>
  <c r="HS78" i="3"/>
  <c r="HT78" i="3"/>
  <c r="IH78" i="3"/>
  <c r="IQ78" i="3" s="1"/>
  <c r="II78" i="3"/>
  <c r="IR78" i="3" s="1"/>
  <c r="IJ78" i="3"/>
  <c r="IK78" i="3"/>
  <c r="IL78" i="3"/>
  <c r="IM78" i="3"/>
  <c r="AG79" i="3"/>
  <c r="AP79" i="3" s="1"/>
  <c r="AH79" i="3"/>
  <c r="AQ79" i="3" s="1"/>
  <c r="AI79" i="3"/>
  <c r="AJ79" i="3"/>
  <c r="AK79" i="3"/>
  <c r="AL79" i="3"/>
  <c r="AT79" i="3"/>
  <c r="AZ79" i="3"/>
  <c r="BI79" i="3" s="1"/>
  <c r="BA79" i="3"/>
  <c r="BJ79" i="3" s="1"/>
  <c r="BB79" i="3"/>
  <c r="BC79" i="3"/>
  <c r="BD79" i="3"/>
  <c r="BE79" i="3"/>
  <c r="BS79" i="3"/>
  <c r="CB79" i="3" s="1"/>
  <c r="BT79" i="3"/>
  <c r="CC79" i="3" s="1"/>
  <c r="BU79" i="3"/>
  <c r="BV79" i="3"/>
  <c r="BW79" i="3"/>
  <c r="BX79" i="3"/>
  <c r="CL79" i="3"/>
  <c r="CU79" i="3" s="1"/>
  <c r="CM79" i="3"/>
  <c r="CV79" i="3" s="1"/>
  <c r="CN79" i="3"/>
  <c r="CO79" i="3"/>
  <c r="CP79" i="3"/>
  <c r="CQ79" i="3"/>
  <c r="DE79" i="3"/>
  <c r="DN79" i="3" s="1"/>
  <c r="DF79" i="3"/>
  <c r="DO79" i="3" s="1"/>
  <c r="DG79" i="3"/>
  <c r="DH79" i="3"/>
  <c r="DI79" i="3"/>
  <c r="DJ79" i="3"/>
  <c r="DX79" i="3"/>
  <c r="EG79" i="3" s="1"/>
  <c r="DY79" i="3"/>
  <c r="EH79" i="3" s="1"/>
  <c r="DZ79" i="3"/>
  <c r="EA79" i="3"/>
  <c r="EB79" i="3"/>
  <c r="EC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HO79" i="3"/>
  <c r="HP79" i="3"/>
  <c r="HY79" i="3" s="1"/>
  <c r="HQ79" i="3"/>
  <c r="HR79" i="3"/>
  <c r="HS79" i="3"/>
  <c r="HT79" i="3"/>
  <c r="HX79" i="3"/>
  <c r="IH79" i="3"/>
  <c r="IQ79" i="3" s="1"/>
  <c r="II79" i="3"/>
  <c r="IR79" i="3" s="1"/>
  <c r="IJ79" i="3"/>
  <c r="IK79" i="3"/>
  <c r="IL79" i="3"/>
  <c r="IM79" i="3"/>
  <c r="AG80" i="3"/>
  <c r="AP80" i="3" s="1"/>
  <c r="AH80" i="3"/>
  <c r="AQ80" i="3" s="1"/>
  <c r="AI80" i="3"/>
  <c r="AJ80" i="3"/>
  <c r="AK80" i="3"/>
  <c r="AL80" i="3"/>
  <c r="AT80" i="3"/>
  <c r="AZ80" i="3"/>
  <c r="BI80" i="3" s="1"/>
  <c r="BA80" i="3"/>
  <c r="BJ80" i="3" s="1"/>
  <c r="BB80" i="3"/>
  <c r="BC80" i="3"/>
  <c r="BD80" i="3"/>
  <c r="BE80" i="3"/>
  <c r="BS80" i="3"/>
  <c r="CB80" i="3" s="1"/>
  <c r="BT80" i="3"/>
  <c r="CC80" i="3" s="1"/>
  <c r="BU80" i="3"/>
  <c r="BV80" i="3"/>
  <c r="BW80" i="3"/>
  <c r="BX80" i="3"/>
  <c r="CL80" i="3"/>
  <c r="CU80" i="3" s="1"/>
  <c r="CM80" i="3"/>
  <c r="CV80" i="3" s="1"/>
  <c r="CN80" i="3"/>
  <c r="CO80" i="3"/>
  <c r="CP80" i="3"/>
  <c r="CQ80" i="3"/>
  <c r="DE80" i="3"/>
  <c r="DN80" i="3" s="1"/>
  <c r="DF80" i="3"/>
  <c r="DO80" i="3" s="1"/>
  <c r="DG80" i="3"/>
  <c r="DH80" i="3"/>
  <c r="DI80" i="3"/>
  <c r="DJ80" i="3"/>
  <c r="DX80" i="3"/>
  <c r="EG80" i="3" s="1"/>
  <c r="DY80" i="3"/>
  <c r="EH80" i="3" s="1"/>
  <c r="DZ80" i="3"/>
  <c r="EA80" i="3"/>
  <c r="EB80" i="3"/>
  <c r="EC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HO80" i="3"/>
  <c r="HX80" i="3" s="1"/>
  <c r="HP80" i="3"/>
  <c r="HY80" i="3" s="1"/>
  <c r="HQ80" i="3"/>
  <c r="HR80" i="3"/>
  <c r="HS80" i="3"/>
  <c r="HT80" i="3"/>
  <c r="IH80" i="3"/>
  <c r="IQ80" i="3" s="1"/>
  <c r="II80" i="3"/>
  <c r="IR80" i="3" s="1"/>
  <c r="IJ80" i="3"/>
  <c r="IK80" i="3"/>
  <c r="IL80" i="3"/>
  <c r="IM80" i="3"/>
  <c r="AG81" i="3"/>
  <c r="AP81" i="3" s="1"/>
  <c r="AH81" i="3"/>
  <c r="AQ81" i="3" s="1"/>
  <c r="AI81" i="3"/>
  <c r="AJ81" i="3"/>
  <c r="AK81" i="3"/>
  <c r="AL81" i="3"/>
  <c r="AT81" i="3"/>
  <c r="AZ81" i="3"/>
  <c r="BI81" i="3" s="1"/>
  <c r="BA81" i="3"/>
  <c r="BJ81" i="3" s="1"/>
  <c r="BB81" i="3"/>
  <c r="BC81" i="3"/>
  <c r="BD81" i="3"/>
  <c r="BE81" i="3"/>
  <c r="BS81" i="3"/>
  <c r="CB81" i="3" s="1"/>
  <c r="BT81" i="3"/>
  <c r="CC81" i="3" s="1"/>
  <c r="BU81" i="3"/>
  <c r="BV81" i="3"/>
  <c r="BW81" i="3"/>
  <c r="BX81" i="3"/>
  <c r="CL81" i="3"/>
  <c r="CU81" i="3" s="1"/>
  <c r="CM81" i="3"/>
  <c r="CV81" i="3" s="1"/>
  <c r="CN81" i="3"/>
  <c r="CO81" i="3"/>
  <c r="CP81" i="3"/>
  <c r="CQ81" i="3"/>
  <c r="DE81" i="3"/>
  <c r="DN81" i="3" s="1"/>
  <c r="DF81" i="3"/>
  <c r="DO81" i="3" s="1"/>
  <c r="DG81" i="3"/>
  <c r="DH81" i="3"/>
  <c r="DI81" i="3"/>
  <c r="DJ81" i="3"/>
  <c r="DX81" i="3"/>
  <c r="EG81" i="3" s="1"/>
  <c r="DY81" i="3"/>
  <c r="EH81" i="3" s="1"/>
  <c r="DZ81" i="3"/>
  <c r="EA81" i="3"/>
  <c r="EB81" i="3"/>
  <c r="EC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HO81" i="3"/>
  <c r="HP81" i="3"/>
  <c r="HY81" i="3" s="1"/>
  <c r="HQ81" i="3"/>
  <c r="HR81" i="3"/>
  <c r="HS81" i="3"/>
  <c r="HT81" i="3"/>
  <c r="HX81" i="3"/>
  <c r="IH81" i="3"/>
  <c r="IQ81" i="3" s="1"/>
  <c r="II81" i="3"/>
  <c r="IR81" i="3" s="1"/>
  <c r="IJ81" i="3"/>
  <c r="IK81" i="3"/>
  <c r="IL81" i="3"/>
  <c r="IM81" i="3"/>
  <c r="AG82" i="3"/>
  <c r="AP82" i="3" s="1"/>
  <c r="AH82" i="3"/>
  <c r="AQ82" i="3" s="1"/>
  <c r="AI82" i="3"/>
  <c r="AJ82" i="3"/>
  <c r="AK82" i="3"/>
  <c r="AL82" i="3"/>
  <c r="AT82" i="3"/>
  <c r="AZ82" i="3"/>
  <c r="BI82" i="3" s="1"/>
  <c r="BA82" i="3"/>
  <c r="BJ82" i="3" s="1"/>
  <c r="BB82" i="3"/>
  <c r="BC82" i="3"/>
  <c r="BD82" i="3"/>
  <c r="BE82" i="3"/>
  <c r="BS82" i="3"/>
  <c r="CB82" i="3" s="1"/>
  <c r="BT82" i="3"/>
  <c r="CC82" i="3" s="1"/>
  <c r="BU82" i="3"/>
  <c r="BV82" i="3"/>
  <c r="BW82" i="3"/>
  <c r="BX82" i="3"/>
  <c r="CL82" i="3"/>
  <c r="CU82" i="3" s="1"/>
  <c r="CM82" i="3"/>
  <c r="CN82" i="3"/>
  <c r="CO82" i="3"/>
  <c r="CP82" i="3"/>
  <c r="CQ82" i="3"/>
  <c r="DE82" i="3"/>
  <c r="DN82" i="3" s="1"/>
  <c r="DF82" i="3"/>
  <c r="DO82" i="3" s="1"/>
  <c r="DG82" i="3"/>
  <c r="DH82" i="3"/>
  <c r="DI82" i="3"/>
  <c r="DJ82" i="3"/>
  <c r="DX82" i="3"/>
  <c r="EG82" i="3" s="1"/>
  <c r="DY82" i="3"/>
  <c r="EH82" i="3" s="1"/>
  <c r="DZ82" i="3"/>
  <c r="EA82" i="3"/>
  <c r="EB82" i="3"/>
  <c r="EC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HO82" i="3"/>
  <c r="HP82" i="3"/>
  <c r="HY82" i="3" s="1"/>
  <c r="HQ82" i="3"/>
  <c r="HR82" i="3"/>
  <c r="HS82" i="3"/>
  <c r="HT82" i="3"/>
  <c r="HX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CB83" i="3"/>
  <c r="CC83" i="3"/>
  <c r="CU83" i="3"/>
  <c r="CV83" i="3"/>
  <c r="DK83" i="3"/>
  <c r="DL83" i="3"/>
  <c r="DM83" i="3"/>
  <c r="DN83" i="3"/>
  <c r="DO83" i="3"/>
  <c r="ED83" i="3"/>
  <c r="EE83" i="3"/>
  <c r="EF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HU83" i="3"/>
  <c r="HV83" i="3"/>
  <c r="HW83" i="3"/>
  <c r="HX83" i="3"/>
  <c r="HY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O84" i="3"/>
  <c r="AP84" i="3"/>
  <c r="AQ84" i="3"/>
  <c r="AT84" i="3"/>
  <c r="AU84" i="3"/>
  <c r="BF84" i="3"/>
  <c r="BG84" i="3"/>
  <c r="BH84" i="3"/>
  <c r="BI84" i="3"/>
  <c r="BJ84" i="3"/>
  <c r="BY84" i="3"/>
  <c r="BZ84" i="3"/>
  <c r="CA84" i="3"/>
  <c r="CB84" i="3"/>
  <c r="CC84" i="3"/>
  <c r="CR84" i="3"/>
  <c r="CS84" i="3"/>
  <c r="CT84" i="3"/>
  <c r="CU84" i="3"/>
  <c r="CV84" i="3"/>
  <c r="DK84" i="3"/>
  <c r="DL84" i="3"/>
  <c r="DM84" i="3"/>
  <c r="DN84" i="3"/>
  <c r="DO84" i="3"/>
  <c r="ED84" i="3"/>
  <c r="EE84" i="3"/>
  <c r="EF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HU84" i="3"/>
  <c r="HV84" i="3"/>
  <c r="HW84" i="3"/>
  <c r="HX84" i="3"/>
  <c r="HY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T85" i="3"/>
  <c r="AU85" i="3"/>
  <c r="BF85" i="3"/>
  <c r="BG85" i="3"/>
  <c r="BH85" i="3"/>
  <c r="BI85" i="3"/>
  <c r="BJ85" i="3"/>
  <c r="BY85" i="3"/>
  <c r="BZ85" i="3"/>
  <c r="CA85" i="3"/>
  <c r="CB85" i="3"/>
  <c r="CC85" i="3"/>
  <c r="CR85" i="3"/>
  <c r="CS85" i="3"/>
  <c r="CT85" i="3"/>
  <c r="CU85" i="3"/>
  <c r="CV85" i="3"/>
  <c r="DK85" i="3"/>
  <c r="DL85" i="3"/>
  <c r="DM85" i="3"/>
  <c r="DN85" i="3"/>
  <c r="DO85" i="3"/>
  <c r="ED85" i="3"/>
  <c r="EE85" i="3"/>
  <c r="EF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HU85" i="3"/>
  <c r="HV85" i="3"/>
  <c r="HW85" i="3"/>
  <c r="HX85" i="3"/>
  <c r="HY85" i="3"/>
  <c r="IN85" i="3"/>
  <c r="IO85" i="3"/>
  <c r="IP85" i="3"/>
  <c r="IQ85" i="3"/>
  <c r="IR85" i="3"/>
  <c r="JA85" i="3"/>
  <c r="JB85" i="3"/>
  <c r="JC85" i="3"/>
  <c r="JD85" i="3"/>
  <c r="JE85" i="3"/>
  <c r="JF85" i="3"/>
  <c r="W86" i="3"/>
  <c r="X86" i="3"/>
  <c r="AP86" i="3"/>
  <c r="AQ86" i="3"/>
  <c r="BI86" i="3"/>
  <c r="BJ86" i="3"/>
  <c r="CB86" i="3"/>
  <c r="CC86" i="3"/>
  <c r="CU86" i="3"/>
  <c r="CV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CR87" i="3"/>
  <c r="CS87" i="3"/>
  <c r="CT87" i="3"/>
  <c r="CU87" i="3"/>
  <c r="CV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CR89" i="3"/>
  <c r="CS89" i="3"/>
  <c r="CT89" i="3"/>
  <c r="CU89" i="3"/>
  <c r="CV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CR90" i="3"/>
  <c r="CS90" i="3"/>
  <c r="CT90" i="3"/>
  <c r="CU90" i="3"/>
  <c r="CV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CR91" i="3"/>
  <c r="CS91" i="3"/>
  <c r="CT91" i="3"/>
  <c r="CU91" i="3"/>
  <c r="CV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CR92" i="3"/>
  <c r="CS92" i="3"/>
  <c r="CT92" i="3"/>
  <c r="CU92" i="3"/>
  <c r="CV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Z93" i="3"/>
  <c r="BA93" i="3"/>
  <c r="BB93" i="3"/>
  <c r="BC93" i="3"/>
  <c r="BD93" i="3"/>
  <c r="BE93" i="3"/>
  <c r="BM93" i="3"/>
  <c r="BO93" i="3"/>
  <c r="BQ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V93" i="3"/>
  <c r="GW93" i="3"/>
  <c r="GX93" i="3"/>
  <c r="GY93" i="3"/>
  <c r="GZ93" i="3"/>
  <c r="HA93" i="3"/>
  <c r="HI93" i="3"/>
  <c r="HK93" i="3"/>
  <c r="HM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BY94" i="3"/>
  <c r="BZ94" i="3"/>
  <c r="CA94" i="3"/>
  <c r="CB94" i="3"/>
  <c r="CC94" i="3"/>
  <c r="CR94" i="3"/>
  <c r="CS94" i="3"/>
  <c r="CT94" i="3"/>
  <c r="CU94" i="3"/>
  <c r="CV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CR95" i="3"/>
  <c r="CS95" i="3"/>
  <c r="CT95" i="3"/>
  <c r="CU95" i="3"/>
  <c r="CV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CR96" i="3"/>
  <c r="CS96" i="3"/>
  <c r="CT96" i="3"/>
  <c r="CU96" i="3"/>
  <c r="CV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H97" i="3"/>
  <c r="II97" i="3"/>
  <c r="IJ97" i="3"/>
  <c r="IK97" i="3"/>
  <c r="IL97" i="3"/>
  <c r="IM97" i="3"/>
  <c r="IU97" i="3"/>
  <c r="JL97" i="3"/>
  <c r="W98" i="3"/>
  <c r="X98" i="3"/>
  <c r="AM98" i="3"/>
  <c r="AN98" i="3"/>
  <c r="AO98" i="3"/>
  <c r="AP98" i="3"/>
  <c r="AQ98" i="3"/>
  <c r="AT98" i="3"/>
  <c r="AU98" i="3"/>
  <c r="BF98" i="3"/>
  <c r="BG98" i="3"/>
  <c r="BH98" i="3"/>
  <c r="BI98" i="3"/>
  <c r="BJ98" i="3"/>
  <c r="BY98" i="3"/>
  <c r="BZ98" i="3"/>
  <c r="CA98" i="3"/>
  <c r="CB98" i="3"/>
  <c r="CC98" i="3"/>
  <c r="CR98" i="3"/>
  <c r="CS98" i="3"/>
  <c r="CT98" i="3"/>
  <c r="CU98" i="3"/>
  <c r="CV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CR99" i="3"/>
  <c r="CS99" i="3"/>
  <c r="CT99" i="3"/>
  <c r="CU99" i="3"/>
  <c r="CV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G101" i="3"/>
  <c r="AH101" i="3"/>
  <c r="AH100" i="3" s="1"/>
  <c r="AI101" i="3"/>
  <c r="AJ101" i="3"/>
  <c r="AK101" i="3"/>
  <c r="AL101" i="3"/>
  <c r="AL100" i="3" s="1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1" i="3"/>
  <c r="BS100" i="3" s="1"/>
  <c r="BT101" i="3"/>
  <c r="BT100" i="3" s="1"/>
  <c r="BU101" i="3"/>
  <c r="BV101" i="3"/>
  <c r="BV100" i="3" s="1"/>
  <c r="BW101" i="3"/>
  <c r="BX101" i="3"/>
  <c r="BX100" i="3" s="1"/>
  <c r="CB101" i="3"/>
  <c r="CL101" i="3"/>
  <c r="CU101" i="3" s="1"/>
  <c r="CM101" i="3"/>
  <c r="CM100" i="3" s="1"/>
  <c r="CN101" i="3"/>
  <c r="CN100" i="3" s="1"/>
  <c r="CO101" i="3"/>
  <c r="CO100" i="3" s="1"/>
  <c r="CP101" i="3"/>
  <c r="CP100" i="3" s="1"/>
  <c r="CQ101" i="3"/>
  <c r="DE101" i="3"/>
  <c r="DN101" i="3" s="1"/>
  <c r="DF101" i="3"/>
  <c r="DF100" i="3" s="1"/>
  <c r="DG101" i="3"/>
  <c r="DG100" i="3" s="1"/>
  <c r="DH101" i="3"/>
  <c r="DH100" i="3" s="1"/>
  <c r="DI101" i="3"/>
  <c r="DJ101" i="3"/>
  <c r="DX101" i="3"/>
  <c r="DY101" i="3"/>
  <c r="EH101" i="3" s="1"/>
  <c r="DZ101" i="3"/>
  <c r="DZ100" i="3" s="1"/>
  <c r="EA101" i="3"/>
  <c r="EA100" i="3" s="1"/>
  <c r="EB101" i="3"/>
  <c r="EB100" i="3" s="1"/>
  <c r="EC101" i="3"/>
  <c r="EC100" i="3" s="1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O101" i="3"/>
  <c r="HX101" i="3" s="1"/>
  <c r="HP101" i="3"/>
  <c r="HY101" i="3" s="1"/>
  <c r="HQ101" i="3"/>
  <c r="HQ100" i="3" s="1"/>
  <c r="HR101" i="3"/>
  <c r="HS101" i="3"/>
  <c r="HT101" i="3"/>
  <c r="HT100" i="3" s="1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CR102" i="3"/>
  <c r="CS102" i="3"/>
  <c r="CT102" i="3"/>
  <c r="CU102" i="3"/>
  <c r="CV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CR103" i="3"/>
  <c r="CS103" i="3"/>
  <c r="CT103" i="3"/>
  <c r="CU103" i="3"/>
  <c r="CV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CR104" i="3"/>
  <c r="CS104" i="3"/>
  <c r="CT104" i="3"/>
  <c r="CU104" i="3"/>
  <c r="CV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P106" i="3"/>
  <c r="AQ106" i="3"/>
  <c r="AT106" i="3"/>
  <c r="AU106" i="3"/>
  <c r="BF106" i="3"/>
  <c r="BG106" i="3"/>
  <c r="BH106" i="3"/>
  <c r="BI106" i="3"/>
  <c r="BJ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CR107" i="3"/>
  <c r="CS107" i="3"/>
  <c r="CT107" i="3"/>
  <c r="CU107" i="3"/>
  <c r="CV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J107" i="3" s="1"/>
  <c r="JB107" i="3"/>
  <c r="JK107" i="3" s="1"/>
  <c r="JC107" i="3"/>
  <c r="JD107" i="3"/>
  <c r="JE107" i="3"/>
  <c r="JF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CR108" i="3"/>
  <c r="CS108" i="3"/>
  <c r="CT108" i="3"/>
  <c r="CU108" i="3"/>
  <c r="CV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CR109" i="3"/>
  <c r="CS109" i="3"/>
  <c r="CT109" i="3"/>
  <c r="CU109" i="3"/>
  <c r="CV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CU110" i="3"/>
  <c r="CV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CU111" i="3"/>
  <c r="CV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CR114" i="3"/>
  <c r="CS114" i="3"/>
  <c r="CT114" i="3"/>
  <c r="CU114" i="3"/>
  <c r="CV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J114" i="3" s="1"/>
  <c r="JB114" i="3"/>
  <c r="JK114" i="3" s="1"/>
  <c r="JC114" i="3"/>
  <c r="JD114" i="3"/>
  <c r="JE114" i="3"/>
  <c r="JF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CR115" i="3"/>
  <c r="CS115" i="3"/>
  <c r="CT115" i="3"/>
  <c r="CU115" i="3"/>
  <c r="CV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CR116" i="3"/>
  <c r="CS116" i="3"/>
  <c r="CT116" i="3"/>
  <c r="CU116" i="3"/>
  <c r="CV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CR117" i="3"/>
  <c r="CS117" i="3"/>
  <c r="CT117" i="3"/>
  <c r="CU117" i="3"/>
  <c r="CV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CR119" i="3"/>
  <c r="CS119" i="3"/>
  <c r="CT119" i="3"/>
  <c r="CU119" i="3"/>
  <c r="CV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B119" i="3"/>
  <c r="JK119" i="3" s="1"/>
  <c r="JC119" i="3"/>
  <c r="JD119" i="3"/>
  <c r="JE119" i="3"/>
  <c r="JF119" i="3"/>
  <c r="JJ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CR120" i="3"/>
  <c r="CS120" i="3"/>
  <c r="CT120" i="3"/>
  <c r="CU120" i="3"/>
  <c r="CV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CR121" i="3"/>
  <c r="CS121" i="3"/>
  <c r="CT121" i="3"/>
  <c r="CU121" i="3"/>
  <c r="CV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CR122" i="3"/>
  <c r="CS122" i="3"/>
  <c r="CT122" i="3"/>
  <c r="CU122" i="3"/>
  <c r="CV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J537" i="3" s="1"/>
  <c r="K124" i="3"/>
  <c r="M124" i="3" s="1"/>
  <c r="M537" i="3" s="1"/>
  <c r="AA124" i="3"/>
  <c r="AC124" i="3"/>
  <c r="AE124" i="3" s="1"/>
  <c r="AE537" i="3" s="1"/>
  <c r="AD124" i="3"/>
  <c r="AF124" i="3" s="1"/>
  <c r="AF537" i="3" s="1"/>
  <c r="AT124" i="3"/>
  <c r="AV124" i="3"/>
  <c r="AX124" i="3" s="1"/>
  <c r="AX537" i="3" s="1"/>
  <c r="AW124" i="3"/>
  <c r="AY124" i="3" s="1"/>
  <c r="AY537" i="3" s="1"/>
  <c r="BM124" i="3"/>
  <c r="BO124" i="3"/>
  <c r="BQ124" i="3" s="1"/>
  <c r="BQ537" i="3" s="1"/>
  <c r="BP124" i="3"/>
  <c r="BR124" i="3" s="1"/>
  <c r="CF124" i="3"/>
  <c r="CH124" i="3"/>
  <c r="CJ124" i="3" s="1"/>
  <c r="CJ537" i="3" s="1"/>
  <c r="CI124" i="3"/>
  <c r="CK124" i="3" s="1"/>
  <c r="CY124" i="3"/>
  <c r="DA124" i="3"/>
  <c r="DC124" i="3" s="1"/>
  <c r="DC537" i="3" s="1"/>
  <c r="DB124" i="3"/>
  <c r="DD124" i="3" s="1"/>
  <c r="DD537" i="3" s="1"/>
  <c r="DR124" i="3"/>
  <c r="DT124" i="3"/>
  <c r="DV124" i="3" s="1"/>
  <c r="DV537" i="3" s="1"/>
  <c r="DU124" i="3"/>
  <c r="DW124" i="3" s="1"/>
  <c r="DW537" i="3" s="1"/>
  <c r="EK124" i="3"/>
  <c r="EM124" i="3"/>
  <c r="EO124" i="3" s="1"/>
  <c r="EN124" i="3"/>
  <c r="EP124" i="3" s="1"/>
  <c r="EP537" i="3" s="1"/>
  <c r="FD124" i="3"/>
  <c r="FF124" i="3"/>
  <c r="FH124" i="3" s="1"/>
  <c r="FH537" i="3" s="1"/>
  <c r="FG124" i="3"/>
  <c r="FI124" i="3" s="1"/>
  <c r="FI537" i="3" s="1"/>
  <c r="FW124" i="3"/>
  <c r="FY124" i="3"/>
  <c r="GA124" i="3" s="1"/>
  <c r="GA537" i="3" s="1"/>
  <c r="FZ124" i="3"/>
  <c r="GP124" i="3"/>
  <c r="GR124" i="3"/>
  <c r="GT124" i="3" s="1"/>
  <c r="GT537" i="3" s="1"/>
  <c r="GS124" i="3"/>
  <c r="GU124" i="3" s="1"/>
  <c r="GU537" i="3" s="1"/>
  <c r="HI124" i="3"/>
  <c r="HK124" i="3"/>
  <c r="HM124" i="3" s="1"/>
  <c r="HM537" i="3" s="1"/>
  <c r="HL124" i="3"/>
  <c r="HN124" i="3" s="1"/>
  <c r="HN537" i="3" s="1"/>
  <c r="IB124" i="3"/>
  <c r="ID124" i="3"/>
  <c r="IF124" i="3" s="1"/>
  <c r="IF537" i="3" s="1"/>
  <c r="IE124" i="3"/>
  <c r="IG124" i="3" s="1"/>
  <c r="IG537" i="3" s="1"/>
  <c r="IU124" i="3"/>
  <c r="JL124" i="3"/>
  <c r="N125" i="3"/>
  <c r="O125" i="3"/>
  <c r="P125" i="3"/>
  <c r="Q125" i="3"/>
  <c r="R125" i="3"/>
  <c r="S125" i="3"/>
  <c r="AG125" i="3"/>
  <c r="AP125" i="3" s="1"/>
  <c r="AH125" i="3"/>
  <c r="AQ125" i="3" s="1"/>
  <c r="AI125" i="3"/>
  <c r="AJ125" i="3"/>
  <c r="AK125" i="3"/>
  <c r="AL125" i="3"/>
  <c r="AZ125" i="3"/>
  <c r="BI125" i="3" s="1"/>
  <c r="BA125" i="3"/>
  <c r="BJ125" i="3" s="1"/>
  <c r="BB125" i="3"/>
  <c r="BC125" i="3"/>
  <c r="BD125" i="3"/>
  <c r="BE125" i="3"/>
  <c r="BS125" i="3"/>
  <c r="BT125" i="3"/>
  <c r="CC125" i="3" s="1"/>
  <c r="BU125" i="3"/>
  <c r="BV125" i="3"/>
  <c r="BW125" i="3"/>
  <c r="BX125" i="3"/>
  <c r="CF125" i="3"/>
  <c r="CL125" i="3"/>
  <c r="CM125" i="3"/>
  <c r="CV125" i="3" s="1"/>
  <c r="CN125" i="3"/>
  <c r="CO125" i="3"/>
  <c r="CP125" i="3"/>
  <c r="CQ125" i="3"/>
  <c r="CU125" i="3"/>
  <c r="DE125" i="3"/>
  <c r="DF125" i="3"/>
  <c r="DO125" i="3" s="1"/>
  <c r="DG125" i="3"/>
  <c r="DH125" i="3"/>
  <c r="DI125" i="3"/>
  <c r="DJ125" i="3"/>
  <c r="DX125" i="3"/>
  <c r="EG125" i="3" s="1"/>
  <c r="DY125" i="3"/>
  <c r="EH125" i="3" s="1"/>
  <c r="DZ125" i="3"/>
  <c r="EA125" i="3"/>
  <c r="EB125" i="3"/>
  <c r="EC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L125" i="3" s="1"/>
  <c r="GD125" i="3"/>
  <c r="GM125" i="3" s="1"/>
  <c r="GE125" i="3"/>
  <c r="GF125" i="3"/>
  <c r="GG125" i="3"/>
  <c r="GH125" i="3"/>
  <c r="GV125" i="3"/>
  <c r="HE125" i="3" s="1"/>
  <c r="GW125" i="3"/>
  <c r="HF125" i="3" s="1"/>
  <c r="GX125" i="3"/>
  <c r="GY125" i="3"/>
  <c r="GZ125" i="3"/>
  <c r="HA125" i="3"/>
  <c r="HO125" i="3"/>
  <c r="HP125" i="3"/>
  <c r="HQ125" i="3"/>
  <c r="HR125" i="3"/>
  <c r="HS125" i="3"/>
  <c r="HT125" i="3"/>
  <c r="IH125" i="3"/>
  <c r="IQ125" i="3" s="1"/>
  <c r="II125" i="3"/>
  <c r="IR125" i="3" s="1"/>
  <c r="IJ125" i="3"/>
  <c r="IK125" i="3"/>
  <c r="IL125" i="3"/>
  <c r="IM125" i="3"/>
  <c r="N130" i="3"/>
  <c r="O130" i="3"/>
  <c r="P130" i="3"/>
  <c r="Q130" i="3"/>
  <c r="R130" i="3"/>
  <c r="S130" i="3"/>
  <c r="AG130" i="3"/>
  <c r="AP130" i="3" s="1"/>
  <c r="AH130" i="3"/>
  <c r="AQ130" i="3" s="1"/>
  <c r="AI130" i="3"/>
  <c r="AJ130" i="3"/>
  <c r="AK130" i="3"/>
  <c r="AL130" i="3"/>
  <c r="AZ130" i="3"/>
  <c r="BI130" i="3" s="1"/>
  <c r="BA130" i="3"/>
  <c r="BJ130" i="3" s="1"/>
  <c r="BB130" i="3"/>
  <c r="BC130" i="3"/>
  <c r="BD130" i="3"/>
  <c r="BE130" i="3"/>
  <c r="CB130" i="3"/>
  <c r="CF130" i="3"/>
  <c r="CU130" i="3"/>
  <c r="CV130" i="3"/>
  <c r="DE130" i="3"/>
  <c r="DN130" i="3" s="1"/>
  <c r="DF130" i="3"/>
  <c r="DO130" i="3" s="1"/>
  <c r="DG130" i="3"/>
  <c r="DH130" i="3"/>
  <c r="DI130" i="3"/>
  <c r="DJ130" i="3"/>
  <c r="EQ130" i="3"/>
  <c r="EZ130" i="3" s="1"/>
  <c r="ER130" i="3"/>
  <c r="FA130" i="3" s="1"/>
  <c r="ES130" i="3"/>
  <c r="ET130" i="3"/>
  <c r="EU130" i="3"/>
  <c r="EV130" i="3"/>
  <c r="FJ130" i="3"/>
  <c r="FK130" i="3"/>
  <c r="FT130" i="3" s="1"/>
  <c r="FL130" i="3"/>
  <c r="FM130" i="3"/>
  <c r="FN130" i="3"/>
  <c r="FO130" i="3"/>
  <c r="GC130" i="3"/>
  <c r="GL130" i="3" s="1"/>
  <c r="GD130" i="3"/>
  <c r="GM130" i="3" s="1"/>
  <c r="GE130" i="3"/>
  <c r="GF130" i="3"/>
  <c r="GG130" i="3"/>
  <c r="GH130" i="3"/>
  <c r="GV130" i="3"/>
  <c r="HE130" i="3" s="1"/>
  <c r="GW130" i="3"/>
  <c r="HF130" i="3" s="1"/>
  <c r="GX130" i="3"/>
  <c r="GY130" i="3"/>
  <c r="GZ130" i="3"/>
  <c r="HA130" i="3"/>
  <c r="HO130" i="3"/>
  <c r="HX130" i="3" s="1"/>
  <c r="HP130" i="3"/>
  <c r="HY130" i="3" s="1"/>
  <c r="HQ130" i="3"/>
  <c r="HR130" i="3"/>
  <c r="HS130" i="3"/>
  <c r="HT130" i="3"/>
  <c r="IH130" i="3"/>
  <c r="IQ130" i="3" s="1"/>
  <c r="II130" i="3"/>
  <c r="IR130" i="3" s="1"/>
  <c r="IJ130" i="3"/>
  <c r="IK130" i="3"/>
  <c r="IL130" i="3"/>
  <c r="IM130" i="3"/>
  <c r="N131" i="3"/>
  <c r="O131" i="3"/>
  <c r="P131" i="3"/>
  <c r="Q131" i="3"/>
  <c r="R131" i="3"/>
  <c r="S131" i="3"/>
  <c r="AG131" i="3"/>
  <c r="AP131" i="3" s="1"/>
  <c r="AH131" i="3"/>
  <c r="AQ131" i="3" s="1"/>
  <c r="AI131" i="3"/>
  <c r="AJ131" i="3"/>
  <c r="AK131" i="3"/>
  <c r="AL131" i="3"/>
  <c r="AZ131" i="3"/>
  <c r="BI131" i="3" s="1"/>
  <c r="BA131" i="3"/>
  <c r="BJ131" i="3" s="1"/>
  <c r="BB131" i="3"/>
  <c r="BC131" i="3"/>
  <c r="BD131" i="3"/>
  <c r="BE131" i="3"/>
  <c r="CB131" i="3"/>
  <c r="CC131" i="3"/>
  <c r="CF131" i="3"/>
  <c r="CV131" i="3"/>
  <c r="CU131" i="3"/>
  <c r="DE131" i="3"/>
  <c r="DN131" i="3" s="1"/>
  <c r="DF131" i="3"/>
  <c r="DO131" i="3" s="1"/>
  <c r="DG131" i="3"/>
  <c r="DH131" i="3"/>
  <c r="DI131" i="3"/>
  <c r="DJ131" i="3"/>
  <c r="EQ131" i="3"/>
  <c r="EZ131" i="3" s="1"/>
  <c r="ER131" i="3"/>
  <c r="FA131" i="3" s="1"/>
  <c r="ES131" i="3"/>
  <c r="ET131" i="3"/>
  <c r="EU131" i="3"/>
  <c r="EV131" i="3"/>
  <c r="FJ131" i="3"/>
  <c r="FS131" i="3" s="1"/>
  <c r="FK131" i="3"/>
  <c r="FT131" i="3" s="1"/>
  <c r="FL131" i="3"/>
  <c r="FM131" i="3"/>
  <c r="FN131" i="3"/>
  <c r="FO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HO131" i="3"/>
  <c r="HX131" i="3" s="1"/>
  <c r="HP131" i="3"/>
  <c r="HY131" i="3" s="1"/>
  <c r="HQ131" i="3"/>
  <c r="HR131" i="3"/>
  <c r="HS131" i="3"/>
  <c r="HT131" i="3"/>
  <c r="IH131" i="3"/>
  <c r="IQ131" i="3" s="1"/>
  <c r="II131" i="3"/>
  <c r="IR131" i="3" s="1"/>
  <c r="IJ131" i="3"/>
  <c r="IK131" i="3"/>
  <c r="IL131" i="3"/>
  <c r="IM131" i="3"/>
  <c r="N132" i="3"/>
  <c r="O132" i="3"/>
  <c r="P132" i="3"/>
  <c r="Q132" i="3"/>
  <c r="R132" i="3"/>
  <c r="S132" i="3"/>
  <c r="AG132" i="3"/>
  <c r="AP132" i="3" s="1"/>
  <c r="AH132" i="3"/>
  <c r="AQ132" i="3" s="1"/>
  <c r="AI132" i="3"/>
  <c r="AJ132" i="3"/>
  <c r="AK132" i="3"/>
  <c r="AL132" i="3"/>
  <c r="AZ132" i="3"/>
  <c r="BI132" i="3" s="1"/>
  <c r="BA132" i="3"/>
  <c r="BJ132" i="3" s="1"/>
  <c r="BB132" i="3"/>
  <c r="BC132" i="3"/>
  <c r="BD132" i="3"/>
  <c r="BE132" i="3"/>
  <c r="CB132" i="3"/>
  <c r="CC132" i="3"/>
  <c r="CF132" i="3"/>
  <c r="CU132" i="3"/>
  <c r="CV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HU132" i="3"/>
  <c r="HV132" i="3"/>
  <c r="HW132" i="3"/>
  <c r="HX132" i="3"/>
  <c r="HY132" i="3"/>
  <c r="IN132" i="3"/>
  <c r="IO132" i="3"/>
  <c r="IP132" i="3"/>
  <c r="IQ132" i="3"/>
  <c r="IR132" i="3"/>
  <c r="N133" i="3"/>
  <c r="O133" i="3"/>
  <c r="P133" i="3"/>
  <c r="Q133" i="3"/>
  <c r="R133" i="3"/>
  <c r="S133" i="3"/>
  <c r="AG133" i="3"/>
  <c r="AP133" i="3" s="1"/>
  <c r="AH133" i="3"/>
  <c r="AQ133" i="3" s="1"/>
  <c r="AI133" i="3"/>
  <c r="AJ133" i="3"/>
  <c r="AK133" i="3"/>
  <c r="AL133" i="3"/>
  <c r="AZ133" i="3"/>
  <c r="BI133" i="3" s="1"/>
  <c r="BA133" i="3"/>
  <c r="BJ133" i="3" s="1"/>
  <c r="BB133" i="3"/>
  <c r="BC133" i="3"/>
  <c r="BD133" i="3"/>
  <c r="BE133" i="3"/>
  <c r="CC133" i="3"/>
  <c r="CF133" i="3"/>
  <c r="CU133" i="3"/>
  <c r="CV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HU133" i="3"/>
  <c r="HV133" i="3"/>
  <c r="HW133" i="3"/>
  <c r="HX133" i="3"/>
  <c r="HY133" i="3"/>
  <c r="IN133" i="3"/>
  <c r="IO133" i="3"/>
  <c r="IP133" i="3"/>
  <c r="IQ133" i="3"/>
  <c r="IR133" i="3"/>
  <c r="N134" i="3"/>
  <c r="O134" i="3"/>
  <c r="P134" i="3"/>
  <c r="Q134" i="3"/>
  <c r="R134" i="3"/>
  <c r="S134" i="3"/>
  <c r="AG134" i="3"/>
  <c r="AP134" i="3" s="1"/>
  <c r="AH134" i="3"/>
  <c r="AQ134" i="3" s="1"/>
  <c r="AI134" i="3"/>
  <c r="AJ134" i="3"/>
  <c r="AK134" i="3"/>
  <c r="AL134" i="3"/>
  <c r="AZ134" i="3"/>
  <c r="BI134" i="3" s="1"/>
  <c r="BA134" i="3"/>
  <c r="BJ134" i="3" s="1"/>
  <c r="BB134" i="3"/>
  <c r="BC134" i="3"/>
  <c r="BD134" i="3"/>
  <c r="BE134" i="3"/>
  <c r="CB134" i="3"/>
  <c r="CC134" i="3"/>
  <c r="CF134" i="3"/>
  <c r="CU134" i="3"/>
  <c r="CV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HU134" i="3"/>
  <c r="HV134" i="3"/>
  <c r="HW134" i="3"/>
  <c r="HX134" i="3"/>
  <c r="HY134" i="3"/>
  <c r="IN134" i="3"/>
  <c r="IO134" i="3"/>
  <c r="IP134" i="3"/>
  <c r="IQ134" i="3"/>
  <c r="IR134" i="3"/>
  <c r="AG136" i="3"/>
  <c r="AP136" i="3" s="1"/>
  <c r="AH136" i="3"/>
  <c r="AQ136" i="3" s="1"/>
  <c r="AI136" i="3"/>
  <c r="AJ136" i="3"/>
  <c r="AK136" i="3"/>
  <c r="AL136" i="3"/>
  <c r="AZ136" i="3"/>
  <c r="BI136" i="3" s="1"/>
  <c r="BA136" i="3"/>
  <c r="BJ136" i="3" s="1"/>
  <c r="BB136" i="3"/>
  <c r="BC136" i="3"/>
  <c r="BD136" i="3"/>
  <c r="BE136" i="3"/>
  <c r="CC136" i="3"/>
  <c r="CF136" i="3"/>
  <c r="CV136" i="3"/>
  <c r="CU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HU136" i="3"/>
  <c r="HV136" i="3"/>
  <c r="HW136" i="3"/>
  <c r="HX136" i="3"/>
  <c r="HY136" i="3"/>
  <c r="IN136" i="3"/>
  <c r="IO136" i="3"/>
  <c r="IP136" i="3"/>
  <c r="IQ136" i="3"/>
  <c r="IR136" i="3"/>
  <c r="AG137" i="3"/>
  <c r="AP137" i="3" s="1"/>
  <c r="AH137" i="3"/>
  <c r="AQ137" i="3" s="1"/>
  <c r="AI137" i="3"/>
  <c r="AJ137" i="3"/>
  <c r="AK137" i="3"/>
  <c r="AL137" i="3"/>
  <c r="AZ137" i="3"/>
  <c r="BI137" i="3" s="1"/>
  <c r="BA137" i="3"/>
  <c r="BJ137" i="3" s="1"/>
  <c r="BB137" i="3"/>
  <c r="BC137" i="3"/>
  <c r="BD137" i="3"/>
  <c r="BE137" i="3"/>
  <c r="CB137" i="3"/>
  <c r="CC137" i="3"/>
  <c r="CF137" i="3"/>
  <c r="CU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HU137" i="3"/>
  <c r="HV137" i="3"/>
  <c r="HW137" i="3"/>
  <c r="HX137" i="3"/>
  <c r="HY137" i="3"/>
  <c r="IN137" i="3"/>
  <c r="IO137" i="3"/>
  <c r="IP137" i="3"/>
  <c r="IQ137" i="3"/>
  <c r="IR137" i="3"/>
  <c r="AG138" i="3"/>
  <c r="AH138" i="3"/>
  <c r="AQ138" i="3" s="1"/>
  <c r="AI138" i="3"/>
  <c r="AJ138" i="3"/>
  <c r="AK138" i="3"/>
  <c r="AL138" i="3"/>
  <c r="AZ138" i="3"/>
  <c r="BI138" i="3" s="1"/>
  <c r="BA138" i="3"/>
  <c r="BJ138" i="3" s="1"/>
  <c r="BB138" i="3"/>
  <c r="BC138" i="3"/>
  <c r="BD138" i="3"/>
  <c r="BE138" i="3"/>
  <c r="CC138" i="3"/>
  <c r="CF138" i="3"/>
  <c r="CU138" i="3"/>
  <c r="CV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HU138" i="3"/>
  <c r="HV138" i="3"/>
  <c r="HW138" i="3"/>
  <c r="HX138" i="3"/>
  <c r="HY138" i="3"/>
  <c r="IN138" i="3"/>
  <c r="IO138" i="3"/>
  <c r="IP138" i="3"/>
  <c r="IQ138" i="3"/>
  <c r="IR138" i="3"/>
  <c r="AG139" i="3"/>
  <c r="AP139" i="3" s="1"/>
  <c r="AH139" i="3"/>
  <c r="AQ139" i="3" s="1"/>
  <c r="AI139" i="3"/>
  <c r="AJ139" i="3"/>
  <c r="AK139" i="3"/>
  <c r="AL139" i="3"/>
  <c r="AZ139" i="3"/>
  <c r="BI139" i="3" s="1"/>
  <c r="BA139" i="3"/>
  <c r="BB139" i="3"/>
  <c r="BC139" i="3"/>
  <c r="BD139" i="3"/>
  <c r="BE139" i="3"/>
  <c r="CB139" i="3"/>
  <c r="CC139" i="3"/>
  <c r="CF139" i="3"/>
  <c r="CU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HU139" i="3"/>
  <c r="HV139" i="3"/>
  <c r="HW139" i="3"/>
  <c r="HX139" i="3"/>
  <c r="HY139" i="3"/>
  <c r="IN139" i="3"/>
  <c r="IO139" i="3"/>
  <c r="IP139" i="3"/>
  <c r="IQ139" i="3"/>
  <c r="IR139" i="3"/>
  <c r="AG140" i="3"/>
  <c r="AP140" i="3" s="1"/>
  <c r="AH140" i="3"/>
  <c r="AQ140" i="3" s="1"/>
  <c r="AI140" i="3"/>
  <c r="AJ140" i="3"/>
  <c r="AK140" i="3"/>
  <c r="AL140" i="3"/>
  <c r="AZ140" i="3"/>
  <c r="BI140" i="3" s="1"/>
  <c r="BA140" i="3"/>
  <c r="BJ140" i="3" s="1"/>
  <c r="BB140" i="3"/>
  <c r="BC140" i="3"/>
  <c r="BD140" i="3"/>
  <c r="BE140" i="3"/>
  <c r="CC140" i="3"/>
  <c r="CB140" i="3"/>
  <c r="CF140" i="3"/>
  <c r="CU140" i="3"/>
  <c r="CV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HU140" i="3"/>
  <c r="HV140" i="3"/>
  <c r="HW140" i="3"/>
  <c r="HX140" i="3"/>
  <c r="HY140" i="3"/>
  <c r="IN140" i="3"/>
  <c r="IO140" i="3"/>
  <c r="IP140" i="3"/>
  <c r="IQ140" i="3"/>
  <c r="IR140" i="3"/>
  <c r="AG141" i="3"/>
  <c r="AP141" i="3" s="1"/>
  <c r="AH141" i="3"/>
  <c r="AQ141" i="3" s="1"/>
  <c r="AI141" i="3"/>
  <c r="AJ141" i="3"/>
  <c r="AK141" i="3"/>
  <c r="AL141" i="3"/>
  <c r="AZ141" i="3"/>
  <c r="BI141" i="3" s="1"/>
  <c r="BA141" i="3"/>
  <c r="BB141" i="3"/>
  <c r="BC141" i="3"/>
  <c r="BD141" i="3"/>
  <c r="BE141" i="3"/>
  <c r="CB141" i="3"/>
  <c r="CC141" i="3"/>
  <c r="CF141" i="3"/>
  <c r="CU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HU141" i="3"/>
  <c r="HV141" i="3"/>
  <c r="HW141" i="3"/>
  <c r="HX141" i="3"/>
  <c r="HY141" i="3"/>
  <c r="IN141" i="3"/>
  <c r="IO141" i="3"/>
  <c r="IP141" i="3"/>
  <c r="IQ141" i="3"/>
  <c r="IR141" i="3"/>
  <c r="AG142" i="3"/>
  <c r="AP142" i="3" s="1"/>
  <c r="AH142" i="3"/>
  <c r="AQ142" i="3" s="1"/>
  <c r="AI142" i="3"/>
  <c r="AJ142" i="3"/>
  <c r="AK142" i="3"/>
  <c r="AL142" i="3"/>
  <c r="AZ142" i="3"/>
  <c r="BI142" i="3" s="1"/>
  <c r="BA142" i="3"/>
  <c r="BJ142" i="3" s="1"/>
  <c r="BB142" i="3"/>
  <c r="BC142" i="3"/>
  <c r="BD142" i="3"/>
  <c r="BE142" i="3"/>
  <c r="CC142" i="3"/>
  <c r="CF142" i="3"/>
  <c r="CU142" i="3"/>
  <c r="CV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HU142" i="3"/>
  <c r="HV142" i="3"/>
  <c r="HW142" i="3"/>
  <c r="HX142" i="3"/>
  <c r="HY142" i="3"/>
  <c r="IN142" i="3"/>
  <c r="IO142" i="3"/>
  <c r="IP142" i="3"/>
  <c r="IQ142" i="3"/>
  <c r="IR142" i="3"/>
  <c r="AG143" i="3"/>
  <c r="AP143" i="3" s="1"/>
  <c r="AH143" i="3"/>
  <c r="AQ143" i="3" s="1"/>
  <c r="AI143" i="3"/>
  <c r="AJ143" i="3"/>
  <c r="AK143" i="3"/>
  <c r="AL143" i="3"/>
  <c r="AZ143" i="3"/>
  <c r="BI143" i="3" s="1"/>
  <c r="BA143" i="3"/>
  <c r="BJ143" i="3" s="1"/>
  <c r="BB143" i="3"/>
  <c r="BC143" i="3"/>
  <c r="BD143" i="3"/>
  <c r="BE143" i="3"/>
  <c r="CB143" i="3"/>
  <c r="CC143" i="3"/>
  <c r="CF143" i="3"/>
  <c r="CU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HU143" i="3"/>
  <c r="HV143" i="3"/>
  <c r="HW143" i="3"/>
  <c r="HX143" i="3"/>
  <c r="HY143" i="3"/>
  <c r="IN143" i="3"/>
  <c r="IO143" i="3"/>
  <c r="IP143" i="3"/>
  <c r="IQ143" i="3"/>
  <c r="IR143" i="3"/>
  <c r="AG144" i="3"/>
  <c r="AP144" i="3" s="1"/>
  <c r="AH144" i="3"/>
  <c r="AQ144" i="3" s="1"/>
  <c r="AI144" i="3"/>
  <c r="AJ144" i="3"/>
  <c r="AK144" i="3"/>
  <c r="AL144" i="3"/>
  <c r="AZ144" i="3"/>
  <c r="BI144" i="3" s="1"/>
  <c r="BA144" i="3"/>
  <c r="BJ144" i="3" s="1"/>
  <c r="BB144" i="3"/>
  <c r="BC144" i="3"/>
  <c r="BD144" i="3"/>
  <c r="BE144" i="3"/>
  <c r="CC144" i="3"/>
  <c r="CF144" i="3"/>
  <c r="CU144" i="3"/>
  <c r="CV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HU144" i="3"/>
  <c r="HV144" i="3"/>
  <c r="HW144" i="3"/>
  <c r="HX144" i="3"/>
  <c r="HY144" i="3"/>
  <c r="IN144" i="3"/>
  <c r="IO144" i="3"/>
  <c r="IP144" i="3"/>
  <c r="IQ144" i="3"/>
  <c r="IR144" i="3"/>
  <c r="AG145" i="3"/>
  <c r="AP145" i="3" s="1"/>
  <c r="AH145" i="3"/>
  <c r="AQ145" i="3" s="1"/>
  <c r="AI145" i="3"/>
  <c r="AJ145" i="3"/>
  <c r="AK145" i="3"/>
  <c r="AL145" i="3"/>
  <c r="AZ145" i="3"/>
  <c r="BI145" i="3" s="1"/>
  <c r="BA145" i="3"/>
  <c r="BJ145" i="3" s="1"/>
  <c r="BB145" i="3"/>
  <c r="BC145" i="3"/>
  <c r="BD145" i="3"/>
  <c r="BE145" i="3"/>
  <c r="CB145" i="3"/>
  <c r="CC145" i="3"/>
  <c r="CF145" i="3"/>
  <c r="CU145" i="3"/>
  <c r="CV145" i="3"/>
  <c r="DE145" i="3"/>
  <c r="DN145" i="3" s="1"/>
  <c r="DF145" i="3"/>
  <c r="DO145" i="3" s="1"/>
  <c r="DG145" i="3"/>
  <c r="DH145" i="3"/>
  <c r="DI145" i="3"/>
  <c r="DJ145" i="3"/>
  <c r="EW145" i="3"/>
  <c r="EX145" i="3"/>
  <c r="EY145" i="3"/>
  <c r="EZ145" i="3"/>
  <c r="FA145" i="3"/>
  <c r="FP145" i="3"/>
  <c r="FQ145" i="3"/>
  <c r="FR145" i="3"/>
  <c r="FS145" i="3"/>
  <c r="FT145" i="3"/>
  <c r="GI145" i="3"/>
  <c r="GJ145" i="3"/>
  <c r="GK145" i="3"/>
  <c r="GL145" i="3"/>
  <c r="GM145" i="3"/>
  <c r="HB145" i="3"/>
  <c r="HC145" i="3"/>
  <c r="HD145" i="3"/>
  <c r="HE145" i="3"/>
  <c r="HF145" i="3"/>
  <c r="HU145" i="3"/>
  <c r="HV145" i="3"/>
  <c r="HW145" i="3"/>
  <c r="HX145" i="3"/>
  <c r="HY145" i="3"/>
  <c r="IN145" i="3"/>
  <c r="IO145" i="3"/>
  <c r="IP145" i="3"/>
  <c r="IQ145" i="3"/>
  <c r="IR145" i="3"/>
  <c r="AG146" i="3"/>
  <c r="AP146" i="3" s="1"/>
  <c r="AH146" i="3"/>
  <c r="AI146" i="3"/>
  <c r="AJ146" i="3"/>
  <c r="AK146" i="3"/>
  <c r="AL146" i="3"/>
  <c r="AZ146" i="3"/>
  <c r="BI146" i="3" s="1"/>
  <c r="BA146" i="3"/>
  <c r="BJ146" i="3" s="1"/>
  <c r="BB146" i="3"/>
  <c r="BC146" i="3"/>
  <c r="BD146" i="3"/>
  <c r="BE146" i="3"/>
  <c r="CC146" i="3"/>
  <c r="CB146" i="3"/>
  <c r="CF146" i="3"/>
  <c r="CU146" i="3"/>
  <c r="CV146" i="3"/>
  <c r="DE146" i="3"/>
  <c r="DN146" i="3" s="1"/>
  <c r="DF146" i="3"/>
  <c r="DO146" i="3" s="1"/>
  <c r="DG146" i="3"/>
  <c r="DH146" i="3"/>
  <c r="DI146" i="3"/>
  <c r="DJ146" i="3"/>
  <c r="EW146" i="3"/>
  <c r="EX146" i="3"/>
  <c r="EY146" i="3"/>
  <c r="EZ146" i="3"/>
  <c r="FA146" i="3"/>
  <c r="FP146" i="3"/>
  <c r="FQ146" i="3"/>
  <c r="FR146" i="3"/>
  <c r="FS146" i="3"/>
  <c r="FT146" i="3"/>
  <c r="GI146" i="3"/>
  <c r="GJ146" i="3"/>
  <c r="GK146" i="3"/>
  <c r="GL146" i="3"/>
  <c r="GM146" i="3"/>
  <c r="HB146" i="3"/>
  <c r="HC146" i="3"/>
  <c r="HD146" i="3"/>
  <c r="HE146" i="3"/>
  <c r="HF146" i="3"/>
  <c r="HU146" i="3"/>
  <c r="HV146" i="3"/>
  <c r="HW146" i="3"/>
  <c r="HX146" i="3"/>
  <c r="HY146" i="3"/>
  <c r="IN146" i="3"/>
  <c r="IO146" i="3"/>
  <c r="IP146" i="3"/>
  <c r="IQ146" i="3"/>
  <c r="IR146" i="3"/>
  <c r="AG147" i="3"/>
  <c r="AP147" i="3" s="1"/>
  <c r="AH147" i="3"/>
  <c r="AI147" i="3"/>
  <c r="AJ147" i="3"/>
  <c r="AK147" i="3"/>
  <c r="AL147" i="3"/>
  <c r="AZ147" i="3"/>
  <c r="BI147" i="3" s="1"/>
  <c r="BA147" i="3"/>
  <c r="BJ147" i="3" s="1"/>
  <c r="BB147" i="3"/>
  <c r="BC147" i="3"/>
  <c r="BD147" i="3"/>
  <c r="BE147" i="3"/>
  <c r="CB147" i="3"/>
  <c r="CC147" i="3"/>
  <c r="CF147" i="3"/>
  <c r="CU147" i="3"/>
  <c r="CV147" i="3"/>
  <c r="DE147" i="3"/>
  <c r="DN147" i="3" s="1"/>
  <c r="DF147" i="3"/>
  <c r="DO147" i="3" s="1"/>
  <c r="DG147" i="3"/>
  <c r="DH147" i="3"/>
  <c r="DI147" i="3"/>
  <c r="DJ147" i="3"/>
  <c r="EW147" i="3"/>
  <c r="EX147" i="3"/>
  <c r="EY147" i="3"/>
  <c r="EZ147" i="3"/>
  <c r="FA147" i="3"/>
  <c r="FP147" i="3"/>
  <c r="FQ147" i="3"/>
  <c r="FR147" i="3"/>
  <c r="FS147" i="3"/>
  <c r="FT147" i="3"/>
  <c r="GI147" i="3"/>
  <c r="GJ147" i="3"/>
  <c r="GK147" i="3"/>
  <c r="GL147" i="3"/>
  <c r="GM147" i="3"/>
  <c r="HB147" i="3"/>
  <c r="HC147" i="3"/>
  <c r="HD147" i="3"/>
  <c r="HE147" i="3"/>
  <c r="HF147" i="3"/>
  <c r="HU147" i="3"/>
  <c r="HV147" i="3"/>
  <c r="HW147" i="3"/>
  <c r="HX147" i="3"/>
  <c r="HY147" i="3"/>
  <c r="IN147" i="3"/>
  <c r="IO147" i="3"/>
  <c r="IP147" i="3"/>
  <c r="IQ147" i="3"/>
  <c r="IR147" i="3"/>
  <c r="AG148" i="3"/>
  <c r="AP148" i="3" s="1"/>
  <c r="AH148" i="3"/>
  <c r="AI148" i="3"/>
  <c r="AJ148" i="3"/>
  <c r="AK148" i="3"/>
  <c r="AL148" i="3"/>
  <c r="AZ148" i="3"/>
  <c r="BI148" i="3" s="1"/>
  <c r="BA148" i="3"/>
  <c r="BJ148" i="3" s="1"/>
  <c r="BB148" i="3"/>
  <c r="BC148" i="3"/>
  <c r="BD148" i="3"/>
  <c r="BE148" i="3"/>
  <c r="CB148" i="3"/>
  <c r="CC148" i="3"/>
  <c r="CF148" i="3"/>
  <c r="CU148" i="3"/>
  <c r="CV148" i="3"/>
  <c r="DE148" i="3"/>
  <c r="DN148" i="3" s="1"/>
  <c r="DF148" i="3"/>
  <c r="DO148" i="3" s="1"/>
  <c r="DG148" i="3"/>
  <c r="DH148" i="3"/>
  <c r="DI148" i="3"/>
  <c r="DJ148" i="3"/>
  <c r="EW148" i="3"/>
  <c r="EX148" i="3"/>
  <c r="EY148" i="3"/>
  <c r="EZ148" i="3"/>
  <c r="FA148" i="3"/>
  <c r="FP148" i="3"/>
  <c r="FQ148" i="3"/>
  <c r="FR148" i="3"/>
  <c r="FS148" i="3"/>
  <c r="FT148" i="3"/>
  <c r="GI148" i="3"/>
  <c r="GJ148" i="3"/>
  <c r="GK148" i="3"/>
  <c r="GL148" i="3"/>
  <c r="GM148" i="3"/>
  <c r="HB148" i="3"/>
  <c r="HC148" i="3"/>
  <c r="HD148" i="3"/>
  <c r="HE148" i="3"/>
  <c r="HF148" i="3"/>
  <c r="HU148" i="3"/>
  <c r="HV148" i="3"/>
  <c r="HW148" i="3"/>
  <c r="HX148" i="3"/>
  <c r="HY148" i="3"/>
  <c r="IN148" i="3"/>
  <c r="IO148" i="3"/>
  <c r="IP148" i="3"/>
  <c r="IQ148" i="3"/>
  <c r="IR148" i="3"/>
  <c r="AG149" i="3"/>
  <c r="AP149" i="3" s="1"/>
  <c r="AH149" i="3"/>
  <c r="AI149" i="3"/>
  <c r="AJ149" i="3"/>
  <c r="AK149" i="3"/>
  <c r="AL149" i="3"/>
  <c r="AZ149" i="3"/>
  <c r="BI149" i="3" s="1"/>
  <c r="BA149" i="3"/>
  <c r="BJ149" i="3" s="1"/>
  <c r="BB149" i="3"/>
  <c r="BC149" i="3"/>
  <c r="BD149" i="3"/>
  <c r="BE149" i="3"/>
  <c r="CB149" i="3"/>
  <c r="CF149" i="3"/>
  <c r="CU149" i="3"/>
  <c r="CV149" i="3"/>
  <c r="DE149" i="3"/>
  <c r="DN149" i="3" s="1"/>
  <c r="DF149" i="3"/>
  <c r="DO149" i="3" s="1"/>
  <c r="DG149" i="3"/>
  <c r="DH149" i="3"/>
  <c r="DI149" i="3"/>
  <c r="DJ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HU149" i="3"/>
  <c r="HV149" i="3"/>
  <c r="HW149" i="3"/>
  <c r="HX149" i="3"/>
  <c r="HY149" i="3"/>
  <c r="IN149" i="3"/>
  <c r="IO149" i="3"/>
  <c r="IP149" i="3"/>
  <c r="IQ149" i="3"/>
  <c r="IR149" i="3"/>
  <c r="AP152" i="3"/>
  <c r="AZ152" i="3"/>
  <c r="BI152" i="3" s="1"/>
  <c r="BA152" i="3"/>
  <c r="BB152" i="3"/>
  <c r="BC152" i="3"/>
  <c r="BD152" i="3"/>
  <c r="BE152" i="3"/>
  <c r="CB152" i="3"/>
  <c r="CC152" i="3"/>
  <c r="CF152" i="3"/>
  <c r="CU152" i="3"/>
  <c r="CV152" i="3"/>
  <c r="DE152" i="3"/>
  <c r="DN152" i="3" s="1"/>
  <c r="DF152" i="3"/>
  <c r="DO152" i="3" s="1"/>
  <c r="DG152" i="3"/>
  <c r="DH152" i="3"/>
  <c r="DI152" i="3"/>
  <c r="DJ152" i="3"/>
  <c r="EW152" i="3"/>
  <c r="EX152" i="3"/>
  <c r="EY152" i="3"/>
  <c r="EZ152" i="3"/>
  <c r="FA152" i="3"/>
  <c r="FP152" i="3"/>
  <c r="FQ152" i="3"/>
  <c r="FR152" i="3"/>
  <c r="FS152" i="3"/>
  <c r="FT152" i="3"/>
  <c r="GI152" i="3"/>
  <c r="GJ152" i="3"/>
  <c r="GK152" i="3"/>
  <c r="GL152" i="3"/>
  <c r="GM152" i="3"/>
  <c r="HB152" i="3"/>
  <c r="HC152" i="3"/>
  <c r="HD152" i="3"/>
  <c r="HE152" i="3"/>
  <c r="HF152" i="3"/>
  <c r="HU152" i="3"/>
  <c r="HV152" i="3"/>
  <c r="HW152" i="3"/>
  <c r="HX152" i="3"/>
  <c r="HY152" i="3"/>
  <c r="IN152" i="3"/>
  <c r="IO152" i="3"/>
  <c r="IP152" i="3"/>
  <c r="IQ152" i="3"/>
  <c r="IR152" i="3"/>
  <c r="AO153" i="3"/>
  <c r="AP153" i="3"/>
  <c r="AQ153" i="3"/>
  <c r="BF153" i="3"/>
  <c r="BG153" i="3"/>
  <c r="BH153" i="3"/>
  <c r="BI153" i="3"/>
  <c r="BJ153" i="3"/>
  <c r="CB153" i="3"/>
  <c r="CC153" i="3"/>
  <c r="CF153" i="3"/>
  <c r="CG153" i="3"/>
  <c r="CU153" i="3"/>
  <c r="CV153" i="3"/>
  <c r="DK153" i="3"/>
  <c r="DL153" i="3"/>
  <c r="DM153" i="3"/>
  <c r="DN153" i="3"/>
  <c r="DO153" i="3"/>
  <c r="EW153" i="3"/>
  <c r="EX153" i="3"/>
  <c r="EY153" i="3"/>
  <c r="EZ153" i="3"/>
  <c r="FA153" i="3"/>
  <c r="FP153" i="3"/>
  <c r="FQ153" i="3"/>
  <c r="FR153" i="3"/>
  <c r="FS153" i="3"/>
  <c r="FT153" i="3"/>
  <c r="GI153" i="3"/>
  <c r="GJ153" i="3"/>
  <c r="GK153" i="3"/>
  <c r="GL153" i="3"/>
  <c r="GM153" i="3"/>
  <c r="HB153" i="3"/>
  <c r="HC153" i="3"/>
  <c r="HD153" i="3"/>
  <c r="HE153" i="3"/>
  <c r="HF153" i="3"/>
  <c r="HU153" i="3"/>
  <c r="HV153" i="3"/>
  <c r="HW153" i="3"/>
  <c r="HX153" i="3"/>
  <c r="HY153" i="3"/>
  <c r="IN153" i="3"/>
  <c r="IO153" i="3"/>
  <c r="IP153" i="3"/>
  <c r="IQ153" i="3"/>
  <c r="IR153" i="3"/>
  <c r="AO155" i="3"/>
  <c r="AP155" i="3"/>
  <c r="AQ155" i="3"/>
  <c r="BF155" i="3"/>
  <c r="BG155" i="3"/>
  <c r="BH155" i="3"/>
  <c r="BI155" i="3"/>
  <c r="BJ155" i="3"/>
  <c r="CB155" i="3"/>
  <c r="CC155" i="3"/>
  <c r="CU155" i="3"/>
  <c r="CV155" i="3"/>
  <c r="DK155" i="3"/>
  <c r="DL155" i="3"/>
  <c r="DM155" i="3"/>
  <c r="DN155" i="3"/>
  <c r="DO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HU155" i="3"/>
  <c r="HV155" i="3"/>
  <c r="HW155" i="3"/>
  <c r="HX155" i="3"/>
  <c r="HY155" i="3"/>
  <c r="IN155" i="3"/>
  <c r="IO155" i="3"/>
  <c r="IP155" i="3"/>
  <c r="IQ155" i="3"/>
  <c r="IR155" i="3"/>
  <c r="W156" i="3"/>
  <c r="X156" i="3"/>
  <c r="AM156" i="3"/>
  <c r="AN156" i="3"/>
  <c r="AO156" i="3"/>
  <c r="AP156" i="3"/>
  <c r="AQ156" i="3"/>
  <c r="BF156" i="3"/>
  <c r="BG156" i="3"/>
  <c r="BH156" i="3"/>
  <c r="BI156" i="3"/>
  <c r="BJ156" i="3"/>
  <c r="BY156" i="3"/>
  <c r="BZ156" i="3"/>
  <c r="CA156" i="3"/>
  <c r="CB156" i="3"/>
  <c r="CC156" i="3"/>
  <c r="CR156" i="3"/>
  <c r="CS156" i="3"/>
  <c r="CT156" i="3"/>
  <c r="CU156" i="3"/>
  <c r="CV156" i="3"/>
  <c r="DK156" i="3"/>
  <c r="DL156" i="3"/>
  <c r="DM156" i="3"/>
  <c r="DN156" i="3"/>
  <c r="DO156" i="3"/>
  <c r="ED156" i="3"/>
  <c r="EE156" i="3"/>
  <c r="EF156" i="3"/>
  <c r="EG156" i="3"/>
  <c r="EH156" i="3"/>
  <c r="EW156" i="3"/>
  <c r="EX156" i="3"/>
  <c r="EY156" i="3"/>
  <c r="EZ156" i="3"/>
  <c r="FA156" i="3"/>
  <c r="FP156" i="3"/>
  <c r="FQ156" i="3"/>
  <c r="FR156" i="3"/>
  <c r="FS156" i="3"/>
  <c r="FT156" i="3"/>
  <c r="GI156" i="3"/>
  <c r="GJ156" i="3"/>
  <c r="GK156" i="3"/>
  <c r="GL156" i="3"/>
  <c r="GM156" i="3"/>
  <c r="HB156" i="3"/>
  <c r="HC156" i="3"/>
  <c r="HD156" i="3"/>
  <c r="HE156" i="3"/>
  <c r="HF156" i="3"/>
  <c r="HU156" i="3"/>
  <c r="HV156" i="3"/>
  <c r="HW156" i="3"/>
  <c r="HX156" i="3"/>
  <c r="HY156" i="3"/>
  <c r="IN156" i="3"/>
  <c r="IO156" i="3"/>
  <c r="IP156" i="3"/>
  <c r="IQ156" i="3"/>
  <c r="IR156" i="3"/>
  <c r="J157" i="3"/>
  <c r="L157" i="3" s="1"/>
  <c r="L538" i="3" s="1"/>
  <c r="K157" i="3"/>
  <c r="M157" i="3" s="1"/>
  <c r="M538" i="3" s="1"/>
  <c r="N157" i="3"/>
  <c r="O157" i="3"/>
  <c r="P157" i="3"/>
  <c r="P538" i="3" s="1"/>
  <c r="Q157" i="3"/>
  <c r="R157" i="3"/>
  <c r="R538" i="3" s="1"/>
  <c r="S157" i="3"/>
  <c r="AA157" i="3"/>
  <c r="AC157" i="3"/>
  <c r="AE157" i="3" s="1"/>
  <c r="AE538" i="3" s="1"/>
  <c r="AD157" i="3"/>
  <c r="AG157" i="3"/>
  <c r="AH157" i="3"/>
  <c r="AH538" i="3" s="1"/>
  <c r="AI157" i="3"/>
  <c r="AJ157" i="3"/>
  <c r="AK157" i="3"/>
  <c r="AK538" i="3" s="1"/>
  <c r="AL157" i="3"/>
  <c r="AL538" i="3" s="1"/>
  <c r="AT157" i="3"/>
  <c r="AV157" i="3"/>
  <c r="AX157" i="3" s="1"/>
  <c r="AX538" i="3" s="1"/>
  <c r="AW157" i="3"/>
  <c r="AY157" i="3" s="1"/>
  <c r="AY538" i="3" s="1"/>
  <c r="AZ157" i="3"/>
  <c r="BA157" i="3"/>
  <c r="BA538" i="3" s="1"/>
  <c r="BB157" i="3"/>
  <c r="BB538" i="3" s="1"/>
  <c r="BC157" i="3"/>
  <c r="BD157" i="3"/>
  <c r="BD538" i="3" s="1"/>
  <c r="BE157" i="3"/>
  <c r="BM157" i="3"/>
  <c r="BO157" i="3"/>
  <c r="BQ157" i="3" s="1"/>
  <c r="BQ538" i="3" s="1"/>
  <c r="BP157" i="3"/>
  <c r="BR157" i="3" s="1"/>
  <c r="BR538" i="3" s="1"/>
  <c r="BS157" i="3"/>
  <c r="BT157" i="3"/>
  <c r="BU157" i="3"/>
  <c r="BV157" i="3"/>
  <c r="BW157" i="3"/>
  <c r="BW538" i="3" s="1"/>
  <c r="BX157" i="3"/>
  <c r="BX538" i="3" s="1"/>
  <c r="CF157" i="3"/>
  <c r="CH157" i="3"/>
  <c r="CJ157" i="3" s="1"/>
  <c r="CJ538" i="3" s="1"/>
  <c r="CI157" i="3"/>
  <c r="CK157" i="3" s="1"/>
  <c r="CK538" i="3" s="1"/>
  <c r="CL157" i="3"/>
  <c r="CM157" i="3"/>
  <c r="CM538" i="3" s="1"/>
  <c r="CN157" i="3"/>
  <c r="CN538" i="3" s="1"/>
  <c r="CO157" i="3"/>
  <c r="CO538" i="3" s="1"/>
  <c r="CP157" i="3"/>
  <c r="CQ157" i="3"/>
  <c r="CY157" i="3"/>
  <c r="DA157" i="3"/>
  <c r="DC157" i="3" s="1"/>
  <c r="DC538" i="3" s="1"/>
  <c r="DB157" i="3"/>
  <c r="DD157" i="3" s="1"/>
  <c r="DD538" i="3" s="1"/>
  <c r="DE157" i="3"/>
  <c r="DE538" i="3" s="1"/>
  <c r="DF157" i="3"/>
  <c r="DF538" i="3" s="1"/>
  <c r="DG157" i="3"/>
  <c r="DH157" i="3"/>
  <c r="DI157" i="3"/>
  <c r="DI538" i="3" s="1"/>
  <c r="DJ157" i="3"/>
  <c r="DJ538" i="3" s="1"/>
  <c r="DR157" i="3"/>
  <c r="DT157" i="3"/>
  <c r="DV157" i="3" s="1"/>
  <c r="DV538" i="3" s="1"/>
  <c r="DU157" i="3"/>
  <c r="DW157" i="3" s="1"/>
  <c r="DW538" i="3" s="1"/>
  <c r="DX157" i="3"/>
  <c r="DY157" i="3"/>
  <c r="DY538" i="3" s="1"/>
  <c r="DZ157" i="3"/>
  <c r="DZ538" i="3" s="1"/>
  <c r="EA157" i="3"/>
  <c r="EB157" i="3"/>
  <c r="EC157" i="3"/>
  <c r="EK157" i="3"/>
  <c r="EM157" i="3"/>
  <c r="EO157" i="3" s="1"/>
  <c r="EO538" i="3" s="1"/>
  <c r="EQ157" i="3"/>
  <c r="EQ538" i="3" s="1"/>
  <c r="ER157" i="3"/>
  <c r="ER538" i="3" s="1"/>
  <c r="ES157" i="3"/>
  <c r="ET157" i="3"/>
  <c r="EU157" i="3"/>
  <c r="EU538" i="3" s="1"/>
  <c r="EV157" i="3"/>
  <c r="EV538" i="3" s="1"/>
  <c r="FD157" i="3"/>
  <c r="FF157" i="3"/>
  <c r="FH157" i="3" s="1"/>
  <c r="FH538" i="3" s="1"/>
  <c r="FJ157" i="3"/>
  <c r="FK157" i="3"/>
  <c r="FK538" i="3" s="1"/>
  <c r="FL157" i="3"/>
  <c r="FL538" i="3" s="1"/>
  <c r="FM157" i="3"/>
  <c r="FM538" i="3" s="1"/>
  <c r="FN157" i="3"/>
  <c r="FO157" i="3"/>
  <c r="FW157" i="3"/>
  <c r="FY157" i="3"/>
  <c r="GA157" i="3" s="1"/>
  <c r="GA538" i="3" s="1"/>
  <c r="FZ157" i="3"/>
  <c r="GB157" i="3" s="1"/>
  <c r="GB538" i="3" s="1"/>
  <c r="GC157" i="3"/>
  <c r="GC538" i="3" s="1"/>
  <c r="GD157" i="3"/>
  <c r="GE157" i="3"/>
  <c r="GE538" i="3" s="1"/>
  <c r="GF157" i="3"/>
  <c r="GG157" i="3"/>
  <c r="GG538" i="3" s="1"/>
  <c r="GH157" i="3"/>
  <c r="GH538" i="3" s="1"/>
  <c r="GP157" i="3"/>
  <c r="GR157" i="3"/>
  <c r="GT157" i="3" s="1"/>
  <c r="GS157" i="3"/>
  <c r="GU157" i="3" s="1"/>
  <c r="GU538" i="3" s="1"/>
  <c r="GV157" i="3"/>
  <c r="GW157" i="3"/>
  <c r="GX157" i="3"/>
  <c r="GY157" i="3"/>
  <c r="GY538" i="3" s="1"/>
  <c r="GZ157" i="3"/>
  <c r="HA157" i="3"/>
  <c r="HI157" i="3"/>
  <c r="HK157" i="3"/>
  <c r="HM157" i="3" s="1"/>
  <c r="HM538" i="3" s="1"/>
  <c r="HL157" i="3"/>
  <c r="HN157" i="3" s="1"/>
  <c r="HO157" i="3"/>
  <c r="HO538" i="3" s="1"/>
  <c r="HP157" i="3"/>
  <c r="HQ157" i="3"/>
  <c r="HQ538" i="3" s="1"/>
  <c r="HR157" i="3"/>
  <c r="HS157" i="3"/>
  <c r="HS538" i="3" s="1"/>
  <c r="HT157" i="3"/>
  <c r="HT538" i="3" s="1"/>
  <c r="IB157" i="3"/>
  <c r="ID157" i="3"/>
  <c r="IF157" i="3" s="1"/>
  <c r="IE157" i="3"/>
  <c r="IG157" i="3" s="1"/>
  <c r="IG538" i="3" s="1"/>
  <c r="IH157" i="3"/>
  <c r="II157" i="3"/>
  <c r="IJ157" i="3"/>
  <c r="IJ538" i="3" s="1"/>
  <c r="IK157" i="3"/>
  <c r="IK538" i="3" s="1"/>
  <c r="IL157" i="3"/>
  <c r="IM157" i="3"/>
  <c r="IM538" i="3" s="1"/>
  <c r="IU157" i="3"/>
  <c r="JL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BY158" i="3"/>
  <c r="BZ158" i="3"/>
  <c r="CA158" i="3"/>
  <c r="CB158" i="3"/>
  <c r="CC158" i="3"/>
  <c r="CR158" i="3"/>
  <c r="CS158" i="3"/>
  <c r="CT158" i="3"/>
  <c r="CU158" i="3"/>
  <c r="CV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A158" i="3"/>
  <c r="JB158" i="3"/>
  <c r="JK158" i="3" s="1"/>
  <c r="JC158" i="3"/>
  <c r="JD158" i="3"/>
  <c r="JE158" i="3"/>
  <c r="JF158" i="3"/>
  <c r="JJ158" i="3"/>
  <c r="W159" i="3"/>
  <c r="X159" i="3"/>
  <c r="AM159" i="3"/>
  <c r="AN159" i="3"/>
  <c r="AO159" i="3"/>
  <c r="AP159" i="3"/>
  <c r="AQ159" i="3"/>
  <c r="BF159" i="3"/>
  <c r="BG159" i="3"/>
  <c r="BH159" i="3"/>
  <c r="BI159" i="3"/>
  <c r="BJ159" i="3"/>
  <c r="BY159" i="3"/>
  <c r="BZ159" i="3"/>
  <c r="CA159" i="3"/>
  <c r="CB159" i="3"/>
  <c r="CC159" i="3"/>
  <c r="CR159" i="3"/>
  <c r="CS159" i="3"/>
  <c r="CT159" i="3"/>
  <c r="CU159" i="3"/>
  <c r="CV159" i="3"/>
  <c r="DK159" i="3"/>
  <c r="DL159" i="3"/>
  <c r="DM159" i="3"/>
  <c r="DN159" i="3"/>
  <c r="DO159" i="3"/>
  <c r="ED159" i="3"/>
  <c r="EE159" i="3"/>
  <c r="EF159" i="3"/>
  <c r="EG159" i="3"/>
  <c r="EH159" i="3"/>
  <c r="EW159" i="3"/>
  <c r="EX159" i="3"/>
  <c r="EY159" i="3"/>
  <c r="EZ159" i="3"/>
  <c r="FA159" i="3"/>
  <c r="FP159" i="3"/>
  <c r="FQ159" i="3"/>
  <c r="FR159" i="3"/>
  <c r="FS159" i="3"/>
  <c r="FT159" i="3"/>
  <c r="GI159" i="3"/>
  <c r="GJ159" i="3"/>
  <c r="GK159" i="3"/>
  <c r="GL159" i="3"/>
  <c r="GM159" i="3"/>
  <c r="HB159" i="3"/>
  <c r="HC159" i="3"/>
  <c r="HD159" i="3"/>
  <c r="HE159" i="3"/>
  <c r="HF159" i="3"/>
  <c r="HU159" i="3"/>
  <c r="HV159" i="3"/>
  <c r="HW159" i="3"/>
  <c r="HX159" i="3"/>
  <c r="HY159" i="3"/>
  <c r="IN159" i="3"/>
  <c r="IO159" i="3"/>
  <c r="IP159" i="3"/>
  <c r="IQ159" i="3"/>
  <c r="IR159" i="3"/>
  <c r="JA159" i="3"/>
  <c r="JJ159" i="3" s="1"/>
  <c r="JB159" i="3"/>
  <c r="JK159" i="3" s="1"/>
  <c r="JC159" i="3"/>
  <c r="JD159" i="3"/>
  <c r="JE159" i="3"/>
  <c r="JF159" i="3"/>
  <c r="W160" i="3"/>
  <c r="X160" i="3"/>
  <c r="AM160" i="3"/>
  <c r="AN160" i="3"/>
  <c r="AO160" i="3"/>
  <c r="AP160" i="3"/>
  <c r="AQ160" i="3"/>
  <c r="BF160" i="3"/>
  <c r="BG160" i="3"/>
  <c r="BH160" i="3"/>
  <c r="BI160" i="3"/>
  <c r="BJ160" i="3"/>
  <c r="BY160" i="3"/>
  <c r="BZ160" i="3"/>
  <c r="CA160" i="3"/>
  <c r="CB160" i="3"/>
  <c r="CC160" i="3"/>
  <c r="CR160" i="3"/>
  <c r="CS160" i="3"/>
  <c r="CT160" i="3"/>
  <c r="CU160" i="3"/>
  <c r="CV160" i="3"/>
  <c r="DK160" i="3"/>
  <c r="DL160" i="3"/>
  <c r="DM160" i="3"/>
  <c r="DN160" i="3"/>
  <c r="DO160" i="3"/>
  <c r="ED160" i="3"/>
  <c r="EE160" i="3"/>
  <c r="EF160" i="3"/>
  <c r="EG160" i="3"/>
  <c r="EH160" i="3"/>
  <c r="EW160" i="3"/>
  <c r="EX160" i="3"/>
  <c r="EY160" i="3"/>
  <c r="EZ160" i="3"/>
  <c r="FA160" i="3"/>
  <c r="FP160" i="3"/>
  <c r="FQ160" i="3"/>
  <c r="FR160" i="3"/>
  <c r="FS160" i="3"/>
  <c r="FT160" i="3"/>
  <c r="GI160" i="3"/>
  <c r="GJ160" i="3"/>
  <c r="GK160" i="3"/>
  <c r="GL160" i="3"/>
  <c r="GM160" i="3"/>
  <c r="HB160" i="3"/>
  <c r="HC160" i="3"/>
  <c r="HD160" i="3"/>
  <c r="HE160" i="3"/>
  <c r="HF160" i="3"/>
  <c r="HU160" i="3"/>
  <c r="HV160" i="3"/>
  <c r="HW160" i="3"/>
  <c r="HX160" i="3"/>
  <c r="HY160" i="3"/>
  <c r="IN160" i="3"/>
  <c r="IO160" i="3"/>
  <c r="IP160" i="3"/>
  <c r="IQ160" i="3"/>
  <c r="IR160" i="3"/>
  <c r="JA160" i="3"/>
  <c r="JJ160" i="3" s="1"/>
  <c r="JB160" i="3"/>
  <c r="JK160" i="3" s="1"/>
  <c r="JC160" i="3"/>
  <c r="JD160" i="3"/>
  <c r="JE160" i="3"/>
  <c r="JF160" i="3"/>
  <c r="W161" i="3"/>
  <c r="X161" i="3"/>
  <c r="AM161" i="3"/>
  <c r="AN161" i="3"/>
  <c r="AO161" i="3"/>
  <c r="AP161" i="3"/>
  <c r="AQ161" i="3"/>
  <c r="BF161" i="3"/>
  <c r="BG161" i="3"/>
  <c r="BH161" i="3"/>
  <c r="BI161" i="3"/>
  <c r="BJ161" i="3"/>
  <c r="BY161" i="3"/>
  <c r="BZ161" i="3"/>
  <c r="CA161" i="3"/>
  <c r="CB161" i="3"/>
  <c r="CC161" i="3"/>
  <c r="CR161" i="3"/>
  <c r="CS161" i="3"/>
  <c r="CT161" i="3"/>
  <c r="CU161" i="3"/>
  <c r="CV161" i="3"/>
  <c r="DK161" i="3"/>
  <c r="DL161" i="3"/>
  <c r="DM161" i="3"/>
  <c r="DN161" i="3"/>
  <c r="DO161" i="3"/>
  <c r="ED161" i="3"/>
  <c r="EE161" i="3"/>
  <c r="EF161" i="3"/>
  <c r="EG161" i="3"/>
  <c r="EH161" i="3"/>
  <c r="EW161" i="3"/>
  <c r="EX161" i="3"/>
  <c r="EY161" i="3"/>
  <c r="EZ161" i="3"/>
  <c r="FA161" i="3"/>
  <c r="FP161" i="3"/>
  <c r="FQ161" i="3"/>
  <c r="FR161" i="3"/>
  <c r="FS161" i="3"/>
  <c r="FT161" i="3"/>
  <c r="GI161" i="3"/>
  <c r="GJ161" i="3"/>
  <c r="GK161" i="3"/>
  <c r="GL161" i="3"/>
  <c r="GM161" i="3"/>
  <c r="HB161" i="3"/>
  <c r="HC161" i="3"/>
  <c r="HD161" i="3"/>
  <c r="HE161" i="3"/>
  <c r="HF161" i="3"/>
  <c r="HU161" i="3"/>
  <c r="HV161" i="3"/>
  <c r="HW161" i="3"/>
  <c r="HX161" i="3"/>
  <c r="HY161" i="3"/>
  <c r="IN161" i="3"/>
  <c r="IO161" i="3"/>
  <c r="IP161" i="3"/>
  <c r="IQ161" i="3"/>
  <c r="IR161" i="3"/>
  <c r="JA161" i="3"/>
  <c r="JJ161" i="3" s="1"/>
  <c r="JB161" i="3"/>
  <c r="JK161" i="3" s="1"/>
  <c r="JC161" i="3"/>
  <c r="JD161" i="3"/>
  <c r="JE161" i="3"/>
  <c r="JF161" i="3"/>
  <c r="W162" i="3"/>
  <c r="X162" i="3"/>
  <c r="AM162" i="3"/>
  <c r="AN162" i="3"/>
  <c r="AO162" i="3"/>
  <c r="AP162" i="3"/>
  <c r="AQ162" i="3"/>
  <c r="BF162" i="3"/>
  <c r="BG162" i="3"/>
  <c r="BH162" i="3"/>
  <c r="BI162" i="3"/>
  <c r="BJ162" i="3"/>
  <c r="BY162" i="3"/>
  <c r="BZ162" i="3"/>
  <c r="CA162" i="3"/>
  <c r="CB162" i="3"/>
  <c r="CC162" i="3"/>
  <c r="CR162" i="3"/>
  <c r="CS162" i="3"/>
  <c r="CT162" i="3"/>
  <c r="CU162" i="3"/>
  <c r="CV162" i="3"/>
  <c r="DK162" i="3"/>
  <c r="DL162" i="3"/>
  <c r="DM162" i="3"/>
  <c r="DN162" i="3"/>
  <c r="DO162" i="3"/>
  <c r="ED162" i="3"/>
  <c r="EE162" i="3"/>
  <c r="EF162" i="3"/>
  <c r="EG162" i="3"/>
  <c r="EH162" i="3"/>
  <c r="EW162" i="3"/>
  <c r="EX162" i="3"/>
  <c r="EY162" i="3"/>
  <c r="EZ162" i="3"/>
  <c r="FA162" i="3"/>
  <c r="FP162" i="3"/>
  <c r="FQ162" i="3"/>
  <c r="FR162" i="3"/>
  <c r="FS162" i="3"/>
  <c r="FT162" i="3"/>
  <c r="GI162" i="3"/>
  <c r="GJ162" i="3"/>
  <c r="GK162" i="3"/>
  <c r="GL162" i="3"/>
  <c r="GM162" i="3"/>
  <c r="HB162" i="3"/>
  <c r="HC162" i="3"/>
  <c r="HD162" i="3"/>
  <c r="HE162" i="3"/>
  <c r="HF162" i="3"/>
  <c r="HU162" i="3"/>
  <c r="HV162" i="3"/>
  <c r="HW162" i="3"/>
  <c r="HX162" i="3"/>
  <c r="HY162" i="3"/>
  <c r="IN162" i="3"/>
  <c r="IO162" i="3"/>
  <c r="IP162" i="3"/>
  <c r="IQ162" i="3"/>
  <c r="IR162" i="3"/>
  <c r="JA162" i="3"/>
  <c r="JB162" i="3"/>
  <c r="JC162" i="3"/>
  <c r="JD162" i="3"/>
  <c r="JE162" i="3"/>
  <c r="JF162" i="3"/>
  <c r="JJ162" i="3"/>
  <c r="JK162" i="3"/>
  <c r="W163" i="3"/>
  <c r="X163" i="3"/>
  <c r="AM163" i="3"/>
  <c r="AN163" i="3"/>
  <c r="AO163" i="3"/>
  <c r="AP163" i="3"/>
  <c r="AQ163" i="3"/>
  <c r="BF163" i="3"/>
  <c r="BG163" i="3"/>
  <c r="BH163" i="3"/>
  <c r="BI163" i="3"/>
  <c r="BJ163" i="3"/>
  <c r="BY163" i="3"/>
  <c r="BZ163" i="3"/>
  <c r="CA163" i="3"/>
  <c r="CB163" i="3"/>
  <c r="CC163" i="3"/>
  <c r="CR163" i="3"/>
  <c r="CS163" i="3"/>
  <c r="CT163" i="3"/>
  <c r="CU163" i="3"/>
  <c r="CV163" i="3"/>
  <c r="DK163" i="3"/>
  <c r="DL163" i="3"/>
  <c r="DM163" i="3"/>
  <c r="DN163" i="3"/>
  <c r="DO163" i="3"/>
  <c r="ED163" i="3"/>
  <c r="EE163" i="3"/>
  <c r="EF163" i="3"/>
  <c r="EG163" i="3"/>
  <c r="EH163" i="3"/>
  <c r="EW163" i="3"/>
  <c r="EX163" i="3"/>
  <c r="EY163" i="3"/>
  <c r="EZ163" i="3"/>
  <c r="FA163" i="3"/>
  <c r="FP163" i="3"/>
  <c r="FQ163" i="3"/>
  <c r="FR163" i="3"/>
  <c r="FS163" i="3"/>
  <c r="FT163" i="3"/>
  <c r="GI163" i="3"/>
  <c r="GJ163" i="3"/>
  <c r="GK163" i="3"/>
  <c r="GL163" i="3"/>
  <c r="GM163" i="3"/>
  <c r="HB163" i="3"/>
  <c r="HC163" i="3"/>
  <c r="HD163" i="3"/>
  <c r="HE163" i="3"/>
  <c r="HF163" i="3"/>
  <c r="HU163" i="3"/>
  <c r="HV163" i="3"/>
  <c r="HW163" i="3"/>
  <c r="HX163" i="3"/>
  <c r="HY163" i="3"/>
  <c r="IN163" i="3"/>
  <c r="IO163" i="3"/>
  <c r="IP163" i="3"/>
  <c r="IQ163" i="3"/>
  <c r="IR163" i="3"/>
  <c r="JA163" i="3"/>
  <c r="JJ163" i="3" s="1"/>
  <c r="JB163" i="3"/>
  <c r="JK163" i="3" s="1"/>
  <c r="JC163" i="3"/>
  <c r="JD163" i="3"/>
  <c r="JE163" i="3"/>
  <c r="JF163" i="3"/>
  <c r="W164" i="3"/>
  <c r="X164" i="3"/>
  <c r="AM164" i="3"/>
  <c r="AN164" i="3"/>
  <c r="AO164" i="3"/>
  <c r="AP164" i="3"/>
  <c r="AQ164" i="3"/>
  <c r="BF164" i="3"/>
  <c r="BG164" i="3"/>
  <c r="BH164" i="3"/>
  <c r="BI164" i="3"/>
  <c r="BJ164" i="3"/>
  <c r="BY164" i="3"/>
  <c r="BZ164" i="3"/>
  <c r="CA164" i="3"/>
  <c r="CB164" i="3"/>
  <c r="CC164" i="3"/>
  <c r="CR164" i="3"/>
  <c r="CS164" i="3"/>
  <c r="CT164" i="3"/>
  <c r="CU164" i="3"/>
  <c r="CV164" i="3"/>
  <c r="DK164" i="3"/>
  <c r="DL164" i="3"/>
  <c r="DM164" i="3"/>
  <c r="DN164" i="3"/>
  <c r="DO164" i="3"/>
  <c r="ED164" i="3"/>
  <c r="EE164" i="3"/>
  <c r="EF164" i="3"/>
  <c r="EG164" i="3"/>
  <c r="EH164" i="3"/>
  <c r="EW164" i="3"/>
  <c r="EX164" i="3"/>
  <c r="EY164" i="3"/>
  <c r="EZ164" i="3"/>
  <c r="FA164" i="3"/>
  <c r="FP164" i="3"/>
  <c r="FQ164" i="3"/>
  <c r="FR164" i="3"/>
  <c r="FS164" i="3"/>
  <c r="FT164" i="3"/>
  <c r="GI164" i="3"/>
  <c r="GJ164" i="3"/>
  <c r="GK164" i="3"/>
  <c r="GL164" i="3"/>
  <c r="GM164" i="3"/>
  <c r="HB164" i="3"/>
  <c r="HC164" i="3"/>
  <c r="HD164" i="3"/>
  <c r="HE164" i="3"/>
  <c r="HF164" i="3"/>
  <c r="HU164" i="3"/>
  <c r="HV164" i="3"/>
  <c r="HW164" i="3"/>
  <c r="HX164" i="3"/>
  <c r="HY164" i="3"/>
  <c r="IN164" i="3"/>
  <c r="IO164" i="3"/>
  <c r="IP164" i="3"/>
  <c r="IQ164" i="3"/>
  <c r="IR164" i="3"/>
  <c r="JA164" i="3"/>
  <c r="JJ164" i="3" s="1"/>
  <c r="JB164" i="3"/>
  <c r="JK164" i="3" s="1"/>
  <c r="JC164" i="3"/>
  <c r="JD164" i="3"/>
  <c r="JE164" i="3"/>
  <c r="JF164" i="3"/>
  <c r="W165" i="3"/>
  <c r="X165" i="3"/>
  <c r="AM165" i="3"/>
  <c r="AN165" i="3"/>
  <c r="AO165" i="3"/>
  <c r="AP165" i="3"/>
  <c r="AQ165" i="3"/>
  <c r="BF165" i="3"/>
  <c r="BG165" i="3"/>
  <c r="BH165" i="3"/>
  <c r="BI165" i="3"/>
  <c r="BJ165" i="3"/>
  <c r="BY165" i="3"/>
  <c r="BZ165" i="3"/>
  <c r="CA165" i="3"/>
  <c r="CB165" i="3"/>
  <c r="CC165" i="3"/>
  <c r="CR165" i="3"/>
  <c r="CS165" i="3"/>
  <c r="CT165" i="3"/>
  <c r="CU165" i="3"/>
  <c r="CV165" i="3"/>
  <c r="DK165" i="3"/>
  <c r="DL165" i="3"/>
  <c r="DM165" i="3"/>
  <c r="DN165" i="3"/>
  <c r="DO165" i="3"/>
  <c r="ED165" i="3"/>
  <c r="EE165" i="3"/>
  <c r="EF165" i="3"/>
  <c r="EG165" i="3"/>
  <c r="EH165" i="3"/>
  <c r="EW165" i="3"/>
  <c r="EX165" i="3"/>
  <c r="EY165" i="3"/>
  <c r="EZ165" i="3"/>
  <c r="FA165" i="3"/>
  <c r="FP165" i="3"/>
  <c r="FQ165" i="3"/>
  <c r="FR165" i="3"/>
  <c r="FS165" i="3"/>
  <c r="FT165" i="3"/>
  <c r="GI165" i="3"/>
  <c r="GJ165" i="3"/>
  <c r="GK165" i="3"/>
  <c r="GL165" i="3"/>
  <c r="GM165" i="3"/>
  <c r="HB165" i="3"/>
  <c r="HC165" i="3"/>
  <c r="HD165" i="3"/>
  <c r="HE165" i="3"/>
  <c r="HF165" i="3"/>
  <c r="HU165" i="3"/>
  <c r="HV165" i="3"/>
  <c r="HW165" i="3"/>
  <c r="HX165" i="3"/>
  <c r="HY165" i="3"/>
  <c r="IN165" i="3"/>
  <c r="IO165" i="3"/>
  <c r="IP165" i="3"/>
  <c r="IQ165" i="3"/>
  <c r="IR165" i="3"/>
  <c r="JA165" i="3"/>
  <c r="JJ165" i="3" s="1"/>
  <c r="JB165" i="3"/>
  <c r="JK165" i="3" s="1"/>
  <c r="JC165" i="3"/>
  <c r="JD165" i="3"/>
  <c r="JE165" i="3"/>
  <c r="JF165" i="3"/>
  <c r="J166" i="3"/>
  <c r="J539" i="3" s="1"/>
  <c r="K166" i="3"/>
  <c r="M166" i="3" s="1"/>
  <c r="M539" i="3" s="1"/>
  <c r="N166" i="3"/>
  <c r="O166" i="3"/>
  <c r="P166" i="3"/>
  <c r="Q166" i="3"/>
  <c r="Q539" i="3" s="1"/>
  <c r="R166" i="3"/>
  <c r="R539" i="3" s="1"/>
  <c r="S166" i="3"/>
  <c r="AA166" i="3"/>
  <c r="AC166" i="3"/>
  <c r="AE166" i="3" s="1"/>
  <c r="AD166" i="3"/>
  <c r="AG166" i="3"/>
  <c r="AG539" i="3" s="1"/>
  <c r="AH166" i="3"/>
  <c r="AH539" i="3" s="1"/>
  <c r="AI166" i="3"/>
  <c r="AJ166" i="3"/>
  <c r="AK166" i="3"/>
  <c r="AL166" i="3"/>
  <c r="AT166" i="3"/>
  <c r="AV166" i="3"/>
  <c r="AX166" i="3" s="1"/>
  <c r="AX539" i="3" s="1"/>
  <c r="AW166" i="3"/>
  <c r="AY166" i="3" s="1"/>
  <c r="AZ166" i="3"/>
  <c r="BA166" i="3"/>
  <c r="BB166" i="3"/>
  <c r="BC166" i="3"/>
  <c r="BC539" i="3" s="1"/>
  <c r="BD166" i="3"/>
  <c r="BD539" i="3" s="1"/>
  <c r="BE166" i="3"/>
  <c r="BM166" i="3"/>
  <c r="BO166" i="3"/>
  <c r="BQ166" i="3" s="1"/>
  <c r="BP166" i="3"/>
  <c r="BR166" i="3" s="1"/>
  <c r="BS166" i="3"/>
  <c r="BS539" i="3" s="1"/>
  <c r="BT166" i="3"/>
  <c r="BT539" i="3" s="1"/>
  <c r="BU166" i="3"/>
  <c r="BV166" i="3"/>
  <c r="BW166" i="3"/>
  <c r="BX166" i="3"/>
  <c r="CF166" i="3"/>
  <c r="CF539" i="3" s="1"/>
  <c r="CH166" i="3"/>
  <c r="CJ166" i="3" s="1"/>
  <c r="CJ539" i="3" s="1"/>
  <c r="CI166" i="3"/>
  <c r="CK166" i="3" s="1"/>
  <c r="CK539" i="3" s="1"/>
  <c r="CL166" i="3"/>
  <c r="CM166" i="3"/>
  <c r="CN166" i="3"/>
  <c r="CO166" i="3"/>
  <c r="CO539" i="3" s="1"/>
  <c r="CP166" i="3"/>
  <c r="CP539" i="3" s="1"/>
  <c r="CQ166" i="3"/>
  <c r="CY166" i="3"/>
  <c r="DA166" i="3"/>
  <c r="DC166" i="3" s="1"/>
  <c r="DB166" i="3"/>
  <c r="DD166" i="3" s="1"/>
  <c r="DD539" i="3" s="1"/>
  <c r="DE166" i="3"/>
  <c r="DE539" i="3" s="1"/>
  <c r="DF166" i="3"/>
  <c r="DF539" i="3" s="1"/>
  <c r="DG166" i="3"/>
  <c r="DH166" i="3"/>
  <c r="DI166" i="3"/>
  <c r="DJ166" i="3"/>
  <c r="DR166" i="3"/>
  <c r="DT166" i="3"/>
  <c r="DV166" i="3" s="1"/>
  <c r="DV539" i="3" s="1"/>
  <c r="DU166" i="3"/>
  <c r="DW166" i="3" s="1"/>
  <c r="DW539" i="3" s="1"/>
  <c r="DX166" i="3"/>
  <c r="DY166" i="3"/>
  <c r="DZ166" i="3"/>
  <c r="EA166" i="3"/>
  <c r="EA539" i="3" s="1"/>
  <c r="EB166" i="3"/>
  <c r="EB539" i="3" s="1"/>
  <c r="EC166" i="3"/>
  <c r="EK166" i="3"/>
  <c r="EM166" i="3"/>
  <c r="EO166" i="3" s="1"/>
  <c r="EN166" i="3"/>
  <c r="EP166" i="3" s="1"/>
  <c r="EP539" i="3" s="1"/>
  <c r="EQ166" i="3"/>
  <c r="EQ539" i="3" s="1"/>
  <c r="ER166" i="3"/>
  <c r="ER539" i="3" s="1"/>
  <c r="ES166" i="3"/>
  <c r="ET166" i="3"/>
  <c r="EU166" i="3"/>
  <c r="EV166" i="3"/>
  <c r="FD166" i="3"/>
  <c r="FF166" i="3"/>
  <c r="FH166" i="3" s="1"/>
  <c r="FH539" i="3" s="1"/>
  <c r="FG166" i="3"/>
  <c r="FI166" i="3" s="1"/>
  <c r="FI539" i="3" s="1"/>
  <c r="FJ166" i="3"/>
  <c r="FK166" i="3"/>
  <c r="FL166" i="3"/>
  <c r="FM166" i="3"/>
  <c r="FM539" i="3" s="1"/>
  <c r="FN166" i="3"/>
  <c r="FN539" i="3" s="1"/>
  <c r="FO166" i="3"/>
  <c r="FW166" i="3"/>
  <c r="FY166" i="3"/>
  <c r="GA166" i="3" s="1"/>
  <c r="GC166" i="3"/>
  <c r="GD166" i="3"/>
  <c r="GD539" i="3" s="1"/>
  <c r="GE166" i="3"/>
  <c r="GE539" i="3" s="1"/>
  <c r="GF166" i="3"/>
  <c r="GG166" i="3"/>
  <c r="GH166" i="3"/>
  <c r="GP166" i="3"/>
  <c r="GR166" i="3"/>
  <c r="GT166" i="3" s="1"/>
  <c r="GT539" i="3" s="1"/>
  <c r="GS166" i="3"/>
  <c r="GU166" i="3" s="1"/>
  <c r="GU539" i="3" s="1"/>
  <c r="GV166" i="3"/>
  <c r="GW166" i="3"/>
  <c r="GX166" i="3"/>
  <c r="GY166" i="3"/>
  <c r="GZ166" i="3"/>
  <c r="GZ539" i="3" s="1"/>
  <c r="HA166" i="3"/>
  <c r="HA539" i="3" s="1"/>
  <c r="HI166" i="3"/>
  <c r="HK166" i="3"/>
  <c r="HM166" i="3" s="1"/>
  <c r="HL166" i="3"/>
  <c r="HN166" i="3" s="1"/>
  <c r="HN539" i="3" s="1"/>
  <c r="HO166" i="3"/>
  <c r="HP166" i="3"/>
  <c r="HP539" i="3" s="1"/>
  <c r="HQ166" i="3"/>
  <c r="HQ539" i="3" s="1"/>
  <c r="HR166" i="3"/>
  <c r="HS166" i="3"/>
  <c r="HT166" i="3"/>
  <c r="IB166" i="3"/>
  <c r="ID166" i="3"/>
  <c r="IF166" i="3" s="1"/>
  <c r="IF539" i="3" s="1"/>
  <c r="IE166" i="3"/>
  <c r="IG166" i="3" s="1"/>
  <c r="IG539" i="3" s="1"/>
  <c r="IH166" i="3"/>
  <c r="II166" i="3"/>
  <c r="IJ166" i="3"/>
  <c r="IK166" i="3"/>
  <c r="IL166" i="3"/>
  <c r="IL539" i="3" s="1"/>
  <c r="IM166" i="3"/>
  <c r="IM539" i="3" s="1"/>
  <c r="IU166" i="3"/>
  <c r="JL166" i="3"/>
  <c r="W167" i="3"/>
  <c r="X167" i="3"/>
  <c r="AM167" i="3"/>
  <c r="AN167" i="3"/>
  <c r="AO167" i="3"/>
  <c r="AP167" i="3"/>
  <c r="AQ167" i="3"/>
  <c r="BF167" i="3"/>
  <c r="BG167" i="3"/>
  <c r="BH167" i="3"/>
  <c r="BI167" i="3"/>
  <c r="BJ167" i="3"/>
  <c r="BY167" i="3"/>
  <c r="BZ167" i="3"/>
  <c r="CA167" i="3"/>
  <c r="CB167" i="3"/>
  <c r="CC167" i="3"/>
  <c r="CR167" i="3"/>
  <c r="CS167" i="3"/>
  <c r="CT167" i="3"/>
  <c r="CU167" i="3"/>
  <c r="CV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A167" i="3"/>
  <c r="JJ167" i="3" s="1"/>
  <c r="JB167" i="3"/>
  <c r="JK167" i="3" s="1"/>
  <c r="JC167" i="3"/>
  <c r="JD167" i="3"/>
  <c r="JE167" i="3"/>
  <c r="JF167" i="3"/>
  <c r="W168" i="3"/>
  <c r="X168" i="3"/>
  <c r="AM168" i="3"/>
  <c r="AN168" i="3"/>
  <c r="AO168" i="3"/>
  <c r="AP168" i="3"/>
  <c r="AQ168" i="3"/>
  <c r="BF168" i="3"/>
  <c r="BG168" i="3"/>
  <c r="BH168" i="3"/>
  <c r="BI168" i="3"/>
  <c r="BJ168" i="3"/>
  <c r="BY168" i="3"/>
  <c r="BZ168" i="3"/>
  <c r="CA168" i="3"/>
  <c r="CB168" i="3"/>
  <c r="CC168" i="3"/>
  <c r="CR168" i="3"/>
  <c r="CS168" i="3"/>
  <c r="CT168" i="3"/>
  <c r="CU168" i="3"/>
  <c r="CV168" i="3"/>
  <c r="DK168" i="3"/>
  <c r="DL168" i="3"/>
  <c r="DM168" i="3"/>
  <c r="DN168" i="3"/>
  <c r="DO168" i="3"/>
  <c r="ED168" i="3"/>
  <c r="EE168" i="3"/>
  <c r="EF168" i="3"/>
  <c r="EG168" i="3"/>
  <c r="EH168" i="3"/>
  <c r="EW168" i="3"/>
  <c r="EX168" i="3"/>
  <c r="EY168" i="3"/>
  <c r="EZ168" i="3"/>
  <c r="FA168" i="3"/>
  <c r="FP168" i="3"/>
  <c r="FQ168" i="3"/>
  <c r="FR168" i="3"/>
  <c r="FS168" i="3"/>
  <c r="FT168" i="3"/>
  <c r="GI168" i="3"/>
  <c r="GJ168" i="3"/>
  <c r="GK168" i="3"/>
  <c r="GL168" i="3"/>
  <c r="GM168" i="3"/>
  <c r="HB168" i="3"/>
  <c r="HC168" i="3"/>
  <c r="HD168" i="3"/>
  <c r="HE168" i="3"/>
  <c r="HF168" i="3"/>
  <c r="HU168" i="3"/>
  <c r="HV168" i="3"/>
  <c r="HW168" i="3"/>
  <c r="HX168" i="3"/>
  <c r="HY168" i="3"/>
  <c r="IN168" i="3"/>
  <c r="IO168" i="3"/>
  <c r="IP168" i="3"/>
  <c r="IQ168" i="3"/>
  <c r="IR168" i="3"/>
  <c r="JA168" i="3"/>
  <c r="JJ168" i="3" s="1"/>
  <c r="JB168" i="3"/>
  <c r="JK168" i="3" s="1"/>
  <c r="JC168" i="3"/>
  <c r="JD168" i="3"/>
  <c r="JE168" i="3"/>
  <c r="JF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CR169" i="3"/>
  <c r="CS169" i="3"/>
  <c r="CT169" i="3"/>
  <c r="CU169" i="3"/>
  <c r="CV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CR170" i="3"/>
  <c r="CS170" i="3"/>
  <c r="CT170" i="3"/>
  <c r="CU170" i="3"/>
  <c r="CV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J171" i="3"/>
  <c r="L171" i="3" s="1"/>
  <c r="L540" i="3" s="1"/>
  <c r="K171" i="3"/>
  <c r="M171" i="3" s="1"/>
  <c r="M540" i="3" s="1"/>
  <c r="AA171" i="3"/>
  <c r="AC171" i="3"/>
  <c r="AE171" i="3" s="1"/>
  <c r="AE540" i="3" s="1"/>
  <c r="AD171" i="3"/>
  <c r="AF171" i="3" s="1"/>
  <c r="AF540" i="3" s="1"/>
  <c r="AT171" i="3"/>
  <c r="AV171" i="3"/>
  <c r="AX171" i="3" s="1"/>
  <c r="AX540" i="3" s="1"/>
  <c r="BM171" i="3"/>
  <c r="BO171" i="3"/>
  <c r="BQ171" i="3" s="1"/>
  <c r="BQ540" i="3" s="1"/>
  <c r="CF171" i="3"/>
  <c r="CH171" i="3"/>
  <c r="CI171" i="3"/>
  <c r="CK171" i="3" s="1"/>
  <c r="CY171" i="3"/>
  <c r="DA171" i="3"/>
  <c r="DC171" i="3" s="1"/>
  <c r="DC540" i="3" s="1"/>
  <c r="DR171" i="3"/>
  <c r="DT171" i="3"/>
  <c r="DV171" i="3" s="1"/>
  <c r="DV540" i="3" s="1"/>
  <c r="EK171" i="3"/>
  <c r="EM171" i="3"/>
  <c r="EO171" i="3" s="1"/>
  <c r="EO540" i="3" s="1"/>
  <c r="EN171" i="3"/>
  <c r="EP171" i="3" s="1"/>
  <c r="EP540" i="3" s="1"/>
  <c r="FD171" i="3"/>
  <c r="FF171" i="3"/>
  <c r="FH171" i="3" s="1"/>
  <c r="FG171" i="3"/>
  <c r="FI171" i="3" s="1"/>
  <c r="FI540" i="3" s="1"/>
  <c r="FW171" i="3"/>
  <c r="FY171" i="3"/>
  <c r="GA171" i="3" s="1"/>
  <c r="GA540" i="3" s="1"/>
  <c r="FZ171" i="3"/>
  <c r="GB171" i="3" s="1"/>
  <c r="GB540" i="3" s="1"/>
  <c r="GP171" i="3"/>
  <c r="GR171" i="3"/>
  <c r="GT171" i="3" s="1"/>
  <c r="GS171" i="3"/>
  <c r="GU171" i="3" s="1"/>
  <c r="HI171" i="3"/>
  <c r="HK171" i="3"/>
  <c r="HM171" i="3" s="1"/>
  <c r="HM540" i="3" s="1"/>
  <c r="HL171" i="3"/>
  <c r="HN171" i="3" s="1"/>
  <c r="HN540" i="3" s="1"/>
  <c r="IB171" i="3"/>
  <c r="ID171" i="3"/>
  <c r="IE171" i="3"/>
  <c r="IG171" i="3" s="1"/>
  <c r="IU171" i="3"/>
  <c r="JL171" i="3"/>
  <c r="N172" i="3"/>
  <c r="O172" i="3"/>
  <c r="P172" i="3"/>
  <c r="Q172" i="3"/>
  <c r="Q171" i="3" s="1"/>
  <c r="Q540" i="3" s="1"/>
  <c r="R172" i="3"/>
  <c r="R171" i="3" s="1"/>
  <c r="R540" i="3" s="1"/>
  <c r="S172" i="3"/>
  <c r="S171" i="3" s="1"/>
  <c r="S540" i="3" s="1"/>
  <c r="AG172" i="3"/>
  <c r="AG171" i="3" s="1"/>
  <c r="AG540" i="3" s="1"/>
  <c r="AH172" i="3"/>
  <c r="AH171" i="3" s="1"/>
  <c r="AH540" i="3" s="1"/>
  <c r="AI172" i="3"/>
  <c r="AI171" i="3" s="1"/>
  <c r="AI540" i="3" s="1"/>
  <c r="AJ172" i="3"/>
  <c r="AK172" i="3"/>
  <c r="AL172" i="3"/>
  <c r="AL171" i="3" s="1"/>
  <c r="AL540" i="3" s="1"/>
  <c r="AZ172" i="3"/>
  <c r="AZ171" i="3" s="1"/>
  <c r="AZ540" i="3" s="1"/>
  <c r="BA172" i="3"/>
  <c r="BB172" i="3"/>
  <c r="BB171" i="3" s="1"/>
  <c r="BB540" i="3" s="1"/>
  <c r="BC172" i="3"/>
  <c r="BD172" i="3"/>
  <c r="BD171" i="3" s="1"/>
  <c r="BD540" i="3" s="1"/>
  <c r="BE172" i="3"/>
  <c r="BS172" i="3"/>
  <c r="CB172" i="3" s="1"/>
  <c r="BT172" i="3"/>
  <c r="BU172" i="3"/>
  <c r="BV172" i="3"/>
  <c r="BW172" i="3"/>
  <c r="BW171" i="3" s="1"/>
  <c r="BW540" i="3" s="1"/>
  <c r="BX172" i="3"/>
  <c r="CF172" i="3"/>
  <c r="CL172" i="3"/>
  <c r="CU172" i="3" s="1"/>
  <c r="CM172" i="3"/>
  <c r="CN172" i="3"/>
  <c r="CN171" i="3" s="1"/>
  <c r="CN540" i="3" s="1"/>
  <c r="CO172" i="3"/>
  <c r="CP172" i="3"/>
  <c r="CP171" i="3" s="1"/>
  <c r="CP540" i="3" s="1"/>
  <c r="CQ172" i="3"/>
  <c r="DE172" i="3"/>
  <c r="DN172" i="3" s="1"/>
  <c r="DF172" i="3"/>
  <c r="DF171" i="3" s="1"/>
  <c r="DF540" i="3" s="1"/>
  <c r="DG172" i="3"/>
  <c r="DG171" i="3" s="1"/>
  <c r="DG540" i="3" s="1"/>
  <c r="DH172" i="3"/>
  <c r="DH171" i="3" s="1"/>
  <c r="DH540" i="3" s="1"/>
  <c r="DI172" i="3"/>
  <c r="DJ172" i="3"/>
  <c r="DX172" i="3"/>
  <c r="DY172" i="3"/>
  <c r="EH172" i="3" s="1"/>
  <c r="DZ172" i="3"/>
  <c r="DZ171" i="3" s="1"/>
  <c r="DZ540" i="3" s="1"/>
  <c r="EA172" i="3"/>
  <c r="EA171" i="3" s="1"/>
  <c r="EA540" i="3" s="1"/>
  <c r="EB172" i="3"/>
  <c r="EC172" i="3"/>
  <c r="EQ172" i="3"/>
  <c r="EQ171" i="3" s="1"/>
  <c r="EQ540" i="3" s="1"/>
  <c r="ER172" i="3"/>
  <c r="FA172" i="3" s="1"/>
  <c r="ES172" i="3"/>
  <c r="ET172" i="3"/>
  <c r="ET171" i="3" s="1"/>
  <c r="ET540" i="3" s="1"/>
  <c r="EU172" i="3"/>
  <c r="EU171" i="3" s="1"/>
  <c r="EU540" i="3" s="1"/>
  <c r="EV172" i="3"/>
  <c r="EV171" i="3" s="1"/>
  <c r="EV540" i="3" s="1"/>
  <c r="FJ172" i="3"/>
  <c r="FJ171" i="3" s="1"/>
  <c r="FJ540" i="3" s="1"/>
  <c r="FK172" i="3"/>
  <c r="FK171" i="3" s="1"/>
  <c r="FK540" i="3" s="1"/>
  <c r="FL172" i="3"/>
  <c r="FL171" i="3" s="1"/>
  <c r="FL540" i="3" s="1"/>
  <c r="FM172" i="3"/>
  <c r="FN172" i="3"/>
  <c r="FN171" i="3" s="1"/>
  <c r="FN540" i="3" s="1"/>
  <c r="FO172" i="3"/>
  <c r="FO171" i="3" s="1"/>
  <c r="FO540" i="3" s="1"/>
  <c r="GC172" i="3"/>
  <c r="GC171" i="3" s="1"/>
  <c r="GC540" i="3" s="1"/>
  <c r="GD172" i="3"/>
  <c r="GD171" i="3" s="1"/>
  <c r="GD540" i="3" s="1"/>
  <c r="GE172" i="3"/>
  <c r="GE171" i="3" s="1"/>
  <c r="GE540" i="3" s="1"/>
  <c r="GF172" i="3"/>
  <c r="GF171" i="3" s="1"/>
  <c r="GF540" i="3" s="1"/>
  <c r="GG172" i="3"/>
  <c r="GH172" i="3"/>
  <c r="GV172" i="3"/>
  <c r="HE172" i="3" s="1"/>
  <c r="GW172" i="3"/>
  <c r="GW171" i="3" s="1"/>
  <c r="GW540" i="3" s="1"/>
  <c r="GX172" i="3"/>
  <c r="GX171" i="3" s="1"/>
  <c r="GX540" i="3" s="1"/>
  <c r="GY172" i="3"/>
  <c r="GY171" i="3" s="1"/>
  <c r="GY540" i="3" s="1"/>
  <c r="GZ172" i="3"/>
  <c r="GZ171" i="3" s="1"/>
  <c r="GZ540" i="3" s="1"/>
  <c r="HA172" i="3"/>
  <c r="HO172" i="3"/>
  <c r="HX172" i="3" s="1"/>
  <c r="HP172" i="3"/>
  <c r="HY172" i="3" s="1"/>
  <c r="HQ172" i="3"/>
  <c r="HQ171" i="3" s="1"/>
  <c r="HQ540" i="3" s="1"/>
  <c r="HR172" i="3"/>
  <c r="HS172" i="3"/>
  <c r="HT172" i="3"/>
  <c r="HT171" i="3" s="1"/>
  <c r="HT540" i="3" s="1"/>
  <c r="IH172" i="3"/>
  <c r="IH171" i="3" s="1"/>
  <c r="IH540" i="3" s="1"/>
  <c r="II172" i="3"/>
  <c r="IR172" i="3" s="1"/>
  <c r="IJ172" i="3"/>
  <c r="IJ171" i="3" s="1"/>
  <c r="IJ540" i="3" s="1"/>
  <c r="IK172" i="3"/>
  <c r="IK171" i="3" s="1"/>
  <c r="IK540" i="3" s="1"/>
  <c r="IL172" i="3"/>
  <c r="IL171" i="3" s="1"/>
  <c r="IL540" i="3" s="1"/>
  <c r="IM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S173" i="3"/>
  <c r="BT173" i="3"/>
  <c r="CC173" i="3" s="1"/>
  <c r="BU173" i="3"/>
  <c r="CA173" i="3" s="1"/>
  <c r="CF173" i="3"/>
  <c r="CR173" i="3"/>
  <c r="CS173" i="3"/>
  <c r="CT173" i="3"/>
  <c r="CU173" i="3"/>
  <c r="CV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CR174" i="3"/>
  <c r="CS174" i="3"/>
  <c r="CT174" i="3"/>
  <c r="CU174" i="3"/>
  <c r="CV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CR175" i="3"/>
  <c r="CS175" i="3"/>
  <c r="CT175" i="3"/>
  <c r="CU175" i="3"/>
  <c r="CV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CR176" i="3"/>
  <c r="CS176" i="3"/>
  <c r="CT176" i="3"/>
  <c r="CU176" i="3"/>
  <c r="CV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CR177" i="3"/>
  <c r="CS177" i="3"/>
  <c r="CT177" i="3"/>
  <c r="CU177" i="3"/>
  <c r="CV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J178" i="3"/>
  <c r="J541" i="3" s="1"/>
  <c r="K178" i="3"/>
  <c r="M178" i="3" s="1"/>
  <c r="M541" i="3" s="1"/>
  <c r="N178" i="3"/>
  <c r="N541" i="3" s="1"/>
  <c r="O178" i="3"/>
  <c r="O541" i="3" s="1"/>
  <c r="P178" i="3"/>
  <c r="P541" i="3" s="1"/>
  <c r="Q178" i="3"/>
  <c r="Q541" i="3" s="1"/>
  <c r="R178" i="3"/>
  <c r="R541" i="3" s="1"/>
  <c r="S178" i="3"/>
  <c r="AA178" i="3"/>
  <c r="AC178" i="3"/>
  <c r="AE178" i="3" s="1"/>
  <c r="AE541" i="3" s="1"/>
  <c r="AD178" i="3"/>
  <c r="AD541" i="3" s="1"/>
  <c r="AG178" i="3"/>
  <c r="AG541" i="3" s="1"/>
  <c r="AH178" i="3"/>
  <c r="AH541" i="3" s="1"/>
  <c r="AI178" i="3"/>
  <c r="AJ178" i="3"/>
  <c r="AK178" i="3"/>
  <c r="AK541" i="3" s="1"/>
  <c r="AL178" i="3"/>
  <c r="AL541" i="3" s="1"/>
  <c r="AT178" i="3"/>
  <c r="AV178" i="3"/>
  <c r="AX178" i="3" s="1"/>
  <c r="AX541" i="3" s="1"/>
  <c r="AW178" i="3"/>
  <c r="AY178" i="3" s="1"/>
  <c r="AY541" i="3" s="1"/>
  <c r="AZ178" i="3"/>
  <c r="AZ541" i="3" s="1"/>
  <c r="BA178" i="3"/>
  <c r="BB178" i="3"/>
  <c r="BB541" i="3" s="1"/>
  <c r="BC178" i="3"/>
  <c r="BD178" i="3"/>
  <c r="BD541" i="3" s="1"/>
  <c r="BE178" i="3"/>
  <c r="BM178" i="3"/>
  <c r="BO178" i="3"/>
  <c r="BQ178" i="3" s="1"/>
  <c r="BQ541" i="3" s="1"/>
  <c r="BS178" i="3"/>
  <c r="BT178" i="3"/>
  <c r="BU178" i="3"/>
  <c r="BU541" i="3" s="1"/>
  <c r="BV178" i="3"/>
  <c r="BV541" i="3" s="1"/>
  <c r="BW178" i="3"/>
  <c r="BX178" i="3"/>
  <c r="BX541" i="3" s="1"/>
  <c r="CF178" i="3"/>
  <c r="CH178" i="3"/>
  <c r="CJ178" i="3" s="1"/>
  <c r="CJ541" i="3" s="1"/>
  <c r="CI178" i="3"/>
  <c r="CK178" i="3" s="1"/>
  <c r="CK541" i="3" s="1"/>
  <c r="CL178" i="3"/>
  <c r="CL541" i="3" s="1"/>
  <c r="CM178" i="3"/>
  <c r="CN178" i="3"/>
  <c r="CN541" i="3" s="1"/>
  <c r="CO178" i="3"/>
  <c r="CP178" i="3"/>
  <c r="CP541" i="3" s="1"/>
  <c r="CQ178" i="3"/>
  <c r="CQ541" i="3" s="1"/>
  <c r="CY178" i="3"/>
  <c r="DA178" i="3"/>
  <c r="DC178" i="3" s="1"/>
  <c r="DC541" i="3" s="1"/>
  <c r="DB178" i="3"/>
  <c r="DD178" i="3" s="1"/>
  <c r="DD541" i="3" s="1"/>
  <c r="DE178" i="3"/>
  <c r="DF178" i="3"/>
  <c r="DF541" i="3" s="1"/>
  <c r="DG178" i="3"/>
  <c r="DG541" i="3" s="1"/>
  <c r="DH178" i="3"/>
  <c r="DH541" i="3" s="1"/>
  <c r="DI178" i="3"/>
  <c r="DJ178" i="3"/>
  <c r="DJ541" i="3" s="1"/>
  <c r="DR178" i="3"/>
  <c r="DT178" i="3"/>
  <c r="DV178" i="3" s="1"/>
  <c r="DV541" i="3" s="1"/>
  <c r="DU178" i="3"/>
  <c r="DW178" i="3" s="1"/>
  <c r="DW541" i="3" s="1"/>
  <c r="DX178" i="3"/>
  <c r="DX541" i="3" s="1"/>
  <c r="DY178" i="3"/>
  <c r="DZ178" i="3"/>
  <c r="DZ541" i="3" s="1"/>
  <c r="EA178" i="3"/>
  <c r="EB178" i="3"/>
  <c r="EB541" i="3" s="1"/>
  <c r="EC178" i="3"/>
  <c r="EK178" i="3"/>
  <c r="EM178" i="3"/>
  <c r="EO178" i="3" s="1"/>
  <c r="EO541" i="3" s="1"/>
  <c r="EN178" i="3"/>
  <c r="EP178" i="3" s="1"/>
  <c r="EP541" i="3" s="1"/>
  <c r="EQ178" i="3"/>
  <c r="ER178" i="3"/>
  <c r="ER541" i="3" s="1"/>
  <c r="ES178" i="3"/>
  <c r="ES541" i="3" s="1"/>
  <c r="ET178" i="3"/>
  <c r="ET541" i="3" s="1"/>
  <c r="EU178" i="3"/>
  <c r="EV178" i="3"/>
  <c r="EV541" i="3" s="1"/>
  <c r="FD178" i="3"/>
  <c r="FF178" i="3"/>
  <c r="FH178" i="3" s="1"/>
  <c r="FH541" i="3" s="1"/>
  <c r="FG178" i="3"/>
  <c r="FJ178" i="3"/>
  <c r="FJ541" i="3" s="1"/>
  <c r="FK178" i="3"/>
  <c r="FL178" i="3"/>
  <c r="FL541" i="3" s="1"/>
  <c r="FM178" i="3"/>
  <c r="FN178" i="3"/>
  <c r="FN541" i="3" s="1"/>
  <c r="FO178" i="3"/>
  <c r="FO541" i="3" s="1"/>
  <c r="FW178" i="3"/>
  <c r="FY178" i="3"/>
  <c r="GA178" i="3" s="1"/>
  <c r="GA541" i="3" s="1"/>
  <c r="FZ178" i="3"/>
  <c r="GB178" i="3" s="1"/>
  <c r="GB541" i="3" s="1"/>
  <c r="GC178" i="3"/>
  <c r="GD178" i="3"/>
  <c r="GD541" i="3" s="1"/>
  <c r="GE178" i="3"/>
  <c r="GE541" i="3" s="1"/>
  <c r="GF178" i="3"/>
  <c r="GF541" i="3" s="1"/>
  <c r="GG178" i="3"/>
  <c r="GH178" i="3"/>
  <c r="GH541" i="3" s="1"/>
  <c r="GP178" i="3"/>
  <c r="GR178" i="3"/>
  <c r="GT178" i="3" s="1"/>
  <c r="GT541" i="3" s="1"/>
  <c r="GS178" i="3"/>
  <c r="GU178" i="3" s="1"/>
  <c r="GU541" i="3" s="1"/>
  <c r="GV178" i="3"/>
  <c r="GV541" i="3" s="1"/>
  <c r="GW178" i="3"/>
  <c r="GX178" i="3"/>
  <c r="GX541" i="3" s="1"/>
  <c r="GY178" i="3"/>
  <c r="GZ178" i="3"/>
  <c r="HA178" i="3"/>
  <c r="HA541" i="3" s="1"/>
  <c r="HI178" i="3"/>
  <c r="HK178" i="3"/>
  <c r="HM178" i="3" s="1"/>
  <c r="HM541" i="3" s="1"/>
  <c r="HL178" i="3"/>
  <c r="HN178" i="3" s="1"/>
  <c r="HN541" i="3" s="1"/>
  <c r="HO178" i="3"/>
  <c r="HP178" i="3"/>
  <c r="HP541" i="3" s="1"/>
  <c r="HQ178" i="3"/>
  <c r="HQ541" i="3" s="1"/>
  <c r="HR178" i="3"/>
  <c r="HR541" i="3" s="1"/>
  <c r="HS178" i="3"/>
  <c r="HT178" i="3"/>
  <c r="HT541" i="3" s="1"/>
  <c r="IB178" i="3"/>
  <c r="ID178" i="3"/>
  <c r="IF178" i="3" s="1"/>
  <c r="IF541" i="3" s="1"/>
  <c r="IE178" i="3"/>
  <c r="IH178" i="3"/>
  <c r="IH541" i="3" s="1"/>
  <c r="II178" i="3"/>
  <c r="IJ178" i="3"/>
  <c r="IJ541" i="3" s="1"/>
  <c r="IK178" i="3"/>
  <c r="IL178" i="3"/>
  <c r="IL541" i="3" s="1"/>
  <c r="IM178" i="3"/>
  <c r="IM541" i="3" s="1"/>
  <c r="IU178" i="3"/>
  <c r="JL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CR179" i="3"/>
  <c r="CS179" i="3"/>
  <c r="CT179" i="3"/>
  <c r="CU179" i="3"/>
  <c r="CV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W180" i="3"/>
  <c r="X180" i="3"/>
  <c r="AM180" i="3"/>
  <c r="AN180" i="3"/>
  <c r="AO180" i="3"/>
  <c r="AP180" i="3"/>
  <c r="AQ180" i="3"/>
  <c r="BF180" i="3"/>
  <c r="BG180" i="3"/>
  <c r="BH180" i="3"/>
  <c r="BI180" i="3"/>
  <c r="BJ180" i="3"/>
  <c r="BY180" i="3"/>
  <c r="BZ180" i="3"/>
  <c r="CA180" i="3"/>
  <c r="CB180" i="3"/>
  <c r="CC180" i="3"/>
  <c r="CR180" i="3"/>
  <c r="CS180" i="3"/>
  <c r="CT180" i="3"/>
  <c r="CU180" i="3"/>
  <c r="CV180" i="3"/>
  <c r="DK180" i="3"/>
  <c r="DL180" i="3"/>
  <c r="DM180" i="3"/>
  <c r="DN180" i="3"/>
  <c r="DO180" i="3"/>
  <c r="ED180" i="3"/>
  <c r="EE180" i="3"/>
  <c r="EF180" i="3"/>
  <c r="EG180" i="3"/>
  <c r="EH180" i="3"/>
  <c r="EW180" i="3"/>
  <c r="EX180" i="3"/>
  <c r="EY180" i="3"/>
  <c r="EZ180" i="3"/>
  <c r="FA180" i="3"/>
  <c r="FP180" i="3"/>
  <c r="FQ180" i="3"/>
  <c r="FR180" i="3"/>
  <c r="FS180" i="3"/>
  <c r="FT180" i="3"/>
  <c r="GI180" i="3"/>
  <c r="GJ180" i="3"/>
  <c r="GK180" i="3"/>
  <c r="GL180" i="3"/>
  <c r="GM180" i="3"/>
  <c r="HB180" i="3"/>
  <c r="HC180" i="3"/>
  <c r="HD180" i="3"/>
  <c r="HE180" i="3"/>
  <c r="HF180" i="3"/>
  <c r="HU180" i="3"/>
  <c r="HV180" i="3"/>
  <c r="HW180" i="3"/>
  <c r="HX180" i="3"/>
  <c r="HY180" i="3"/>
  <c r="IN180" i="3"/>
  <c r="IO180" i="3"/>
  <c r="IP180" i="3"/>
  <c r="IQ180" i="3"/>
  <c r="IR180" i="3"/>
  <c r="JA180" i="3"/>
  <c r="JJ180" i="3" s="1"/>
  <c r="JB180" i="3"/>
  <c r="JK180" i="3" s="1"/>
  <c r="JC180" i="3"/>
  <c r="JD180" i="3"/>
  <c r="JE180" i="3"/>
  <c r="JF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CR181" i="3"/>
  <c r="CS181" i="3"/>
  <c r="CT181" i="3"/>
  <c r="CU181" i="3"/>
  <c r="CV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W182" i="3"/>
  <c r="X182" i="3"/>
  <c r="AM182" i="3"/>
  <c r="AN182" i="3"/>
  <c r="AO182" i="3"/>
  <c r="AP182" i="3"/>
  <c r="AQ182" i="3"/>
  <c r="BF182" i="3"/>
  <c r="BG182" i="3"/>
  <c r="BH182" i="3"/>
  <c r="BI182" i="3"/>
  <c r="BJ182" i="3"/>
  <c r="BY182" i="3"/>
  <c r="BZ182" i="3"/>
  <c r="CA182" i="3"/>
  <c r="CB182" i="3"/>
  <c r="CC182" i="3"/>
  <c r="CR182" i="3"/>
  <c r="CS182" i="3"/>
  <c r="CT182" i="3"/>
  <c r="CU182" i="3"/>
  <c r="CV182" i="3"/>
  <c r="DK182" i="3"/>
  <c r="DL182" i="3"/>
  <c r="DM182" i="3"/>
  <c r="DN182" i="3"/>
  <c r="DO182" i="3"/>
  <c r="ED182" i="3"/>
  <c r="EE182" i="3"/>
  <c r="EF182" i="3"/>
  <c r="EG182" i="3"/>
  <c r="EH182" i="3"/>
  <c r="EW182" i="3"/>
  <c r="EX182" i="3"/>
  <c r="EY182" i="3"/>
  <c r="EZ182" i="3"/>
  <c r="FA182" i="3"/>
  <c r="FP182" i="3"/>
  <c r="FQ182" i="3"/>
  <c r="FR182" i="3"/>
  <c r="FS182" i="3"/>
  <c r="FT182" i="3"/>
  <c r="GI182" i="3"/>
  <c r="GJ182" i="3"/>
  <c r="GK182" i="3"/>
  <c r="GL182" i="3"/>
  <c r="GM182" i="3"/>
  <c r="HB182" i="3"/>
  <c r="HC182" i="3"/>
  <c r="HD182" i="3"/>
  <c r="HE182" i="3"/>
  <c r="HF182" i="3"/>
  <c r="HU182" i="3"/>
  <c r="HV182" i="3"/>
  <c r="HW182" i="3"/>
  <c r="HX182" i="3"/>
  <c r="HY182" i="3"/>
  <c r="IN182" i="3"/>
  <c r="IO182" i="3"/>
  <c r="IP182" i="3"/>
  <c r="IQ182" i="3"/>
  <c r="IR182" i="3"/>
  <c r="JA182" i="3"/>
  <c r="JB182" i="3"/>
  <c r="JC182" i="3"/>
  <c r="JD182" i="3"/>
  <c r="JE182" i="3"/>
  <c r="JF182" i="3"/>
  <c r="JJ182" i="3"/>
  <c r="JK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CR183" i="3"/>
  <c r="CS183" i="3"/>
  <c r="CT183" i="3"/>
  <c r="CU183" i="3"/>
  <c r="CV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W184" i="3"/>
  <c r="X184" i="3"/>
  <c r="AM184" i="3"/>
  <c r="AN184" i="3"/>
  <c r="AO184" i="3"/>
  <c r="AP184" i="3"/>
  <c r="AQ184" i="3"/>
  <c r="BF184" i="3"/>
  <c r="BG184" i="3"/>
  <c r="BH184" i="3"/>
  <c r="BI184" i="3"/>
  <c r="BJ184" i="3"/>
  <c r="BY184" i="3"/>
  <c r="BZ184" i="3"/>
  <c r="CA184" i="3"/>
  <c r="CB184" i="3"/>
  <c r="CC184" i="3"/>
  <c r="CR184" i="3"/>
  <c r="CS184" i="3"/>
  <c r="CT184" i="3"/>
  <c r="CU184" i="3"/>
  <c r="CV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J185" i="3"/>
  <c r="L185" i="3" s="1"/>
  <c r="L542" i="3" s="1"/>
  <c r="K185" i="3"/>
  <c r="AA185" i="3"/>
  <c r="AC185" i="3"/>
  <c r="AC542" i="3" s="1"/>
  <c r="AD185" i="3"/>
  <c r="AF185" i="3" s="1"/>
  <c r="AF542" i="3" s="1"/>
  <c r="AT185" i="3"/>
  <c r="AV185" i="3"/>
  <c r="AX185" i="3" s="1"/>
  <c r="AX542" i="3" s="1"/>
  <c r="AW185" i="3"/>
  <c r="BM185" i="3"/>
  <c r="BO185" i="3"/>
  <c r="BQ185" i="3" s="1"/>
  <c r="BQ542" i="3" s="1"/>
  <c r="BP185" i="3"/>
  <c r="BR185" i="3" s="1"/>
  <c r="BR542" i="3" s="1"/>
  <c r="CF185" i="3"/>
  <c r="CH185" i="3"/>
  <c r="CJ185" i="3" s="1"/>
  <c r="CJ542" i="3" s="1"/>
  <c r="CI185" i="3"/>
  <c r="CY185" i="3"/>
  <c r="DA185" i="3"/>
  <c r="DC185" i="3" s="1"/>
  <c r="DC542" i="3" s="1"/>
  <c r="DB185" i="3"/>
  <c r="DD185" i="3" s="1"/>
  <c r="DD542" i="3" s="1"/>
  <c r="DR185" i="3"/>
  <c r="DT185" i="3"/>
  <c r="DV185" i="3" s="1"/>
  <c r="DV542" i="3" s="1"/>
  <c r="DU185" i="3"/>
  <c r="DW185" i="3" s="1"/>
  <c r="DW542" i="3" s="1"/>
  <c r="EK185" i="3"/>
  <c r="EM185" i="3"/>
  <c r="EO185" i="3" s="1"/>
  <c r="EO542" i="3" s="1"/>
  <c r="EN185" i="3"/>
  <c r="EN542" i="3" s="1"/>
  <c r="FD185" i="3"/>
  <c r="FF185" i="3"/>
  <c r="FH185" i="3" s="1"/>
  <c r="FH542" i="3" s="1"/>
  <c r="FG185" i="3"/>
  <c r="FI185" i="3" s="1"/>
  <c r="FI542" i="3" s="1"/>
  <c r="FW185" i="3"/>
  <c r="FY185" i="3"/>
  <c r="GA185" i="3" s="1"/>
  <c r="GA542" i="3" s="1"/>
  <c r="FZ185" i="3"/>
  <c r="GB185" i="3" s="1"/>
  <c r="GB542" i="3" s="1"/>
  <c r="GP185" i="3"/>
  <c r="GR185" i="3"/>
  <c r="GT185" i="3" s="1"/>
  <c r="GT542" i="3" s="1"/>
  <c r="GS185" i="3"/>
  <c r="GU185" i="3" s="1"/>
  <c r="GU542" i="3" s="1"/>
  <c r="HI185" i="3"/>
  <c r="HK185" i="3"/>
  <c r="HM185" i="3" s="1"/>
  <c r="HM542" i="3" s="1"/>
  <c r="HL185" i="3"/>
  <c r="HN185" i="3" s="1"/>
  <c r="HN542" i="3" s="1"/>
  <c r="IB185" i="3"/>
  <c r="ID185" i="3"/>
  <c r="IF185" i="3" s="1"/>
  <c r="IF542" i="3" s="1"/>
  <c r="IE185" i="3"/>
  <c r="IG185" i="3" s="1"/>
  <c r="IG542" i="3" s="1"/>
  <c r="IU185" i="3"/>
  <c r="JL185" i="3"/>
  <c r="N186" i="3"/>
  <c r="O186" i="3"/>
  <c r="P186" i="3"/>
  <c r="Q186" i="3"/>
  <c r="Q185" i="3" s="1"/>
  <c r="Q542" i="3" s="1"/>
  <c r="R186" i="3"/>
  <c r="S186" i="3"/>
  <c r="AG186" i="3"/>
  <c r="AP186" i="3" s="1"/>
  <c r="AH186" i="3"/>
  <c r="AH185" i="3" s="1"/>
  <c r="AH542" i="3" s="1"/>
  <c r="AI186" i="3"/>
  <c r="AI185" i="3" s="1"/>
  <c r="AI542" i="3" s="1"/>
  <c r="AJ186" i="3"/>
  <c r="AJ185" i="3" s="1"/>
  <c r="AJ542" i="3" s="1"/>
  <c r="AK186" i="3"/>
  <c r="AK185" i="3" s="1"/>
  <c r="AK542" i="3" s="1"/>
  <c r="AL186" i="3"/>
  <c r="AZ186" i="3"/>
  <c r="BI186" i="3" s="1"/>
  <c r="BA186" i="3"/>
  <c r="BA185" i="3" s="1"/>
  <c r="BA542" i="3" s="1"/>
  <c r="BB186" i="3"/>
  <c r="BB185" i="3" s="1"/>
  <c r="BB542" i="3" s="1"/>
  <c r="BC186" i="3"/>
  <c r="BD186" i="3"/>
  <c r="BE186" i="3"/>
  <c r="BE185" i="3" s="1"/>
  <c r="BE542" i="3" s="1"/>
  <c r="BS186" i="3"/>
  <c r="BS185" i="3" s="1"/>
  <c r="BS542" i="3" s="1"/>
  <c r="BT186" i="3"/>
  <c r="BT185" i="3" s="1"/>
  <c r="BT542" i="3" s="1"/>
  <c r="BU186" i="3"/>
  <c r="BU185" i="3" s="1"/>
  <c r="BU542" i="3" s="1"/>
  <c r="BV186" i="3"/>
  <c r="BW186" i="3"/>
  <c r="BX186" i="3"/>
  <c r="BX185" i="3" s="1"/>
  <c r="BX542" i="3" s="1"/>
  <c r="CF186" i="3"/>
  <c r="CL186" i="3"/>
  <c r="CU186" i="3" s="1"/>
  <c r="CM186" i="3"/>
  <c r="CM185" i="3" s="1"/>
  <c r="CM542" i="3" s="1"/>
  <c r="CN186" i="3"/>
  <c r="CO186" i="3"/>
  <c r="CO185" i="3" s="1"/>
  <c r="CO542" i="3" s="1"/>
  <c r="CP186" i="3"/>
  <c r="CQ186" i="3"/>
  <c r="CQ185" i="3" s="1"/>
  <c r="CQ542" i="3" s="1"/>
  <c r="DE186" i="3"/>
  <c r="DE185" i="3" s="1"/>
  <c r="DE542" i="3" s="1"/>
  <c r="DF186" i="3"/>
  <c r="DG186" i="3"/>
  <c r="DG185" i="3" s="1"/>
  <c r="DG542" i="3" s="1"/>
  <c r="DH186" i="3"/>
  <c r="DI186" i="3"/>
  <c r="DJ186" i="3"/>
  <c r="DJ185" i="3" s="1"/>
  <c r="DJ542" i="3" s="1"/>
  <c r="DX186" i="3"/>
  <c r="DX185" i="3" s="1"/>
  <c r="DX542" i="3" s="1"/>
  <c r="DY186" i="3"/>
  <c r="DZ186" i="3"/>
  <c r="DZ185" i="3" s="1"/>
  <c r="DZ542" i="3" s="1"/>
  <c r="EA186" i="3"/>
  <c r="EB186" i="3"/>
  <c r="EB185" i="3" s="1"/>
  <c r="EB542" i="3" s="1"/>
  <c r="EC186" i="3"/>
  <c r="EQ186" i="3"/>
  <c r="EQ185" i="3" s="1"/>
  <c r="EQ542" i="3" s="1"/>
  <c r="ER186" i="3"/>
  <c r="ER185" i="3" s="1"/>
  <c r="ER542" i="3" s="1"/>
  <c r="ES186" i="3"/>
  <c r="ES185" i="3" s="1"/>
  <c r="ES542" i="3" s="1"/>
  <c r="ET186" i="3"/>
  <c r="EU186" i="3"/>
  <c r="EU185" i="3" s="1"/>
  <c r="EV186" i="3"/>
  <c r="EV185" i="3" s="1"/>
  <c r="EV542" i="3" s="1"/>
  <c r="FJ186" i="3"/>
  <c r="FJ185" i="3" s="1"/>
  <c r="FK186" i="3"/>
  <c r="FK185" i="3" s="1"/>
  <c r="FK542" i="3" s="1"/>
  <c r="FL186" i="3"/>
  <c r="FL185" i="3" s="1"/>
  <c r="FL542" i="3" s="1"/>
  <c r="FM186" i="3"/>
  <c r="FN186" i="3"/>
  <c r="FO186" i="3"/>
  <c r="FO185" i="3" s="1"/>
  <c r="FO542" i="3" s="1"/>
  <c r="GC186" i="3"/>
  <c r="GD186" i="3"/>
  <c r="GE186" i="3"/>
  <c r="GE185" i="3" s="1"/>
  <c r="GE542" i="3" s="1"/>
  <c r="GF186" i="3"/>
  <c r="GF185" i="3" s="1"/>
  <c r="GF542" i="3" s="1"/>
  <c r="GG186" i="3"/>
  <c r="GH186" i="3"/>
  <c r="GV186" i="3"/>
  <c r="HE186" i="3" s="1"/>
  <c r="GW186" i="3"/>
  <c r="GW185" i="3" s="1"/>
  <c r="GW542" i="3" s="1"/>
  <c r="GX186" i="3"/>
  <c r="GX185" i="3" s="1"/>
  <c r="GX542" i="3" s="1"/>
  <c r="GY186" i="3"/>
  <c r="GY185" i="3" s="1"/>
  <c r="GY542" i="3" s="1"/>
  <c r="GZ186" i="3"/>
  <c r="GZ185" i="3" s="1"/>
  <c r="GZ542" i="3" s="1"/>
  <c r="HA186" i="3"/>
  <c r="HO186" i="3"/>
  <c r="HP186" i="3"/>
  <c r="HY186" i="3" s="1"/>
  <c r="HQ186" i="3"/>
  <c r="HQ185" i="3" s="1"/>
  <c r="HQ542" i="3" s="1"/>
  <c r="HR186" i="3"/>
  <c r="HS186" i="3"/>
  <c r="HS185" i="3" s="1"/>
  <c r="HS542" i="3" s="1"/>
  <c r="HT186" i="3"/>
  <c r="HT185" i="3" s="1"/>
  <c r="HT542" i="3" s="1"/>
  <c r="IH186" i="3"/>
  <c r="IH185" i="3" s="1"/>
  <c r="II186" i="3"/>
  <c r="IJ186" i="3"/>
  <c r="IK186" i="3"/>
  <c r="IK185" i="3" s="1"/>
  <c r="IK542" i="3" s="1"/>
  <c r="IL186" i="3"/>
  <c r="IL185" i="3" s="1"/>
  <c r="IL542" i="3" s="1"/>
  <c r="IM186" i="3"/>
  <c r="IM185" i="3" s="1"/>
  <c r="IM542" i="3" s="1"/>
  <c r="IQ186" i="3"/>
  <c r="W187" i="3"/>
  <c r="X187" i="3"/>
  <c r="AM187" i="3"/>
  <c r="AN187" i="3"/>
  <c r="AO187" i="3"/>
  <c r="AP187" i="3"/>
  <c r="AQ187" i="3"/>
  <c r="BF187" i="3"/>
  <c r="BG187" i="3"/>
  <c r="BH187" i="3"/>
  <c r="BI187" i="3"/>
  <c r="BJ187" i="3"/>
  <c r="BY187" i="3"/>
  <c r="BZ187" i="3"/>
  <c r="CA187" i="3"/>
  <c r="CB187" i="3"/>
  <c r="CC187" i="3"/>
  <c r="CR187" i="3"/>
  <c r="CS187" i="3"/>
  <c r="CT187" i="3"/>
  <c r="CU187" i="3"/>
  <c r="CV187" i="3"/>
  <c r="DK187" i="3"/>
  <c r="DL187" i="3"/>
  <c r="DM187" i="3"/>
  <c r="DN187" i="3"/>
  <c r="DO187" i="3"/>
  <c r="ED187" i="3"/>
  <c r="EE187" i="3"/>
  <c r="EF187" i="3"/>
  <c r="EG187" i="3"/>
  <c r="EH187" i="3"/>
  <c r="EW187" i="3"/>
  <c r="EX187" i="3"/>
  <c r="EY187" i="3"/>
  <c r="EZ187" i="3"/>
  <c r="FA187" i="3"/>
  <c r="FP187" i="3"/>
  <c r="FQ187" i="3"/>
  <c r="FR187" i="3"/>
  <c r="FS187" i="3"/>
  <c r="FT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J188" i="3"/>
  <c r="L188" i="3" s="1"/>
  <c r="K188" i="3"/>
  <c r="M188" i="3" s="1"/>
  <c r="N188" i="3"/>
  <c r="N543" i="3" s="1"/>
  <c r="O188" i="3"/>
  <c r="P188" i="3"/>
  <c r="P543" i="3" s="1"/>
  <c r="Q188" i="3"/>
  <c r="Q543" i="3" s="1"/>
  <c r="R188" i="3"/>
  <c r="S188" i="3"/>
  <c r="AA188" i="3"/>
  <c r="AC188" i="3"/>
  <c r="AG188" i="3"/>
  <c r="AG543" i="3" s="1"/>
  <c r="AH188" i="3"/>
  <c r="AH543" i="3" s="1"/>
  <c r="AI188" i="3"/>
  <c r="AJ188" i="3"/>
  <c r="AJ543" i="3" s="1"/>
  <c r="AK188" i="3"/>
  <c r="AK543" i="3" s="1"/>
  <c r="AL188" i="3"/>
  <c r="AL543" i="3" s="1"/>
  <c r="AT188" i="3"/>
  <c r="AV188" i="3"/>
  <c r="AX188" i="3" s="1"/>
  <c r="AX543" i="3" s="1"/>
  <c r="AZ188" i="3"/>
  <c r="AZ543" i="3" s="1"/>
  <c r="BA188" i="3"/>
  <c r="BB188" i="3"/>
  <c r="BB543" i="3" s="1"/>
  <c r="BC188" i="3"/>
  <c r="BD188" i="3"/>
  <c r="BD543" i="3" s="1"/>
  <c r="BE188" i="3"/>
  <c r="BE543" i="3" s="1"/>
  <c r="BM188" i="3"/>
  <c r="BO188" i="3"/>
  <c r="BQ188" i="3" s="1"/>
  <c r="BP188" i="3"/>
  <c r="BR188" i="3" s="1"/>
  <c r="BR543" i="3" s="1"/>
  <c r="BS188" i="3"/>
  <c r="BT188" i="3"/>
  <c r="BT543" i="3" s="1"/>
  <c r="BU188" i="3"/>
  <c r="BU543" i="3" s="1"/>
  <c r="BV188" i="3"/>
  <c r="BV543" i="3" s="1"/>
  <c r="BW188" i="3"/>
  <c r="BX188" i="3"/>
  <c r="BX543" i="3" s="1"/>
  <c r="CF188" i="3"/>
  <c r="CH188" i="3"/>
  <c r="CJ188" i="3" s="1"/>
  <c r="CJ543" i="3" s="1"/>
  <c r="CI188" i="3"/>
  <c r="CK188" i="3" s="1"/>
  <c r="CK543" i="3" s="1"/>
  <c r="CL188" i="3"/>
  <c r="CL543" i="3" s="1"/>
  <c r="CM188" i="3"/>
  <c r="CN188" i="3"/>
  <c r="CN543" i="3" s="1"/>
  <c r="CO188" i="3"/>
  <c r="CP188" i="3"/>
  <c r="CQ188" i="3"/>
  <c r="CY188" i="3"/>
  <c r="DA188" i="3"/>
  <c r="DC188" i="3" s="1"/>
  <c r="DB188" i="3"/>
  <c r="DD188" i="3" s="1"/>
  <c r="DD543" i="3" s="1"/>
  <c r="DE188" i="3"/>
  <c r="DF188" i="3"/>
  <c r="DF543" i="3" s="1"/>
  <c r="DG188" i="3"/>
  <c r="DG543" i="3" s="1"/>
  <c r="DH188" i="3"/>
  <c r="DH543" i="3" s="1"/>
  <c r="DI188" i="3"/>
  <c r="DJ188" i="3"/>
  <c r="DJ543" i="3" s="1"/>
  <c r="DR188" i="3"/>
  <c r="DT188" i="3"/>
  <c r="DV188" i="3" s="1"/>
  <c r="DV543" i="3" s="1"/>
  <c r="DX188" i="3"/>
  <c r="DX543" i="3" s="1"/>
  <c r="DY188" i="3"/>
  <c r="DZ188" i="3"/>
  <c r="DZ543" i="3" s="1"/>
  <c r="EA188" i="3"/>
  <c r="EA543" i="3" s="1"/>
  <c r="EB188" i="3"/>
  <c r="EC188" i="3"/>
  <c r="EC543" i="3" s="1"/>
  <c r="EK188" i="3"/>
  <c r="EM188" i="3"/>
  <c r="EO188" i="3" s="1"/>
  <c r="EN188" i="3"/>
  <c r="EP188" i="3" s="1"/>
  <c r="EP543" i="3" s="1"/>
  <c r="EQ188" i="3"/>
  <c r="EQ543" i="3" s="1"/>
  <c r="ER188" i="3"/>
  <c r="ES188" i="3"/>
  <c r="ES543" i="3" s="1"/>
  <c r="ET188" i="3"/>
  <c r="ET543" i="3" s="1"/>
  <c r="EU188" i="3"/>
  <c r="EV188" i="3"/>
  <c r="FD188" i="3"/>
  <c r="FF188" i="3"/>
  <c r="FH188" i="3" s="1"/>
  <c r="FJ188" i="3"/>
  <c r="FJ543" i="3" s="1"/>
  <c r="FK188" i="3"/>
  <c r="FK543" i="3" s="1"/>
  <c r="FL188" i="3"/>
  <c r="FL543" i="3" s="1"/>
  <c r="FM188" i="3"/>
  <c r="FN188" i="3"/>
  <c r="FN543" i="3" s="1"/>
  <c r="FO188" i="3"/>
  <c r="FW188" i="3"/>
  <c r="FY188" i="3"/>
  <c r="GA188" i="3" s="1"/>
  <c r="GA543" i="3" s="1"/>
  <c r="FZ188" i="3"/>
  <c r="GB188" i="3" s="1"/>
  <c r="GB543" i="3" s="1"/>
  <c r="GC188" i="3"/>
  <c r="GD188" i="3"/>
  <c r="GD543" i="3" s="1"/>
  <c r="GE188" i="3"/>
  <c r="GF188" i="3"/>
  <c r="GF543" i="3" s="1"/>
  <c r="GG188" i="3"/>
  <c r="GG543" i="3" s="1"/>
  <c r="GH188" i="3"/>
  <c r="GP188" i="3"/>
  <c r="GR188" i="3"/>
  <c r="GT188" i="3" s="1"/>
  <c r="GT543" i="3" s="1"/>
  <c r="GS188" i="3"/>
  <c r="GU188" i="3" s="1"/>
  <c r="GU543" i="3" s="1"/>
  <c r="GV188" i="3"/>
  <c r="GV543" i="3" s="1"/>
  <c r="GW188" i="3"/>
  <c r="GX188" i="3"/>
  <c r="GX543" i="3" s="1"/>
  <c r="GY188" i="3"/>
  <c r="GZ188" i="3"/>
  <c r="HA188" i="3"/>
  <c r="HI188" i="3"/>
  <c r="HK188" i="3"/>
  <c r="HM188" i="3" s="1"/>
  <c r="HM543" i="3" s="1"/>
  <c r="HL188" i="3"/>
  <c r="HN188" i="3" s="1"/>
  <c r="HN543" i="3" s="1"/>
  <c r="HO188" i="3"/>
  <c r="HP188" i="3"/>
  <c r="HP543" i="3" s="1"/>
  <c r="HQ188" i="3"/>
  <c r="HR188" i="3"/>
  <c r="HR543" i="3" s="1"/>
  <c r="HS188" i="3"/>
  <c r="HS543" i="3" s="1"/>
  <c r="HT188" i="3"/>
  <c r="HT543" i="3" s="1"/>
  <c r="IB188" i="3"/>
  <c r="ID188" i="3"/>
  <c r="IF188" i="3" s="1"/>
  <c r="IF543" i="3" s="1"/>
  <c r="IE188" i="3"/>
  <c r="IG188" i="3" s="1"/>
  <c r="IG543" i="3" s="1"/>
  <c r="IH188" i="3"/>
  <c r="IH543" i="3" s="1"/>
  <c r="II188" i="3"/>
  <c r="II543" i="3" s="1"/>
  <c r="IJ188" i="3"/>
  <c r="IJ543" i="3" s="1"/>
  <c r="IK188" i="3"/>
  <c r="IL188" i="3"/>
  <c r="IL543" i="3" s="1"/>
  <c r="IM188" i="3"/>
  <c r="IU188" i="3"/>
  <c r="JL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CR189" i="3"/>
  <c r="CS189" i="3"/>
  <c r="CT189" i="3"/>
  <c r="CU189" i="3"/>
  <c r="CV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CR190" i="3"/>
  <c r="CS190" i="3"/>
  <c r="CT190" i="3"/>
  <c r="CU190" i="3"/>
  <c r="CV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AA191" i="3"/>
  <c r="AT191" i="3"/>
  <c r="BM191" i="3"/>
  <c r="CF191" i="3"/>
  <c r="CY191" i="3"/>
  <c r="DR191" i="3"/>
  <c r="EK191" i="3"/>
  <c r="FD191" i="3"/>
  <c r="FW191" i="3"/>
  <c r="GP191" i="3"/>
  <c r="HI191" i="3"/>
  <c r="IB191" i="3"/>
  <c r="IU191" i="3"/>
  <c r="JL191" i="3"/>
  <c r="J192" i="3"/>
  <c r="L192" i="3" s="1"/>
  <c r="N192" i="3"/>
  <c r="O192" i="3"/>
  <c r="P192" i="3"/>
  <c r="Q192" i="3"/>
  <c r="R192" i="3"/>
  <c r="S192" i="3"/>
  <c r="AA192" i="3"/>
  <c r="AC192" i="3"/>
  <c r="AE192" i="3" s="1"/>
  <c r="AD192" i="3"/>
  <c r="AF192" i="3" s="1"/>
  <c r="AG192" i="3"/>
  <c r="AH192" i="3"/>
  <c r="AI192" i="3"/>
  <c r="AJ192" i="3"/>
  <c r="AK192" i="3"/>
  <c r="AL192" i="3"/>
  <c r="AT192" i="3"/>
  <c r="AV192" i="3"/>
  <c r="AX192" i="3" s="1"/>
  <c r="AZ192" i="3"/>
  <c r="BA192" i="3"/>
  <c r="BB192" i="3"/>
  <c r="BC192" i="3"/>
  <c r="BD192" i="3"/>
  <c r="BE192" i="3"/>
  <c r="BM192" i="3"/>
  <c r="BO192" i="3"/>
  <c r="BQ192" i="3" s="1"/>
  <c r="BP192" i="3"/>
  <c r="BR192" i="3" s="1"/>
  <c r="BS192" i="3"/>
  <c r="BT192" i="3"/>
  <c r="BU192" i="3"/>
  <c r="BV192" i="3"/>
  <c r="BW192" i="3"/>
  <c r="BX192" i="3"/>
  <c r="CF192" i="3"/>
  <c r="CH192" i="3"/>
  <c r="CJ192" i="3" s="1"/>
  <c r="CI192" i="3"/>
  <c r="CK192" i="3" s="1"/>
  <c r="CL192" i="3"/>
  <c r="CM192" i="3"/>
  <c r="CN192" i="3"/>
  <c r="CO192" i="3"/>
  <c r="CP192" i="3"/>
  <c r="CQ192" i="3"/>
  <c r="CY192" i="3"/>
  <c r="DA192" i="3"/>
  <c r="DE192" i="3"/>
  <c r="DF192" i="3"/>
  <c r="DG192" i="3"/>
  <c r="DH192" i="3"/>
  <c r="DI192" i="3"/>
  <c r="DJ192" i="3"/>
  <c r="DR192" i="3"/>
  <c r="DT192" i="3"/>
  <c r="DV192" i="3" s="1"/>
  <c r="DX192" i="3"/>
  <c r="DY192" i="3"/>
  <c r="DZ192" i="3"/>
  <c r="EA192" i="3"/>
  <c r="EB192" i="3"/>
  <c r="EC192" i="3"/>
  <c r="EK192" i="3"/>
  <c r="EM192" i="3"/>
  <c r="EO192" i="3" s="1"/>
  <c r="EN192" i="3"/>
  <c r="EP192" i="3" s="1"/>
  <c r="EQ192" i="3"/>
  <c r="ER192" i="3"/>
  <c r="ES192" i="3"/>
  <c r="ET192" i="3"/>
  <c r="EU192" i="3"/>
  <c r="EV192" i="3"/>
  <c r="FD192" i="3"/>
  <c r="FF192" i="3"/>
  <c r="FH192" i="3" s="1"/>
  <c r="FG192" i="3"/>
  <c r="FI192" i="3" s="1"/>
  <c r="FJ192" i="3"/>
  <c r="FK192" i="3"/>
  <c r="FL192" i="3"/>
  <c r="FM192" i="3"/>
  <c r="FN192" i="3"/>
  <c r="FO192" i="3"/>
  <c r="FW192" i="3"/>
  <c r="FY192" i="3"/>
  <c r="GA192" i="3" s="1"/>
  <c r="FZ192" i="3"/>
  <c r="GB192" i="3" s="1"/>
  <c r="GC192" i="3"/>
  <c r="GD192" i="3"/>
  <c r="GE192" i="3"/>
  <c r="GF192" i="3"/>
  <c r="GG192" i="3"/>
  <c r="GH192" i="3"/>
  <c r="GP192" i="3"/>
  <c r="GR192" i="3"/>
  <c r="GT192" i="3" s="1"/>
  <c r="GS192" i="3"/>
  <c r="GU192" i="3" s="1"/>
  <c r="GV192" i="3"/>
  <c r="GW192" i="3"/>
  <c r="GX192" i="3"/>
  <c r="GY192" i="3"/>
  <c r="GZ192" i="3"/>
  <c r="HA192" i="3"/>
  <c r="HI192" i="3"/>
  <c r="HK192" i="3"/>
  <c r="HM192" i="3" s="1"/>
  <c r="HL192" i="3"/>
  <c r="HN192" i="3" s="1"/>
  <c r="HO192" i="3"/>
  <c r="HP192" i="3"/>
  <c r="HQ192" i="3"/>
  <c r="HR192" i="3"/>
  <c r="HS192" i="3"/>
  <c r="HT192" i="3"/>
  <c r="IB192" i="3"/>
  <c r="ID192" i="3"/>
  <c r="IF192" i="3" s="1"/>
  <c r="IE192" i="3"/>
  <c r="IG192" i="3" s="1"/>
  <c r="IH192" i="3"/>
  <c r="II192" i="3"/>
  <c r="IJ192" i="3"/>
  <c r="IK192" i="3"/>
  <c r="IL192" i="3"/>
  <c r="IM192" i="3"/>
  <c r="IU192" i="3"/>
  <c r="JL192" i="3"/>
  <c r="W193" i="3"/>
  <c r="X193" i="3"/>
  <c r="AM193" i="3"/>
  <c r="AN193" i="3"/>
  <c r="AO193" i="3"/>
  <c r="AP193" i="3"/>
  <c r="AQ193" i="3"/>
  <c r="BF193" i="3"/>
  <c r="BG193" i="3"/>
  <c r="BH193" i="3"/>
  <c r="BI193" i="3"/>
  <c r="BJ193" i="3"/>
  <c r="BY193" i="3"/>
  <c r="BZ193" i="3"/>
  <c r="CA193" i="3"/>
  <c r="CB193" i="3"/>
  <c r="CC193" i="3"/>
  <c r="CF193" i="3"/>
  <c r="CG193" i="3"/>
  <c r="CR193" i="3"/>
  <c r="CS193" i="3"/>
  <c r="CT193" i="3"/>
  <c r="CU193" i="3"/>
  <c r="CV193" i="3"/>
  <c r="DK193" i="3"/>
  <c r="DL193" i="3"/>
  <c r="DM193" i="3"/>
  <c r="DN193" i="3"/>
  <c r="DO193" i="3"/>
  <c r="ED193" i="3"/>
  <c r="EE193" i="3"/>
  <c r="EF193" i="3"/>
  <c r="EG193" i="3"/>
  <c r="EH193" i="3"/>
  <c r="EW193" i="3"/>
  <c r="EX193" i="3"/>
  <c r="EY193" i="3"/>
  <c r="EZ193" i="3"/>
  <c r="FA193" i="3"/>
  <c r="FP193" i="3"/>
  <c r="FQ193" i="3"/>
  <c r="FR193" i="3"/>
  <c r="FS193" i="3"/>
  <c r="FT193" i="3"/>
  <c r="GI193" i="3"/>
  <c r="GJ193" i="3"/>
  <c r="GK193" i="3"/>
  <c r="GL193" i="3"/>
  <c r="GM193" i="3"/>
  <c r="HB193" i="3"/>
  <c r="HC193" i="3"/>
  <c r="HD193" i="3"/>
  <c r="HE193" i="3"/>
  <c r="HF193" i="3"/>
  <c r="HU193" i="3"/>
  <c r="HV193" i="3"/>
  <c r="HW193" i="3"/>
  <c r="HX193" i="3"/>
  <c r="HY193" i="3"/>
  <c r="IN193" i="3"/>
  <c r="IO193" i="3"/>
  <c r="IP193" i="3"/>
  <c r="IQ193" i="3"/>
  <c r="IR193" i="3"/>
  <c r="JA193" i="3"/>
  <c r="JJ193" i="3" s="1"/>
  <c r="JB193" i="3"/>
  <c r="JK193" i="3" s="1"/>
  <c r="JC193" i="3"/>
  <c r="JD193" i="3"/>
  <c r="JE193" i="3"/>
  <c r="JF193" i="3"/>
  <c r="W194" i="3"/>
  <c r="X194" i="3"/>
  <c r="AM194" i="3"/>
  <c r="AN194" i="3"/>
  <c r="AO194" i="3"/>
  <c r="AP194" i="3"/>
  <c r="AQ194" i="3"/>
  <c r="BF194" i="3"/>
  <c r="BG194" i="3"/>
  <c r="BH194" i="3"/>
  <c r="BI194" i="3"/>
  <c r="BJ194" i="3"/>
  <c r="BY194" i="3"/>
  <c r="BZ194" i="3"/>
  <c r="CA194" i="3"/>
  <c r="CB194" i="3"/>
  <c r="CC194" i="3"/>
  <c r="CR194" i="3"/>
  <c r="CS194" i="3"/>
  <c r="CT194" i="3"/>
  <c r="CU194" i="3"/>
  <c r="CV194" i="3"/>
  <c r="DK194" i="3"/>
  <c r="DL194" i="3"/>
  <c r="DM194" i="3"/>
  <c r="DN194" i="3"/>
  <c r="DO194" i="3"/>
  <c r="ED194" i="3"/>
  <c r="EE194" i="3"/>
  <c r="EF194" i="3"/>
  <c r="EG194" i="3"/>
  <c r="EH194" i="3"/>
  <c r="EW194" i="3"/>
  <c r="EX194" i="3"/>
  <c r="EY194" i="3"/>
  <c r="EZ194" i="3"/>
  <c r="FA194" i="3"/>
  <c r="FP194" i="3"/>
  <c r="FQ194" i="3"/>
  <c r="FR194" i="3"/>
  <c r="FS194" i="3"/>
  <c r="FT194" i="3"/>
  <c r="GI194" i="3"/>
  <c r="GJ194" i="3"/>
  <c r="GK194" i="3"/>
  <c r="GL194" i="3"/>
  <c r="GM194" i="3"/>
  <c r="HB194" i="3"/>
  <c r="HC194" i="3"/>
  <c r="HD194" i="3"/>
  <c r="HE194" i="3"/>
  <c r="HF194" i="3"/>
  <c r="HU194" i="3"/>
  <c r="HV194" i="3"/>
  <c r="HW194" i="3"/>
  <c r="HX194" i="3"/>
  <c r="HY194" i="3"/>
  <c r="IN194" i="3"/>
  <c r="IO194" i="3"/>
  <c r="IP194" i="3"/>
  <c r="IQ194" i="3"/>
  <c r="IR194" i="3"/>
  <c r="JA194" i="3"/>
  <c r="JJ194" i="3" s="1"/>
  <c r="JB194" i="3"/>
  <c r="JK194" i="3" s="1"/>
  <c r="JC194" i="3"/>
  <c r="JD194" i="3"/>
  <c r="JE194" i="3"/>
  <c r="JF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CR195" i="3"/>
  <c r="CS195" i="3"/>
  <c r="CT195" i="3"/>
  <c r="CU195" i="3"/>
  <c r="CV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CR196" i="3"/>
  <c r="CS196" i="3"/>
  <c r="CT196" i="3"/>
  <c r="CU196" i="3"/>
  <c r="CV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J197" i="3"/>
  <c r="K197" i="3"/>
  <c r="M197" i="3" s="1"/>
  <c r="AA197" i="3"/>
  <c r="AC197" i="3"/>
  <c r="AE197" i="3" s="1"/>
  <c r="AT197" i="3"/>
  <c r="AV197" i="3"/>
  <c r="AX197" i="3" s="1"/>
  <c r="AW197" i="3"/>
  <c r="BM197" i="3"/>
  <c r="BO197" i="3"/>
  <c r="CF197" i="3"/>
  <c r="CH197" i="3"/>
  <c r="CI197" i="3"/>
  <c r="CK197" i="3" s="1"/>
  <c r="CY197" i="3"/>
  <c r="DA197" i="3"/>
  <c r="DC197" i="3" s="1"/>
  <c r="DR197" i="3"/>
  <c r="DT197" i="3"/>
  <c r="DU197" i="3"/>
  <c r="DW197" i="3" s="1"/>
  <c r="EK197" i="3"/>
  <c r="EM197" i="3"/>
  <c r="EO197" i="3" s="1"/>
  <c r="EN197" i="3"/>
  <c r="FD197" i="3"/>
  <c r="FF197" i="3"/>
  <c r="FW197" i="3"/>
  <c r="FY197" i="3"/>
  <c r="GA197" i="3" s="1"/>
  <c r="GP197" i="3"/>
  <c r="GR197" i="3"/>
  <c r="GT197" i="3" s="1"/>
  <c r="GS197" i="3"/>
  <c r="GU197" i="3" s="1"/>
  <c r="HI197" i="3"/>
  <c r="HK197" i="3"/>
  <c r="HL197" i="3"/>
  <c r="HN197" i="3" s="1"/>
  <c r="IB197" i="3"/>
  <c r="ID197" i="3"/>
  <c r="IE197" i="3"/>
  <c r="IG197" i="3" s="1"/>
  <c r="IU197" i="3"/>
  <c r="JL197" i="3"/>
  <c r="N198" i="3"/>
  <c r="O198" i="3"/>
  <c r="P198" i="3"/>
  <c r="Q198" i="3"/>
  <c r="R198" i="3"/>
  <c r="S198" i="3"/>
  <c r="AG198" i="3"/>
  <c r="AP198" i="3" s="1"/>
  <c r="AH198" i="3"/>
  <c r="AQ198" i="3" s="1"/>
  <c r="AI198" i="3"/>
  <c r="AJ198" i="3"/>
  <c r="AK198" i="3"/>
  <c r="AL198" i="3"/>
  <c r="AZ198" i="3"/>
  <c r="BA198" i="3"/>
  <c r="BJ198" i="3" s="1"/>
  <c r="BB198" i="3"/>
  <c r="BC198" i="3"/>
  <c r="BD198" i="3"/>
  <c r="BE198" i="3"/>
  <c r="BS198" i="3"/>
  <c r="BT198" i="3"/>
  <c r="CC198" i="3" s="1"/>
  <c r="BU198" i="3"/>
  <c r="BV198" i="3"/>
  <c r="BW198" i="3"/>
  <c r="BX198" i="3"/>
  <c r="CF198" i="3"/>
  <c r="CL198" i="3"/>
  <c r="CU198" i="3" s="1"/>
  <c r="CM198" i="3"/>
  <c r="CV198" i="3" s="1"/>
  <c r="CN198" i="3"/>
  <c r="CO198" i="3"/>
  <c r="CP198" i="3"/>
  <c r="CQ198" i="3"/>
  <c r="DE198" i="3"/>
  <c r="DF198" i="3"/>
  <c r="DG198" i="3"/>
  <c r="DH198" i="3"/>
  <c r="DI198" i="3"/>
  <c r="DJ198" i="3"/>
  <c r="DX198" i="3"/>
  <c r="EG198" i="3" s="1"/>
  <c r="DY198" i="3"/>
  <c r="EH198" i="3" s="1"/>
  <c r="DZ198" i="3"/>
  <c r="EA198" i="3"/>
  <c r="EB198" i="3"/>
  <c r="EC198" i="3"/>
  <c r="EQ198" i="3"/>
  <c r="EZ198" i="3" s="1"/>
  <c r="ER198" i="3"/>
  <c r="ES198" i="3"/>
  <c r="ET198" i="3"/>
  <c r="EU198" i="3"/>
  <c r="EV198" i="3"/>
  <c r="FJ198" i="3"/>
  <c r="FS198" i="3" s="1"/>
  <c r="FK198" i="3"/>
  <c r="FL198" i="3"/>
  <c r="FM198" i="3"/>
  <c r="FN198" i="3"/>
  <c r="FO198" i="3"/>
  <c r="GC198" i="3"/>
  <c r="GL198" i="3" s="1"/>
  <c r="GD198" i="3"/>
  <c r="GM198" i="3" s="1"/>
  <c r="GE198" i="3"/>
  <c r="GF198" i="3"/>
  <c r="GG198" i="3"/>
  <c r="GH198" i="3"/>
  <c r="GV198" i="3"/>
  <c r="HE198" i="3" s="1"/>
  <c r="GW198" i="3"/>
  <c r="HF198" i="3" s="1"/>
  <c r="GX198" i="3"/>
  <c r="GY198" i="3"/>
  <c r="GZ198" i="3"/>
  <c r="HA198" i="3"/>
  <c r="HO198" i="3"/>
  <c r="HP198" i="3"/>
  <c r="HY198" i="3" s="1"/>
  <c r="HQ198" i="3"/>
  <c r="HR198" i="3"/>
  <c r="HS198" i="3"/>
  <c r="HT198" i="3"/>
  <c r="IH198" i="3"/>
  <c r="IQ198" i="3" s="1"/>
  <c r="II198" i="3"/>
  <c r="IR198" i="3" s="1"/>
  <c r="IJ198" i="3"/>
  <c r="IK198" i="3"/>
  <c r="IL198" i="3"/>
  <c r="IM198" i="3"/>
  <c r="N199" i="3"/>
  <c r="O199" i="3"/>
  <c r="P199" i="3"/>
  <c r="Q199" i="3"/>
  <c r="R199" i="3"/>
  <c r="S199" i="3"/>
  <c r="AG199" i="3"/>
  <c r="AP199" i="3" s="1"/>
  <c r="AH199" i="3"/>
  <c r="AQ199" i="3" s="1"/>
  <c r="AI199" i="3"/>
  <c r="AJ199" i="3"/>
  <c r="AK199" i="3"/>
  <c r="AL199" i="3"/>
  <c r="AZ199" i="3"/>
  <c r="BI199" i="3" s="1"/>
  <c r="BA199" i="3"/>
  <c r="BJ199" i="3" s="1"/>
  <c r="BB199" i="3"/>
  <c r="BC199" i="3"/>
  <c r="BD199" i="3"/>
  <c r="BE199" i="3"/>
  <c r="BS199" i="3"/>
  <c r="CB199" i="3" s="1"/>
  <c r="BT199" i="3"/>
  <c r="CC199" i="3" s="1"/>
  <c r="BU199" i="3"/>
  <c r="BV199" i="3"/>
  <c r="BW199" i="3"/>
  <c r="BX199" i="3"/>
  <c r="CF199" i="3"/>
  <c r="CL199" i="3"/>
  <c r="CU199" i="3" s="1"/>
  <c r="CM199" i="3"/>
  <c r="CV199" i="3" s="1"/>
  <c r="CN199" i="3"/>
  <c r="CO199" i="3"/>
  <c r="CP199" i="3"/>
  <c r="CQ199" i="3"/>
  <c r="DE199" i="3"/>
  <c r="DN199" i="3" s="1"/>
  <c r="DF199" i="3"/>
  <c r="DO199" i="3" s="1"/>
  <c r="DG199" i="3"/>
  <c r="DH199" i="3"/>
  <c r="DI199" i="3"/>
  <c r="DJ199" i="3"/>
  <c r="DX199" i="3"/>
  <c r="DY199" i="3"/>
  <c r="EH199" i="3" s="1"/>
  <c r="DZ199" i="3"/>
  <c r="EA199" i="3"/>
  <c r="EB199" i="3"/>
  <c r="EC199" i="3"/>
  <c r="EQ199" i="3"/>
  <c r="EZ199" i="3" s="1"/>
  <c r="ER199" i="3"/>
  <c r="FA199" i="3" s="1"/>
  <c r="ES199" i="3"/>
  <c r="ET199" i="3"/>
  <c r="EU199" i="3"/>
  <c r="EV199" i="3"/>
  <c r="FJ199" i="3"/>
  <c r="FS199" i="3" s="1"/>
  <c r="FK199" i="3"/>
  <c r="FT199" i="3" s="1"/>
  <c r="FL199" i="3"/>
  <c r="FM199" i="3"/>
  <c r="FN199" i="3"/>
  <c r="FO199" i="3"/>
  <c r="GC199" i="3"/>
  <c r="GL199" i="3" s="1"/>
  <c r="GD199" i="3"/>
  <c r="GM199" i="3" s="1"/>
  <c r="GE199" i="3"/>
  <c r="GF199" i="3"/>
  <c r="GG199" i="3"/>
  <c r="GH199" i="3"/>
  <c r="GV199" i="3"/>
  <c r="HE199" i="3" s="1"/>
  <c r="GW199" i="3"/>
  <c r="HF199" i="3" s="1"/>
  <c r="GX199" i="3"/>
  <c r="GY199" i="3"/>
  <c r="GZ199" i="3"/>
  <c r="HA199" i="3"/>
  <c r="HO199" i="3"/>
  <c r="HX199" i="3" s="1"/>
  <c r="HP199" i="3"/>
  <c r="HY199" i="3" s="1"/>
  <c r="HQ199" i="3"/>
  <c r="HR199" i="3"/>
  <c r="HS199" i="3"/>
  <c r="HT199" i="3"/>
  <c r="IH199" i="3"/>
  <c r="IQ199" i="3" s="1"/>
  <c r="II199" i="3"/>
  <c r="IR199" i="3" s="1"/>
  <c r="IJ199" i="3"/>
  <c r="IK199" i="3"/>
  <c r="IL199" i="3"/>
  <c r="IM199" i="3"/>
  <c r="W200" i="3"/>
  <c r="X200" i="3"/>
  <c r="AM200" i="3"/>
  <c r="AN200" i="3"/>
  <c r="AO200" i="3"/>
  <c r="AP200" i="3"/>
  <c r="AQ200" i="3"/>
  <c r="BF200" i="3"/>
  <c r="BG200" i="3"/>
  <c r="BH200" i="3"/>
  <c r="BI200" i="3"/>
  <c r="BJ200" i="3"/>
  <c r="BY200" i="3"/>
  <c r="BZ200" i="3"/>
  <c r="CA200" i="3"/>
  <c r="CB200" i="3"/>
  <c r="CC200" i="3"/>
  <c r="CF200" i="3"/>
  <c r="CG200" i="3"/>
  <c r="CR200" i="3"/>
  <c r="CS200" i="3"/>
  <c r="CT200" i="3"/>
  <c r="CU200" i="3"/>
  <c r="CV200" i="3"/>
  <c r="DK200" i="3"/>
  <c r="DL200" i="3"/>
  <c r="DM200" i="3"/>
  <c r="DN200" i="3"/>
  <c r="DO200" i="3"/>
  <c r="ED200" i="3"/>
  <c r="EE200" i="3"/>
  <c r="EF200" i="3"/>
  <c r="EG200" i="3"/>
  <c r="EH200" i="3"/>
  <c r="EW200" i="3"/>
  <c r="EX200" i="3"/>
  <c r="EY200" i="3"/>
  <c r="EZ200" i="3"/>
  <c r="FA200" i="3"/>
  <c r="FP200" i="3"/>
  <c r="FQ200" i="3"/>
  <c r="FR200" i="3"/>
  <c r="FS200" i="3"/>
  <c r="FT200" i="3"/>
  <c r="GI200" i="3"/>
  <c r="GJ200" i="3"/>
  <c r="GK200" i="3"/>
  <c r="GL200" i="3"/>
  <c r="GM200" i="3"/>
  <c r="HB200" i="3"/>
  <c r="HC200" i="3"/>
  <c r="HD200" i="3"/>
  <c r="HE200" i="3"/>
  <c r="HF200" i="3"/>
  <c r="HU200" i="3"/>
  <c r="HV200" i="3"/>
  <c r="HW200" i="3"/>
  <c r="HX200" i="3"/>
  <c r="HY200" i="3"/>
  <c r="IN200" i="3"/>
  <c r="IO200" i="3"/>
  <c r="IP200" i="3"/>
  <c r="IQ200" i="3"/>
  <c r="IR200" i="3"/>
  <c r="JA200" i="3"/>
  <c r="JJ200" i="3" s="1"/>
  <c r="JB200" i="3"/>
  <c r="JK200" i="3" s="1"/>
  <c r="JC200" i="3"/>
  <c r="JD200" i="3"/>
  <c r="JE200" i="3"/>
  <c r="JF200" i="3"/>
  <c r="W201" i="3"/>
  <c r="X201" i="3"/>
  <c r="AM201" i="3"/>
  <c r="AN201" i="3"/>
  <c r="AO201" i="3"/>
  <c r="AP201" i="3"/>
  <c r="AQ201" i="3"/>
  <c r="BF201" i="3"/>
  <c r="BG201" i="3"/>
  <c r="BH201" i="3"/>
  <c r="BI201" i="3"/>
  <c r="BJ201" i="3"/>
  <c r="BY201" i="3"/>
  <c r="BZ201" i="3"/>
  <c r="CA201" i="3"/>
  <c r="CB201" i="3"/>
  <c r="CC201" i="3"/>
  <c r="CR201" i="3"/>
  <c r="CS201" i="3"/>
  <c r="CT201" i="3"/>
  <c r="CU201" i="3"/>
  <c r="CV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K201" i="3" s="1"/>
  <c r="JC201" i="3"/>
  <c r="JD201" i="3"/>
  <c r="JE201" i="3"/>
  <c r="JF201" i="3"/>
  <c r="J202" i="3"/>
  <c r="K202" i="3"/>
  <c r="M202" i="3" s="1"/>
  <c r="AA202" i="3"/>
  <c r="AC202" i="3"/>
  <c r="AD202" i="3"/>
  <c r="AF202" i="3" s="1"/>
  <c r="AT202" i="3"/>
  <c r="AV202" i="3"/>
  <c r="AX202" i="3" s="1"/>
  <c r="BM202" i="3"/>
  <c r="BO202" i="3"/>
  <c r="BQ202" i="3" s="1"/>
  <c r="BP202" i="3"/>
  <c r="BR202" i="3" s="1"/>
  <c r="CF202" i="3"/>
  <c r="CH202" i="3"/>
  <c r="CJ202" i="3" s="1"/>
  <c r="CI202" i="3"/>
  <c r="CK202" i="3" s="1"/>
  <c r="CY202" i="3"/>
  <c r="DA202" i="3"/>
  <c r="DC202" i="3" s="1"/>
  <c r="DB202" i="3"/>
  <c r="DD202" i="3" s="1"/>
  <c r="DR202" i="3"/>
  <c r="DT202" i="3"/>
  <c r="DV202" i="3" s="1"/>
  <c r="EK202" i="3"/>
  <c r="EM202" i="3"/>
  <c r="EO202" i="3" s="1"/>
  <c r="FD202" i="3"/>
  <c r="FF202" i="3"/>
  <c r="FH202" i="3" s="1"/>
  <c r="FG202" i="3"/>
  <c r="FI202" i="3" s="1"/>
  <c r="FW202" i="3"/>
  <c r="FY202" i="3"/>
  <c r="GA202" i="3" s="1"/>
  <c r="FZ202" i="3"/>
  <c r="GB202" i="3" s="1"/>
  <c r="GP202" i="3"/>
  <c r="GR202" i="3"/>
  <c r="GT202" i="3" s="1"/>
  <c r="HI202" i="3"/>
  <c r="HK202" i="3"/>
  <c r="HM202" i="3" s="1"/>
  <c r="HL202" i="3"/>
  <c r="HN202" i="3" s="1"/>
  <c r="IB202" i="3"/>
  <c r="ID202" i="3"/>
  <c r="IF202" i="3" s="1"/>
  <c r="IE202" i="3"/>
  <c r="IG202" i="3" s="1"/>
  <c r="IU202" i="3"/>
  <c r="JL202" i="3"/>
  <c r="N203" i="3"/>
  <c r="O203" i="3"/>
  <c r="P203" i="3"/>
  <c r="Q203" i="3"/>
  <c r="Q202" i="3" s="1"/>
  <c r="R203" i="3"/>
  <c r="S203" i="3"/>
  <c r="AG203" i="3"/>
  <c r="AG202" i="3" s="1"/>
  <c r="AH203" i="3"/>
  <c r="AH202" i="3" s="1"/>
  <c r="AI203" i="3"/>
  <c r="AI202" i="3" s="1"/>
  <c r="AJ203" i="3"/>
  <c r="AK203" i="3"/>
  <c r="AK202" i="3" s="1"/>
  <c r="AL203" i="3"/>
  <c r="AL202" i="3" s="1"/>
  <c r="AZ203" i="3"/>
  <c r="AZ202" i="3" s="1"/>
  <c r="BA203" i="3"/>
  <c r="BB203" i="3"/>
  <c r="BB202" i="3" s="1"/>
  <c r="BC203" i="3"/>
  <c r="BD203" i="3"/>
  <c r="BE203" i="3"/>
  <c r="BE202" i="3" s="1"/>
  <c r="BS203" i="3"/>
  <c r="BS202" i="3" s="1"/>
  <c r="BT203" i="3"/>
  <c r="BT202" i="3" s="1"/>
  <c r="BU203" i="3"/>
  <c r="BU202" i="3" s="1"/>
  <c r="BV203" i="3"/>
  <c r="BV202" i="3" s="1"/>
  <c r="BW203" i="3"/>
  <c r="BW202" i="3" s="1"/>
  <c r="BX203" i="3"/>
  <c r="CL203" i="3"/>
  <c r="CU203" i="3" s="1"/>
  <c r="CM203" i="3"/>
  <c r="CM202" i="3" s="1"/>
  <c r="CN203" i="3"/>
  <c r="CN202" i="3" s="1"/>
  <c r="CO203" i="3"/>
  <c r="CO202" i="3" s="1"/>
  <c r="CP203" i="3"/>
  <c r="CP202" i="3" s="1"/>
  <c r="CQ203" i="3"/>
  <c r="DE203" i="3"/>
  <c r="DN203" i="3" s="1"/>
  <c r="DF203" i="3"/>
  <c r="DO203" i="3" s="1"/>
  <c r="DG203" i="3"/>
  <c r="DG202" i="3" s="1"/>
  <c r="DH203" i="3"/>
  <c r="DH202" i="3" s="1"/>
  <c r="DI203" i="3"/>
  <c r="DJ203" i="3"/>
  <c r="DJ202" i="3" s="1"/>
  <c r="DX203" i="3"/>
  <c r="DX202" i="3" s="1"/>
  <c r="DY203" i="3"/>
  <c r="EH203" i="3" s="1"/>
  <c r="DZ203" i="3"/>
  <c r="EA203" i="3"/>
  <c r="EA202" i="3" s="1"/>
  <c r="EB203" i="3"/>
  <c r="EB202" i="3" s="1"/>
  <c r="EC203" i="3"/>
  <c r="EC202" i="3" s="1"/>
  <c r="EQ203" i="3"/>
  <c r="ER203" i="3"/>
  <c r="ER202" i="3" s="1"/>
  <c r="ES203" i="3"/>
  <c r="ES202" i="3" s="1"/>
  <c r="ET203" i="3"/>
  <c r="EU203" i="3"/>
  <c r="EU202" i="3" s="1"/>
  <c r="EV203" i="3"/>
  <c r="EV202" i="3" s="1"/>
  <c r="FJ203" i="3"/>
  <c r="FJ202" i="3" s="1"/>
  <c r="FK203" i="3"/>
  <c r="FK202" i="3" s="1"/>
  <c r="FL203" i="3"/>
  <c r="FL202" i="3" s="1"/>
  <c r="FM203" i="3"/>
  <c r="FN203" i="3"/>
  <c r="FO203" i="3"/>
  <c r="FO202" i="3" s="1"/>
  <c r="GC203" i="3"/>
  <c r="GC202" i="3" s="1"/>
  <c r="GD203" i="3"/>
  <c r="GD202" i="3" s="1"/>
  <c r="GE203" i="3"/>
  <c r="GE202" i="3" s="1"/>
  <c r="GF203" i="3"/>
  <c r="GF202" i="3" s="1"/>
  <c r="GG203" i="3"/>
  <c r="GH203" i="3"/>
  <c r="GV203" i="3"/>
  <c r="HE203" i="3" s="1"/>
  <c r="GW203" i="3"/>
  <c r="GW202" i="3" s="1"/>
  <c r="GX203" i="3"/>
  <c r="GX202" i="3" s="1"/>
  <c r="GY203" i="3"/>
  <c r="GZ203" i="3"/>
  <c r="GZ202" i="3" s="1"/>
  <c r="HA203" i="3"/>
  <c r="HO203" i="3"/>
  <c r="HX203" i="3" s="1"/>
  <c r="HP203" i="3"/>
  <c r="HQ203" i="3"/>
  <c r="HQ202" i="3" s="1"/>
  <c r="HR203" i="3"/>
  <c r="HS203" i="3"/>
  <c r="HS202" i="3" s="1"/>
  <c r="HT203" i="3"/>
  <c r="HT202" i="3" s="1"/>
  <c r="IH203" i="3"/>
  <c r="IH202" i="3" s="1"/>
  <c r="II203" i="3"/>
  <c r="IR203" i="3" s="1"/>
  <c r="IJ203" i="3"/>
  <c r="IJ202" i="3" s="1"/>
  <c r="IK203" i="3"/>
  <c r="IK202" i="3" s="1"/>
  <c r="IL203" i="3"/>
  <c r="IL202" i="3" s="1"/>
  <c r="IM203" i="3"/>
  <c r="W204" i="3"/>
  <c r="X204" i="3"/>
  <c r="AM204" i="3"/>
  <c r="AN204" i="3"/>
  <c r="AO204" i="3"/>
  <c r="AP204" i="3"/>
  <c r="AQ204" i="3"/>
  <c r="BF204" i="3"/>
  <c r="BG204" i="3"/>
  <c r="BH204" i="3"/>
  <c r="BI204" i="3"/>
  <c r="BJ204" i="3"/>
  <c r="BY204" i="3"/>
  <c r="BZ204" i="3"/>
  <c r="CA204" i="3"/>
  <c r="CB204" i="3"/>
  <c r="CC204" i="3"/>
  <c r="CR204" i="3"/>
  <c r="CS204" i="3"/>
  <c r="CT204" i="3"/>
  <c r="CU204" i="3"/>
  <c r="CV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W205" i="3"/>
  <c r="X205" i="3"/>
  <c r="AM205" i="3"/>
  <c r="AN205" i="3"/>
  <c r="AO205" i="3"/>
  <c r="AP205" i="3"/>
  <c r="AQ205" i="3"/>
  <c r="BF205" i="3"/>
  <c r="BG205" i="3"/>
  <c r="BH205" i="3"/>
  <c r="BI205" i="3"/>
  <c r="BJ205" i="3"/>
  <c r="BY205" i="3"/>
  <c r="BZ205" i="3"/>
  <c r="CA205" i="3"/>
  <c r="CB205" i="3"/>
  <c r="CC205" i="3"/>
  <c r="CR205" i="3"/>
  <c r="CS205" i="3"/>
  <c r="CT205" i="3"/>
  <c r="CU205" i="3"/>
  <c r="CV205" i="3"/>
  <c r="DK205" i="3"/>
  <c r="DL205" i="3"/>
  <c r="DM205" i="3"/>
  <c r="DN205" i="3"/>
  <c r="DO205" i="3"/>
  <c r="ED205" i="3"/>
  <c r="EE205" i="3"/>
  <c r="EF205" i="3"/>
  <c r="EG205" i="3"/>
  <c r="EH205" i="3"/>
  <c r="EW205" i="3"/>
  <c r="EX205" i="3"/>
  <c r="EY205" i="3"/>
  <c r="EZ205" i="3"/>
  <c r="FA205" i="3"/>
  <c r="FP205" i="3"/>
  <c r="FQ205" i="3"/>
  <c r="FR205" i="3"/>
  <c r="FS205" i="3"/>
  <c r="FT205" i="3"/>
  <c r="GI205" i="3"/>
  <c r="GJ205" i="3"/>
  <c r="GK205" i="3"/>
  <c r="GL205" i="3"/>
  <c r="GM205" i="3"/>
  <c r="HB205" i="3"/>
  <c r="HC205" i="3"/>
  <c r="HD205" i="3"/>
  <c r="HE205" i="3"/>
  <c r="HF205" i="3"/>
  <c r="HU205" i="3"/>
  <c r="HV205" i="3"/>
  <c r="HW205" i="3"/>
  <c r="HX205" i="3"/>
  <c r="HY205" i="3"/>
  <c r="IN205" i="3"/>
  <c r="IO205" i="3"/>
  <c r="IP205" i="3"/>
  <c r="IQ205" i="3"/>
  <c r="IR205" i="3"/>
  <c r="JA205" i="3"/>
  <c r="JJ205" i="3" s="1"/>
  <c r="JB205" i="3"/>
  <c r="JK205" i="3" s="1"/>
  <c r="JC205" i="3"/>
  <c r="JD205" i="3"/>
  <c r="JE205" i="3"/>
  <c r="JF205" i="3"/>
  <c r="W206" i="3"/>
  <c r="X206" i="3"/>
  <c r="AM206" i="3"/>
  <c r="AN206" i="3"/>
  <c r="AO206" i="3"/>
  <c r="AP206" i="3"/>
  <c r="AQ206" i="3"/>
  <c r="BF206" i="3"/>
  <c r="BG206" i="3"/>
  <c r="BH206" i="3"/>
  <c r="BI206" i="3"/>
  <c r="BJ206" i="3"/>
  <c r="BY206" i="3"/>
  <c r="BZ206" i="3"/>
  <c r="CA206" i="3"/>
  <c r="CB206" i="3"/>
  <c r="CC206" i="3"/>
  <c r="CR206" i="3"/>
  <c r="CS206" i="3"/>
  <c r="CT206" i="3"/>
  <c r="CU206" i="3"/>
  <c r="CV206" i="3"/>
  <c r="DK206" i="3"/>
  <c r="DL206" i="3"/>
  <c r="DM206" i="3"/>
  <c r="DN206" i="3"/>
  <c r="DO206" i="3"/>
  <c r="ED206" i="3"/>
  <c r="EE206" i="3"/>
  <c r="EF206" i="3"/>
  <c r="EG206" i="3"/>
  <c r="EH206" i="3"/>
  <c r="EW206" i="3"/>
  <c r="EX206" i="3"/>
  <c r="EY206" i="3"/>
  <c r="EZ206" i="3"/>
  <c r="FA206" i="3"/>
  <c r="FP206" i="3"/>
  <c r="FQ206" i="3"/>
  <c r="FR206" i="3"/>
  <c r="FS206" i="3"/>
  <c r="FT206" i="3"/>
  <c r="GI206" i="3"/>
  <c r="GJ206" i="3"/>
  <c r="GK206" i="3"/>
  <c r="GL206" i="3"/>
  <c r="GM206" i="3"/>
  <c r="HB206" i="3"/>
  <c r="HC206" i="3"/>
  <c r="HD206" i="3"/>
  <c r="HE206" i="3"/>
  <c r="HF206" i="3"/>
  <c r="HU206" i="3"/>
  <c r="HV206" i="3"/>
  <c r="HW206" i="3"/>
  <c r="HX206" i="3"/>
  <c r="HY206" i="3"/>
  <c r="IN206" i="3"/>
  <c r="IO206" i="3"/>
  <c r="IP206" i="3"/>
  <c r="IQ206" i="3"/>
  <c r="IR206" i="3"/>
  <c r="JA206" i="3"/>
  <c r="JJ206" i="3" s="1"/>
  <c r="JB206" i="3"/>
  <c r="JC206" i="3"/>
  <c r="JD206" i="3"/>
  <c r="JE206" i="3"/>
  <c r="JF206" i="3"/>
  <c r="W207" i="3"/>
  <c r="X207" i="3"/>
  <c r="AM207" i="3"/>
  <c r="AN207" i="3"/>
  <c r="AO207" i="3"/>
  <c r="AP207" i="3"/>
  <c r="AQ207" i="3"/>
  <c r="BF207" i="3"/>
  <c r="BG207" i="3"/>
  <c r="BH207" i="3"/>
  <c r="BI207" i="3"/>
  <c r="BJ207" i="3"/>
  <c r="BY207" i="3"/>
  <c r="BZ207" i="3"/>
  <c r="CA207" i="3"/>
  <c r="CB207" i="3"/>
  <c r="CC207" i="3"/>
  <c r="CR207" i="3"/>
  <c r="CS207" i="3"/>
  <c r="CT207" i="3"/>
  <c r="CU207" i="3"/>
  <c r="CV207" i="3"/>
  <c r="DK207" i="3"/>
  <c r="DL207" i="3"/>
  <c r="DM207" i="3"/>
  <c r="DN207" i="3"/>
  <c r="DO207" i="3"/>
  <c r="ED207" i="3"/>
  <c r="EE207" i="3"/>
  <c r="EF207" i="3"/>
  <c r="EG207" i="3"/>
  <c r="EH207" i="3"/>
  <c r="EW207" i="3"/>
  <c r="EX207" i="3"/>
  <c r="EY207" i="3"/>
  <c r="EZ207" i="3"/>
  <c r="FA207" i="3"/>
  <c r="FP207" i="3"/>
  <c r="FQ207" i="3"/>
  <c r="FR207" i="3"/>
  <c r="FS207" i="3"/>
  <c r="FT207" i="3"/>
  <c r="GI207" i="3"/>
  <c r="GJ207" i="3"/>
  <c r="GK207" i="3"/>
  <c r="GL207" i="3"/>
  <c r="GM207" i="3"/>
  <c r="HB207" i="3"/>
  <c r="HC207" i="3"/>
  <c r="HD207" i="3"/>
  <c r="HE207" i="3"/>
  <c r="HF207" i="3"/>
  <c r="HU207" i="3"/>
  <c r="HV207" i="3"/>
  <c r="HW207" i="3"/>
  <c r="HX207" i="3"/>
  <c r="HY207" i="3"/>
  <c r="IN207" i="3"/>
  <c r="IO207" i="3"/>
  <c r="IP207" i="3"/>
  <c r="IQ207" i="3"/>
  <c r="IR207" i="3"/>
  <c r="JA207" i="3"/>
  <c r="JJ207" i="3" s="1"/>
  <c r="JB207" i="3"/>
  <c r="JK207" i="3" s="1"/>
  <c r="JC207" i="3"/>
  <c r="JD207" i="3"/>
  <c r="JE207" i="3"/>
  <c r="JF207" i="3"/>
  <c r="W208" i="3"/>
  <c r="X208" i="3"/>
  <c r="AM208" i="3"/>
  <c r="AN208" i="3"/>
  <c r="AO208" i="3"/>
  <c r="AP208" i="3"/>
  <c r="AQ208" i="3"/>
  <c r="BF208" i="3"/>
  <c r="BG208" i="3"/>
  <c r="BH208" i="3"/>
  <c r="BI208" i="3"/>
  <c r="BJ208" i="3"/>
  <c r="BY208" i="3"/>
  <c r="BZ208" i="3"/>
  <c r="CA208" i="3"/>
  <c r="CB208" i="3"/>
  <c r="CC208" i="3"/>
  <c r="CR208" i="3"/>
  <c r="CS208" i="3"/>
  <c r="CT208" i="3"/>
  <c r="CU208" i="3"/>
  <c r="CV208" i="3"/>
  <c r="DK208" i="3"/>
  <c r="DL208" i="3"/>
  <c r="DM208" i="3"/>
  <c r="DN208" i="3"/>
  <c r="DO208" i="3"/>
  <c r="ED208" i="3"/>
  <c r="EE208" i="3"/>
  <c r="EF208" i="3"/>
  <c r="EG208" i="3"/>
  <c r="EH208" i="3"/>
  <c r="EW208" i="3"/>
  <c r="EX208" i="3"/>
  <c r="EY208" i="3"/>
  <c r="EZ208" i="3"/>
  <c r="FA208" i="3"/>
  <c r="FP208" i="3"/>
  <c r="FQ208" i="3"/>
  <c r="FR208" i="3"/>
  <c r="FS208" i="3"/>
  <c r="FT208" i="3"/>
  <c r="GI208" i="3"/>
  <c r="GJ208" i="3"/>
  <c r="GK208" i="3"/>
  <c r="GL208" i="3"/>
  <c r="GM208" i="3"/>
  <c r="HB208" i="3"/>
  <c r="HC208" i="3"/>
  <c r="HD208" i="3"/>
  <c r="HE208" i="3"/>
  <c r="HF208" i="3"/>
  <c r="HU208" i="3"/>
  <c r="HV208" i="3"/>
  <c r="HW208" i="3"/>
  <c r="HX208" i="3"/>
  <c r="HY208" i="3"/>
  <c r="IN208" i="3"/>
  <c r="IO208" i="3"/>
  <c r="IP208" i="3"/>
  <c r="IQ208" i="3"/>
  <c r="IR208" i="3"/>
  <c r="JA208" i="3"/>
  <c r="JJ208" i="3" s="1"/>
  <c r="JB208" i="3"/>
  <c r="JK208" i="3" s="1"/>
  <c r="JC208" i="3"/>
  <c r="JD208" i="3"/>
  <c r="JE208" i="3"/>
  <c r="JF208" i="3"/>
  <c r="AA209" i="3"/>
  <c r="AT209" i="3"/>
  <c r="BM209" i="3"/>
  <c r="CF209" i="3"/>
  <c r="CY209" i="3"/>
  <c r="DR209" i="3"/>
  <c r="EK209" i="3"/>
  <c r="FD209" i="3"/>
  <c r="FW209" i="3"/>
  <c r="GP209" i="3"/>
  <c r="HI209" i="3"/>
  <c r="IB209" i="3"/>
  <c r="IU209" i="3"/>
  <c r="JL209" i="3"/>
  <c r="J210" i="3"/>
  <c r="L210" i="3" s="1"/>
  <c r="K210" i="3"/>
  <c r="M210" i="3" s="1"/>
  <c r="AA210" i="3"/>
  <c r="AC210" i="3"/>
  <c r="AE210" i="3" s="1"/>
  <c r="AD210" i="3"/>
  <c r="AF210" i="3" s="1"/>
  <c r="AT210" i="3"/>
  <c r="AV210" i="3"/>
  <c r="AX210" i="3" s="1"/>
  <c r="BM210" i="3"/>
  <c r="BO210" i="3"/>
  <c r="BQ210" i="3" s="1"/>
  <c r="BP210" i="3"/>
  <c r="BR210" i="3" s="1"/>
  <c r="CF210" i="3"/>
  <c r="CH210" i="3"/>
  <c r="CJ210" i="3" s="1"/>
  <c r="CI210" i="3"/>
  <c r="CK210" i="3" s="1"/>
  <c r="CY210" i="3"/>
  <c r="DA210" i="3"/>
  <c r="DC210" i="3" s="1"/>
  <c r="DB210" i="3"/>
  <c r="DD210" i="3" s="1"/>
  <c r="DR210" i="3"/>
  <c r="DT210" i="3"/>
  <c r="DV210" i="3" s="1"/>
  <c r="EK210" i="3"/>
  <c r="EM210" i="3"/>
  <c r="EO210" i="3" s="1"/>
  <c r="EN210" i="3"/>
  <c r="EP210" i="3" s="1"/>
  <c r="FD210" i="3"/>
  <c r="FF210" i="3"/>
  <c r="FH210" i="3" s="1"/>
  <c r="FG210" i="3"/>
  <c r="FI210" i="3" s="1"/>
  <c r="FW210" i="3"/>
  <c r="FY210" i="3"/>
  <c r="GA210" i="3" s="1"/>
  <c r="FZ210" i="3"/>
  <c r="GB210" i="3" s="1"/>
  <c r="GP210" i="3"/>
  <c r="GR210" i="3"/>
  <c r="GT210" i="3" s="1"/>
  <c r="GS210" i="3"/>
  <c r="GU210" i="3" s="1"/>
  <c r="HI210" i="3"/>
  <c r="HK210" i="3"/>
  <c r="HM210" i="3" s="1"/>
  <c r="HL210" i="3"/>
  <c r="HN210" i="3" s="1"/>
  <c r="IB210" i="3"/>
  <c r="ID210" i="3"/>
  <c r="IF210" i="3" s="1"/>
  <c r="IE210" i="3"/>
  <c r="IG210" i="3" s="1"/>
  <c r="IU210" i="3"/>
  <c r="JL210" i="3"/>
  <c r="N211" i="3"/>
  <c r="O211" i="3"/>
  <c r="P211" i="3"/>
  <c r="Q211" i="3"/>
  <c r="R211" i="3"/>
  <c r="S211" i="3"/>
  <c r="AG211" i="3"/>
  <c r="AH211" i="3"/>
  <c r="AI211" i="3"/>
  <c r="AJ211" i="3"/>
  <c r="AK211" i="3"/>
  <c r="AL211" i="3"/>
  <c r="AZ211" i="3"/>
  <c r="BA211" i="3"/>
  <c r="BB211" i="3"/>
  <c r="BC211" i="3"/>
  <c r="BD211" i="3"/>
  <c r="BE211" i="3"/>
  <c r="BS211" i="3"/>
  <c r="CB211" i="3" s="1"/>
  <c r="BT211" i="3"/>
  <c r="BU211" i="3"/>
  <c r="BV211" i="3"/>
  <c r="BW211" i="3"/>
  <c r="BX211" i="3"/>
  <c r="CF211" i="3"/>
  <c r="CL211" i="3"/>
  <c r="CM211" i="3"/>
  <c r="CN211" i="3"/>
  <c r="CO211" i="3"/>
  <c r="CP211" i="3"/>
  <c r="CQ211" i="3"/>
  <c r="DE211" i="3"/>
  <c r="DF211" i="3"/>
  <c r="DG211" i="3"/>
  <c r="DH211" i="3"/>
  <c r="DI211" i="3"/>
  <c r="DJ211" i="3"/>
  <c r="DN211" i="3"/>
  <c r="DX211" i="3"/>
  <c r="EG211" i="3" s="1"/>
  <c r="DY211" i="3"/>
  <c r="EH211" i="3" s="1"/>
  <c r="DZ211" i="3"/>
  <c r="EA211" i="3"/>
  <c r="EB211" i="3"/>
  <c r="EC211" i="3"/>
  <c r="EQ211" i="3"/>
  <c r="EZ211" i="3" s="1"/>
  <c r="ER211" i="3"/>
  <c r="FA211" i="3" s="1"/>
  <c r="ES211" i="3"/>
  <c r="ET211" i="3"/>
  <c r="EU211" i="3"/>
  <c r="EV211" i="3"/>
  <c r="FJ211" i="3"/>
  <c r="FS211" i="3" s="1"/>
  <c r="FK211" i="3"/>
  <c r="FT211" i="3" s="1"/>
  <c r="FL211" i="3"/>
  <c r="FM211" i="3"/>
  <c r="FN211" i="3"/>
  <c r="FO211" i="3"/>
  <c r="GC211" i="3"/>
  <c r="GD211" i="3"/>
  <c r="GM211" i="3" s="1"/>
  <c r="GE211" i="3"/>
  <c r="GF211" i="3"/>
  <c r="GG211" i="3"/>
  <c r="GH211" i="3"/>
  <c r="GV211" i="3"/>
  <c r="GW211" i="3"/>
  <c r="GX211" i="3"/>
  <c r="GY211" i="3"/>
  <c r="GZ211" i="3"/>
  <c r="HA211" i="3"/>
  <c r="HO211" i="3"/>
  <c r="HX211" i="3" s="1"/>
  <c r="HP211" i="3"/>
  <c r="HQ211" i="3"/>
  <c r="HR211" i="3"/>
  <c r="HS211" i="3"/>
  <c r="HT211" i="3"/>
  <c r="IH211" i="3"/>
  <c r="IQ211" i="3" s="1"/>
  <c r="II211" i="3"/>
  <c r="IR211" i="3" s="1"/>
  <c r="IJ211" i="3"/>
  <c r="IK211" i="3"/>
  <c r="IL211" i="3"/>
  <c r="IM211" i="3"/>
  <c r="N212" i="3"/>
  <c r="O212" i="3"/>
  <c r="P212" i="3"/>
  <c r="Q212" i="3"/>
  <c r="R212" i="3"/>
  <c r="S212" i="3"/>
  <c r="AG212" i="3"/>
  <c r="AP212" i="3" s="1"/>
  <c r="AH212" i="3"/>
  <c r="AQ212" i="3" s="1"/>
  <c r="AI212" i="3"/>
  <c r="AJ212" i="3"/>
  <c r="AK212" i="3"/>
  <c r="AL212" i="3"/>
  <c r="AZ212" i="3"/>
  <c r="BI212" i="3" s="1"/>
  <c r="BA212" i="3"/>
  <c r="BJ212" i="3" s="1"/>
  <c r="BB212" i="3"/>
  <c r="BC212" i="3"/>
  <c r="BD212" i="3"/>
  <c r="BE212" i="3"/>
  <c r="BS212" i="3"/>
  <c r="CB212" i="3" s="1"/>
  <c r="BT212" i="3"/>
  <c r="BU212" i="3"/>
  <c r="BV212" i="3"/>
  <c r="BW212" i="3"/>
  <c r="BX212" i="3"/>
  <c r="CF212" i="3"/>
  <c r="CL212" i="3"/>
  <c r="CU212" i="3" s="1"/>
  <c r="CM212" i="3"/>
  <c r="CV212" i="3" s="1"/>
  <c r="CN212" i="3"/>
  <c r="CO212" i="3"/>
  <c r="CP212" i="3"/>
  <c r="CQ212" i="3"/>
  <c r="DE212" i="3"/>
  <c r="DN212" i="3" s="1"/>
  <c r="DF212" i="3"/>
  <c r="DO212" i="3" s="1"/>
  <c r="DG212" i="3"/>
  <c r="DH212" i="3"/>
  <c r="DI212" i="3"/>
  <c r="DJ212" i="3"/>
  <c r="DX212" i="3"/>
  <c r="EG212" i="3" s="1"/>
  <c r="DY212" i="3"/>
  <c r="EH212" i="3" s="1"/>
  <c r="DZ212" i="3"/>
  <c r="EA212" i="3"/>
  <c r="EB212" i="3"/>
  <c r="EC212" i="3"/>
  <c r="EQ212" i="3"/>
  <c r="EZ212" i="3" s="1"/>
  <c r="ER212" i="3"/>
  <c r="FA212" i="3" s="1"/>
  <c r="ES212" i="3"/>
  <c r="ET212" i="3"/>
  <c r="EU212" i="3"/>
  <c r="EV212" i="3"/>
  <c r="FJ212" i="3"/>
  <c r="FS212" i="3" s="1"/>
  <c r="FK212" i="3"/>
  <c r="FT212" i="3" s="1"/>
  <c r="FL212" i="3"/>
  <c r="FM212" i="3"/>
  <c r="FN212" i="3"/>
  <c r="FO212" i="3"/>
  <c r="GC212" i="3"/>
  <c r="GL212" i="3" s="1"/>
  <c r="GD212" i="3"/>
  <c r="GM212" i="3" s="1"/>
  <c r="GE212" i="3"/>
  <c r="GF212" i="3"/>
  <c r="GG212" i="3"/>
  <c r="GH212" i="3"/>
  <c r="GV212" i="3"/>
  <c r="HE212" i="3" s="1"/>
  <c r="GW212" i="3"/>
  <c r="HF212" i="3" s="1"/>
  <c r="GX212" i="3"/>
  <c r="GY212" i="3"/>
  <c r="GZ212" i="3"/>
  <c r="HA212" i="3"/>
  <c r="HO212" i="3"/>
  <c r="HX212" i="3" s="1"/>
  <c r="HP212" i="3"/>
  <c r="HY212" i="3" s="1"/>
  <c r="HQ212" i="3"/>
  <c r="HR212" i="3"/>
  <c r="HS212" i="3"/>
  <c r="HT212" i="3"/>
  <c r="IH212" i="3"/>
  <c r="IQ212" i="3" s="1"/>
  <c r="II212" i="3"/>
  <c r="IR212" i="3" s="1"/>
  <c r="IJ212" i="3"/>
  <c r="IK212" i="3"/>
  <c r="IL212" i="3"/>
  <c r="IM212" i="3"/>
  <c r="N213" i="3"/>
  <c r="O213" i="3"/>
  <c r="P213" i="3"/>
  <c r="Q213" i="3"/>
  <c r="R213" i="3"/>
  <c r="S213" i="3"/>
  <c r="AG213" i="3"/>
  <c r="AP213" i="3" s="1"/>
  <c r="AH213" i="3"/>
  <c r="AQ213" i="3" s="1"/>
  <c r="AI213" i="3"/>
  <c r="AJ213" i="3"/>
  <c r="AK213" i="3"/>
  <c r="AL213" i="3"/>
  <c r="AZ213" i="3"/>
  <c r="BI213" i="3" s="1"/>
  <c r="BA213" i="3"/>
  <c r="BJ213" i="3" s="1"/>
  <c r="BB213" i="3"/>
  <c r="BC213" i="3"/>
  <c r="BD213" i="3"/>
  <c r="BE213" i="3"/>
  <c r="BS213" i="3"/>
  <c r="CB213" i="3" s="1"/>
  <c r="BT213" i="3"/>
  <c r="BU213" i="3"/>
  <c r="BV213" i="3"/>
  <c r="BW213" i="3"/>
  <c r="BX213" i="3"/>
  <c r="CF213" i="3"/>
  <c r="CL213" i="3"/>
  <c r="CU213" i="3" s="1"/>
  <c r="CM213" i="3"/>
  <c r="CV213" i="3" s="1"/>
  <c r="CN213" i="3"/>
  <c r="CO213" i="3"/>
  <c r="CP213" i="3"/>
  <c r="CQ213" i="3"/>
  <c r="DE213" i="3"/>
  <c r="DN213" i="3" s="1"/>
  <c r="DF213" i="3"/>
  <c r="DO213" i="3" s="1"/>
  <c r="DG213" i="3"/>
  <c r="DH213" i="3"/>
  <c r="DI213" i="3"/>
  <c r="DJ213" i="3"/>
  <c r="DX213" i="3"/>
  <c r="DY213" i="3"/>
  <c r="EH213" i="3" s="1"/>
  <c r="DZ213" i="3"/>
  <c r="EA213" i="3"/>
  <c r="EB213" i="3"/>
  <c r="EC213" i="3"/>
  <c r="EQ213" i="3"/>
  <c r="EZ213" i="3" s="1"/>
  <c r="ER213" i="3"/>
  <c r="ES213" i="3"/>
  <c r="ET213" i="3"/>
  <c r="EU213" i="3"/>
  <c r="EV213" i="3"/>
  <c r="FJ213" i="3"/>
  <c r="FS213" i="3" s="1"/>
  <c r="FK213" i="3"/>
  <c r="FT213" i="3" s="1"/>
  <c r="FL213" i="3"/>
  <c r="FM213" i="3"/>
  <c r="FN213" i="3"/>
  <c r="FO213" i="3"/>
  <c r="GC213" i="3"/>
  <c r="GL213" i="3" s="1"/>
  <c r="GD213" i="3"/>
  <c r="GM213" i="3" s="1"/>
  <c r="GE213" i="3"/>
  <c r="GF213" i="3"/>
  <c r="GG213" i="3"/>
  <c r="GH213" i="3"/>
  <c r="GV213" i="3"/>
  <c r="HE213" i="3" s="1"/>
  <c r="GW213" i="3"/>
  <c r="HF213" i="3" s="1"/>
  <c r="GX213" i="3"/>
  <c r="GY213" i="3"/>
  <c r="GZ213" i="3"/>
  <c r="HA213" i="3"/>
  <c r="HO213" i="3"/>
  <c r="HX213" i="3" s="1"/>
  <c r="HP213" i="3"/>
  <c r="HQ213" i="3"/>
  <c r="HR213" i="3"/>
  <c r="HS213" i="3"/>
  <c r="HT213" i="3"/>
  <c r="IH213" i="3"/>
  <c r="IQ213" i="3" s="1"/>
  <c r="II213" i="3"/>
  <c r="IR213" i="3" s="1"/>
  <c r="IJ213" i="3"/>
  <c r="IK213" i="3"/>
  <c r="IL213" i="3"/>
  <c r="IM213" i="3"/>
  <c r="W214" i="3"/>
  <c r="X214" i="3"/>
  <c r="AN214" i="3"/>
  <c r="AO214" i="3"/>
  <c r="AP214" i="3"/>
  <c r="AQ214" i="3"/>
  <c r="BF214" i="3"/>
  <c r="BG214" i="3"/>
  <c r="BH214" i="3"/>
  <c r="BI214" i="3"/>
  <c r="BJ214" i="3"/>
  <c r="CG214" i="3"/>
  <c r="CR214" i="3"/>
  <c r="CS214" i="3"/>
  <c r="CT214" i="3"/>
  <c r="CU214" i="3"/>
  <c r="CV214" i="3"/>
  <c r="DK214" i="3"/>
  <c r="DL214" i="3"/>
  <c r="DM214" i="3"/>
  <c r="DN214" i="3"/>
  <c r="DO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K214" i="3" s="1"/>
  <c r="JC214" i="3"/>
  <c r="JD214" i="3"/>
  <c r="JE214" i="3"/>
  <c r="JF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CF215" i="3"/>
  <c r="CG215" i="3"/>
  <c r="CR215" i="3"/>
  <c r="CS215" i="3"/>
  <c r="CT215" i="3"/>
  <c r="CU215" i="3"/>
  <c r="CV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C215" i="3"/>
  <c r="JD215" i="3"/>
  <c r="JE215" i="3"/>
  <c r="JF215" i="3"/>
  <c r="W216" i="3"/>
  <c r="X216" i="3"/>
  <c r="AM216" i="3"/>
  <c r="AN216" i="3"/>
  <c r="AO216" i="3"/>
  <c r="AP216" i="3"/>
  <c r="AQ216" i="3"/>
  <c r="BF216" i="3"/>
  <c r="BG216" i="3"/>
  <c r="BH216" i="3"/>
  <c r="BI216" i="3"/>
  <c r="BJ216" i="3"/>
  <c r="BY216" i="3"/>
  <c r="BZ216" i="3"/>
  <c r="CA216" i="3"/>
  <c r="CB216" i="3"/>
  <c r="CC216" i="3"/>
  <c r="CF216" i="3"/>
  <c r="CG216" i="3"/>
  <c r="CR216" i="3"/>
  <c r="CS216" i="3"/>
  <c r="CT216" i="3"/>
  <c r="CU216" i="3"/>
  <c r="CV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CF217" i="3"/>
  <c r="CG217" i="3"/>
  <c r="CR217" i="3"/>
  <c r="CS217" i="3"/>
  <c r="CT217" i="3"/>
  <c r="CU217" i="3"/>
  <c r="CV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CF218" i="3"/>
  <c r="CG218" i="3"/>
  <c r="CR218" i="3"/>
  <c r="CS218" i="3"/>
  <c r="CT218" i="3"/>
  <c r="CU218" i="3"/>
  <c r="CV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J219" i="3"/>
  <c r="K219" i="3"/>
  <c r="M219" i="3" s="1"/>
  <c r="N219" i="3"/>
  <c r="O219" i="3"/>
  <c r="P219" i="3"/>
  <c r="Q219" i="3"/>
  <c r="R219" i="3"/>
  <c r="S219" i="3"/>
  <c r="AA219" i="3"/>
  <c r="AC219" i="3"/>
  <c r="AE219" i="3" s="1"/>
  <c r="AG219" i="3"/>
  <c r="AH219" i="3"/>
  <c r="AI219" i="3"/>
  <c r="AJ219" i="3"/>
  <c r="AK219" i="3"/>
  <c r="AL219" i="3"/>
  <c r="AT219" i="3"/>
  <c r="AV219" i="3"/>
  <c r="AX219" i="3" s="1"/>
  <c r="AW219" i="3"/>
  <c r="AY219" i="3" s="1"/>
  <c r="AZ219" i="3"/>
  <c r="BA219" i="3"/>
  <c r="BB219" i="3"/>
  <c r="BC219" i="3"/>
  <c r="BD219" i="3"/>
  <c r="BE219" i="3"/>
  <c r="BM219" i="3"/>
  <c r="BO219" i="3"/>
  <c r="BQ219" i="3" s="1"/>
  <c r="BP219" i="3"/>
  <c r="BR219" i="3" s="1"/>
  <c r="BS219" i="3"/>
  <c r="BT219" i="3"/>
  <c r="BU219" i="3"/>
  <c r="BV219" i="3"/>
  <c r="BW219" i="3"/>
  <c r="BX219" i="3"/>
  <c r="CF219" i="3"/>
  <c r="CH219" i="3"/>
  <c r="CJ219" i="3" s="1"/>
  <c r="CI219" i="3"/>
  <c r="CK219" i="3" s="1"/>
  <c r="CL219" i="3"/>
  <c r="CM219" i="3"/>
  <c r="CN219" i="3"/>
  <c r="CO219" i="3"/>
  <c r="CP219" i="3"/>
  <c r="CQ219" i="3"/>
  <c r="CY219" i="3"/>
  <c r="DA219" i="3"/>
  <c r="DC219" i="3" s="1"/>
  <c r="DB219" i="3"/>
  <c r="DD219" i="3" s="1"/>
  <c r="DE219" i="3"/>
  <c r="DF219" i="3"/>
  <c r="DG219" i="3"/>
  <c r="DH219" i="3"/>
  <c r="DI219" i="3"/>
  <c r="DJ219" i="3"/>
  <c r="DR219" i="3"/>
  <c r="DT219" i="3"/>
  <c r="DV219" i="3" s="1"/>
  <c r="DU219" i="3"/>
  <c r="DW219" i="3" s="1"/>
  <c r="DX219" i="3"/>
  <c r="DY219" i="3"/>
  <c r="DZ219" i="3"/>
  <c r="EA219" i="3"/>
  <c r="EB219" i="3"/>
  <c r="EC219" i="3"/>
  <c r="EK219" i="3"/>
  <c r="EM219" i="3"/>
  <c r="EO219" i="3" s="1"/>
  <c r="EN219" i="3"/>
  <c r="EP219" i="3" s="1"/>
  <c r="EQ219" i="3"/>
  <c r="ER219" i="3"/>
  <c r="ES219" i="3"/>
  <c r="ET219" i="3"/>
  <c r="EU219" i="3"/>
  <c r="EV219" i="3"/>
  <c r="FD219" i="3"/>
  <c r="FF219" i="3"/>
  <c r="FH219" i="3" s="1"/>
  <c r="FG219" i="3"/>
  <c r="FI219" i="3" s="1"/>
  <c r="FJ219" i="3"/>
  <c r="FK219" i="3"/>
  <c r="FL219" i="3"/>
  <c r="FM219" i="3"/>
  <c r="FN219" i="3"/>
  <c r="FO219" i="3"/>
  <c r="FW219" i="3"/>
  <c r="FY219" i="3"/>
  <c r="GA219" i="3" s="1"/>
  <c r="FZ219" i="3"/>
  <c r="GB219" i="3" s="1"/>
  <c r="GC219" i="3"/>
  <c r="GD219" i="3"/>
  <c r="GE219" i="3"/>
  <c r="GF219" i="3"/>
  <c r="GG219" i="3"/>
  <c r="GH219" i="3"/>
  <c r="GP219" i="3"/>
  <c r="GR219" i="3"/>
  <c r="GT219" i="3" s="1"/>
  <c r="GS219" i="3"/>
  <c r="GU219" i="3" s="1"/>
  <c r="GV219" i="3"/>
  <c r="GW219" i="3"/>
  <c r="GX219" i="3"/>
  <c r="GY219" i="3"/>
  <c r="GZ219" i="3"/>
  <c r="HA219" i="3"/>
  <c r="HI219" i="3"/>
  <c r="HK219" i="3"/>
  <c r="HM219" i="3" s="1"/>
  <c r="HL219" i="3"/>
  <c r="HN219" i="3" s="1"/>
  <c r="HO219" i="3"/>
  <c r="HP219" i="3"/>
  <c r="HQ219" i="3"/>
  <c r="HR219" i="3"/>
  <c r="HS219" i="3"/>
  <c r="HT219" i="3"/>
  <c r="IB219" i="3"/>
  <c r="ID219" i="3"/>
  <c r="IF219" i="3" s="1"/>
  <c r="IE219" i="3"/>
  <c r="IG219" i="3" s="1"/>
  <c r="IH219" i="3"/>
  <c r="II219" i="3"/>
  <c r="IJ219" i="3"/>
  <c r="IK219" i="3"/>
  <c r="IL219" i="3"/>
  <c r="IM219" i="3"/>
  <c r="IU219" i="3"/>
  <c r="JL219" i="3"/>
  <c r="W220" i="3"/>
  <c r="X220" i="3"/>
  <c r="AM220" i="3"/>
  <c r="AN220" i="3"/>
  <c r="AO220" i="3"/>
  <c r="AP220" i="3"/>
  <c r="AQ220" i="3"/>
  <c r="BF220" i="3"/>
  <c r="BG220" i="3"/>
  <c r="BH220" i="3"/>
  <c r="BI220" i="3"/>
  <c r="BJ220" i="3"/>
  <c r="BY220" i="3"/>
  <c r="BZ220" i="3"/>
  <c r="CA220" i="3"/>
  <c r="CB220" i="3"/>
  <c r="CC220" i="3"/>
  <c r="CR220" i="3"/>
  <c r="CS220" i="3"/>
  <c r="CT220" i="3"/>
  <c r="CU220" i="3"/>
  <c r="CV220" i="3"/>
  <c r="DK220" i="3"/>
  <c r="DL220" i="3"/>
  <c r="DM220" i="3"/>
  <c r="DN220" i="3"/>
  <c r="DO220" i="3"/>
  <c r="ED220" i="3"/>
  <c r="EE220" i="3"/>
  <c r="EF220" i="3"/>
  <c r="EG220" i="3"/>
  <c r="EH220" i="3"/>
  <c r="EW220" i="3"/>
  <c r="EX220" i="3"/>
  <c r="EY220" i="3"/>
  <c r="EZ220" i="3"/>
  <c r="FA220" i="3"/>
  <c r="FP220" i="3"/>
  <c r="FQ220" i="3"/>
  <c r="FR220" i="3"/>
  <c r="FS220" i="3"/>
  <c r="FT220" i="3"/>
  <c r="GI220" i="3"/>
  <c r="GJ220" i="3"/>
  <c r="GK220" i="3"/>
  <c r="GL220" i="3"/>
  <c r="GM220" i="3"/>
  <c r="HB220" i="3"/>
  <c r="HC220" i="3"/>
  <c r="HD220" i="3"/>
  <c r="HE220" i="3"/>
  <c r="HF220" i="3"/>
  <c r="HU220" i="3"/>
  <c r="HV220" i="3"/>
  <c r="HW220" i="3"/>
  <c r="HX220" i="3"/>
  <c r="HY220" i="3"/>
  <c r="IN220" i="3"/>
  <c r="IO220" i="3"/>
  <c r="IP220" i="3"/>
  <c r="IQ220" i="3"/>
  <c r="IR220" i="3"/>
  <c r="JA220" i="3"/>
  <c r="JJ220" i="3" s="1"/>
  <c r="JB220" i="3"/>
  <c r="JK220" i="3" s="1"/>
  <c r="JC220" i="3"/>
  <c r="JD220" i="3"/>
  <c r="JE220" i="3"/>
  <c r="JF220" i="3"/>
  <c r="W221" i="3"/>
  <c r="X221" i="3"/>
  <c r="AM221" i="3"/>
  <c r="AN221" i="3"/>
  <c r="AO221" i="3"/>
  <c r="AP221" i="3"/>
  <c r="AQ221" i="3"/>
  <c r="BF221" i="3"/>
  <c r="BG221" i="3"/>
  <c r="BH221" i="3"/>
  <c r="BI221" i="3"/>
  <c r="BJ221" i="3"/>
  <c r="BY221" i="3"/>
  <c r="BZ221" i="3"/>
  <c r="CA221" i="3"/>
  <c r="CB221" i="3"/>
  <c r="CC221" i="3"/>
  <c r="CR221" i="3"/>
  <c r="CS221" i="3"/>
  <c r="CT221" i="3"/>
  <c r="CU221" i="3"/>
  <c r="CV221" i="3"/>
  <c r="DK221" i="3"/>
  <c r="DL221" i="3"/>
  <c r="DM221" i="3"/>
  <c r="DN221" i="3"/>
  <c r="DO221" i="3"/>
  <c r="ED221" i="3"/>
  <c r="EE221" i="3"/>
  <c r="EF221" i="3"/>
  <c r="EG221" i="3"/>
  <c r="EH221" i="3"/>
  <c r="EW221" i="3"/>
  <c r="EX221" i="3"/>
  <c r="EY221" i="3"/>
  <c r="EZ221" i="3"/>
  <c r="FA221" i="3"/>
  <c r="FP221" i="3"/>
  <c r="FQ221" i="3"/>
  <c r="FR221" i="3"/>
  <c r="FS221" i="3"/>
  <c r="FT221" i="3"/>
  <c r="GI221" i="3"/>
  <c r="GJ221" i="3"/>
  <c r="GK221" i="3"/>
  <c r="GL221" i="3"/>
  <c r="GM221" i="3"/>
  <c r="HB221" i="3"/>
  <c r="HC221" i="3"/>
  <c r="HD221" i="3"/>
  <c r="HE221" i="3"/>
  <c r="HF221" i="3"/>
  <c r="HU221" i="3"/>
  <c r="HV221" i="3"/>
  <c r="HW221" i="3"/>
  <c r="HX221" i="3"/>
  <c r="HY221" i="3"/>
  <c r="IN221" i="3"/>
  <c r="IO221" i="3"/>
  <c r="IP221" i="3"/>
  <c r="IQ221" i="3"/>
  <c r="IR221" i="3"/>
  <c r="JA221" i="3"/>
  <c r="JJ221" i="3" s="1"/>
  <c r="JB221" i="3"/>
  <c r="JK221" i="3" s="1"/>
  <c r="JC221" i="3"/>
  <c r="JD221" i="3"/>
  <c r="JE221" i="3"/>
  <c r="JF221" i="3"/>
  <c r="W222" i="3"/>
  <c r="X222" i="3"/>
  <c r="AM222" i="3"/>
  <c r="AN222" i="3"/>
  <c r="AO222" i="3"/>
  <c r="AP222" i="3"/>
  <c r="AQ222" i="3"/>
  <c r="BF222" i="3"/>
  <c r="BG222" i="3"/>
  <c r="BH222" i="3"/>
  <c r="BI222" i="3"/>
  <c r="BJ222" i="3"/>
  <c r="BY222" i="3"/>
  <c r="BZ222" i="3"/>
  <c r="CA222" i="3"/>
  <c r="CB222" i="3"/>
  <c r="CC222" i="3"/>
  <c r="CR222" i="3"/>
  <c r="CS222" i="3"/>
  <c r="CT222" i="3"/>
  <c r="CU222" i="3"/>
  <c r="CV222" i="3"/>
  <c r="DK222" i="3"/>
  <c r="DL222" i="3"/>
  <c r="DM222" i="3"/>
  <c r="DN222" i="3"/>
  <c r="DO222" i="3"/>
  <c r="ED222" i="3"/>
  <c r="EE222" i="3"/>
  <c r="EF222" i="3"/>
  <c r="EG222" i="3"/>
  <c r="EH222" i="3"/>
  <c r="EW222" i="3"/>
  <c r="EX222" i="3"/>
  <c r="EY222" i="3"/>
  <c r="EZ222" i="3"/>
  <c r="FA222" i="3"/>
  <c r="FP222" i="3"/>
  <c r="FQ222" i="3"/>
  <c r="FR222" i="3"/>
  <c r="FS222" i="3"/>
  <c r="FT222" i="3"/>
  <c r="GI222" i="3"/>
  <c r="GJ222" i="3"/>
  <c r="GK222" i="3"/>
  <c r="GL222" i="3"/>
  <c r="GM222" i="3"/>
  <c r="HB222" i="3"/>
  <c r="HC222" i="3"/>
  <c r="HD222" i="3"/>
  <c r="HE222" i="3"/>
  <c r="HF222" i="3"/>
  <c r="HU222" i="3"/>
  <c r="HV222" i="3"/>
  <c r="HW222" i="3"/>
  <c r="HX222" i="3"/>
  <c r="HY222" i="3"/>
  <c r="IN222" i="3"/>
  <c r="IO222" i="3"/>
  <c r="IP222" i="3"/>
  <c r="IQ222" i="3"/>
  <c r="IR222" i="3"/>
  <c r="JA222" i="3"/>
  <c r="JJ222" i="3" s="1"/>
  <c r="JB222" i="3"/>
  <c r="JK222" i="3" s="1"/>
  <c r="JC222" i="3"/>
  <c r="JD222" i="3"/>
  <c r="JE222" i="3"/>
  <c r="JF222" i="3"/>
  <c r="J223" i="3"/>
  <c r="AA223" i="3"/>
  <c r="AC223" i="3"/>
  <c r="AD223" i="3"/>
  <c r="AT223" i="3"/>
  <c r="AV223" i="3"/>
  <c r="AW223" i="3"/>
  <c r="BM223" i="3"/>
  <c r="BO223" i="3"/>
  <c r="BP223" i="3"/>
  <c r="CF223" i="3"/>
  <c r="CH223" i="3"/>
  <c r="CY223" i="3"/>
  <c r="DA223" i="3"/>
  <c r="DB223" i="3"/>
  <c r="DD223" i="3" s="1"/>
  <c r="DR223" i="3"/>
  <c r="DT223" i="3"/>
  <c r="EK223" i="3"/>
  <c r="EM223" i="3"/>
  <c r="FD223" i="3"/>
  <c r="FF223" i="3"/>
  <c r="FW223" i="3"/>
  <c r="FY223" i="3"/>
  <c r="GP223" i="3"/>
  <c r="GR223" i="3"/>
  <c r="GS223" i="3"/>
  <c r="HI223" i="3"/>
  <c r="HK223" i="3"/>
  <c r="HL223" i="3"/>
  <c r="IB223" i="3"/>
  <c r="ID223" i="3"/>
  <c r="IE223" i="3"/>
  <c r="IU223" i="3"/>
  <c r="JL223" i="3"/>
  <c r="N224" i="3"/>
  <c r="O224" i="3"/>
  <c r="P224" i="3"/>
  <c r="Q224" i="3"/>
  <c r="Q223" i="3" s="1"/>
  <c r="R224" i="3"/>
  <c r="R223" i="3" s="1"/>
  <c r="S224" i="3"/>
  <c r="AG224" i="3"/>
  <c r="AG223" i="3" s="1"/>
  <c r="AH224" i="3"/>
  <c r="AH223" i="3" s="1"/>
  <c r="AI224" i="3"/>
  <c r="AI223" i="3" s="1"/>
  <c r="AJ224" i="3"/>
  <c r="AK224" i="3"/>
  <c r="AK223" i="3" s="1"/>
  <c r="AL224" i="3"/>
  <c r="AL223" i="3" s="1"/>
  <c r="AZ224" i="3"/>
  <c r="AZ223" i="3" s="1"/>
  <c r="BA224" i="3"/>
  <c r="BA223" i="3" s="1"/>
  <c r="BB224" i="3"/>
  <c r="BC224" i="3"/>
  <c r="BD224" i="3"/>
  <c r="BE224" i="3"/>
  <c r="BE223" i="3" s="1"/>
  <c r="BS224" i="3"/>
  <c r="BS223" i="3" s="1"/>
  <c r="BT224" i="3"/>
  <c r="BT223" i="3" s="1"/>
  <c r="BU224" i="3"/>
  <c r="BU223" i="3" s="1"/>
  <c r="BV224" i="3"/>
  <c r="BV223" i="3" s="1"/>
  <c r="BW224" i="3"/>
  <c r="BX224" i="3"/>
  <c r="CL224" i="3"/>
  <c r="CU224" i="3" s="1"/>
  <c r="CM224" i="3"/>
  <c r="CM223" i="3" s="1"/>
  <c r="CN224" i="3"/>
  <c r="CN223" i="3" s="1"/>
  <c r="CO224" i="3"/>
  <c r="CO223" i="3" s="1"/>
  <c r="CP224" i="3"/>
  <c r="CP223" i="3" s="1"/>
  <c r="CQ224" i="3"/>
  <c r="DE224" i="3"/>
  <c r="DN224" i="3" s="1"/>
  <c r="DF224" i="3"/>
  <c r="DO224" i="3" s="1"/>
  <c r="DG224" i="3"/>
  <c r="DG223" i="3" s="1"/>
  <c r="DH224" i="3"/>
  <c r="DI224" i="3"/>
  <c r="DI223" i="3" s="1"/>
  <c r="DJ224" i="3"/>
  <c r="DJ223" i="3" s="1"/>
  <c r="DX224" i="3"/>
  <c r="DX223" i="3" s="1"/>
  <c r="DY224" i="3"/>
  <c r="EH224" i="3" s="1"/>
  <c r="DZ224" i="3"/>
  <c r="DZ223" i="3" s="1"/>
  <c r="EA224" i="3"/>
  <c r="EA223" i="3" s="1"/>
  <c r="EB224" i="3"/>
  <c r="EB223" i="3" s="1"/>
  <c r="EC224" i="3"/>
  <c r="EC223" i="3" s="1"/>
  <c r="EQ224" i="3"/>
  <c r="EQ223" i="3" s="1"/>
  <c r="ER224" i="3"/>
  <c r="ES224" i="3"/>
  <c r="ES223" i="3" s="1"/>
  <c r="ET224" i="3"/>
  <c r="EU224" i="3"/>
  <c r="EU223" i="3" s="1"/>
  <c r="EV224" i="3"/>
  <c r="EV223" i="3" s="1"/>
  <c r="FJ224" i="3"/>
  <c r="FJ223" i="3" s="1"/>
  <c r="FK224" i="3"/>
  <c r="FK223" i="3" s="1"/>
  <c r="FL224" i="3"/>
  <c r="FL223" i="3" s="1"/>
  <c r="FM224" i="3"/>
  <c r="FN224" i="3"/>
  <c r="FO224" i="3"/>
  <c r="FO223" i="3" s="1"/>
  <c r="GC224" i="3"/>
  <c r="GC223" i="3" s="1"/>
  <c r="GD224" i="3"/>
  <c r="GD223" i="3" s="1"/>
  <c r="GE224" i="3"/>
  <c r="GE223" i="3" s="1"/>
  <c r="GF224" i="3"/>
  <c r="GF223" i="3" s="1"/>
  <c r="GG224" i="3"/>
  <c r="GH224" i="3"/>
  <c r="GV224" i="3"/>
  <c r="HE224" i="3" s="1"/>
  <c r="GW224" i="3"/>
  <c r="GX224" i="3"/>
  <c r="GX223" i="3" s="1"/>
  <c r="GY224" i="3"/>
  <c r="GY223" i="3" s="1"/>
  <c r="GZ224" i="3"/>
  <c r="GZ223" i="3" s="1"/>
  <c r="HA224" i="3"/>
  <c r="HO224" i="3"/>
  <c r="HX224" i="3" s="1"/>
  <c r="HP224" i="3"/>
  <c r="HY224" i="3" s="1"/>
  <c r="HQ224" i="3"/>
  <c r="HQ223" i="3" s="1"/>
  <c r="HR224" i="3"/>
  <c r="HR223" i="3" s="1"/>
  <c r="HS224" i="3"/>
  <c r="HS223" i="3" s="1"/>
  <c r="HT224" i="3"/>
  <c r="HT223" i="3" s="1"/>
  <c r="IH224" i="3"/>
  <c r="IH223" i="3" s="1"/>
  <c r="II224" i="3"/>
  <c r="IR224" i="3" s="1"/>
  <c r="IJ224" i="3"/>
  <c r="IJ223" i="3" s="1"/>
  <c r="IK224" i="3"/>
  <c r="IL224" i="3"/>
  <c r="IL223" i="3" s="1"/>
  <c r="IM224" i="3"/>
  <c r="IM223" i="3" s="1"/>
  <c r="W225" i="3"/>
  <c r="X225" i="3"/>
  <c r="AM225" i="3"/>
  <c r="AN225" i="3"/>
  <c r="AO225" i="3"/>
  <c r="AP225" i="3"/>
  <c r="AQ225" i="3"/>
  <c r="BF225" i="3"/>
  <c r="BG225" i="3"/>
  <c r="BH225" i="3"/>
  <c r="BI225" i="3"/>
  <c r="BJ225" i="3"/>
  <c r="BY225" i="3"/>
  <c r="BZ225" i="3"/>
  <c r="CA225" i="3"/>
  <c r="CB225" i="3"/>
  <c r="CC225" i="3"/>
  <c r="CR225" i="3"/>
  <c r="CS225" i="3"/>
  <c r="CT225" i="3"/>
  <c r="CU225" i="3"/>
  <c r="CV225" i="3"/>
  <c r="DK225" i="3"/>
  <c r="DL225" i="3"/>
  <c r="DM225" i="3"/>
  <c r="DN225" i="3"/>
  <c r="DO225" i="3"/>
  <c r="ED225" i="3"/>
  <c r="EE225" i="3"/>
  <c r="EF225" i="3"/>
  <c r="EG225" i="3"/>
  <c r="EH225" i="3"/>
  <c r="EW225" i="3"/>
  <c r="EX225" i="3"/>
  <c r="EY225" i="3"/>
  <c r="EZ225" i="3"/>
  <c r="FA225" i="3"/>
  <c r="FP225" i="3"/>
  <c r="FQ225" i="3"/>
  <c r="FR225" i="3"/>
  <c r="FS225" i="3"/>
  <c r="FT225" i="3"/>
  <c r="GI225" i="3"/>
  <c r="GJ225" i="3"/>
  <c r="GK225" i="3"/>
  <c r="GL225" i="3"/>
  <c r="GM225" i="3"/>
  <c r="HB225" i="3"/>
  <c r="HC225" i="3"/>
  <c r="HD225" i="3"/>
  <c r="HE225" i="3"/>
  <c r="HF225" i="3"/>
  <c r="HU225" i="3"/>
  <c r="HV225" i="3"/>
  <c r="HW225" i="3"/>
  <c r="HX225" i="3"/>
  <c r="HY225" i="3"/>
  <c r="IN225" i="3"/>
  <c r="IO225" i="3"/>
  <c r="IP225" i="3"/>
  <c r="IQ225" i="3"/>
  <c r="IR225" i="3"/>
  <c r="JA225" i="3"/>
  <c r="JB225" i="3"/>
  <c r="JC225" i="3"/>
  <c r="JD225" i="3"/>
  <c r="JE225" i="3"/>
  <c r="JF225" i="3"/>
  <c r="JJ225" i="3"/>
  <c r="JK225" i="3"/>
  <c r="W226" i="3"/>
  <c r="X226" i="3"/>
  <c r="AM226" i="3"/>
  <c r="AN226" i="3"/>
  <c r="AO226" i="3"/>
  <c r="AP226" i="3"/>
  <c r="AQ226" i="3"/>
  <c r="BF226" i="3"/>
  <c r="BG226" i="3"/>
  <c r="BH226" i="3"/>
  <c r="BI226" i="3"/>
  <c r="BJ226" i="3"/>
  <c r="BY226" i="3"/>
  <c r="BZ226" i="3"/>
  <c r="CA226" i="3"/>
  <c r="CB226" i="3"/>
  <c r="CC226" i="3"/>
  <c r="CR226" i="3"/>
  <c r="CS226" i="3"/>
  <c r="CT226" i="3"/>
  <c r="CU226" i="3"/>
  <c r="CV226" i="3"/>
  <c r="DK226" i="3"/>
  <c r="DL226" i="3"/>
  <c r="DM226" i="3"/>
  <c r="DN226" i="3"/>
  <c r="DO226" i="3"/>
  <c r="ED226" i="3"/>
  <c r="EE226" i="3"/>
  <c r="EF226" i="3"/>
  <c r="EG226" i="3"/>
  <c r="EH226" i="3"/>
  <c r="EW226" i="3"/>
  <c r="EX226" i="3"/>
  <c r="EY226" i="3"/>
  <c r="EZ226" i="3"/>
  <c r="FA226" i="3"/>
  <c r="FP226" i="3"/>
  <c r="FQ226" i="3"/>
  <c r="FR226" i="3"/>
  <c r="FS226" i="3"/>
  <c r="FT226" i="3"/>
  <c r="GI226" i="3"/>
  <c r="GJ226" i="3"/>
  <c r="GK226" i="3"/>
  <c r="GL226" i="3"/>
  <c r="GM226" i="3"/>
  <c r="HB226" i="3"/>
  <c r="HC226" i="3"/>
  <c r="HD226" i="3"/>
  <c r="HE226" i="3"/>
  <c r="HF226" i="3"/>
  <c r="HU226" i="3"/>
  <c r="HV226" i="3"/>
  <c r="HW226" i="3"/>
  <c r="HX226" i="3"/>
  <c r="HY226" i="3"/>
  <c r="IN226" i="3"/>
  <c r="IO226" i="3"/>
  <c r="IP226" i="3"/>
  <c r="IQ226" i="3"/>
  <c r="IR226" i="3"/>
  <c r="JA226" i="3"/>
  <c r="JJ226" i="3" s="1"/>
  <c r="JB226" i="3"/>
  <c r="JK226" i="3" s="1"/>
  <c r="JC226" i="3"/>
  <c r="JD226" i="3"/>
  <c r="JE226" i="3"/>
  <c r="JF226" i="3"/>
  <c r="W227" i="3"/>
  <c r="X227" i="3"/>
  <c r="AM227" i="3"/>
  <c r="AN227" i="3"/>
  <c r="AO227" i="3"/>
  <c r="AP227" i="3"/>
  <c r="AQ227" i="3"/>
  <c r="BF227" i="3"/>
  <c r="BG227" i="3"/>
  <c r="BH227" i="3"/>
  <c r="BI227" i="3"/>
  <c r="BJ227" i="3"/>
  <c r="BY227" i="3"/>
  <c r="BZ227" i="3"/>
  <c r="CA227" i="3"/>
  <c r="CB227" i="3"/>
  <c r="CC227" i="3"/>
  <c r="CR227" i="3"/>
  <c r="CS227" i="3"/>
  <c r="CT227" i="3"/>
  <c r="CU227" i="3"/>
  <c r="CV227" i="3"/>
  <c r="DK227" i="3"/>
  <c r="DL227" i="3"/>
  <c r="DM227" i="3"/>
  <c r="DN227" i="3"/>
  <c r="DO227" i="3"/>
  <c r="ED227" i="3"/>
  <c r="EE227" i="3"/>
  <c r="EF227" i="3"/>
  <c r="EG227" i="3"/>
  <c r="EH227" i="3"/>
  <c r="EW227" i="3"/>
  <c r="EX227" i="3"/>
  <c r="EY227" i="3"/>
  <c r="EZ227" i="3"/>
  <c r="FA227" i="3"/>
  <c r="FP227" i="3"/>
  <c r="FQ227" i="3"/>
  <c r="FR227" i="3"/>
  <c r="FS227" i="3"/>
  <c r="FT227" i="3"/>
  <c r="GI227" i="3"/>
  <c r="GJ227" i="3"/>
  <c r="GK227" i="3"/>
  <c r="GL227" i="3"/>
  <c r="GM227" i="3"/>
  <c r="HB227" i="3"/>
  <c r="HC227" i="3"/>
  <c r="HD227" i="3"/>
  <c r="HE227" i="3"/>
  <c r="HF227" i="3"/>
  <c r="HU227" i="3"/>
  <c r="HV227" i="3"/>
  <c r="HW227" i="3"/>
  <c r="HX227" i="3"/>
  <c r="HY227" i="3"/>
  <c r="IN227" i="3"/>
  <c r="IO227" i="3"/>
  <c r="IP227" i="3"/>
  <c r="IQ227" i="3"/>
  <c r="IR227" i="3"/>
  <c r="JA227" i="3"/>
  <c r="JJ227" i="3" s="1"/>
  <c r="JB227" i="3"/>
  <c r="JC227" i="3"/>
  <c r="JD227" i="3"/>
  <c r="JE227" i="3"/>
  <c r="JF227" i="3"/>
  <c r="W228" i="3"/>
  <c r="X228" i="3"/>
  <c r="AM228" i="3"/>
  <c r="AN228" i="3"/>
  <c r="AO228" i="3"/>
  <c r="AP228" i="3"/>
  <c r="AQ228" i="3"/>
  <c r="BF228" i="3"/>
  <c r="BG228" i="3"/>
  <c r="BH228" i="3"/>
  <c r="BI228" i="3"/>
  <c r="BJ228" i="3"/>
  <c r="BY228" i="3"/>
  <c r="BZ228" i="3"/>
  <c r="CA228" i="3"/>
  <c r="CB228" i="3"/>
  <c r="CC228" i="3"/>
  <c r="CR228" i="3"/>
  <c r="CS228" i="3"/>
  <c r="CT228" i="3"/>
  <c r="CU228" i="3"/>
  <c r="CV228" i="3"/>
  <c r="DK228" i="3"/>
  <c r="DL228" i="3"/>
  <c r="DM228" i="3"/>
  <c r="DN228" i="3"/>
  <c r="DO228" i="3"/>
  <c r="ED228" i="3"/>
  <c r="EE228" i="3"/>
  <c r="EF228" i="3"/>
  <c r="EG228" i="3"/>
  <c r="EH228" i="3"/>
  <c r="EW228" i="3"/>
  <c r="EX228" i="3"/>
  <c r="EY228" i="3"/>
  <c r="EZ228" i="3"/>
  <c r="FA228" i="3"/>
  <c r="FP228" i="3"/>
  <c r="FQ228" i="3"/>
  <c r="FR228" i="3"/>
  <c r="FS228" i="3"/>
  <c r="FT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K228" i="3" s="1"/>
  <c r="JC228" i="3"/>
  <c r="JD228" i="3"/>
  <c r="JE228" i="3"/>
  <c r="JF228" i="3"/>
  <c r="J229" i="3"/>
  <c r="L229" i="3" s="1"/>
  <c r="K229" i="3"/>
  <c r="M229" i="3" s="1"/>
  <c r="N229" i="3"/>
  <c r="O229" i="3"/>
  <c r="P229" i="3"/>
  <c r="Q229" i="3"/>
  <c r="R229" i="3"/>
  <c r="S229" i="3"/>
  <c r="T229" i="3"/>
  <c r="U229" i="3"/>
  <c r="V229" i="3"/>
  <c r="AA229" i="3"/>
  <c r="AC229" i="3"/>
  <c r="AE229" i="3" s="1"/>
  <c r="AD229" i="3"/>
  <c r="AF229" i="3" s="1"/>
  <c r="AG229" i="3"/>
  <c r="AH229" i="3"/>
  <c r="AI229" i="3"/>
  <c r="AJ229" i="3"/>
  <c r="AK229" i="3"/>
  <c r="AL229" i="3"/>
  <c r="AM229" i="3"/>
  <c r="AN229" i="3"/>
  <c r="AO229" i="3"/>
  <c r="AT229" i="3"/>
  <c r="AV229" i="3"/>
  <c r="AX229" i="3" s="1"/>
  <c r="AW229" i="3"/>
  <c r="AY229" i="3" s="1"/>
  <c r="AZ229" i="3"/>
  <c r="BA229" i="3"/>
  <c r="BB229" i="3"/>
  <c r="BC229" i="3"/>
  <c r="BD229" i="3"/>
  <c r="BE229" i="3"/>
  <c r="BF229" i="3"/>
  <c r="BG229" i="3"/>
  <c r="BH229" i="3"/>
  <c r="BM229" i="3"/>
  <c r="BO229" i="3"/>
  <c r="BQ229" i="3" s="1"/>
  <c r="BP229" i="3"/>
  <c r="BR229" i="3" s="1"/>
  <c r="BS229" i="3"/>
  <c r="BT229" i="3"/>
  <c r="BU229" i="3"/>
  <c r="BV229" i="3"/>
  <c r="BW229" i="3"/>
  <c r="BX229" i="3"/>
  <c r="BY229" i="3"/>
  <c r="BZ229" i="3"/>
  <c r="CA229" i="3"/>
  <c r="CF229" i="3"/>
  <c r="CH229" i="3"/>
  <c r="CJ229" i="3" s="1"/>
  <c r="CI229" i="3"/>
  <c r="CK229" i="3" s="1"/>
  <c r="CL229" i="3"/>
  <c r="CM229" i="3"/>
  <c r="CN229" i="3"/>
  <c r="CO229" i="3"/>
  <c r="CP229" i="3"/>
  <c r="CQ229" i="3"/>
  <c r="CR229" i="3"/>
  <c r="CS229" i="3"/>
  <c r="CT229" i="3"/>
  <c r="CY229" i="3"/>
  <c r="DA229" i="3"/>
  <c r="DC229" i="3" s="1"/>
  <c r="DB229" i="3"/>
  <c r="DD229" i="3" s="1"/>
  <c r="DE229" i="3"/>
  <c r="DF229" i="3"/>
  <c r="DG229" i="3"/>
  <c r="DH229" i="3"/>
  <c r="DI229" i="3"/>
  <c r="DJ229" i="3"/>
  <c r="DK229" i="3"/>
  <c r="DL229" i="3"/>
  <c r="DM229" i="3"/>
  <c r="DR229" i="3"/>
  <c r="DT229" i="3"/>
  <c r="DU229" i="3"/>
  <c r="DX229" i="3"/>
  <c r="DY229" i="3"/>
  <c r="DZ229" i="3"/>
  <c r="EA229" i="3"/>
  <c r="EB229" i="3"/>
  <c r="EC229" i="3"/>
  <c r="ED229" i="3"/>
  <c r="EE229" i="3"/>
  <c r="EF229" i="3"/>
  <c r="EK229" i="3"/>
  <c r="EM229" i="3"/>
  <c r="EO229" i="3" s="1"/>
  <c r="EN229" i="3"/>
  <c r="EP229" i="3" s="1"/>
  <c r="EQ229" i="3"/>
  <c r="ER229" i="3"/>
  <c r="ES229" i="3"/>
  <c r="ET229" i="3"/>
  <c r="EU229" i="3"/>
  <c r="EV229" i="3"/>
  <c r="EW229" i="3"/>
  <c r="EX229" i="3"/>
  <c r="EY229" i="3"/>
  <c r="FD229" i="3"/>
  <c r="FF229" i="3"/>
  <c r="FH229" i="3" s="1"/>
  <c r="FG229" i="3"/>
  <c r="FI229" i="3" s="1"/>
  <c r="FJ229" i="3"/>
  <c r="FK229" i="3"/>
  <c r="FL229" i="3"/>
  <c r="FM229" i="3"/>
  <c r="FN229" i="3"/>
  <c r="FO229" i="3"/>
  <c r="FP229" i="3"/>
  <c r="FQ229" i="3"/>
  <c r="FR229" i="3"/>
  <c r="FW229" i="3"/>
  <c r="FY229" i="3"/>
  <c r="GA229" i="3" s="1"/>
  <c r="FZ229" i="3"/>
  <c r="GB229" i="3" s="1"/>
  <c r="GC229" i="3"/>
  <c r="GD229" i="3"/>
  <c r="GE229" i="3"/>
  <c r="GF229" i="3"/>
  <c r="GG229" i="3"/>
  <c r="GH229" i="3"/>
  <c r="GI229" i="3"/>
  <c r="GJ229" i="3"/>
  <c r="GK229" i="3"/>
  <c r="GP229" i="3"/>
  <c r="GR229" i="3"/>
  <c r="GT229" i="3" s="1"/>
  <c r="GS229" i="3"/>
  <c r="GU229" i="3" s="1"/>
  <c r="GV229" i="3"/>
  <c r="GW229" i="3"/>
  <c r="GX229" i="3"/>
  <c r="GY229" i="3"/>
  <c r="GZ229" i="3"/>
  <c r="HA229" i="3"/>
  <c r="HB229" i="3"/>
  <c r="HC229" i="3"/>
  <c r="HD229" i="3"/>
  <c r="HI229" i="3"/>
  <c r="HK229" i="3"/>
  <c r="HM229" i="3" s="1"/>
  <c r="HL229" i="3"/>
  <c r="HN229" i="3" s="1"/>
  <c r="HO229" i="3"/>
  <c r="HP229" i="3"/>
  <c r="HQ229" i="3"/>
  <c r="HR229" i="3"/>
  <c r="HS229" i="3"/>
  <c r="HT229" i="3"/>
  <c r="HU229" i="3"/>
  <c r="HV229" i="3"/>
  <c r="HW229" i="3"/>
  <c r="IB229" i="3"/>
  <c r="ID229" i="3"/>
  <c r="IF229" i="3" s="1"/>
  <c r="IE229" i="3"/>
  <c r="IG229" i="3" s="1"/>
  <c r="IH229" i="3"/>
  <c r="II229" i="3"/>
  <c r="IJ229" i="3"/>
  <c r="IK229" i="3"/>
  <c r="IL229" i="3"/>
  <c r="IM229" i="3"/>
  <c r="IN229" i="3"/>
  <c r="IO229" i="3"/>
  <c r="IP229" i="3"/>
  <c r="IU229" i="3"/>
  <c r="JL229" i="3"/>
  <c r="W230" i="3"/>
  <c r="X230" i="3"/>
  <c r="AP230" i="3"/>
  <c r="AQ230" i="3"/>
  <c r="BI230" i="3"/>
  <c r="BJ230" i="3"/>
  <c r="CB230" i="3"/>
  <c r="CC230" i="3"/>
  <c r="CU230" i="3"/>
  <c r="CV230" i="3"/>
  <c r="DN230" i="3"/>
  <c r="DO230" i="3"/>
  <c r="EG230" i="3"/>
  <c r="EH230" i="3"/>
  <c r="EZ230" i="3"/>
  <c r="FA230" i="3"/>
  <c r="FS230" i="3"/>
  <c r="FT230" i="3"/>
  <c r="GL230" i="3"/>
  <c r="GM230" i="3"/>
  <c r="HE230" i="3"/>
  <c r="HF230" i="3"/>
  <c r="HX230" i="3"/>
  <c r="HY230" i="3"/>
  <c r="IQ230" i="3"/>
  <c r="IR230" i="3"/>
  <c r="W231" i="3"/>
  <c r="X231" i="3"/>
  <c r="AP231" i="3"/>
  <c r="AQ231" i="3"/>
  <c r="BI231" i="3"/>
  <c r="BJ231" i="3"/>
  <c r="CB231" i="3"/>
  <c r="CC231" i="3"/>
  <c r="CU231" i="3"/>
  <c r="CV231" i="3"/>
  <c r="DN231" i="3"/>
  <c r="DO231" i="3"/>
  <c r="EG231" i="3"/>
  <c r="EH231" i="3"/>
  <c r="EZ231" i="3"/>
  <c r="FA231" i="3"/>
  <c r="FS231" i="3"/>
  <c r="FT231" i="3"/>
  <c r="GL231" i="3"/>
  <c r="GM231" i="3"/>
  <c r="HE231" i="3"/>
  <c r="HF231" i="3"/>
  <c r="HX231" i="3"/>
  <c r="HY231" i="3"/>
  <c r="IQ231" i="3"/>
  <c r="IR231" i="3"/>
  <c r="W232" i="3"/>
  <c r="X232" i="3"/>
  <c r="AP232" i="3"/>
  <c r="AQ232" i="3"/>
  <c r="BI232" i="3"/>
  <c r="BJ232" i="3"/>
  <c r="CB232" i="3"/>
  <c r="CC232" i="3"/>
  <c r="CU232" i="3"/>
  <c r="CV232" i="3"/>
  <c r="DN232" i="3"/>
  <c r="DO232" i="3"/>
  <c r="EG232" i="3"/>
  <c r="EH232" i="3"/>
  <c r="EZ232" i="3"/>
  <c r="FA232" i="3"/>
  <c r="FS232" i="3"/>
  <c r="FT232" i="3"/>
  <c r="GL232" i="3"/>
  <c r="GM232" i="3"/>
  <c r="HE232" i="3"/>
  <c r="HF232" i="3"/>
  <c r="HX232" i="3"/>
  <c r="HY232" i="3"/>
  <c r="IQ232" i="3"/>
  <c r="IR232" i="3"/>
  <c r="AA233" i="3"/>
  <c r="AT233" i="3"/>
  <c r="BM233" i="3"/>
  <c r="CF233" i="3"/>
  <c r="CY233" i="3"/>
  <c r="DR233" i="3"/>
  <c r="EK233" i="3"/>
  <c r="FD233" i="3"/>
  <c r="FW233" i="3"/>
  <c r="GP233" i="3"/>
  <c r="HI233" i="3"/>
  <c r="IB233" i="3"/>
  <c r="IU233" i="3"/>
  <c r="JL233" i="3"/>
  <c r="J234" i="3"/>
  <c r="K234" i="3"/>
  <c r="N234" i="3"/>
  <c r="O234" i="3"/>
  <c r="P234" i="3"/>
  <c r="Q234" i="3"/>
  <c r="R234" i="3"/>
  <c r="S234" i="3"/>
  <c r="AA234" i="3"/>
  <c r="AC234" i="3"/>
  <c r="AE234" i="3" s="1"/>
  <c r="AG234" i="3"/>
  <c r="AH234" i="3"/>
  <c r="AI234" i="3"/>
  <c r="AJ234" i="3"/>
  <c r="AK234" i="3"/>
  <c r="AL234" i="3"/>
  <c r="AT234" i="3"/>
  <c r="AV234" i="3"/>
  <c r="AX234" i="3" s="1"/>
  <c r="AW234" i="3"/>
  <c r="AY234" i="3" s="1"/>
  <c r="AZ234" i="3"/>
  <c r="BA234" i="3"/>
  <c r="BB234" i="3"/>
  <c r="BC234" i="3"/>
  <c r="BD234" i="3"/>
  <c r="BE234" i="3"/>
  <c r="BM234" i="3"/>
  <c r="BO234" i="3"/>
  <c r="BP234" i="3"/>
  <c r="BS234" i="3"/>
  <c r="BT234" i="3"/>
  <c r="BU234" i="3"/>
  <c r="BV234" i="3"/>
  <c r="BW234" i="3"/>
  <c r="BX234" i="3"/>
  <c r="CF234" i="3"/>
  <c r="CH234" i="3"/>
  <c r="CJ234" i="3" s="1"/>
  <c r="CI234" i="3"/>
  <c r="CL234" i="3"/>
  <c r="CM234" i="3"/>
  <c r="CN234" i="3"/>
  <c r="CO234" i="3"/>
  <c r="CP234" i="3"/>
  <c r="CQ234" i="3"/>
  <c r="CY234" i="3"/>
  <c r="DA234" i="3"/>
  <c r="DC234" i="3" s="1"/>
  <c r="DB234" i="3"/>
  <c r="DD234" i="3" s="1"/>
  <c r="DE234" i="3"/>
  <c r="DF234" i="3"/>
  <c r="DG234" i="3"/>
  <c r="DH234" i="3"/>
  <c r="DI234" i="3"/>
  <c r="DJ234" i="3"/>
  <c r="DR234" i="3"/>
  <c r="DT234" i="3"/>
  <c r="DV234" i="3" s="1"/>
  <c r="DU234" i="3"/>
  <c r="DW234" i="3" s="1"/>
  <c r="DX234" i="3"/>
  <c r="DY234" i="3"/>
  <c r="DZ234" i="3"/>
  <c r="EA234" i="3"/>
  <c r="EB234" i="3"/>
  <c r="EC234" i="3"/>
  <c r="EK234" i="3"/>
  <c r="EM234" i="3"/>
  <c r="EO234" i="3" s="1"/>
  <c r="EN234" i="3"/>
  <c r="EP234" i="3" s="1"/>
  <c r="EQ234" i="3"/>
  <c r="ER234" i="3"/>
  <c r="ES234" i="3"/>
  <c r="ET234" i="3"/>
  <c r="EU234" i="3"/>
  <c r="EV234" i="3"/>
  <c r="FD234" i="3"/>
  <c r="FF234" i="3"/>
  <c r="FH234" i="3" s="1"/>
  <c r="FG234" i="3"/>
  <c r="FI234" i="3" s="1"/>
  <c r="FJ234" i="3"/>
  <c r="FK234" i="3"/>
  <c r="FL234" i="3"/>
  <c r="FM234" i="3"/>
  <c r="FN234" i="3"/>
  <c r="FO234" i="3"/>
  <c r="FW234" i="3"/>
  <c r="FY234" i="3"/>
  <c r="FZ234" i="3"/>
  <c r="GB234" i="3" s="1"/>
  <c r="GC234" i="3"/>
  <c r="GD234" i="3"/>
  <c r="GE234" i="3"/>
  <c r="GF234" i="3"/>
  <c r="GG234" i="3"/>
  <c r="GH234" i="3"/>
  <c r="GP234" i="3"/>
  <c r="GR234" i="3"/>
  <c r="GT234" i="3" s="1"/>
  <c r="GS234" i="3"/>
  <c r="GV234" i="3"/>
  <c r="GW234" i="3"/>
  <c r="GX234" i="3"/>
  <c r="GY234" i="3"/>
  <c r="GZ234" i="3"/>
  <c r="HA234" i="3"/>
  <c r="HI234" i="3"/>
  <c r="HK234" i="3"/>
  <c r="HM234" i="3" s="1"/>
  <c r="HO234" i="3"/>
  <c r="HP234" i="3"/>
  <c r="HQ234" i="3"/>
  <c r="HR234" i="3"/>
  <c r="HS234" i="3"/>
  <c r="HT234" i="3"/>
  <c r="IB234" i="3"/>
  <c r="ID234" i="3"/>
  <c r="IF234" i="3" s="1"/>
  <c r="IE234" i="3"/>
  <c r="IG234" i="3" s="1"/>
  <c r="IH234" i="3"/>
  <c r="II234" i="3"/>
  <c r="IJ234" i="3"/>
  <c r="IK234" i="3"/>
  <c r="IL234" i="3"/>
  <c r="IM234" i="3"/>
  <c r="IU234" i="3"/>
  <c r="JL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CR235" i="3"/>
  <c r="CS235" i="3"/>
  <c r="CT235" i="3"/>
  <c r="CU235" i="3"/>
  <c r="CV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W236" i="3"/>
  <c r="X236" i="3"/>
  <c r="AM236" i="3"/>
  <c r="AN236" i="3"/>
  <c r="AO236" i="3"/>
  <c r="AP236" i="3"/>
  <c r="AQ236" i="3"/>
  <c r="BF236" i="3"/>
  <c r="BG236" i="3"/>
  <c r="BH236" i="3"/>
  <c r="BI236" i="3"/>
  <c r="BJ236" i="3"/>
  <c r="BY236" i="3"/>
  <c r="BZ236" i="3"/>
  <c r="CA236" i="3"/>
  <c r="CB236" i="3"/>
  <c r="CC236" i="3"/>
  <c r="CR236" i="3"/>
  <c r="CS236" i="3"/>
  <c r="CT236" i="3"/>
  <c r="CU236" i="3"/>
  <c r="CV236" i="3"/>
  <c r="DK236" i="3"/>
  <c r="DL236" i="3"/>
  <c r="DM236" i="3"/>
  <c r="DN236" i="3"/>
  <c r="DO236" i="3"/>
  <c r="ED236" i="3"/>
  <c r="EE236" i="3"/>
  <c r="EF236" i="3"/>
  <c r="EG236" i="3"/>
  <c r="EH236" i="3"/>
  <c r="EW236" i="3"/>
  <c r="EX236" i="3"/>
  <c r="EY236" i="3"/>
  <c r="EZ236" i="3"/>
  <c r="FA236" i="3"/>
  <c r="FP236" i="3"/>
  <c r="FQ236" i="3"/>
  <c r="FR236" i="3"/>
  <c r="FS236" i="3"/>
  <c r="FT236" i="3"/>
  <c r="GI236" i="3"/>
  <c r="GJ236" i="3"/>
  <c r="GK236" i="3"/>
  <c r="GL236" i="3"/>
  <c r="GM236" i="3"/>
  <c r="HB236" i="3"/>
  <c r="HC236" i="3"/>
  <c r="HD236" i="3"/>
  <c r="HE236" i="3"/>
  <c r="HF236" i="3"/>
  <c r="HU236" i="3"/>
  <c r="HV236" i="3"/>
  <c r="HW236" i="3"/>
  <c r="HX236" i="3"/>
  <c r="HY236" i="3"/>
  <c r="IN236" i="3"/>
  <c r="IO236" i="3"/>
  <c r="IP236" i="3"/>
  <c r="IQ236" i="3"/>
  <c r="IR236" i="3"/>
  <c r="JA236" i="3"/>
  <c r="JJ236" i="3" s="1"/>
  <c r="JB236" i="3"/>
  <c r="JK236" i="3" s="1"/>
  <c r="JC236" i="3"/>
  <c r="JD236" i="3"/>
  <c r="JE236" i="3"/>
  <c r="JF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CR237" i="3"/>
  <c r="CS237" i="3"/>
  <c r="CT237" i="3"/>
  <c r="CU237" i="3"/>
  <c r="CV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CR238" i="3"/>
  <c r="CS238" i="3"/>
  <c r="CT238" i="3"/>
  <c r="CU238" i="3"/>
  <c r="CV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K238" i="3" s="1"/>
  <c r="JC238" i="3"/>
  <c r="JD238" i="3"/>
  <c r="JE238" i="3"/>
  <c r="JF238" i="3"/>
  <c r="J239" i="3"/>
  <c r="L239" i="3" s="1"/>
  <c r="N239" i="3"/>
  <c r="O239" i="3"/>
  <c r="P239" i="3"/>
  <c r="Q239" i="3"/>
  <c r="R239" i="3"/>
  <c r="S239" i="3"/>
  <c r="AA239" i="3"/>
  <c r="AC239" i="3"/>
  <c r="AD239" i="3"/>
  <c r="AF239" i="3" s="1"/>
  <c r="AG239" i="3"/>
  <c r="AH239" i="3"/>
  <c r="AI239" i="3"/>
  <c r="AJ239" i="3"/>
  <c r="AK239" i="3"/>
  <c r="AL239" i="3"/>
  <c r="AT239" i="3"/>
  <c r="AV239" i="3"/>
  <c r="AX239" i="3" s="1"/>
  <c r="AW239" i="3"/>
  <c r="AY239" i="3" s="1"/>
  <c r="AZ239" i="3"/>
  <c r="BA239" i="3"/>
  <c r="BB239" i="3"/>
  <c r="BC239" i="3"/>
  <c r="BD239" i="3"/>
  <c r="BE239" i="3"/>
  <c r="BM239" i="3"/>
  <c r="BO239" i="3"/>
  <c r="BQ239" i="3" s="1"/>
  <c r="BS239" i="3"/>
  <c r="BT239" i="3"/>
  <c r="BU239" i="3"/>
  <c r="BV239" i="3"/>
  <c r="BW239" i="3"/>
  <c r="BX239" i="3"/>
  <c r="CF239" i="3"/>
  <c r="CH239" i="3"/>
  <c r="CJ239" i="3" s="1"/>
  <c r="CI239" i="3"/>
  <c r="CK239" i="3" s="1"/>
  <c r="CL239" i="3"/>
  <c r="CM239" i="3"/>
  <c r="CN239" i="3"/>
  <c r="CO239" i="3"/>
  <c r="CP239" i="3"/>
  <c r="CQ239" i="3"/>
  <c r="CY239" i="3"/>
  <c r="DA239" i="3"/>
  <c r="DC239" i="3" s="1"/>
  <c r="DB239" i="3"/>
  <c r="DD239" i="3" s="1"/>
  <c r="DE239" i="3"/>
  <c r="DF239" i="3"/>
  <c r="DG239" i="3"/>
  <c r="DH239" i="3"/>
  <c r="DI239" i="3"/>
  <c r="DJ239" i="3"/>
  <c r="DR239" i="3"/>
  <c r="DT239" i="3"/>
  <c r="DV239" i="3" s="1"/>
  <c r="DU239" i="3"/>
  <c r="DW239" i="3" s="1"/>
  <c r="DX239" i="3"/>
  <c r="DY239" i="3"/>
  <c r="DZ239" i="3"/>
  <c r="EA239" i="3"/>
  <c r="EB239" i="3"/>
  <c r="EC239" i="3"/>
  <c r="EK239" i="3"/>
  <c r="EM239" i="3"/>
  <c r="EQ239" i="3"/>
  <c r="ER239" i="3"/>
  <c r="ES239" i="3"/>
  <c r="ET239" i="3"/>
  <c r="EU239" i="3"/>
  <c r="EV239" i="3"/>
  <c r="FD239" i="3"/>
  <c r="FF239" i="3"/>
  <c r="FH239" i="3" s="1"/>
  <c r="FG239" i="3"/>
  <c r="FJ239" i="3"/>
  <c r="FK239" i="3"/>
  <c r="FL239" i="3"/>
  <c r="FM239" i="3"/>
  <c r="FN239" i="3"/>
  <c r="FO239" i="3"/>
  <c r="FW239" i="3"/>
  <c r="FY239" i="3"/>
  <c r="GA239" i="3" s="1"/>
  <c r="FZ239" i="3"/>
  <c r="GB239" i="3" s="1"/>
  <c r="GC239" i="3"/>
  <c r="GD239" i="3"/>
  <c r="GE239" i="3"/>
  <c r="GF239" i="3"/>
  <c r="GG239" i="3"/>
  <c r="GH239" i="3"/>
  <c r="GP239" i="3"/>
  <c r="GR239" i="3"/>
  <c r="GT239" i="3" s="1"/>
  <c r="GV239" i="3"/>
  <c r="GW239" i="3"/>
  <c r="GX239" i="3"/>
  <c r="GY239" i="3"/>
  <c r="GZ239" i="3"/>
  <c r="HA239" i="3"/>
  <c r="HI239" i="3"/>
  <c r="HK239" i="3"/>
  <c r="HM239" i="3" s="1"/>
  <c r="HL239" i="3"/>
  <c r="HN239" i="3" s="1"/>
  <c r="HO239" i="3"/>
  <c r="HP239" i="3"/>
  <c r="HQ239" i="3"/>
  <c r="HR239" i="3"/>
  <c r="HS239" i="3"/>
  <c r="HT239" i="3"/>
  <c r="IB239" i="3"/>
  <c r="ID239" i="3"/>
  <c r="IF239" i="3" s="1"/>
  <c r="IH239" i="3"/>
  <c r="II239" i="3"/>
  <c r="IJ239" i="3"/>
  <c r="IK239" i="3"/>
  <c r="IL239" i="3"/>
  <c r="IM239" i="3"/>
  <c r="IU239" i="3"/>
  <c r="JL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CR240" i="3"/>
  <c r="CS240" i="3"/>
  <c r="CT240" i="3"/>
  <c r="CU240" i="3"/>
  <c r="CV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J240" i="3" s="1"/>
  <c r="JB240" i="3"/>
  <c r="JK240" i="3" s="1"/>
  <c r="JC240" i="3"/>
  <c r="JD240" i="3"/>
  <c r="JE240" i="3"/>
  <c r="JF240" i="3"/>
  <c r="W241" i="3"/>
  <c r="X241" i="3"/>
  <c r="AM241" i="3"/>
  <c r="AN241" i="3"/>
  <c r="AO241" i="3"/>
  <c r="AP241" i="3"/>
  <c r="AQ241" i="3"/>
  <c r="BF241" i="3"/>
  <c r="BG241" i="3"/>
  <c r="BH241" i="3"/>
  <c r="BI241" i="3"/>
  <c r="BJ241" i="3"/>
  <c r="BY241" i="3"/>
  <c r="BZ241" i="3"/>
  <c r="CA241" i="3"/>
  <c r="CB241" i="3"/>
  <c r="CC241" i="3"/>
  <c r="CR241" i="3"/>
  <c r="CS241" i="3"/>
  <c r="CT241" i="3"/>
  <c r="CU241" i="3"/>
  <c r="CV241" i="3"/>
  <c r="DK241" i="3"/>
  <c r="DL241" i="3"/>
  <c r="DM241" i="3"/>
  <c r="DN241" i="3"/>
  <c r="DO241" i="3"/>
  <c r="ED241" i="3"/>
  <c r="EE241" i="3"/>
  <c r="EF241" i="3"/>
  <c r="EG241" i="3"/>
  <c r="EH241" i="3"/>
  <c r="EW241" i="3"/>
  <c r="EX241" i="3"/>
  <c r="EY241" i="3"/>
  <c r="EZ241" i="3"/>
  <c r="FA241" i="3"/>
  <c r="FP241" i="3"/>
  <c r="FQ241" i="3"/>
  <c r="FR241" i="3"/>
  <c r="FS241" i="3"/>
  <c r="FT241" i="3"/>
  <c r="GI241" i="3"/>
  <c r="GJ241" i="3"/>
  <c r="GK241" i="3"/>
  <c r="GL241" i="3"/>
  <c r="GM241" i="3"/>
  <c r="HB241" i="3"/>
  <c r="HC241" i="3"/>
  <c r="HD241" i="3"/>
  <c r="HE241" i="3"/>
  <c r="HF241" i="3"/>
  <c r="HU241" i="3"/>
  <c r="HV241" i="3"/>
  <c r="HW241" i="3"/>
  <c r="HX241" i="3"/>
  <c r="HY241" i="3"/>
  <c r="IN241" i="3"/>
  <c r="IO241" i="3"/>
  <c r="IP241" i="3"/>
  <c r="IQ241" i="3"/>
  <c r="IR241" i="3"/>
  <c r="JA241" i="3"/>
  <c r="JJ241" i="3" s="1"/>
  <c r="JB241" i="3"/>
  <c r="JK241" i="3" s="1"/>
  <c r="JC241" i="3"/>
  <c r="JD241" i="3"/>
  <c r="JE241" i="3"/>
  <c r="JF241" i="3"/>
  <c r="W242" i="3"/>
  <c r="X242" i="3"/>
  <c r="AM242" i="3"/>
  <c r="AN242" i="3"/>
  <c r="AO242" i="3"/>
  <c r="AP242" i="3"/>
  <c r="AQ242" i="3"/>
  <c r="BF242" i="3"/>
  <c r="BG242" i="3"/>
  <c r="BH242" i="3"/>
  <c r="BI242" i="3"/>
  <c r="BJ242" i="3"/>
  <c r="BY242" i="3"/>
  <c r="BZ242" i="3"/>
  <c r="CA242" i="3"/>
  <c r="CB242" i="3"/>
  <c r="CC242" i="3"/>
  <c r="CR242" i="3"/>
  <c r="CS242" i="3"/>
  <c r="CT242" i="3"/>
  <c r="CU242" i="3"/>
  <c r="CV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K242" i="3" s="1"/>
  <c r="JC242" i="3"/>
  <c r="JD242" i="3"/>
  <c r="JE242" i="3"/>
  <c r="JF242" i="3"/>
  <c r="W243" i="3"/>
  <c r="X243" i="3"/>
  <c r="AM243" i="3"/>
  <c r="AN243" i="3"/>
  <c r="AO243" i="3"/>
  <c r="AP243" i="3"/>
  <c r="AQ243" i="3"/>
  <c r="BF243" i="3"/>
  <c r="BG243" i="3"/>
  <c r="BH243" i="3"/>
  <c r="BI243" i="3"/>
  <c r="BJ243" i="3"/>
  <c r="BY243" i="3"/>
  <c r="BZ243" i="3"/>
  <c r="CA243" i="3"/>
  <c r="CB243" i="3"/>
  <c r="CC243" i="3"/>
  <c r="CR243" i="3"/>
  <c r="CS243" i="3"/>
  <c r="CT243" i="3"/>
  <c r="CU243" i="3"/>
  <c r="CV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J244" i="3"/>
  <c r="L244" i="3" s="1"/>
  <c r="K244" i="3"/>
  <c r="M244" i="3" s="1"/>
  <c r="N244" i="3"/>
  <c r="O244" i="3"/>
  <c r="P244" i="3"/>
  <c r="Q244" i="3"/>
  <c r="R244" i="3"/>
  <c r="S244" i="3"/>
  <c r="AA244" i="3"/>
  <c r="AC244" i="3"/>
  <c r="AE244" i="3" s="1"/>
  <c r="AD244" i="3"/>
  <c r="AF244" i="3" s="1"/>
  <c r="AG244" i="3"/>
  <c r="AH244" i="3"/>
  <c r="AI244" i="3"/>
  <c r="AJ244" i="3"/>
  <c r="AK244" i="3"/>
  <c r="AL244" i="3"/>
  <c r="AT244" i="3"/>
  <c r="AV244" i="3"/>
  <c r="AX244" i="3" s="1"/>
  <c r="AW244" i="3"/>
  <c r="AY244" i="3" s="1"/>
  <c r="AZ244" i="3"/>
  <c r="BA244" i="3"/>
  <c r="BB244" i="3"/>
  <c r="BC244" i="3"/>
  <c r="BD244" i="3"/>
  <c r="BE244" i="3"/>
  <c r="BM244" i="3"/>
  <c r="BO244" i="3"/>
  <c r="BQ244" i="3" s="1"/>
  <c r="BP244" i="3"/>
  <c r="BR244" i="3" s="1"/>
  <c r="BS244" i="3"/>
  <c r="BT244" i="3"/>
  <c r="BU244" i="3"/>
  <c r="BV244" i="3"/>
  <c r="BW244" i="3"/>
  <c r="BX244" i="3"/>
  <c r="CF244" i="3"/>
  <c r="CH244" i="3"/>
  <c r="CJ244" i="3" s="1"/>
  <c r="CI244" i="3"/>
  <c r="CK244" i="3" s="1"/>
  <c r="CL244" i="3"/>
  <c r="CM244" i="3"/>
  <c r="CN244" i="3"/>
  <c r="CO244" i="3"/>
  <c r="CP244" i="3"/>
  <c r="CQ244" i="3"/>
  <c r="CY244" i="3"/>
  <c r="DA244" i="3"/>
  <c r="DC244" i="3" s="1"/>
  <c r="DB244" i="3"/>
  <c r="DD244" i="3" s="1"/>
  <c r="DE244" i="3"/>
  <c r="DF244" i="3"/>
  <c r="DG244" i="3"/>
  <c r="DH244" i="3"/>
  <c r="DI244" i="3"/>
  <c r="DJ244" i="3"/>
  <c r="DR244" i="3"/>
  <c r="DT244" i="3"/>
  <c r="DV244" i="3" s="1"/>
  <c r="DU244" i="3"/>
  <c r="DW244" i="3" s="1"/>
  <c r="DX244" i="3"/>
  <c r="DY244" i="3"/>
  <c r="DZ244" i="3"/>
  <c r="EA244" i="3"/>
  <c r="EB244" i="3"/>
  <c r="EC244" i="3"/>
  <c r="EK244" i="3"/>
  <c r="EM244" i="3"/>
  <c r="EO244" i="3" s="1"/>
  <c r="EN244" i="3"/>
  <c r="EP244" i="3" s="1"/>
  <c r="EQ244" i="3"/>
  <c r="ER244" i="3"/>
  <c r="ES244" i="3"/>
  <c r="ET244" i="3"/>
  <c r="EU244" i="3"/>
  <c r="EV244" i="3"/>
  <c r="FD244" i="3"/>
  <c r="FF244" i="3"/>
  <c r="FH244" i="3" s="1"/>
  <c r="FG244" i="3"/>
  <c r="FJ244" i="3"/>
  <c r="FK244" i="3"/>
  <c r="FL244" i="3"/>
  <c r="FM244" i="3"/>
  <c r="FN244" i="3"/>
  <c r="FO244" i="3"/>
  <c r="FW244" i="3"/>
  <c r="FY244" i="3"/>
  <c r="GA244" i="3" s="1"/>
  <c r="FZ244" i="3"/>
  <c r="GB244" i="3" s="1"/>
  <c r="GC244" i="3"/>
  <c r="GD244" i="3"/>
  <c r="GE244" i="3"/>
  <c r="GF244" i="3"/>
  <c r="GG244" i="3"/>
  <c r="GH244" i="3"/>
  <c r="GP244" i="3"/>
  <c r="GR244" i="3"/>
  <c r="GT244" i="3" s="1"/>
  <c r="GS244" i="3"/>
  <c r="GU244" i="3" s="1"/>
  <c r="GV244" i="3"/>
  <c r="GW244" i="3"/>
  <c r="GX244" i="3"/>
  <c r="GY244" i="3"/>
  <c r="GZ244" i="3"/>
  <c r="HA244" i="3"/>
  <c r="HI244" i="3"/>
  <c r="HK244" i="3"/>
  <c r="HM244" i="3" s="1"/>
  <c r="HO244" i="3"/>
  <c r="HP244" i="3"/>
  <c r="HQ244" i="3"/>
  <c r="HR244" i="3"/>
  <c r="HS244" i="3"/>
  <c r="HT244" i="3"/>
  <c r="IB244" i="3"/>
  <c r="ID244" i="3"/>
  <c r="IF244" i="3" s="1"/>
  <c r="IE244" i="3"/>
  <c r="IG244" i="3" s="1"/>
  <c r="IH244" i="3"/>
  <c r="II244" i="3"/>
  <c r="IJ244" i="3"/>
  <c r="IK244" i="3"/>
  <c r="IL244" i="3"/>
  <c r="IM244" i="3"/>
  <c r="IU244" i="3"/>
  <c r="JL244" i="3"/>
  <c r="W245" i="3"/>
  <c r="X245" i="3"/>
  <c r="AM245" i="3"/>
  <c r="AN245" i="3"/>
  <c r="AO245" i="3"/>
  <c r="AP245" i="3"/>
  <c r="AQ245" i="3"/>
  <c r="BF245" i="3"/>
  <c r="BG245" i="3"/>
  <c r="BH245" i="3"/>
  <c r="BI245" i="3"/>
  <c r="BJ245" i="3"/>
  <c r="BY245" i="3"/>
  <c r="BZ245" i="3"/>
  <c r="CA245" i="3"/>
  <c r="CB245" i="3"/>
  <c r="CC245" i="3"/>
  <c r="CR245" i="3"/>
  <c r="CS245" i="3"/>
  <c r="CT245" i="3"/>
  <c r="CU245" i="3"/>
  <c r="CV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C245" i="3"/>
  <c r="JD245" i="3"/>
  <c r="JE245" i="3"/>
  <c r="JF245" i="3"/>
  <c r="W246" i="3"/>
  <c r="X246" i="3"/>
  <c r="AM246" i="3"/>
  <c r="AN246" i="3"/>
  <c r="AO246" i="3"/>
  <c r="AP246" i="3"/>
  <c r="AQ246" i="3"/>
  <c r="BF246" i="3"/>
  <c r="BG246" i="3"/>
  <c r="BH246" i="3"/>
  <c r="BI246" i="3"/>
  <c r="BJ246" i="3"/>
  <c r="BY246" i="3"/>
  <c r="BZ246" i="3"/>
  <c r="CA246" i="3"/>
  <c r="CB246" i="3"/>
  <c r="CC246" i="3"/>
  <c r="CR246" i="3"/>
  <c r="CS246" i="3"/>
  <c r="CT246" i="3"/>
  <c r="CU246" i="3"/>
  <c r="CV246" i="3"/>
  <c r="DK246" i="3"/>
  <c r="DL246" i="3"/>
  <c r="DM246" i="3"/>
  <c r="DN246" i="3"/>
  <c r="DO246" i="3"/>
  <c r="ED246" i="3"/>
  <c r="EE246" i="3"/>
  <c r="EF246" i="3"/>
  <c r="EG246" i="3"/>
  <c r="EH246" i="3"/>
  <c r="EW246" i="3"/>
  <c r="EX246" i="3"/>
  <c r="EY246" i="3"/>
  <c r="EZ246" i="3"/>
  <c r="FA246" i="3"/>
  <c r="FP246" i="3"/>
  <c r="FQ246" i="3"/>
  <c r="FR246" i="3"/>
  <c r="FS246" i="3"/>
  <c r="FT246" i="3"/>
  <c r="GI246" i="3"/>
  <c r="GJ246" i="3"/>
  <c r="GK246" i="3"/>
  <c r="GL246" i="3"/>
  <c r="GM246" i="3"/>
  <c r="HB246" i="3"/>
  <c r="HC246" i="3"/>
  <c r="HD246" i="3"/>
  <c r="HE246" i="3"/>
  <c r="HF246" i="3"/>
  <c r="HU246" i="3"/>
  <c r="HV246" i="3"/>
  <c r="HW246" i="3"/>
  <c r="HX246" i="3"/>
  <c r="HY246" i="3"/>
  <c r="IN246" i="3"/>
  <c r="IO246" i="3"/>
  <c r="IP246" i="3"/>
  <c r="IQ246" i="3"/>
  <c r="IR246" i="3"/>
  <c r="JA246" i="3"/>
  <c r="JJ246" i="3" s="1"/>
  <c r="JB246" i="3"/>
  <c r="JK246" i="3" s="1"/>
  <c r="JC246" i="3"/>
  <c r="JD246" i="3"/>
  <c r="JE246" i="3"/>
  <c r="JF246" i="3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CR247" i="3"/>
  <c r="CS247" i="3"/>
  <c r="CT247" i="3"/>
  <c r="CU247" i="3"/>
  <c r="CV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CR248" i="3"/>
  <c r="CS248" i="3"/>
  <c r="CT248" i="3"/>
  <c r="CU248" i="3"/>
  <c r="CV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CR249" i="3"/>
  <c r="CS249" i="3"/>
  <c r="CT249" i="3"/>
  <c r="CU249" i="3"/>
  <c r="CV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B249" i="3"/>
  <c r="JC249" i="3"/>
  <c r="JD249" i="3"/>
  <c r="JE249" i="3"/>
  <c r="JF249" i="3"/>
  <c r="JJ249" i="3"/>
  <c r="JK249" i="3"/>
  <c r="J250" i="3"/>
  <c r="L250" i="3" s="1"/>
  <c r="AA250" i="3"/>
  <c r="AC250" i="3"/>
  <c r="AE250" i="3" s="1"/>
  <c r="AT250" i="3"/>
  <c r="AV250" i="3"/>
  <c r="AX250" i="3" s="1"/>
  <c r="AW250" i="3"/>
  <c r="AY250" i="3" s="1"/>
  <c r="BM250" i="3"/>
  <c r="BO250" i="3"/>
  <c r="BQ250" i="3" s="1"/>
  <c r="BP250" i="3"/>
  <c r="BR250" i="3" s="1"/>
  <c r="CF250" i="3"/>
  <c r="CH250" i="3"/>
  <c r="CJ250" i="3" s="1"/>
  <c r="CI250" i="3"/>
  <c r="CK250" i="3" s="1"/>
  <c r="CY250" i="3"/>
  <c r="DA250" i="3"/>
  <c r="DC250" i="3" s="1"/>
  <c r="DB250" i="3"/>
  <c r="DD250" i="3" s="1"/>
  <c r="DR250" i="3"/>
  <c r="DT250" i="3"/>
  <c r="DV250" i="3" s="1"/>
  <c r="DU250" i="3"/>
  <c r="DW250" i="3" s="1"/>
  <c r="EK250" i="3"/>
  <c r="EM250" i="3"/>
  <c r="EO250" i="3" s="1"/>
  <c r="EN250" i="3"/>
  <c r="EP250" i="3" s="1"/>
  <c r="FD250" i="3"/>
  <c r="FF250" i="3"/>
  <c r="FH250" i="3" s="1"/>
  <c r="FG250" i="3"/>
  <c r="FI250" i="3" s="1"/>
  <c r="FW250" i="3"/>
  <c r="FY250" i="3"/>
  <c r="GA250" i="3" s="1"/>
  <c r="FZ250" i="3"/>
  <c r="GB250" i="3" s="1"/>
  <c r="GP250" i="3"/>
  <c r="GR250" i="3"/>
  <c r="GT250" i="3" s="1"/>
  <c r="HI250" i="3"/>
  <c r="HK250" i="3"/>
  <c r="HM250" i="3" s="1"/>
  <c r="IB250" i="3"/>
  <c r="ID250" i="3"/>
  <c r="IF250" i="3" s="1"/>
  <c r="IE250" i="3"/>
  <c r="IG250" i="3" s="1"/>
  <c r="IU250" i="3"/>
  <c r="JL250" i="3"/>
  <c r="N251" i="3"/>
  <c r="O251" i="3"/>
  <c r="P251" i="3"/>
  <c r="Q251" i="3"/>
  <c r="Q250" i="3" s="1"/>
  <c r="R251" i="3"/>
  <c r="R250" i="3" s="1"/>
  <c r="S251" i="3"/>
  <c r="S250" i="3" s="1"/>
  <c r="AA251" i="3"/>
  <c r="AG251" i="3"/>
  <c r="AP251" i="3" s="1"/>
  <c r="AH251" i="3"/>
  <c r="AQ251" i="3" s="1"/>
  <c r="AI251" i="3"/>
  <c r="AI250" i="3" s="1"/>
  <c r="AJ251" i="3"/>
  <c r="AK251" i="3"/>
  <c r="AK250" i="3" s="1"/>
  <c r="AL251" i="3"/>
  <c r="AL250" i="3" s="1"/>
  <c r="AZ251" i="3"/>
  <c r="AZ250" i="3" s="1"/>
  <c r="BA251" i="3"/>
  <c r="BJ251" i="3" s="1"/>
  <c r="BB251" i="3"/>
  <c r="BB250" i="3" s="1"/>
  <c r="BC251" i="3"/>
  <c r="BC250" i="3" s="1"/>
  <c r="BD251" i="3"/>
  <c r="BD250" i="3" s="1"/>
  <c r="BE251" i="3"/>
  <c r="BE250" i="3" s="1"/>
  <c r="BS251" i="3"/>
  <c r="BS250" i="3" s="1"/>
  <c r="BT251" i="3"/>
  <c r="BT250" i="3" s="1"/>
  <c r="BU251" i="3"/>
  <c r="BU250" i="3" s="1"/>
  <c r="BV251" i="3"/>
  <c r="BW251" i="3"/>
  <c r="BW250" i="3" s="1"/>
  <c r="BX251" i="3"/>
  <c r="BX250" i="3" s="1"/>
  <c r="CF251" i="3"/>
  <c r="CL251" i="3"/>
  <c r="CL250" i="3" s="1"/>
  <c r="CM251" i="3"/>
  <c r="CV251" i="3" s="1"/>
  <c r="CN251" i="3"/>
  <c r="CN250" i="3" s="1"/>
  <c r="CO251" i="3"/>
  <c r="CP251" i="3"/>
  <c r="CP250" i="3" s="1"/>
  <c r="CQ251" i="3"/>
  <c r="CQ250" i="3" s="1"/>
  <c r="DE251" i="3"/>
  <c r="DE250" i="3" s="1"/>
  <c r="DF251" i="3"/>
  <c r="DF250" i="3" s="1"/>
  <c r="DG251" i="3"/>
  <c r="DG250" i="3" s="1"/>
  <c r="DH251" i="3"/>
  <c r="DH250" i="3" s="1"/>
  <c r="DI251" i="3"/>
  <c r="DI250" i="3" s="1"/>
  <c r="DJ251" i="3"/>
  <c r="DJ250" i="3" s="1"/>
  <c r="DX251" i="3"/>
  <c r="DX250" i="3" s="1"/>
  <c r="DY251" i="3"/>
  <c r="DY250" i="3" s="1"/>
  <c r="DZ251" i="3"/>
  <c r="DZ250" i="3" s="1"/>
  <c r="EA251" i="3"/>
  <c r="EB251" i="3"/>
  <c r="EB250" i="3" s="1"/>
  <c r="EC251" i="3"/>
  <c r="EC250" i="3" s="1"/>
  <c r="EQ251" i="3"/>
  <c r="EQ250" i="3" s="1"/>
  <c r="ER251" i="3"/>
  <c r="ER250" i="3" s="1"/>
  <c r="ES251" i="3"/>
  <c r="ES250" i="3" s="1"/>
  <c r="ET251" i="3"/>
  <c r="ET250" i="3" s="1"/>
  <c r="EU251" i="3"/>
  <c r="EV251" i="3"/>
  <c r="EV250" i="3" s="1"/>
  <c r="FJ251" i="3"/>
  <c r="FJ250" i="3" s="1"/>
  <c r="FK251" i="3"/>
  <c r="FK250" i="3" s="1"/>
  <c r="FL251" i="3"/>
  <c r="FL250" i="3" s="1"/>
  <c r="FM251" i="3"/>
  <c r="FM250" i="3" s="1"/>
  <c r="FN251" i="3"/>
  <c r="FN250" i="3" s="1"/>
  <c r="FO251" i="3"/>
  <c r="GC251" i="3"/>
  <c r="GL251" i="3" s="1"/>
  <c r="GD251" i="3"/>
  <c r="GD250" i="3" s="1"/>
  <c r="GE251" i="3"/>
  <c r="GE250" i="3" s="1"/>
  <c r="GF251" i="3"/>
  <c r="GF250" i="3" s="1"/>
  <c r="GG251" i="3"/>
  <c r="GH251" i="3"/>
  <c r="GH250" i="3" s="1"/>
  <c r="GV251" i="3"/>
  <c r="GV250" i="3" s="1"/>
  <c r="GW251" i="3"/>
  <c r="HF251" i="3" s="1"/>
  <c r="GX251" i="3"/>
  <c r="GX250" i="3" s="1"/>
  <c r="GY251" i="3"/>
  <c r="GZ251" i="3"/>
  <c r="HA251" i="3"/>
  <c r="HA250" i="3" s="1"/>
  <c r="HO251" i="3"/>
  <c r="HO250" i="3" s="1"/>
  <c r="HP251" i="3"/>
  <c r="HP250" i="3" s="1"/>
  <c r="HQ251" i="3"/>
  <c r="HQ250" i="3" s="1"/>
  <c r="HR251" i="3"/>
  <c r="HR250" i="3" s="1"/>
  <c r="HS251" i="3"/>
  <c r="HS250" i="3" s="1"/>
  <c r="HT251" i="3"/>
  <c r="HT250" i="3" s="1"/>
  <c r="IH251" i="3"/>
  <c r="IH250" i="3" s="1"/>
  <c r="II251" i="3"/>
  <c r="II250" i="3" s="1"/>
  <c r="IJ251" i="3"/>
  <c r="IJ250" i="3" s="1"/>
  <c r="IK251" i="3"/>
  <c r="IL251" i="3"/>
  <c r="IL250" i="3" s="1"/>
  <c r="IM251" i="3"/>
  <c r="IM250" i="3" s="1"/>
  <c r="W252" i="3"/>
  <c r="X252" i="3"/>
  <c r="AM252" i="3"/>
  <c r="AN252" i="3"/>
  <c r="AO252" i="3"/>
  <c r="AP252" i="3"/>
  <c r="AQ252" i="3"/>
  <c r="BF252" i="3"/>
  <c r="BG252" i="3"/>
  <c r="BH252" i="3"/>
  <c r="BI252" i="3"/>
  <c r="BJ252" i="3"/>
  <c r="BY252" i="3"/>
  <c r="BZ252" i="3"/>
  <c r="CA252" i="3"/>
  <c r="CB252" i="3"/>
  <c r="CC252" i="3"/>
  <c r="CR252" i="3"/>
  <c r="CS252" i="3"/>
  <c r="CT252" i="3"/>
  <c r="CU252" i="3"/>
  <c r="CV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K252" i="3" s="1"/>
  <c r="JC252" i="3"/>
  <c r="JD252" i="3"/>
  <c r="JE252" i="3"/>
  <c r="JF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CR253" i="3"/>
  <c r="CS253" i="3"/>
  <c r="CT253" i="3"/>
  <c r="CU253" i="3"/>
  <c r="CV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B253" i="3"/>
  <c r="JK253" i="3" s="1"/>
  <c r="JC253" i="3"/>
  <c r="JD253" i="3"/>
  <c r="JE253" i="3"/>
  <c r="JF253" i="3"/>
  <c r="JJ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CR254" i="3"/>
  <c r="CS254" i="3"/>
  <c r="CT254" i="3"/>
  <c r="CU254" i="3"/>
  <c r="CV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K254" i="3" s="1"/>
  <c r="JC254" i="3"/>
  <c r="JD254" i="3"/>
  <c r="JE254" i="3"/>
  <c r="JF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CR255" i="3"/>
  <c r="CS255" i="3"/>
  <c r="CT255" i="3"/>
  <c r="CU255" i="3"/>
  <c r="CV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CR256" i="3"/>
  <c r="CS256" i="3"/>
  <c r="CT256" i="3"/>
  <c r="CU256" i="3"/>
  <c r="CV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J257" i="3"/>
  <c r="L257" i="3" s="1"/>
  <c r="K257" i="3"/>
  <c r="M257" i="3" s="1"/>
  <c r="N257" i="3"/>
  <c r="O257" i="3"/>
  <c r="P257" i="3"/>
  <c r="Q257" i="3"/>
  <c r="R257" i="3"/>
  <c r="S257" i="3"/>
  <c r="AA257" i="3"/>
  <c r="AC257" i="3"/>
  <c r="AE257" i="3" s="1"/>
  <c r="AD257" i="3"/>
  <c r="AF257" i="3" s="1"/>
  <c r="AG257" i="3"/>
  <c r="AH257" i="3"/>
  <c r="AI257" i="3"/>
  <c r="AJ257" i="3"/>
  <c r="AK257" i="3"/>
  <c r="AL257" i="3"/>
  <c r="AT257" i="3"/>
  <c r="AV257" i="3"/>
  <c r="AX257" i="3" s="1"/>
  <c r="AW257" i="3"/>
  <c r="AY257" i="3" s="1"/>
  <c r="AZ257" i="3"/>
  <c r="BA257" i="3"/>
  <c r="BB257" i="3"/>
  <c r="BC257" i="3"/>
  <c r="BD257" i="3"/>
  <c r="BE257" i="3"/>
  <c r="BM257" i="3"/>
  <c r="BO257" i="3"/>
  <c r="BQ257" i="3" s="1"/>
  <c r="BP257" i="3"/>
  <c r="BR257" i="3" s="1"/>
  <c r="BS257" i="3"/>
  <c r="BT257" i="3"/>
  <c r="BU257" i="3"/>
  <c r="BV257" i="3"/>
  <c r="BW257" i="3"/>
  <c r="BX257" i="3"/>
  <c r="CF257" i="3"/>
  <c r="CH257" i="3"/>
  <c r="CJ257" i="3" s="1"/>
  <c r="CI257" i="3"/>
  <c r="CK257" i="3" s="1"/>
  <c r="CL257" i="3"/>
  <c r="CM257" i="3"/>
  <c r="CN257" i="3"/>
  <c r="CO257" i="3"/>
  <c r="CP257" i="3"/>
  <c r="CQ257" i="3"/>
  <c r="CY257" i="3"/>
  <c r="DA257" i="3"/>
  <c r="DC257" i="3" s="1"/>
  <c r="DB257" i="3"/>
  <c r="DD257" i="3" s="1"/>
  <c r="DE257" i="3"/>
  <c r="DF257" i="3"/>
  <c r="DG257" i="3"/>
  <c r="DH257" i="3"/>
  <c r="DI257" i="3"/>
  <c r="DJ257" i="3"/>
  <c r="DR257" i="3"/>
  <c r="DT257" i="3"/>
  <c r="DV257" i="3" s="1"/>
  <c r="DU257" i="3"/>
  <c r="DW257" i="3" s="1"/>
  <c r="DX257" i="3"/>
  <c r="DY257" i="3"/>
  <c r="DZ257" i="3"/>
  <c r="EA257" i="3"/>
  <c r="EB257" i="3"/>
  <c r="EC257" i="3"/>
  <c r="EK257" i="3"/>
  <c r="EM257" i="3"/>
  <c r="EO257" i="3" s="1"/>
  <c r="EQ257" i="3"/>
  <c r="ER257" i="3"/>
  <c r="ES257" i="3"/>
  <c r="ET257" i="3"/>
  <c r="EU257" i="3"/>
  <c r="EV257" i="3"/>
  <c r="FD257" i="3"/>
  <c r="FF257" i="3"/>
  <c r="FH257" i="3" s="1"/>
  <c r="FG257" i="3"/>
  <c r="FI257" i="3" s="1"/>
  <c r="FJ257" i="3"/>
  <c r="FK257" i="3"/>
  <c r="FL257" i="3"/>
  <c r="FM257" i="3"/>
  <c r="FN257" i="3"/>
  <c r="FO257" i="3"/>
  <c r="FW257" i="3"/>
  <c r="FY257" i="3"/>
  <c r="GA257" i="3" s="1"/>
  <c r="GC257" i="3"/>
  <c r="GD257" i="3"/>
  <c r="GE257" i="3"/>
  <c r="GF257" i="3"/>
  <c r="GG257" i="3"/>
  <c r="GH257" i="3"/>
  <c r="GP257" i="3"/>
  <c r="GR257" i="3"/>
  <c r="GT257" i="3" s="1"/>
  <c r="GS257" i="3"/>
  <c r="GU257" i="3" s="1"/>
  <c r="GV257" i="3"/>
  <c r="GW257" i="3"/>
  <c r="GX257" i="3"/>
  <c r="GY257" i="3"/>
  <c r="GZ257" i="3"/>
  <c r="HA257" i="3"/>
  <c r="HI257" i="3"/>
  <c r="HK257" i="3"/>
  <c r="HM257" i="3" s="1"/>
  <c r="HL257" i="3"/>
  <c r="HN257" i="3" s="1"/>
  <c r="HO257" i="3"/>
  <c r="HP257" i="3"/>
  <c r="HQ257" i="3"/>
  <c r="HR257" i="3"/>
  <c r="HS257" i="3"/>
  <c r="HT257" i="3"/>
  <c r="IB257" i="3"/>
  <c r="ID257" i="3"/>
  <c r="IF257" i="3" s="1"/>
  <c r="IE257" i="3"/>
  <c r="IG257" i="3" s="1"/>
  <c r="IH257" i="3"/>
  <c r="II257" i="3"/>
  <c r="IJ257" i="3"/>
  <c r="IK257" i="3"/>
  <c r="IL257" i="3"/>
  <c r="IM257" i="3"/>
  <c r="IU257" i="3"/>
  <c r="JL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CR258" i="3"/>
  <c r="CS258" i="3"/>
  <c r="CT258" i="3"/>
  <c r="CU258" i="3"/>
  <c r="CV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K258" i="3" s="1"/>
  <c r="JC258" i="3"/>
  <c r="JD258" i="3"/>
  <c r="JE258" i="3"/>
  <c r="JF258" i="3"/>
  <c r="W259" i="3"/>
  <c r="X259" i="3"/>
  <c r="AM259" i="3"/>
  <c r="AN259" i="3"/>
  <c r="AO259" i="3"/>
  <c r="AP259" i="3"/>
  <c r="AQ259" i="3"/>
  <c r="BF259" i="3"/>
  <c r="BG259" i="3"/>
  <c r="BH259" i="3"/>
  <c r="BI259" i="3"/>
  <c r="BJ259" i="3"/>
  <c r="BY259" i="3"/>
  <c r="BZ259" i="3"/>
  <c r="CA259" i="3"/>
  <c r="CB259" i="3"/>
  <c r="CC259" i="3"/>
  <c r="CR259" i="3"/>
  <c r="CS259" i="3"/>
  <c r="CT259" i="3"/>
  <c r="CU259" i="3"/>
  <c r="CV259" i="3"/>
  <c r="DK259" i="3"/>
  <c r="DL259" i="3"/>
  <c r="DM259" i="3"/>
  <c r="DN259" i="3"/>
  <c r="DO259" i="3"/>
  <c r="ED259" i="3"/>
  <c r="EE259" i="3"/>
  <c r="EF259" i="3"/>
  <c r="EG259" i="3"/>
  <c r="EH259" i="3"/>
  <c r="EW259" i="3"/>
  <c r="EX259" i="3"/>
  <c r="EY259" i="3"/>
  <c r="EZ259" i="3"/>
  <c r="FA259" i="3"/>
  <c r="FP259" i="3"/>
  <c r="FQ259" i="3"/>
  <c r="FR259" i="3"/>
  <c r="FS259" i="3"/>
  <c r="FT259" i="3"/>
  <c r="GI259" i="3"/>
  <c r="GJ259" i="3"/>
  <c r="GK259" i="3"/>
  <c r="GL259" i="3"/>
  <c r="GM259" i="3"/>
  <c r="HB259" i="3"/>
  <c r="HC259" i="3"/>
  <c r="HD259" i="3"/>
  <c r="HE259" i="3"/>
  <c r="HF259" i="3"/>
  <c r="HU259" i="3"/>
  <c r="HV259" i="3"/>
  <c r="HW259" i="3"/>
  <c r="HX259" i="3"/>
  <c r="HY259" i="3"/>
  <c r="IN259" i="3"/>
  <c r="IO259" i="3"/>
  <c r="IP259" i="3"/>
  <c r="IQ259" i="3"/>
  <c r="IR259" i="3"/>
  <c r="W260" i="3"/>
  <c r="X260" i="3"/>
  <c r="AM260" i="3"/>
  <c r="AN260" i="3"/>
  <c r="AO260" i="3"/>
  <c r="AP260" i="3"/>
  <c r="AQ260" i="3"/>
  <c r="BF260" i="3"/>
  <c r="BG260" i="3"/>
  <c r="BH260" i="3"/>
  <c r="BI260" i="3"/>
  <c r="BJ260" i="3"/>
  <c r="BY260" i="3"/>
  <c r="BZ260" i="3"/>
  <c r="CA260" i="3"/>
  <c r="CB260" i="3"/>
  <c r="CC260" i="3"/>
  <c r="CR260" i="3"/>
  <c r="CS260" i="3"/>
  <c r="CT260" i="3"/>
  <c r="CU260" i="3"/>
  <c r="CV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W261" i="3"/>
  <c r="X261" i="3"/>
  <c r="AP261" i="3"/>
  <c r="AQ261" i="3"/>
  <c r="BI261" i="3"/>
  <c r="BJ261" i="3"/>
  <c r="CB261" i="3"/>
  <c r="CC261" i="3"/>
  <c r="CU261" i="3"/>
  <c r="CV261" i="3"/>
  <c r="DN261" i="3"/>
  <c r="DO261" i="3"/>
  <c r="EG261" i="3"/>
  <c r="EH261" i="3"/>
  <c r="EZ261" i="3"/>
  <c r="FA261" i="3"/>
  <c r="FS261" i="3"/>
  <c r="FT261" i="3"/>
  <c r="GL261" i="3"/>
  <c r="GM261" i="3"/>
  <c r="HE261" i="3"/>
  <c r="HF261" i="3"/>
  <c r="HX261" i="3"/>
  <c r="HY261" i="3"/>
  <c r="IQ261" i="3"/>
  <c r="IR261" i="3"/>
  <c r="J262" i="3"/>
  <c r="L262" i="3" s="1"/>
  <c r="K262" i="3"/>
  <c r="M262" i="3" s="1"/>
  <c r="N262" i="3"/>
  <c r="O262" i="3"/>
  <c r="P262" i="3"/>
  <c r="AA262" i="3"/>
  <c r="AC262" i="3"/>
  <c r="AE262" i="3" s="1"/>
  <c r="AD262" i="3"/>
  <c r="AF262" i="3" s="1"/>
  <c r="AG262" i="3"/>
  <c r="AH262" i="3"/>
  <c r="AI262" i="3"/>
  <c r="AT262" i="3"/>
  <c r="AV262" i="3"/>
  <c r="AX262" i="3" s="1"/>
  <c r="AW262" i="3"/>
  <c r="AY262" i="3" s="1"/>
  <c r="AZ262" i="3"/>
  <c r="BA262" i="3"/>
  <c r="BB262" i="3"/>
  <c r="BM262" i="3"/>
  <c r="BO262" i="3"/>
  <c r="BQ262" i="3" s="1"/>
  <c r="BP262" i="3"/>
  <c r="BR262" i="3" s="1"/>
  <c r="BS262" i="3"/>
  <c r="BT262" i="3"/>
  <c r="BU262" i="3"/>
  <c r="CF262" i="3"/>
  <c r="CH262" i="3"/>
  <c r="CJ262" i="3" s="1"/>
  <c r="CI262" i="3"/>
  <c r="CK262" i="3" s="1"/>
  <c r="CL262" i="3"/>
  <c r="CM262" i="3"/>
  <c r="CN262" i="3"/>
  <c r="CO262" i="3"/>
  <c r="CP262" i="3"/>
  <c r="CQ262" i="3"/>
  <c r="CY262" i="3"/>
  <c r="DA262" i="3"/>
  <c r="DC262" i="3" s="1"/>
  <c r="DB262" i="3"/>
  <c r="DD262" i="3" s="1"/>
  <c r="DE262" i="3"/>
  <c r="DF262" i="3"/>
  <c r="DG262" i="3"/>
  <c r="DR262" i="3"/>
  <c r="DT262" i="3"/>
  <c r="DV262" i="3" s="1"/>
  <c r="DU262" i="3"/>
  <c r="DW262" i="3" s="1"/>
  <c r="DX262" i="3"/>
  <c r="DY262" i="3"/>
  <c r="DZ262" i="3"/>
  <c r="EK262" i="3"/>
  <c r="EM262" i="3"/>
  <c r="EO262" i="3" s="1"/>
  <c r="EN262" i="3"/>
  <c r="EP262" i="3" s="1"/>
  <c r="EQ262" i="3"/>
  <c r="ER262" i="3"/>
  <c r="ES262" i="3"/>
  <c r="FD262" i="3"/>
  <c r="FF262" i="3"/>
  <c r="FH262" i="3" s="1"/>
  <c r="FG262" i="3"/>
  <c r="FI262" i="3" s="1"/>
  <c r="FJ262" i="3"/>
  <c r="FK262" i="3"/>
  <c r="FL262" i="3"/>
  <c r="FW262" i="3"/>
  <c r="FY262" i="3"/>
  <c r="GA262" i="3" s="1"/>
  <c r="FZ262" i="3"/>
  <c r="GB262" i="3" s="1"/>
  <c r="GC262" i="3"/>
  <c r="GD262" i="3"/>
  <c r="GE262" i="3"/>
  <c r="GP262" i="3"/>
  <c r="GR262" i="3"/>
  <c r="GT262" i="3" s="1"/>
  <c r="GS262" i="3"/>
  <c r="GU262" i="3" s="1"/>
  <c r="GV262" i="3"/>
  <c r="GW262" i="3"/>
  <c r="GX262" i="3"/>
  <c r="HI262" i="3"/>
  <c r="HK262" i="3"/>
  <c r="HM262" i="3" s="1"/>
  <c r="HL262" i="3"/>
  <c r="HN262" i="3" s="1"/>
  <c r="HO262" i="3"/>
  <c r="HP262" i="3"/>
  <c r="HQ262" i="3"/>
  <c r="IB262" i="3"/>
  <c r="ID262" i="3"/>
  <c r="IF262" i="3" s="1"/>
  <c r="IE262" i="3"/>
  <c r="IG262" i="3" s="1"/>
  <c r="IH262" i="3"/>
  <c r="II262" i="3"/>
  <c r="IJ262" i="3"/>
  <c r="IU262" i="3"/>
  <c r="JL262" i="3"/>
  <c r="W263" i="3"/>
  <c r="X263" i="3"/>
  <c r="AP263" i="3"/>
  <c r="AQ263" i="3"/>
  <c r="BI263" i="3"/>
  <c r="BJ263" i="3"/>
  <c r="CB263" i="3"/>
  <c r="CC263" i="3"/>
  <c r="CU263" i="3"/>
  <c r="CV263" i="3"/>
  <c r="DN263" i="3"/>
  <c r="DO263" i="3"/>
  <c r="EG263" i="3"/>
  <c r="EH263" i="3"/>
  <c r="EZ263" i="3"/>
  <c r="FA263" i="3"/>
  <c r="FS263" i="3"/>
  <c r="FT263" i="3"/>
  <c r="GL263" i="3"/>
  <c r="GM263" i="3"/>
  <c r="HE263" i="3"/>
  <c r="HF263" i="3"/>
  <c r="HX263" i="3"/>
  <c r="HY263" i="3"/>
  <c r="IQ263" i="3"/>
  <c r="IR263" i="3"/>
  <c r="W264" i="3"/>
  <c r="X264" i="3"/>
  <c r="AP264" i="3"/>
  <c r="AQ264" i="3"/>
  <c r="BI264" i="3"/>
  <c r="BJ264" i="3"/>
  <c r="CB264" i="3"/>
  <c r="CC264" i="3"/>
  <c r="CU264" i="3"/>
  <c r="CV264" i="3"/>
  <c r="DN264" i="3"/>
  <c r="DO264" i="3"/>
  <c r="EG264" i="3"/>
  <c r="EH264" i="3"/>
  <c r="EZ264" i="3"/>
  <c r="FA264" i="3"/>
  <c r="FS264" i="3"/>
  <c r="FT264" i="3"/>
  <c r="GL264" i="3"/>
  <c r="GM264" i="3"/>
  <c r="HE264" i="3"/>
  <c r="HF264" i="3"/>
  <c r="HX264" i="3"/>
  <c r="HY264" i="3"/>
  <c r="IQ264" i="3"/>
  <c r="IR264" i="3"/>
  <c r="J265" i="3"/>
  <c r="L265" i="3" s="1"/>
  <c r="K265" i="3"/>
  <c r="M265" i="3" s="1"/>
  <c r="N265" i="3"/>
  <c r="O265" i="3"/>
  <c r="P265" i="3"/>
  <c r="AA265" i="3"/>
  <c r="AC265" i="3"/>
  <c r="AE265" i="3" s="1"/>
  <c r="AD265" i="3"/>
  <c r="AF265" i="3" s="1"/>
  <c r="AG265" i="3"/>
  <c r="AH265" i="3"/>
  <c r="AI265" i="3"/>
  <c r="AT265" i="3"/>
  <c r="AV265" i="3"/>
  <c r="AX265" i="3" s="1"/>
  <c r="AW265" i="3"/>
  <c r="AY265" i="3" s="1"/>
  <c r="AZ265" i="3"/>
  <c r="BA265" i="3"/>
  <c r="BB265" i="3"/>
  <c r="BM265" i="3"/>
  <c r="BO265" i="3"/>
  <c r="BQ265" i="3" s="1"/>
  <c r="BP265" i="3"/>
  <c r="BR265" i="3" s="1"/>
  <c r="BS265" i="3"/>
  <c r="BT265" i="3"/>
  <c r="BU265" i="3"/>
  <c r="CF265" i="3"/>
  <c r="CH265" i="3"/>
  <c r="CJ265" i="3" s="1"/>
  <c r="CI265" i="3"/>
  <c r="CK265" i="3" s="1"/>
  <c r="CL265" i="3"/>
  <c r="CM265" i="3"/>
  <c r="CN265" i="3"/>
  <c r="CO265" i="3"/>
  <c r="CP265" i="3"/>
  <c r="CQ265" i="3"/>
  <c r="CY265" i="3"/>
  <c r="DA265" i="3"/>
  <c r="DC265" i="3" s="1"/>
  <c r="DB265" i="3"/>
  <c r="DD265" i="3" s="1"/>
  <c r="DE265" i="3"/>
  <c r="DF265" i="3"/>
  <c r="DG265" i="3"/>
  <c r="DR265" i="3"/>
  <c r="DT265" i="3"/>
  <c r="DV265" i="3" s="1"/>
  <c r="DU265" i="3"/>
  <c r="DW265" i="3" s="1"/>
  <c r="DX265" i="3"/>
  <c r="DY265" i="3"/>
  <c r="DZ265" i="3"/>
  <c r="EK265" i="3"/>
  <c r="EM265" i="3"/>
  <c r="EO265" i="3" s="1"/>
  <c r="EN265" i="3"/>
  <c r="EP265" i="3" s="1"/>
  <c r="EQ265" i="3"/>
  <c r="ER265" i="3"/>
  <c r="ES265" i="3"/>
  <c r="FD265" i="3"/>
  <c r="FF265" i="3"/>
  <c r="FH265" i="3" s="1"/>
  <c r="FG265" i="3"/>
  <c r="FI265" i="3" s="1"/>
  <c r="FJ265" i="3"/>
  <c r="FK265" i="3"/>
  <c r="FL265" i="3"/>
  <c r="FW265" i="3"/>
  <c r="FY265" i="3"/>
  <c r="GA265" i="3" s="1"/>
  <c r="FZ265" i="3"/>
  <c r="GB265" i="3" s="1"/>
  <c r="GC265" i="3"/>
  <c r="GD265" i="3"/>
  <c r="GE265" i="3"/>
  <c r="GP265" i="3"/>
  <c r="GR265" i="3"/>
  <c r="GT265" i="3" s="1"/>
  <c r="GS265" i="3"/>
  <c r="GU265" i="3" s="1"/>
  <c r="GV265" i="3"/>
  <c r="GW265" i="3"/>
  <c r="GX265" i="3"/>
  <c r="HI265" i="3"/>
  <c r="HK265" i="3"/>
  <c r="HM265" i="3" s="1"/>
  <c r="HL265" i="3"/>
  <c r="HN265" i="3" s="1"/>
  <c r="HO265" i="3"/>
  <c r="HP265" i="3"/>
  <c r="HQ265" i="3"/>
  <c r="IB265" i="3"/>
  <c r="ID265" i="3"/>
  <c r="IF265" i="3" s="1"/>
  <c r="IE265" i="3"/>
  <c r="IG265" i="3" s="1"/>
  <c r="IH265" i="3"/>
  <c r="II265" i="3"/>
  <c r="IJ265" i="3"/>
  <c r="IU265" i="3"/>
  <c r="JL265" i="3"/>
  <c r="W266" i="3"/>
  <c r="X266" i="3"/>
  <c r="AP266" i="3"/>
  <c r="AQ266" i="3"/>
  <c r="BI266" i="3"/>
  <c r="BJ266" i="3"/>
  <c r="CB266" i="3"/>
  <c r="CC266" i="3"/>
  <c r="CU266" i="3"/>
  <c r="CV266" i="3"/>
  <c r="DN266" i="3"/>
  <c r="DO266" i="3"/>
  <c r="EG266" i="3"/>
  <c r="EH266" i="3"/>
  <c r="EZ266" i="3"/>
  <c r="FA266" i="3"/>
  <c r="FS266" i="3"/>
  <c r="FT266" i="3"/>
  <c r="GL266" i="3"/>
  <c r="GM266" i="3"/>
  <c r="HE266" i="3"/>
  <c r="HF266" i="3"/>
  <c r="HX266" i="3"/>
  <c r="HY266" i="3"/>
  <c r="IQ266" i="3"/>
  <c r="IR266" i="3"/>
  <c r="W267" i="3"/>
  <c r="X267" i="3"/>
  <c r="AP267" i="3"/>
  <c r="AQ267" i="3"/>
  <c r="BI267" i="3"/>
  <c r="BJ267" i="3"/>
  <c r="CB267" i="3"/>
  <c r="CC267" i="3"/>
  <c r="CU267" i="3"/>
  <c r="CV267" i="3"/>
  <c r="DN267" i="3"/>
  <c r="DO267" i="3"/>
  <c r="EG267" i="3"/>
  <c r="EH267" i="3"/>
  <c r="EZ267" i="3"/>
  <c r="FA267" i="3"/>
  <c r="FS267" i="3"/>
  <c r="FT267" i="3"/>
  <c r="GL267" i="3"/>
  <c r="GM267" i="3"/>
  <c r="HE267" i="3"/>
  <c r="HF267" i="3"/>
  <c r="HX267" i="3"/>
  <c r="HY267" i="3"/>
  <c r="IQ267" i="3"/>
  <c r="IR267" i="3"/>
  <c r="J268" i="3"/>
  <c r="L268" i="3" s="1"/>
  <c r="K268" i="3"/>
  <c r="N268" i="3"/>
  <c r="O268" i="3"/>
  <c r="P268" i="3"/>
  <c r="AA268" i="3"/>
  <c r="AC268" i="3"/>
  <c r="AE268" i="3" s="1"/>
  <c r="AD268" i="3"/>
  <c r="AF268" i="3" s="1"/>
  <c r="AG268" i="3"/>
  <c r="AH268" i="3"/>
  <c r="AI268" i="3"/>
  <c r="AT268" i="3"/>
  <c r="AV268" i="3"/>
  <c r="AX268" i="3" s="1"/>
  <c r="AW268" i="3"/>
  <c r="AY268" i="3" s="1"/>
  <c r="AZ268" i="3"/>
  <c r="BA268" i="3"/>
  <c r="BB268" i="3"/>
  <c r="BM268" i="3"/>
  <c r="BO268" i="3"/>
  <c r="BQ268" i="3" s="1"/>
  <c r="BP268" i="3"/>
  <c r="BR268" i="3" s="1"/>
  <c r="BS268" i="3"/>
  <c r="BT268" i="3"/>
  <c r="BU268" i="3"/>
  <c r="CF268" i="3"/>
  <c r="CH268" i="3"/>
  <c r="CJ268" i="3" s="1"/>
  <c r="CI268" i="3"/>
  <c r="CK268" i="3" s="1"/>
  <c r="CL268" i="3"/>
  <c r="CM268" i="3"/>
  <c r="CN268" i="3"/>
  <c r="CO268" i="3"/>
  <c r="CP268" i="3"/>
  <c r="CQ268" i="3"/>
  <c r="CY268" i="3"/>
  <c r="DA268" i="3"/>
  <c r="DC268" i="3" s="1"/>
  <c r="DB268" i="3"/>
  <c r="DD268" i="3" s="1"/>
  <c r="DE268" i="3"/>
  <c r="DF268" i="3"/>
  <c r="DG268" i="3"/>
  <c r="DR268" i="3"/>
  <c r="DT268" i="3"/>
  <c r="DV268" i="3" s="1"/>
  <c r="DU268" i="3"/>
  <c r="DW268" i="3" s="1"/>
  <c r="DX268" i="3"/>
  <c r="DY268" i="3"/>
  <c r="DZ268" i="3"/>
  <c r="EK268" i="3"/>
  <c r="EM268" i="3"/>
  <c r="EO268" i="3" s="1"/>
  <c r="EN268" i="3"/>
  <c r="EP268" i="3" s="1"/>
  <c r="EQ268" i="3"/>
  <c r="ER268" i="3"/>
  <c r="ES268" i="3"/>
  <c r="FD268" i="3"/>
  <c r="FF268" i="3"/>
  <c r="FH268" i="3" s="1"/>
  <c r="FG268" i="3"/>
  <c r="FI268" i="3" s="1"/>
  <c r="FJ268" i="3"/>
  <c r="FK268" i="3"/>
  <c r="FL268" i="3"/>
  <c r="FW268" i="3"/>
  <c r="FY268" i="3"/>
  <c r="GA268" i="3" s="1"/>
  <c r="FZ268" i="3"/>
  <c r="GB268" i="3" s="1"/>
  <c r="GC268" i="3"/>
  <c r="GD268" i="3"/>
  <c r="GE268" i="3"/>
  <c r="GP268" i="3"/>
  <c r="GR268" i="3"/>
  <c r="GT268" i="3" s="1"/>
  <c r="GS268" i="3"/>
  <c r="GU268" i="3" s="1"/>
  <c r="GV268" i="3"/>
  <c r="GW268" i="3"/>
  <c r="GX268" i="3"/>
  <c r="HI268" i="3"/>
  <c r="HK268" i="3"/>
  <c r="HM268" i="3" s="1"/>
  <c r="HL268" i="3"/>
  <c r="HN268" i="3" s="1"/>
  <c r="HO268" i="3"/>
  <c r="HP268" i="3"/>
  <c r="HQ268" i="3"/>
  <c r="IB268" i="3"/>
  <c r="ID268" i="3"/>
  <c r="IF268" i="3" s="1"/>
  <c r="IE268" i="3"/>
  <c r="IG268" i="3" s="1"/>
  <c r="IH268" i="3"/>
  <c r="II268" i="3"/>
  <c r="IJ268" i="3"/>
  <c r="IU268" i="3"/>
  <c r="JL268" i="3"/>
  <c r="W269" i="3"/>
  <c r="X269" i="3"/>
  <c r="AP269" i="3"/>
  <c r="AQ269" i="3"/>
  <c r="BI269" i="3"/>
  <c r="BJ269" i="3"/>
  <c r="CB269" i="3"/>
  <c r="CC269" i="3"/>
  <c r="CU269" i="3"/>
  <c r="CV269" i="3"/>
  <c r="DN269" i="3"/>
  <c r="DO269" i="3"/>
  <c r="EG269" i="3"/>
  <c r="EH269" i="3"/>
  <c r="EZ269" i="3"/>
  <c r="FA269" i="3"/>
  <c r="FS269" i="3"/>
  <c r="FT269" i="3"/>
  <c r="GL269" i="3"/>
  <c r="GM269" i="3"/>
  <c r="HE269" i="3"/>
  <c r="HF269" i="3"/>
  <c r="HX269" i="3"/>
  <c r="HY269" i="3"/>
  <c r="IQ269" i="3"/>
  <c r="IR269" i="3"/>
  <c r="W270" i="3"/>
  <c r="X270" i="3"/>
  <c r="AP270" i="3"/>
  <c r="AQ270" i="3"/>
  <c r="BI270" i="3"/>
  <c r="BJ270" i="3"/>
  <c r="CB270" i="3"/>
  <c r="CC270" i="3"/>
  <c r="CU270" i="3"/>
  <c r="CV270" i="3"/>
  <c r="DN270" i="3"/>
  <c r="DO270" i="3"/>
  <c r="EG270" i="3"/>
  <c r="EH270" i="3"/>
  <c r="EZ270" i="3"/>
  <c r="FA270" i="3"/>
  <c r="FS270" i="3"/>
  <c r="FT270" i="3"/>
  <c r="GL270" i="3"/>
  <c r="GM270" i="3"/>
  <c r="HE270" i="3"/>
  <c r="HF270" i="3"/>
  <c r="HX270" i="3"/>
  <c r="HY270" i="3"/>
  <c r="IQ270" i="3"/>
  <c r="IR270" i="3"/>
  <c r="AA271" i="3"/>
  <c r="AT271" i="3"/>
  <c r="BM271" i="3"/>
  <c r="CF271" i="3"/>
  <c r="CY271" i="3"/>
  <c r="DR271" i="3"/>
  <c r="EK271" i="3"/>
  <c r="FD271" i="3"/>
  <c r="FW271" i="3"/>
  <c r="GP271" i="3"/>
  <c r="HI271" i="3"/>
  <c r="IB271" i="3"/>
  <c r="IU271" i="3"/>
  <c r="JL271" i="3"/>
  <c r="J272" i="3"/>
  <c r="J271" i="3" s="1"/>
  <c r="L271" i="3" s="1"/>
  <c r="AA272" i="3"/>
  <c r="AC272" i="3"/>
  <c r="AC271" i="3" s="1"/>
  <c r="AE271" i="3" s="1"/>
  <c r="AD272" i="3"/>
  <c r="AD271" i="3" s="1"/>
  <c r="AF271" i="3" s="1"/>
  <c r="AT272" i="3"/>
  <c r="AV272" i="3"/>
  <c r="AV271" i="3" s="1"/>
  <c r="AX271" i="3" s="1"/>
  <c r="AW272" i="3"/>
  <c r="AW271" i="3" s="1"/>
  <c r="AY271" i="3" s="1"/>
  <c r="BM272" i="3"/>
  <c r="BO272" i="3"/>
  <c r="BQ272" i="3" s="1"/>
  <c r="BP272" i="3"/>
  <c r="BP271" i="3" s="1"/>
  <c r="BR271" i="3" s="1"/>
  <c r="CF272" i="3"/>
  <c r="CH272" i="3"/>
  <c r="CJ272" i="3" s="1"/>
  <c r="CI272" i="3"/>
  <c r="CI271" i="3" s="1"/>
  <c r="CK271" i="3" s="1"/>
  <c r="CY272" i="3"/>
  <c r="DA272" i="3"/>
  <c r="DA271" i="3" s="1"/>
  <c r="DC271" i="3" s="1"/>
  <c r="DB272" i="3"/>
  <c r="DB271" i="3" s="1"/>
  <c r="DD271" i="3" s="1"/>
  <c r="DR272" i="3"/>
  <c r="DT272" i="3"/>
  <c r="DV272" i="3" s="1"/>
  <c r="EK272" i="3"/>
  <c r="EM272" i="3"/>
  <c r="EO272" i="3" s="1"/>
  <c r="EN272" i="3"/>
  <c r="EP272" i="3" s="1"/>
  <c r="FD272" i="3"/>
  <c r="FF272" i="3"/>
  <c r="FF271" i="3" s="1"/>
  <c r="FH271" i="3" s="1"/>
  <c r="FG272" i="3"/>
  <c r="FI272" i="3" s="1"/>
  <c r="FW272" i="3"/>
  <c r="FY272" i="3"/>
  <c r="FY271" i="3" s="1"/>
  <c r="GA271" i="3" s="1"/>
  <c r="FZ272" i="3"/>
  <c r="FZ271" i="3" s="1"/>
  <c r="GB271" i="3" s="1"/>
  <c r="GP272" i="3"/>
  <c r="GR272" i="3"/>
  <c r="GR271" i="3" s="1"/>
  <c r="GT271" i="3" s="1"/>
  <c r="GS272" i="3"/>
  <c r="GS271" i="3" s="1"/>
  <c r="GU271" i="3" s="1"/>
  <c r="HI272" i="3"/>
  <c r="HK272" i="3"/>
  <c r="HK271" i="3" s="1"/>
  <c r="HM271" i="3" s="1"/>
  <c r="HL272" i="3"/>
  <c r="HL271" i="3" s="1"/>
  <c r="HN271" i="3" s="1"/>
  <c r="IB272" i="3"/>
  <c r="ID272" i="3"/>
  <c r="IF272" i="3" s="1"/>
  <c r="IE272" i="3"/>
  <c r="IE271" i="3" s="1"/>
  <c r="IG271" i="3" s="1"/>
  <c r="IU272" i="3"/>
  <c r="JL272" i="3"/>
  <c r="N273" i="3"/>
  <c r="O273" i="3"/>
  <c r="P273" i="3"/>
  <c r="Q273" i="3"/>
  <c r="Q272" i="3" s="1"/>
  <c r="Q271" i="3" s="1"/>
  <c r="Q268" i="3" s="1"/>
  <c r="R273" i="3"/>
  <c r="S273" i="3"/>
  <c r="AG273" i="3"/>
  <c r="AH273" i="3"/>
  <c r="AH272" i="3" s="1"/>
  <c r="AH271" i="3" s="1"/>
  <c r="AI273" i="3"/>
  <c r="AI272" i="3" s="1"/>
  <c r="AI271" i="3" s="1"/>
  <c r="AJ273" i="3"/>
  <c r="AK273" i="3"/>
  <c r="AL273" i="3"/>
  <c r="AZ273" i="3"/>
  <c r="BI273" i="3" s="1"/>
  <c r="BA273" i="3"/>
  <c r="BB273" i="3"/>
  <c r="BB272" i="3" s="1"/>
  <c r="BC273" i="3"/>
  <c r="BC272" i="3" s="1"/>
  <c r="BC271" i="3" s="1"/>
  <c r="BC268" i="3" s="1"/>
  <c r="BC265" i="3" s="1"/>
  <c r="BD273" i="3"/>
  <c r="BD272" i="3" s="1"/>
  <c r="BD271" i="3" s="1"/>
  <c r="BD268" i="3" s="1"/>
  <c r="BE273" i="3"/>
  <c r="BE272" i="3" s="1"/>
  <c r="BE271" i="3" s="1"/>
  <c r="BE268" i="3" s="1"/>
  <c r="BS273" i="3"/>
  <c r="BT273" i="3"/>
  <c r="CC273" i="3" s="1"/>
  <c r="BU273" i="3"/>
  <c r="BU272" i="3" s="1"/>
  <c r="BV273" i="3"/>
  <c r="BV272" i="3" s="1"/>
  <c r="BV271" i="3" s="1"/>
  <c r="BV268" i="3" s="1"/>
  <c r="BW273" i="3"/>
  <c r="BW272" i="3" s="1"/>
  <c r="BW271" i="3" s="1"/>
  <c r="BW268" i="3" s="1"/>
  <c r="BX273" i="3"/>
  <c r="BX272" i="3" s="1"/>
  <c r="BX271" i="3" s="1"/>
  <c r="BX268" i="3" s="1"/>
  <c r="CF273" i="3"/>
  <c r="CL273" i="3"/>
  <c r="CL272" i="3" s="1"/>
  <c r="CM273" i="3"/>
  <c r="CM272" i="3" s="1"/>
  <c r="CN273" i="3"/>
  <c r="CN272" i="3" s="1"/>
  <c r="CO273" i="3"/>
  <c r="CO272" i="3" s="1"/>
  <c r="CO271" i="3" s="1"/>
  <c r="CP273" i="3"/>
  <c r="CP272" i="3" s="1"/>
  <c r="CP271" i="3" s="1"/>
  <c r="CQ273" i="3"/>
  <c r="CQ272" i="3" s="1"/>
  <c r="CQ271" i="3" s="1"/>
  <c r="DE273" i="3"/>
  <c r="DE272" i="3" s="1"/>
  <c r="DF273" i="3"/>
  <c r="DF272" i="3" s="1"/>
  <c r="DG273" i="3"/>
  <c r="DG272" i="3" s="1"/>
  <c r="DH273" i="3"/>
  <c r="DI273" i="3"/>
  <c r="DI272" i="3" s="1"/>
  <c r="DI271" i="3" s="1"/>
  <c r="DI268" i="3" s="1"/>
  <c r="DJ273" i="3"/>
  <c r="DJ272" i="3" s="1"/>
  <c r="DJ271" i="3" s="1"/>
  <c r="DJ268" i="3" s="1"/>
  <c r="DX273" i="3"/>
  <c r="DX272" i="3" s="1"/>
  <c r="DY273" i="3"/>
  <c r="DY272" i="3" s="1"/>
  <c r="DZ273" i="3"/>
  <c r="DZ272" i="3" s="1"/>
  <c r="DZ271" i="3" s="1"/>
  <c r="EA273" i="3"/>
  <c r="EA272" i="3" s="1"/>
  <c r="EA271" i="3" s="1"/>
  <c r="EA268" i="3" s="1"/>
  <c r="EB273" i="3"/>
  <c r="EC273" i="3"/>
  <c r="EQ273" i="3"/>
  <c r="EZ273" i="3" s="1"/>
  <c r="ER273" i="3"/>
  <c r="ER272" i="3" s="1"/>
  <c r="ES273" i="3"/>
  <c r="ES272" i="3" s="1"/>
  <c r="ET273" i="3"/>
  <c r="EU273" i="3"/>
  <c r="EU272" i="3" s="1"/>
  <c r="EU271" i="3" s="1"/>
  <c r="EU268" i="3" s="1"/>
  <c r="EV273" i="3"/>
  <c r="FJ273" i="3"/>
  <c r="FK273" i="3"/>
  <c r="FT273" i="3" s="1"/>
  <c r="FL273" i="3"/>
  <c r="FL272" i="3" s="1"/>
  <c r="FM273" i="3"/>
  <c r="FN273" i="3"/>
  <c r="FN272" i="3" s="1"/>
  <c r="FN271" i="3" s="1"/>
  <c r="FN268" i="3" s="1"/>
  <c r="FO273" i="3"/>
  <c r="FO272" i="3" s="1"/>
  <c r="FO271" i="3" s="1"/>
  <c r="FO268" i="3" s="1"/>
  <c r="GC273" i="3"/>
  <c r="GC272" i="3" s="1"/>
  <c r="GD273" i="3"/>
  <c r="GE273" i="3"/>
  <c r="GE272" i="3" s="1"/>
  <c r="GF273" i="3"/>
  <c r="GF272" i="3" s="1"/>
  <c r="GF271" i="3" s="1"/>
  <c r="GF268" i="3" s="1"/>
  <c r="GF265" i="3" s="1"/>
  <c r="GG273" i="3"/>
  <c r="GH273" i="3"/>
  <c r="GH272" i="3" s="1"/>
  <c r="GH271" i="3" s="1"/>
  <c r="GH268" i="3" s="1"/>
  <c r="GV273" i="3"/>
  <c r="GV272" i="3" s="1"/>
  <c r="GW273" i="3"/>
  <c r="GW272" i="3" s="1"/>
  <c r="GW271" i="3" s="1"/>
  <c r="GX273" i="3"/>
  <c r="GX272" i="3" s="1"/>
  <c r="GY273" i="3"/>
  <c r="GZ273" i="3"/>
  <c r="GZ272" i="3" s="1"/>
  <c r="GZ271" i="3" s="1"/>
  <c r="GZ268" i="3" s="1"/>
  <c r="HA273" i="3"/>
  <c r="HA272" i="3" s="1"/>
  <c r="HA271" i="3" s="1"/>
  <c r="HA268" i="3" s="1"/>
  <c r="HO273" i="3"/>
  <c r="HO272" i="3" s="1"/>
  <c r="HP273" i="3"/>
  <c r="HY273" i="3" s="1"/>
  <c r="HQ273" i="3"/>
  <c r="HQ272" i="3" s="1"/>
  <c r="HQ271" i="3" s="1"/>
  <c r="HR273" i="3"/>
  <c r="HS273" i="3"/>
  <c r="HT273" i="3"/>
  <c r="HT272" i="3" s="1"/>
  <c r="HT271" i="3" s="1"/>
  <c r="HT268" i="3" s="1"/>
  <c r="IH273" i="3"/>
  <c r="IQ273" i="3" s="1"/>
  <c r="II273" i="3"/>
  <c r="IR273" i="3" s="1"/>
  <c r="IJ273" i="3"/>
  <c r="IJ272" i="3" s="1"/>
  <c r="IJ271" i="3" s="1"/>
  <c r="IK273" i="3"/>
  <c r="IK272" i="3" s="1"/>
  <c r="IK271" i="3" s="1"/>
  <c r="IK268" i="3" s="1"/>
  <c r="IL273" i="3"/>
  <c r="IM273" i="3"/>
  <c r="W274" i="3"/>
  <c r="X274" i="3"/>
  <c r="AM274" i="3"/>
  <c r="AN274" i="3"/>
  <c r="AO274" i="3"/>
  <c r="AP274" i="3"/>
  <c r="AQ274" i="3"/>
  <c r="BF274" i="3"/>
  <c r="BG274" i="3"/>
  <c r="BH274" i="3"/>
  <c r="BI274" i="3"/>
  <c r="BJ274" i="3"/>
  <c r="BY274" i="3"/>
  <c r="BZ274" i="3"/>
  <c r="CA274" i="3"/>
  <c r="CB274" i="3"/>
  <c r="CC274" i="3"/>
  <c r="CR274" i="3"/>
  <c r="CS274" i="3"/>
  <c r="CT274" i="3"/>
  <c r="CU274" i="3"/>
  <c r="CV274" i="3"/>
  <c r="DK274" i="3"/>
  <c r="DL274" i="3"/>
  <c r="DM274" i="3"/>
  <c r="DN274" i="3"/>
  <c r="DO274" i="3"/>
  <c r="ED274" i="3"/>
  <c r="EE274" i="3"/>
  <c r="EF274" i="3"/>
  <c r="EG274" i="3"/>
  <c r="EH274" i="3"/>
  <c r="EW274" i="3"/>
  <c r="EX274" i="3"/>
  <c r="EY274" i="3"/>
  <c r="EZ274" i="3"/>
  <c r="FA274" i="3"/>
  <c r="FP274" i="3"/>
  <c r="FQ274" i="3"/>
  <c r="FR274" i="3"/>
  <c r="FS274" i="3"/>
  <c r="FT274" i="3"/>
  <c r="GI274" i="3"/>
  <c r="GJ274" i="3"/>
  <c r="GK274" i="3"/>
  <c r="GL274" i="3"/>
  <c r="GM274" i="3"/>
  <c r="HB274" i="3"/>
  <c r="HC274" i="3"/>
  <c r="HD274" i="3"/>
  <c r="HE274" i="3"/>
  <c r="HF274" i="3"/>
  <c r="HU274" i="3"/>
  <c r="HV274" i="3"/>
  <c r="HW274" i="3"/>
  <c r="HX274" i="3"/>
  <c r="HY274" i="3"/>
  <c r="IN274" i="3"/>
  <c r="IO274" i="3"/>
  <c r="IP274" i="3"/>
  <c r="IQ274" i="3"/>
  <c r="IR274" i="3"/>
  <c r="JA274" i="3"/>
  <c r="JJ274" i="3" s="1"/>
  <c r="JB274" i="3"/>
  <c r="JK274" i="3" s="1"/>
  <c r="JC274" i="3"/>
  <c r="JD274" i="3"/>
  <c r="JE274" i="3"/>
  <c r="JF274" i="3"/>
  <c r="W275" i="3"/>
  <c r="X275" i="3"/>
  <c r="AM275" i="3"/>
  <c r="AN275" i="3"/>
  <c r="AO275" i="3"/>
  <c r="AP275" i="3"/>
  <c r="AQ275" i="3"/>
  <c r="BF275" i="3"/>
  <c r="BG275" i="3"/>
  <c r="BH275" i="3"/>
  <c r="BI275" i="3"/>
  <c r="BJ275" i="3"/>
  <c r="BY275" i="3"/>
  <c r="BZ275" i="3"/>
  <c r="CA275" i="3"/>
  <c r="CB275" i="3"/>
  <c r="CC275" i="3"/>
  <c r="CR275" i="3"/>
  <c r="CS275" i="3"/>
  <c r="CT275" i="3"/>
  <c r="CU275" i="3"/>
  <c r="CV275" i="3"/>
  <c r="DK275" i="3"/>
  <c r="DL275" i="3"/>
  <c r="DM275" i="3"/>
  <c r="DN275" i="3"/>
  <c r="DO275" i="3"/>
  <c r="ED275" i="3"/>
  <c r="EE275" i="3"/>
  <c r="EF275" i="3"/>
  <c r="EG275" i="3"/>
  <c r="EH275" i="3"/>
  <c r="EW275" i="3"/>
  <c r="EX275" i="3"/>
  <c r="EY275" i="3"/>
  <c r="EZ275" i="3"/>
  <c r="FA275" i="3"/>
  <c r="FP275" i="3"/>
  <c r="FQ275" i="3"/>
  <c r="FR275" i="3"/>
  <c r="FS275" i="3"/>
  <c r="FT275" i="3"/>
  <c r="GI275" i="3"/>
  <c r="GJ275" i="3"/>
  <c r="GK275" i="3"/>
  <c r="GL275" i="3"/>
  <c r="GM275" i="3"/>
  <c r="HB275" i="3"/>
  <c r="HC275" i="3"/>
  <c r="HD275" i="3"/>
  <c r="HE275" i="3"/>
  <c r="HF275" i="3"/>
  <c r="HU275" i="3"/>
  <c r="HV275" i="3"/>
  <c r="HW275" i="3"/>
  <c r="HX275" i="3"/>
  <c r="HY275" i="3"/>
  <c r="IN275" i="3"/>
  <c r="IO275" i="3"/>
  <c r="IP275" i="3"/>
  <c r="IQ275" i="3"/>
  <c r="IR275" i="3"/>
  <c r="JA275" i="3"/>
  <c r="JJ275" i="3" s="1"/>
  <c r="JB275" i="3"/>
  <c r="JK275" i="3" s="1"/>
  <c r="JC275" i="3"/>
  <c r="JD275" i="3"/>
  <c r="JE275" i="3"/>
  <c r="JF275" i="3"/>
  <c r="W276" i="3"/>
  <c r="X276" i="3"/>
  <c r="AM276" i="3"/>
  <c r="AN276" i="3"/>
  <c r="AO276" i="3"/>
  <c r="AP276" i="3"/>
  <c r="AQ276" i="3"/>
  <c r="BF276" i="3"/>
  <c r="BG276" i="3"/>
  <c r="BH276" i="3"/>
  <c r="BI276" i="3"/>
  <c r="BJ276" i="3"/>
  <c r="BY276" i="3"/>
  <c r="BZ276" i="3"/>
  <c r="CA276" i="3"/>
  <c r="CB276" i="3"/>
  <c r="CC276" i="3"/>
  <c r="CR276" i="3"/>
  <c r="CS276" i="3"/>
  <c r="CT276" i="3"/>
  <c r="CU276" i="3"/>
  <c r="CV276" i="3"/>
  <c r="DK276" i="3"/>
  <c r="DL276" i="3"/>
  <c r="DM276" i="3"/>
  <c r="DN276" i="3"/>
  <c r="DO276" i="3"/>
  <c r="ED276" i="3"/>
  <c r="EE276" i="3"/>
  <c r="EF276" i="3"/>
  <c r="EG276" i="3"/>
  <c r="EH276" i="3"/>
  <c r="EW276" i="3"/>
  <c r="EX276" i="3"/>
  <c r="EY276" i="3"/>
  <c r="EZ276" i="3"/>
  <c r="FA276" i="3"/>
  <c r="FP276" i="3"/>
  <c r="FQ276" i="3"/>
  <c r="FR276" i="3"/>
  <c r="FS276" i="3"/>
  <c r="FT276" i="3"/>
  <c r="GI276" i="3"/>
  <c r="GJ276" i="3"/>
  <c r="GK276" i="3"/>
  <c r="GL276" i="3"/>
  <c r="GM276" i="3"/>
  <c r="HB276" i="3"/>
  <c r="HC276" i="3"/>
  <c r="HD276" i="3"/>
  <c r="HE276" i="3"/>
  <c r="HF276" i="3"/>
  <c r="HU276" i="3"/>
  <c r="HV276" i="3"/>
  <c r="HW276" i="3"/>
  <c r="HX276" i="3"/>
  <c r="HY276" i="3"/>
  <c r="IN276" i="3"/>
  <c r="IO276" i="3"/>
  <c r="IP276" i="3"/>
  <c r="IQ276" i="3"/>
  <c r="IR276" i="3"/>
  <c r="JA276" i="3"/>
  <c r="JJ276" i="3" s="1"/>
  <c r="JB276" i="3"/>
  <c r="JK276" i="3" s="1"/>
  <c r="JC276" i="3"/>
  <c r="JD276" i="3"/>
  <c r="JE276" i="3"/>
  <c r="JF276" i="3"/>
  <c r="W277" i="3"/>
  <c r="X277" i="3"/>
  <c r="AM277" i="3"/>
  <c r="AN277" i="3"/>
  <c r="AO277" i="3"/>
  <c r="AP277" i="3"/>
  <c r="AQ277" i="3"/>
  <c r="BF277" i="3"/>
  <c r="BG277" i="3"/>
  <c r="BH277" i="3"/>
  <c r="BI277" i="3"/>
  <c r="BJ277" i="3"/>
  <c r="BY277" i="3"/>
  <c r="BZ277" i="3"/>
  <c r="CA277" i="3"/>
  <c r="CB277" i="3"/>
  <c r="CC277" i="3"/>
  <c r="CR277" i="3"/>
  <c r="CS277" i="3"/>
  <c r="CT277" i="3"/>
  <c r="CU277" i="3"/>
  <c r="CV277" i="3"/>
  <c r="DK277" i="3"/>
  <c r="DL277" i="3"/>
  <c r="DM277" i="3"/>
  <c r="DN277" i="3"/>
  <c r="DO277" i="3"/>
  <c r="ED277" i="3"/>
  <c r="EE277" i="3"/>
  <c r="EF277" i="3"/>
  <c r="EG277" i="3"/>
  <c r="EH277" i="3"/>
  <c r="EW277" i="3"/>
  <c r="EX277" i="3"/>
  <c r="EY277" i="3"/>
  <c r="EZ277" i="3"/>
  <c r="FA277" i="3"/>
  <c r="FP277" i="3"/>
  <c r="FQ277" i="3"/>
  <c r="FR277" i="3"/>
  <c r="FS277" i="3"/>
  <c r="FT277" i="3"/>
  <c r="GI277" i="3"/>
  <c r="GJ277" i="3"/>
  <c r="GK277" i="3"/>
  <c r="GL277" i="3"/>
  <c r="GM277" i="3"/>
  <c r="HB277" i="3"/>
  <c r="HC277" i="3"/>
  <c r="HD277" i="3"/>
  <c r="HE277" i="3"/>
  <c r="HF277" i="3"/>
  <c r="HU277" i="3"/>
  <c r="HV277" i="3"/>
  <c r="HW277" i="3"/>
  <c r="HX277" i="3"/>
  <c r="HY277" i="3"/>
  <c r="IN277" i="3"/>
  <c r="IO277" i="3"/>
  <c r="IP277" i="3"/>
  <c r="IQ277" i="3"/>
  <c r="IR277" i="3"/>
  <c r="JA277" i="3"/>
  <c r="JJ277" i="3" s="1"/>
  <c r="JB277" i="3"/>
  <c r="JC277" i="3"/>
  <c r="JD277" i="3"/>
  <c r="JE277" i="3"/>
  <c r="JF277" i="3"/>
  <c r="Y278" i="3"/>
  <c r="Z278" i="3"/>
  <c r="AA278" i="3"/>
  <c r="AT278" i="3"/>
  <c r="BK278" i="3"/>
  <c r="BL278" i="3"/>
  <c r="BM278" i="3"/>
  <c r="CD278" i="3"/>
  <c r="CE278" i="3"/>
  <c r="CF278" i="3"/>
  <c r="CY278" i="3"/>
  <c r="DP278" i="3"/>
  <c r="DQ278" i="3"/>
  <c r="DR278" i="3"/>
  <c r="EI278" i="3"/>
  <c r="EJ278" i="3"/>
  <c r="EK278" i="3"/>
  <c r="FB278" i="3"/>
  <c r="FC278" i="3"/>
  <c r="FD278" i="3"/>
  <c r="FU278" i="3"/>
  <c r="FV278" i="3"/>
  <c r="FW278" i="3"/>
  <c r="GN278" i="3"/>
  <c r="GO278" i="3"/>
  <c r="GP278" i="3"/>
  <c r="HG278" i="3"/>
  <c r="HH278" i="3"/>
  <c r="HI278" i="3"/>
  <c r="HZ278" i="3"/>
  <c r="IA278" i="3"/>
  <c r="IB278" i="3"/>
  <c r="IS278" i="3"/>
  <c r="IT278" i="3"/>
  <c r="IU278" i="3"/>
  <c r="JL278" i="3"/>
  <c r="J279" i="3"/>
  <c r="L279" i="3" s="1"/>
  <c r="AA279" i="3"/>
  <c r="AC279" i="3"/>
  <c r="AE279" i="3" s="1"/>
  <c r="AD279" i="3"/>
  <c r="AF279" i="3" s="1"/>
  <c r="AT279" i="3"/>
  <c r="AV279" i="3"/>
  <c r="AX279" i="3" s="1"/>
  <c r="AW279" i="3"/>
  <c r="AY279" i="3" s="1"/>
  <c r="BM279" i="3"/>
  <c r="BO279" i="3"/>
  <c r="BQ279" i="3" s="1"/>
  <c r="BP279" i="3"/>
  <c r="CF279" i="3"/>
  <c r="CH279" i="3"/>
  <c r="CJ279" i="3" s="1"/>
  <c r="CI279" i="3"/>
  <c r="CK279" i="3" s="1"/>
  <c r="CY279" i="3"/>
  <c r="DA279" i="3"/>
  <c r="DC279" i="3" s="1"/>
  <c r="DB279" i="3"/>
  <c r="DD279" i="3" s="1"/>
  <c r="DR279" i="3"/>
  <c r="DT279" i="3"/>
  <c r="DV279" i="3" s="1"/>
  <c r="DU279" i="3"/>
  <c r="EK279" i="3"/>
  <c r="EM279" i="3"/>
  <c r="EO279" i="3" s="1"/>
  <c r="FD279" i="3"/>
  <c r="FF279" i="3"/>
  <c r="FW279" i="3"/>
  <c r="FY279" i="3"/>
  <c r="GA279" i="3" s="1"/>
  <c r="GP279" i="3"/>
  <c r="GR279" i="3"/>
  <c r="GT279" i="3" s="1"/>
  <c r="HI279" i="3"/>
  <c r="HK279" i="3"/>
  <c r="HM279" i="3" s="1"/>
  <c r="HL279" i="3"/>
  <c r="HN279" i="3" s="1"/>
  <c r="IB279" i="3"/>
  <c r="ID279" i="3"/>
  <c r="IF279" i="3" s="1"/>
  <c r="IE279" i="3"/>
  <c r="IU279" i="3"/>
  <c r="JL279" i="3"/>
  <c r="N280" i="3"/>
  <c r="O280" i="3"/>
  <c r="P280" i="3"/>
  <c r="Q280" i="3"/>
  <c r="R280" i="3"/>
  <c r="S280" i="3"/>
  <c r="S279" i="3" s="1"/>
  <c r="AG280" i="3"/>
  <c r="AG279" i="3" s="1"/>
  <c r="AH280" i="3"/>
  <c r="AI280" i="3"/>
  <c r="AI279" i="3" s="1"/>
  <c r="AJ280" i="3"/>
  <c r="AK280" i="3"/>
  <c r="AK279" i="3" s="1"/>
  <c r="AL280" i="3"/>
  <c r="AZ280" i="3"/>
  <c r="AZ279" i="3" s="1"/>
  <c r="BA280" i="3"/>
  <c r="BA279" i="3" s="1"/>
  <c r="BB280" i="3"/>
  <c r="BB279" i="3" s="1"/>
  <c r="BC280" i="3"/>
  <c r="BC279" i="3" s="1"/>
  <c r="BD280" i="3"/>
  <c r="BE280" i="3"/>
  <c r="BE279" i="3" s="1"/>
  <c r="BS280" i="3"/>
  <c r="BS279" i="3" s="1"/>
  <c r="BT280" i="3"/>
  <c r="BT279" i="3" s="1"/>
  <c r="BU280" i="3"/>
  <c r="BU279" i="3" s="1"/>
  <c r="BV280" i="3"/>
  <c r="BV279" i="3" s="1"/>
  <c r="BW280" i="3"/>
  <c r="BX280" i="3"/>
  <c r="CF280" i="3"/>
  <c r="CL280" i="3"/>
  <c r="CL279" i="3" s="1"/>
  <c r="CM280" i="3"/>
  <c r="CN280" i="3"/>
  <c r="CN279" i="3" s="1"/>
  <c r="CO280" i="3"/>
  <c r="CO279" i="3" s="1"/>
  <c r="CP280" i="3"/>
  <c r="CQ280" i="3"/>
  <c r="DE280" i="3"/>
  <c r="DE279" i="3" s="1"/>
  <c r="DF280" i="3"/>
  <c r="DO280" i="3" s="1"/>
  <c r="DG280" i="3"/>
  <c r="DG279" i="3" s="1"/>
  <c r="DH280" i="3"/>
  <c r="DI280" i="3"/>
  <c r="DJ280" i="3"/>
  <c r="DJ279" i="3" s="1"/>
  <c r="DX280" i="3"/>
  <c r="EG280" i="3" s="1"/>
  <c r="DY280" i="3"/>
  <c r="DY279" i="3" s="1"/>
  <c r="DZ280" i="3"/>
  <c r="DZ279" i="3" s="1"/>
  <c r="EA280" i="3"/>
  <c r="EA279" i="3" s="1"/>
  <c r="EB280" i="3"/>
  <c r="EB279" i="3" s="1"/>
  <c r="EC280" i="3"/>
  <c r="EQ280" i="3"/>
  <c r="EQ279" i="3" s="1"/>
  <c r="ER280" i="3"/>
  <c r="FA280" i="3" s="1"/>
  <c r="ES280" i="3"/>
  <c r="ES279" i="3" s="1"/>
  <c r="ET280" i="3"/>
  <c r="ET279" i="3" s="1"/>
  <c r="EU280" i="3"/>
  <c r="EU279" i="3" s="1"/>
  <c r="EV280" i="3"/>
  <c r="EV279" i="3" s="1"/>
  <c r="FJ280" i="3"/>
  <c r="FJ279" i="3" s="1"/>
  <c r="FK280" i="3"/>
  <c r="FK279" i="3" s="1"/>
  <c r="FL280" i="3"/>
  <c r="FL279" i="3" s="1"/>
  <c r="FM280" i="3"/>
  <c r="FM279" i="3" s="1"/>
  <c r="FN280" i="3"/>
  <c r="FO280" i="3"/>
  <c r="FO279" i="3" s="1"/>
  <c r="GC280" i="3"/>
  <c r="GC279" i="3" s="1"/>
  <c r="GD280" i="3"/>
  <c r="GM280" i="3" s="1"/>
  <c r="GE280" i="3"/>
  <c r="GF280" i="3"/>
  <c r="GG280" i="3"/>
  <c r="GG279" i="3" s="1"/>
  <c r="GH280" i="3"/>
  <c r="GH279" i="3" s="1"/>
  <c r="GV280" i="3"/>
  <c r="GV279" i="3" s="1"/>
  <c r="GW280" i="3"/>
  <c r="GW279" i="3" s="1"/>
  <c r="GX280" i="3"/>
  <c r="GX279" i="3" s="1"/>
  <c r="GY280" i="3"/>
  <c r="GY279" i="3" s="1"/>
  <c r="GZ280" i="3"/>
  <c r="HA280" i="3"/>
  <c r="HA279" i="3" s="1"/>
  <c r="HO280" i="3"/>
  <c r="HO279" i="3" s="1"/>
  <c r="HP280" i="3"/>
  <c r="HP279" i="3" s="1"/>
  <c r="HQ280" i="3"/>
  <c r="HQ279" i="3" s="1"/>
  <c r="HR280" i="3"/>
  <c r="HS280" i="3"/>
  <c r="HS279" i="3" s="1"/>
  <c r="HT280" i="3"/>
  <c r="IH280" i="3"/>
  <c r="IQ280" i="3" s="1"/>
  <c r="II280" i="3"/>
  <c r="IJ280" i="3"/>
  <c r="IJ279" i="3" s="1"/>
  <c r="IK280" i="3"/>
  <c r="IK279" i="3" s="1"/>
  <c r="IL280" i="3"/>
  <c r="IM280" i="3"/>
  <c r="IM279" i="3" s="1"/>
  <c r="W281" i="3"/>
  <c r="X281" i="3"/>
  <c r="AM281" i="3"/>
  <c r="AN281" i="3"/>
  <c r="AO281" i="3"/>
  <c r="AP281" i="3"/>
  <c r="AQ281" i="3"/>
  <c r="BF281" i="3"/>
  <c r="BG281" i="3"/>
  <c r="BH281" i="3"/>
  <c r="BI281" i="3"/>
  <c r="BJ281" i="3"/>
  <c r="BY281" i="3"/>
  <c r="BZ281" i="3"/>
  <c r="CA281" i="3"/>
  <c r="CB281" i="3"/>
  <c r="CC281" i="3"/>
  <c r="CF281" i="3"/>
  <c r="CG281" i="3"/>
  <c r="CR281" i="3"/>
  <c r="CS281" i="3"/>
  <c r="CT281" i="3"/>
  <c r="CU281" i="3"/>
  <c r="CV281" i="3"/>
  <c r="DK281" i="3"/>
  <c r="DL281" i="3"/>
  <c r="DM281" i="3"/>
  <c r="DN281" i="3"/>
  <c r="DO281" i="3"/>
  <c r="ED281" i="3"/>
  <c r="EE281" i="3"/>
  <c r="EF281" i="3"/>
  <c r="EG281" i="3"/>
  <c r="EH281" i="3"/>
  <c r="EW281" i="3"/>
  <c r="EX281" i="3"/>
  <c r="EY281" i="3"/>
  <c r="EZ281" i="3"/>
  <c r="FA281" i="3"/>
  <c r="FP281" i="3"/>
  <c r="FQ281" i="3"/>
  <c r="FR281" i="3"/>
  <c r="FS281" i="3"/>
  <c r="FT281" i="3"/>
  <c r="GI281" i="3"/>
  <c r="GJ281" i="3"/>
  <c r="GK281" i="3"/>
  <c r="GL281" i="3"/>
  <c r="GM281" i="3"/>
  <c r="HB281" i="3"/>
  <c r="HC281" i="3"/>
  <c r="HD281" i="3"/>
  <c r="HE281" i="3"/>
  <c r="HF281" i="3"/>
  <c r="HU281" i="3"/>
  <c r="HV281" i="3"/>
  <c r="HW281" i="3"/>
  <c r="HX281" i="3"/>
  <c r="HY281" i="3"/>
  <c r="IN281" i="3"/>
  <c r="IO281" i="3"/>
  <c r="IP281" i="3"/>
  <c r="IQ281" i="3"/>
  <c r="IR281" i="3"/>
  <c r="JA281" i="3"/>
  <c r="JJ281" i="3" s="1"/>
  <c r="JB281" i="3"/>
  <c r="JK281" i="3" s="1"/>
  <c r="JC281" i="3"/>
  <c r="JD281" i="3"/>
  <c r="JE281" i="3"/>
  <c r="JF281" i="3"/>
  <c r="W282" i="3"/>
  <c r="X282" i="3"/>
  <c r="AM282" i="3"/>
  <c r="AN282" i="3"/>
  <c r="AO282" i="3"/>
  <c r="AP282" i="3"/>
  <c r="AQ282" i="3"/>
  <c r="BF282" i="3"/>
  <c r="BG282" i="3"/>
  <c r="BH282" i="3"/>
  <c r="BI282" i="3"/>
  <c r="BJ282" i="3"/>
  <c r="BY282" i="3"/>
  <c r="BZ282" i="3"/>
  <c r="CA282" i="3"/>
  <c r="CB282" i="3"/>
  <c r="CC282" i="3"/>
  <c r="CR282" i="3"/>
  <c r="CS282" i="3"/>
  <c r="CT282" i="3"/>
  <c r="CU282" i="3"/>
  <c r="CV282" i="3"/>
  <c r="DK282" i="3"/>
  <c r="DL282" i="3"/>
  <c r="DM282" i="3"/>
  <c r="DN282" i="3"/>
  <c r="DO282" i="3"/>
  <c r="ED282" i="3"/>
  <c r="EE282" i="3"/>
  <c r="EF282" i="3"/>
  <c r="EG282" i="3"/>
  <c r="EH282" i="3"/>
  <c r="EW282" i="3"/>
  <c r="EX282" i="3"/>
  <c r="EY282" i="3"/>
  <c r="EZ282" i="3"/>
  <c r="FA282" i="3"/>
  <c r="FP282" i="3"/>
  <c r="FQ282" i="3"/>
  <c r="FR282" i="3"/>
  <c r="FS282" i="3"/>
  <c r="FT282" i="3"/>
  <c r="GI282" i="3"/>
  <c r="GJ282" i="3"/>
  <c r="GK282" i="3"/>
  <c r="GL282" i="3"/>
  <c r="GM282" i="3"/>
  <c r="HB282" i="3"/>
  <c r="HC282" i="3"/>
  <c r="HD282" i="3"/>
  <c r="HE282" i="3"/>
  <c r="HF282" i="3"/>
  <c r="HU282" i="3"/>
  <c r="HV282" i="3"/>
  <c r="HW282" i="3"/>
  <c r="HX282" i="3"/>
  <c r="HY282" i="3"/>
  <c r="IN282" i="3"/>
  <c r="IO282" i="3"/>
  <c r="IP282" i="3"/>
  <c r="IQ282" i="3"/>
  <c r="IR282" i="3"/>
  <c r="JA282" i="3"/>
  <c r="JJ282" i="3" s="1"/>
  <c r="JB282" i="3"/>
  <c r="JK282" i="3" s="1"/>
  <c r="JC282" i="3"/>
  <c r="JD282" i="3"/>
  <c r="JE282" i="3"/>
  <c r="JF282" i="3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CR283" i="3"/>
  <c r="CS283" i="3"/>
  <c r="CT283" i="3"/>
  <c r="CU283" i="3"/>
  <c r="CV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J284" i="3"/>
  <c r="L284" i="3" s="1"/>
  <c r="K284" i="3"/>
  <c r="M284" i="3" s="1"/>
  <c r="AA284" i="3"/>
  <c r="AC284" i="3"/>
  <c r="AE284" i="3" s="1"/>
  <c r="AT284" i="3"/>
  <c r="AV284" i="3"/>
  <c r="AX284" i="3" s="1"/>
  <c r="AW284" i="3"/>
  <c r="AY284" i="3" s="1"/>
  <c r="BM284" i="3"/>
  <c r="BO284" i="3"/>
  <c r="BQ284" i="3" s="1"/>
  <c r="BP284" i="3"/>
  <c r="BR284" i="3" s="1"/>
  <c r="CF284" i="3"/>
  <c r="CH284" i="3"/>
  <c r="CJ284" i="3" s="1"/>
  <c r="CI284" i="3"/>
  <c r="CK284" i="3" s="1"/>
  <c r="CY284" i="3"/>
  <c r="DA284" i="3"/>
  <c r="DC284" i="3" s="1"/>
  <c r="DB284" i="3"/>
  <c r="DD284" i="3" s="1"/>
  <c r="DR284" i="3"/>
  <c r="DT284" i="3"/>
  <c r="DV284" i="3" s="1"/>
  <c r="DU284" i="3"/>
  <c r="DW284" i="3" s="1"/>
  <c r="EK284" i="3"/>
  <c r="EM284" i="3"/>
  <c r="EN284" i="3"/>
  <c r="EP284" i="3" s="1"/>
  <c r="FD284" i="3"/>
  <c r="FF284" i="3"/>
  <c r="FH284" i="3" s="1"/>
  <c r="FG284" i="3"/>
  <c r="FI284" i="3" s="1"/>
  <c r="FW284" i="3"/>
  <c r="FY284" i="3"/>
  <c r="FZ284" i="3"/>
  <c r="GB284" i="3" s="1"/>
  <c r="GP284" i="3"/>
  <c r="GR284" i="3"/>
  <c r="GT284" i="3" s="1"/>
  <c r="GS284" i="3"/>
  <c r="GU284" i="3" s="1"/>
  <c r="HI284" i="3"/>
  <c r="HK284" i="3"/>
  <c r="HM284" i="3" s="1"/>
  <c r="HL284" i="3"/>
  <c r="HN284" i="3" s="1"/>
  <c r="IB284" i="3"/>
  <c r="ID284" i="3"/>
  <c r="IF284" i="3" s="1"/>
  <c r="IE284" i="3"/>
  <c r="IG284" i="3" s="1"/>
  <c r="IU284" i="3"/>
  <c r="JL284" i="3"/>
  <c r="N285" i="3"/>
  <c r="O285" i="3"/>
  <c r="P285" i="3"/>
  <c r="Q285" i="3"/>
  <c r="Q284" i="3" s="1"/>
  <c r="R285" i="3"/>
  <c r="R284" i="3" s="1"/>
  <c r="S285" i="3"/>
  <c r="AG285" i="3"/>
  <c r="AP285" i="3" s="1"/>
  <c r="AH285" i="3"/>
  <c r="AH284" i="3" s="1"/>
  <c r="AI285" i="3"/>
  <c r="AI284" i="3" s="1"/>
  <c r="AJ285" i="3"/>
  <c r="AJ284" i="3" s="1"/>
  <c r="AK285" i="3"/>
  <c r="AL285" i="3"/>
  <c r="AL284" i="3" s="1"/>
  <c r="AZ285" i="3"/>
  <c r="AZ284" i="3" s="1"/>
  <c r="BA285" i="3"/>
  <c r="BA284" i="3" s="1"/>
  <c r="BB285" i="3"/>
  <c r="BB284" i="3" s="1"/>
  <c r="BC285" i="3"/>
  <c r="BD285" i="3"/>
  <c r="BD284" i="3" s="1"/>
  <c r="BE285" i="3"/>
  <c r="BS285" i="3"/>
  <c r="CB285" i="3" s="1"/>
  <c r="BT285" i="3"/>
  <c r="BT284" i="3" s="1"/>
  <c r="BU285" i="3"/>
  <c r="BU284" i="3" s="1"/>
  <c r="BV285" i="3"/>
  <c r="BV284" i="3" s="1"/>
  <c r="BW285" i="3"/>
  <c r="BW284" i="3" s="1"/>
  <c r="BX285" i="3"/>
  <c r="BX284" i="3" s="1"/>
  <c r="CF285" i="3"/>
  <c r="CL285" i="3"/>
  <c r="CL284" i="3" s="1"/>
  <c r="CM285" i="3"/>
  <c r="CV285" i="3" s="1"/>
  <c r="CN285" i="3"/>
  <c r="CN284" i="3" s="1"/>
  <c r="CO285" i="3"/>
  <c r="CP285" i="3"/>
  <c r="CP284" i="3" s="1"/>
  <c r="CQ285" i="3"/>
  <c r="CQ284" i="3" s="1"/>
  <c r="DE285" i="3"/>
  <c r="DN285" i="3" s="1"/>
  <c r="DF285" i="3"/>
  <c r="DF284" i="3" s="1"/>
  <c r="DG285" i="3"/>
  <c r="DG284" i="3" s="1"/>
  <c r="DH285" i="3"/>
  <c r="DH284" i="3" s="1"/>
  <c r="DI285" i="3"/>
  <c r="DI284" i="3" s="1"/>
  <c r="DJ285" i="3"/>
  <c r="DX285" i="3"/>
  <c r="DX284" i="3" s="1"/>
  <c r="DY285" i="3"/>
  <c r="EH285" i="3" s="1"/>
  <c r="DZ285" i="3"/>
  <c r="DZ284" i="3" s="1"/>
  <c r="EA285" i="3"/>
  <c r="EA284" i="3" s="1"/>
  <c r="EB285" i="3"/>
  <c r="EB284" i="3" s="1"/>
  <c r="EC285" i="3"/>
  <c r="EC284" i="3" s="1"/>
  <c r="EQ285" i="3"/>
  <c r="EZ285" i="3" s="1"/>
  <c r="ER285" i="3"/>
  <c r="ER284" i="3" s="1"/>
  <c r="ES285" i="3"/>
  <c r="ES284" i="3" s="1"/>
  <c r="ET285" i="3"/>
  <c r="ET284" i="3" s="1"/>
  <c r="EU285" i="3"/>
  <c r="EU284" i="3" s="1"/>
  <c r="EV285" i="3"/>
  <c r="FJ285" i="3"/>
  <c r="FJ284" i="3" s="1"/>
  <c r="FK285" i="3"/>
  <c r="FK284" i="3" s="1"/>
  <c r="FL285" i="3"/>
  <c r="FM285" i="3"/>
  <c r="FN285" i="3"/>
  <c r="FN284" i="3" s="1"/>
  <c r="FO285" i="3"/>
  <c r="FO284" i="3" s="1"/>
  <c r="GC285" i="3"/>
  <c r="GC284" i="3" s="1"/>
  <c r="GD285" i="3"/>
  <c r="GD284" i="3" s="1"/>
  <c r="GE285" i="3"/>
  <c r="GE284" i="3" s="1"/>
  <c r="GF285" i="3"/>
  <c r="GF284" i="3" s="1"/>
  <c r="GG285" i="3"/>
  <c r="GH285" i="3"/>
  <c r="GH284" i="3" s="1"/>
  <c r="GV285" i="3"/>
  <c r="GV284" i="3" s="1"/>
  <c r="GW285" i="3"/>
  <c r="GW284" i="3" s="1"/>
  <c r="GX285" i="3"/>
  <c r="GX284" i="3" s="1"/>
  <c r="GY285" i="3"/>
  <c r="GY284" i="3" s="1"/>
  <c r="GZ285" i="3"/>
  <c r="GZ284" i="3" s="1"/>
  <c r="HA285" i="3"/>
  <c r="HA284" i="3" s="1"/>
  <c r="HO285" i="3"/>
  <c r="HX285" i="3" s="1"/>
  <c r="HP285" i="3"/>
  <c r="HP284" i="3" s="1"/>
  <c r="HQ285" i="3"/>
  <c r="HQ284" i="3" s="1"/>
  <c r="HR285" i="3"/>
  <c r="HR284" i="3" s="1"/>
  <c r="HS285" i="3"/>
  <c r="HT285" i="3"/>
  <c r="HT284" i="3" s="1"/>
  <c r="IH285" i="3"/>
  <c r="IQ285" i="3" s="1"/>
  <c r="II285" i="3"/>
  <c r="IR285" i="3" s="1"/>
  <c r="IJ285" i="3"/>
  <c r="IJ284" i="3" s="1"/>
  <c r="IK285" i="3"/>
  <c r="IL285" i="3"/>
  <c r="IL284" i="3" s="1"/>
  <c r="IM285" i="3"/>
  <c r="IM284" i="3" s="1"/>
  <c r="W286" i="3"/>
  <c r="X286" i="3"/>
  <c r="AM286" i="3"/>
  <c r="AN286" i="3"/>
  <c r="AO286" i="3"/>
  <c r="AP286" i="3"/>
  <c r="AQ286" i="3"/>
  <c r="BF286" i="3"/>
  <c r="BG286" i="3"/>
  <c r="BH286" i="3"/>
  <c r="BI286" i="3"/>
  <c r="BJ286" i="3"/>
  <c r="BY286" i="3"/>
  <c r="BZ286" i="3"/>
  <c r="CA286" i="3"/>
  <c r="CB286" i="3"/>
  <c r="CC286" i="3"/>
  <c r="CF286" i="3"/>
  <c r="CG286" i="3"/>
  <c r="CR286" i="3"/>
  <c r="CS286" i="3"/>
  <c r="CT286" i="3"/>
  <c r="CU286" i="3"/>
  <c r="CV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K286" i="3" s="1"/>
  <c r="JC286" i="3"/>
  <c r="JD286" i="3"/>
  <c r="JE286" i="3"/>
  <c r="JF286" i="3"/>
  <c r="W287" i="3"/>
  <c r="X287" i="3"/>
  <c r="AM287" i="3"/>
  <c r="AN287" i="3"/>
  <c r="AO287" i="3"/>
  <c r="AP287" i="3"/>
  <c r="AQ287" i="3"/>
  <c r="BF287" i="3"/>
  <c r="BG287" i="3"/>
  <c r="BH287" i="3"/>
  <c r="BI287" i="3"/>
  <c r="BJ287" i="3"/>
  <c r="BY287" i="3"/>
  <c r="BZ287" i="3"/>
  <c r="CA287" i="3"/>
  <c r="CB287" i="3"/>
  <c r="CC287" i="3"/>
  <c r="CR287" i="3"/>
  <c r="CS287" i="3"/>
  <c r="CT287" i="3"/>
  <c r="CU287" i="3"/>
  <c r="CV287" i="3"/>
  <c r="DK287" i="3"/>
  <c r="DL287" i="3"/>
  <c r="DM287" i="3"/>
  <c r="DN287" i="3"/>
  <c r="DO287" i="3"/>
  <c r="ED287" i="3"/>
  <c r="EE287" i="3"/>
  <c r="EF287" i="3"/>
  <c r="EG287" i="3"/>
  <c r="EH287" i="3"/>
  <c r="EW287" i="3"/>
  <c r="EX287" i="3"/>
  <c r="EY287" i="3"/>
  <c r="EZ287" i="3"/>
  <c r="FA287" i="3"/>
  <c r="FP287" i="3"/>
  <c r="FQ287" i="3"/>
  <c r="FR287" i="3"/>
  <c r="FS287" i="3"/>
  <c r="FT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J287" i="3" s="1"/>
  <c r="JB287" i="3"/>
  <c r="JK287" i="3" s="1"/>
  <c r="JC287" i="3"/>
  <c r="JD287" i="3"/>
  <c r="JE287" i="3"/>
  <c r="JF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CR288" i="3"/>
  <c r="CS288" i="3"/>
  <c r="CT288" i="3"/>
  <c r="CU288" i="3"/>
  <c r="CV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J289" i="3"/>
  <c r="L289" i="3" s="1"/>
  <c r="K289" i="3"/>
  <c r="M289" i="3" s="1"/>
  <c r="AA289" i="3"/>
  <c r="AC289" i="3"/>
  <c r="AE289" i="3" s="1"/>
  <c r="AD289" i="3"/>
  <c r="AF289" i="3" s="1"/>
  <c r="AT289" i="3"/>
  <c r="AV289" i="3"/>
  <c r="AX289" i="3" s="1"/>
  <c r="AW289" i="3"/>
  <c r="AY289" i="3" s="1"/>
  <c r="BM289" i="3"/>
  <c r="BO289" i="3"/>
  <c r="BQ289" i="3" s="1"/>
  <c r="BP289" i="3"/>
  <c r="BR289" i="3" s="1"/>
  <c r="CF289" i="3"/>
  <c r="CH289" i="3"/>
  <c r="CJ289" i="3" s="1"/>
  <c r="CI289" i="3"/>
  <c r="CK289" i="3" s="1"/>
  <c r="CY289" i="3"/>
  <c r="DA289" i="3"/>
  <c r="DC289" i="3" s="1"/>
  <c r="DB289" i="3"/>
  <c r="DD289" i="3" s="1"/>
  <c r="DR289" i="3"/>
  <c r="DT289" i="3"/>
  <c r="DV289" i="3" s="1"/>
  <c r="DU289" i="3"/>
  <c r="DW289" i="3" s="1"/>
  <c r="EK289" i="3"/>
  <c r="EM289" i="3"/>
  <c r="EO289" i="3" s="1"/>
  <c r="EN289" i="3"/>
  <c r="EP289" i="3" s="1"/>
  <c r="FD289" i="3"/>
  <c r="FF289" i="3"/>
  <c r="FH289" i="3" s="1"/>
  <c r="FG289" i="3"/>
  <c r="FI289" i="3" s="1"/>
  <c r="FW289" i="3"/>
  <c r="FY289" i="3"/>
  <c r="GA289" i="3" s="1"/>
  <c r="FZ289" i="3"/>
  <c r="GB289" i="3" s="1"/>
  <c r="GP289" i="3"/>
  <c r="GR289" i="3"/>
  <c r="GT289" i="3" s="1"/>
  <c r="GS289" i="3"/>
  <c r="GU289" i="3" s="1"/>
  <c r="HI289" i="3"/>
  <c r="HK289" i="3"/>
  <c r="HM289" i="3" s="1"/>
  <c r="IB289" i="3"/>
  <c r="ID289" i="3"/>
  <c r="IF289" i="3" s="1"/>
  <c r="IE289" i="3"/>
  <c r="IG289" i="3" s="1"/>
  <c r="IU289" i="3"/>
  <c r="JL289" i="3"/>
  <c r="N290" i="3"/>
  <c r="O290" i="3"/>
  <c r="X290" i="3" s="1"/>
  <c r="P290" i="3"/>
  <c r="Q290" i="3"/>
  <c r="R290" i="3"/>
  <c r="S290" i="3"/>
  <c r="AG290" i="3"/>
  <c r="AH290" i="3"/>
  <c r="AH289" i="3" s="1"/>
  <c r="AI290" i="3"/>
  <c r="AI289" i="3" s="1"/>
  <c r="AJ290" i="3"/>
  <c r="AK290" i="3"/>
  <c r="AL290" i="3"/>
  <c r="AL289" i="3" s="1"/>
  <c r="AZ290" i="3"/>
  <c r="AZ289" i="3" s="1"/>
  <c r="BA290" i="3"/>
  <c r="BB290" i="3"/>
  <c r="BB289" i="3" s="1"/>
  <c r="BC290" i="3"/>
  <c r="BC289" i="3" s="1"/>
  <c r="BD290" i="3"/>
  <c r="BE290" i="3"/>
  <c r="BS290" i="3"/>
  <c r="BS289" i="3" s="1"/>
  <c r="BT290" i="3"/>
  <c r="BT289" i="3" s="1"/>
  <c r="BU290" i="3"/>
  <c r="BV290" i="3"/>
  <c r="BV289" i="3" s="1"/>
  <c r="BW290" i="3"/>
  <c r="BW289" i="3" s="1"/>
  <c r="BX290" i="3"/>
  <c r="BX289" i="3" s="1"/>
  <c r="CL290" i="3"/>
  <c r="CL289" i="3" s="1"/>
  <c r="CM290" i="3"/>
  <c r="CM289" i="3" s="1"/>
  <c r="CN290" i="3"/>
  <c r="CN289" i="3" s="1"/>
  <c r="CO290" i="3"/>
  <c r="CP290" i="3"/>
  <c r="CQ290" i="3"/>
  <c r="CQ289" i="3" s="1"/>
  <c r="DE290" i="3"/>
  <c r="DE289" i="3" s="1"/>
  <c r="DF290" i="3"/>
  <c r="DF289" i="3" s="1"/>
  <c r="DG290" i="3"/>
  <c r="DG289" i="3" s="1"/>
  <c r="DH290" i="3"/>
  <c r="DI290" i="3"/>
  <c r="DJ290" i="3"/>
  <c r="DX290" i="3"/>
  <c r="DY290" i="3"/>
  <c r="DZ290" i="3"/>
  <c r="DZ289" i="3" s="1"/>
  <c r="EA290" i="3"/>
  <c r="EA289" i="3" s="1"/>
  <c r="EB290" i="3"/>
  <c r="EC290" i="3"/>
  <c r="EQ290" i="3"/>
  <c r="EZ290" i="3" s="1"/>
  <c r="ER290" i="3"/>
  <c r="FA290" i="3" s="1"/>
  <c r="ES290" i="3"/>
  <c r="ES289" i="3" s="1"/>
  <c r="ET290" i="3"/>
  <c r="ET289" i="3" s="1"/>
  <c r="EU290" i="3"/>
  <c r="EV290" i="3"/>
  <c r="FJ290" i="3"/>
  <c r="FJ289" i="3" s="1"/>
  <c r="FK290" i="3"/>
  <c r="FL290" i="3"/>
  <c r="FL289" i="3" s="1"/>
  <c r="FM290" i="3"/>
  <c r="FM289" i="3" s="1"/>
  <c r="FN290" i="3"/>
  <c r="FN289" i="3" s="1"/>
  <c r="FO290" i="3"/>
  <c r="FO289" i="3" s="1"/>
  <c r="GC290" i="3"/>
  <c r="GC289" i="3" s="1"/>
  <c r="GD290" i="3"/>
  <c r="GD289" i="3" s="1"/>
  <c r="GE290" i="3"/>
  <c r="GE289" i="3" s="1"/>
  <c r="GF290" i="3"/>
  <c r="GF289" i="3" s="1"/>
  <c r="GG290" i="3"/>
  <c r="GG289" i="3" s="1"/>
  <c r="GH290" i="3"/>
  <c r="GV290" i="3"/>
  <c r="GV289" i="3" s="1"/>
  <c r="GW290" i="3"/>
  <c r="GW289" i="3" s="1"/>
  <c r="GX290" i="3"/>
  <c r="GY290" i="3"/>
  <c r="GZ290" i="3"/>
  <c r="HA290" i="3"/>
  <c r="HA289" i="3" s="1"/>
  <c r="HO290" i="3"/>
  <c r="HO289" i="3" s="1"/>
  <c r="HP290" i="3"/>
  <c r="HP289" i="3" s="1"/>
  <c r="HQ290" i="3"/>
  <c r="HQ289" i="3" s="1"/>
  <c r="HR290" i="3"/>
  <c r="HR289" i="3" s="1"/>
  <c r="HS290" i="3"/>
  <c r="HT290" i="3"/>
  <c r="IH290" i="3"/>
  <c r="IH289" i="3" s="1"/>
  <c r="II290" i="3"/>
  <c r="II289" i="3" s="1"/>
  <c r="IJ290" i="3"/>
  <c r="IJ289" i="3" s="1"/>
  <c r="IK290" i="3"/>
  <c r="IL290" i="3"/>
  <c r="IM290" i="3"/>
  <c r="W291" i="3"/>
  <c r="X291" i="3"/>
  <c r="AM291" i="3"/>
  <c r="AN291" i="3"/>
  <c r="AO291" i="3"/>
  <c r="AP291" i="3"/>
  <c r="AQ291" i="3"/>
  <c r="BF291" i="3"/>
  <c r="BG291" i="3"/>
  <c r="BH291" i="3"/>
  <c r="BI291" i="3"/>
  <c r="BJ291" i="3"/>
  <c r="BY291" i="3"/>
  <c r="BZ291" i="3"/>
  <c r="CA291" i="3"/>
  <c r="CB291" i="3"/>
  <c r="CC291" i="3"/>
  <c r="CR291" i="3"/>
  <c r="CS291" i="3"/>
  <c r="CT291" i="3"/>
  <c r="CU291" i="3"/>
  <c r="CV291" i="3"/>
  <c r="DK291" i="3"/>
  <c r="DL291" i="3"/>
  <c r="DM291" i="3"/>
  <c r="DN291" i="3"/>
  <c r="DO291" i="3"/>
  <c r="ED291" i="3"/>
  <c r="EE291" i="3"/>
  <c r="EF291" i="3"/>
  <c r="EG291" i="3"/>
  <c r="EH291" i="3"/>
  <c r="EW291" i="3"/>
  <c r="EX291" i="3"/>
  <c r="EY291" i="3"/>
  <c r="EZ291" i="3"/>
  <c r="FA291" i="3"/>
  <c r="FP291" i="3"/>
  <c r="FQ291" i="3"/>
  <c r="FR291" i="3"/>
  <c r="FS291" i="3"/>
  <c r="FT291" i="3"/>
  <c r="GI291" i="3"/>
  <c r="GJ291" i="3"/>
  <c r="GK291" i="3"/>
  <c r="GL291" i="3"/>
  <c r="GM291" i="3"/>
  <c r="HB291" i="3"/>
  <c r="HC291" i="3"/>
  <c r="HD291" i="3"/>
  <c r="HE291" i="3"/>
  <c r="HF291" i="3"/>
  <c r="HU291" i="3"/>
  <c r="HV291" i="3"/>
  <c r="HW291" i="3"/>
  <c r="HX291" i="3"/>
  <c r="HY291" i="3"/>
  <c r="IN291" i="3"/>
  <c r="IO291" i="3"/>
  <c r="IP291" i="3"/>
  <c r="IQ291" i="3"/>
  <c r="IR291" i="3"/>
  <c r="JA291" i="3"/>
  <c r="JJ291" i="3" s="1"/>
  <c r="JB291" i="3"/>
  <c r="JK291" i="3" s="1"/>
  <c r="JC291" i="3"/>
  <c r="JD291" i="3"/>
  <c r="JE291" i="3"/>
  <c r="JF291" i="3"/>
  <c r="W292" i="3"/>
  <c r="X292" i="3"/>
  <c r="AM292" i="3"/>
  <c r="AN292" i="3"/>
  <c r="AO292" i="3"/>
  <c r="AP292" i="3"/>
  <c r="AQ292" i="3"/>
  <c r="BF292" i="3"/>
  <c r="BG292" i="3"/>
  <c r="BH292" i="3"/>
  <c r="BI292" i="3"/>
  <c r="BJ292" i="3"/>
  <c r="BY292" i="3"/>
  <c r="BZ292" i="3"/>
  <c r="CA292" i="3"/>
  <c r="CB292" i="3"/>
  <c r="CC292" i="3"/>
  <c r="CR292" i="3"/>
  <c r="CS292" i="3"/>
  <c r="CT292" i="3"/>
  <c r="CU292" i="3"/>
  <c r="CV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B292" i="3"/>
  <c r="JK292" i="3" s="1"/>
  <c r="JC292" i="3"/>
  <c r="JD292" i="3"/>
  <c r="JE292" i="3"/>
  <c r="JF292" i="3"/>
  <c r="JJ292" i="3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CR293" i="3"/>
  <c r="CS293" i="3"/>
  <c r="CT293" i="3"/>
  <c r="CU293" i="3"/>
  <c r="CV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K293" i="3" s="1"/>
  <c r="JC293" i="3"/>
  <c r="JD293" i="3"/>
  <c r="JE293" i="3"/>
  <c r="JF293" i="3"/>
  <c r="J294" i="3"/>
  <c r="K294" i="3"/>
  <c r="M294" i="3" s="1"/>
  <c r="AA294" i="3"/>
  <c r="AC294" i="3"/>
  <c r="AD294" i="3"/>
  <c r="AF294" i="3" s="1"/>
  <c r="AT294" i="3"/>
  <c r="AV294" i="3"/>
  <c r="AX294" i="3" s="1"/>
  <c r="AW294" i="3"/>
  <c r="AY294" i="3" s="1"/>
  <c r="BM294" i="3"/>
  <c r="BO294" i="3"/>
  <c r="BQ294" i="3" s="1"/>
  <c r="BP294" i="3"/>
  <c r="BR294" i="3" s="1"/>
  <c r="CF294" i="3"/>
  <c r="CH294" i="3"/>
  <c r="CJ294" i="3" s="1"/>
  <c r="CI294" i="3"/>
  <c r="CK294" i="3" s="1"/>
  <c r="CY294" i="3"/>
  <c r="DA294" i="3"/>
  <c r="DC294" i="3" s="1"/>
  <c r="DB294" i="3"/>
  <c r="DD294" i="3" s="1"/>
  <c r="DR294" i="3"/>
  <c r="DT294" i="3"/>
  <c r="DV294" i="3" s="1"/>
  <c r="EK294" i="3"/>
  <c r="EM294" i="3"/>
  <c r="EO294" i="3" s="1"/>
  <c r="EN294" i="3"/>
  <c r="EP294" i="3" s="1"/>
  <c r="FD294" i="3"/>
  <c r="FF294" i="3"/>
  <c r="FH294" i="3" s="1"/>
  <c r="FW294" i="3"/>
  <c r="FY294" i="3"/>
  <c r="GA294" i="3" s="1"/>
  <c r="FZ294" i="3"/>
  <c r="GB294" i="3" s="1"/>
  <c r="GP294" i="3"/>
  <c r="GR294" i="3"/>
  <c r="GT294" i="3" s="1"/>
  <c r="HI294" i="3"/>
  <c r="HK294" i="3"/>
  <c r="HM294" i="3" s="1"/>
  <c r="HL294" i="3"/>
  <c r="HN294" i="3" s="1"/>
  <c r="IB294" i="3"/>
  <c r="ID294" i="3"/>
  <c r="IF294" i="3" s="1"/>
  <c r="IE294" i="3"/>
  <c r="IG294" i="3" s="1"/>
  <c r="IU294" i="3"/>
  <c r="JL294" i="3"/>
  <c r="N295" i="3"/>
  <c r="O295" i="3"/>
  <c r="X295" i="3" s="1"/>
  <c r="P295" i="3"/>
  <c r="Q295" i="3"/>
  <c r="Q294" i="3" s="1"/>
  <c r="R295" i="3"/>
  <c r="R294" i="3" s="1"/>
  <c r="S295" i="3"/>
  <c r="AG295" i="3"/>
  <c r="AG294" i="3" s="1"/>
  <c r="AH295" i="3"/>
  <c r="AH294" i="3" s="1"/>
  <c r="AI295" i="3"/>
  <c r="AJ295" i="3"/>
  <c r="AJ294" i="3" s="1"/>
  <c r="AK295" i="3"/>
  <c r="AL295" i="3"/>
  <c r="AL294" i="3" s="1"/>
  <c r="AZ295" i="3"/>
  <c r="AZ294" i="3" s="1"/>
  <c r="BA295" i="3"/>
  <c r="BJ295" i="3" s="1"/>
  <c r="BB295" i="3"/>
  <c r="BB294" i="3" s="1"/>
  <c r="BC295" i="3"/>
  <c r="BC294" i="3" s="1"/>
  <c r="BD295" i="3"/>
  <c r="BE295" i="3"/>
  <c r="BS295" i="3"/>
  <c r="CB295" i="3" s="1"/>
  <c r="BT295" i="3"/>
  <c r="BT294" i="3" s="1"/>
  <c r="BU295" i="3"/>
  <c r="BU294" i="3" s="1"/>
  <c r="BV295" i="3"/>
  <c r="BV294" i="3" s="1"/>
  <c r="BW295" i="3"/>
  <c r="BW294" i="3" s="1"/>
  <c r="BX295" i="3"/>
  <c r="CL295" i="3"/>
  <c r="CU295" i="3" s="1"/>
  <c r="CM295" i="3"/>
  <c r="CV295" i="3" s="1"/>
  <c r="CN295" i="3"/>
  <c r="CN294" i="3" s="1"/>
  <c r="CO295" i="3"/>
  <c r="CO294" i="3" s="1"/>
  <c r="CP295" i="3"/>
  <c r="CQ295" i="3"/>
  <c r="DE295" i="3"/>
  <c r="DN295" i="3" s="1"/>
  <c r="DF295" i="3"/>
  <c r="DF294" i="3" s="1"/>
  <c r="DG295" i="3"/>
  <c r="DG294" i="3" s="1"/>
  <c r="DH295" i="3"/>
  <c r="DH294" i="3" s="1"/>
  <c r="DI295" i="3"/>
  <c r="DJ295" i="3"/>
  <c r="DJ294" i="3" s="1"/>
  <c r="DX295" i="3"/>
  <c r="DX294" i="3" s="1"/>
  <c r="DY295" i="3"/>
  <c r="DZ295" i="3"/>
  <c r="DZ294" i="3" s="1"/>
  <c r="EA295" i="3"/>
  <c r="EB295" i="3"/>
  <c r="EB294" i="3" s="1"/>
  <c r="EC295" i="3"/>
  <c r="EC294" i="3" s="1"/>
  <c r="EQ295" i="3"/>
  <c r="EQ294" i="3" s="1"/>
  <c r="ER295" i="3"/>
  <c r="ER294" i="3" s="1"/>
  <c r="ES295" i="3"/>
  <c r="ET295" i="3"/>
  <c r="ET294" i="3" s="1"/>
  <c r="EU295" i="3"/>
  <c r="EV295" i="3"/>
  <c r="EV294" i="3" s="1"/>
  <c r="FJ295" i="3"/>
  <c r="FS295" i="3" s="1"/>
  <c r="FK295" i="3"/>
  <c r="FK294" i="3" s="1"/>
  <c r="FL295" i="3"/>
  <c r="FL294" i="3" s="1"/>
  <c r="FM295" i="3"/>
  <c r="FN295" i="3"/>
  <c r="FN294" i="3" s="1"/>
  <c r="FO295" i="3"/>
  <c r="GC295" i="3"/>
  <c r="GL295" i="3" s="1"/>
  <c r="GD295" i="3"/>
  <c r="GD294" i="3" s="1"/>
  <c r="GE295" i="3"/>
  <c r="GE294" i="3" s="1"/>
  <c r="GF295" i="3"/>
  <c r="GG295" i="3"/>
  <c r="GG294" i="3" s="1"/>
  <c r="GH295" i="3"/>
  <c r="GH294" i="3" s="1"/>
  <c r="GV295" i="3"/>
  <c r="GV294" i="3" s="1"/>
  <c r="GW295" i="3"/>
  <c r="HF295" i="3" s="1"/>
  <c r="GX295" i="3"/>
  <c r="GY295" i="3"/>
  <c r="GY294" i="3" s="1"/>
  <c r="GZ295" i="3"/>
  <c r="GZ294" i="3" s="1"/>
  <c r="HA295" i="3"/>
  <c r="HA294" i="3" s="1"/>
  <c r="HO295" i="3"/>
  <c r="HO294" i="3" s="1"/>
  <c r="HP295" i="3"/>
  <c r="HP294" i="3" s="1"/>
  <c r="HQ295" i="3"/>
  <c r="HQ294" i="3" s="1"/>
  <c r="HR295" i="3"/>
  <c r="HS295" i="3"/>
  <c r="HS294" i="3" s="1"/>
  <c r="HT295" i="3"/>
  <c r="HT294" i="3" s="1"/>
  <c r="IH295" i="3"/>
  <c r="IH294" i="3" s="1"/>
  <c r="II295" i="3"/>
  <c r="IR295" i="3" s="1"/>
  <c r="IJ295" i="3"/>
  <c r="IJ294" i="3" s="1"/>
  <c r="IK295" i="3"/>
  <c r="IL295" i="3"/>
  <c r="IL294" i="3" s="1"/>
  <c r="IM295" i="3"/>
  <c r="IM294" i="3" s="1"/>
  <c r="W296" i="3"/>
  <c r="X296" i="3"/>
  <c r="AM296" i="3"/>
  <c r="AN296" i="3"/>
  <c r="AO296" i="3"/>
  <c r="AP296" i="3"/>
  <c r="AQ296" i="3"/>
  <c r="BF296" i="3"/>
  <c r="BG296" i="3"/>
  <c r="BH296" i="3"/>
  <c r="BI296" i="3"/>
  <c r="BJ296" i="3"/>
  <c r="BY296" i="3"/>
  <c r="BZ296" i="3"/>
  <c r="CA296" i="3"/>
  <c r="CB296" i="3"/>
  <c r="CC296" i="3"/>
  <c r="CR296" i="3"/>
  <c r="CS296" i="3"/>
  <c r="CT296" i="3"/>
  <c r="CU296" i="3"/>
  <c r="CV296" i="3"/>
  <c r="DK296" i="3"/>
  <c r="DL296" i="3"/>
  <c r="DM296" i="3"/>
  <c r="DN296" i="3"/>
  <c r="DO296" i="3"/>
  <c r="ED296" i="3"/>
  <c r="EE296" i="3"/>
  <c r="EF296" i="3"/>
  <c r="EG296" i="3"/>
  <c r="EH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C296" i="3"/>
  <c r="JD296" i="3"/>
  <c r="JE296" i="3"/>
  <c r="JF296" i="3"/>
  <c r="W297" i="3"/>
  <c r="X297" i="3"/>
  <c r="AM297" i="3"/>
  <c r="AN297" i="3"/>
  <c r="AO297" i="3"/>
  <c r="AP297" i="3"/>
  <c r="AQ297" i="3"/>
  <c r="BF297" i="3"/>
  <c r="BG297" i="3"/>
  <c r="BH297" i="3"/>
  <c r="BI297" i="3"/>
  <c r="BJ297" i="3"/>
  <c r="BY297" i="3"/>
  <c r="BZ297" i="3"/>
  <c r="CA297" i="3"/>
  <c r="CB297" i="3"/>
  <c r="CC297" i="3"/>
  <c r="CR297" i="3"/>
  <c r="CS297" i="3"/>
  <c r="CT297" i="3"/>
  <c r="CU297" i="3"/>
  <c r="CV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CR298" i="3"/>
  <c r="CS298" i="3"/>
  <c r="CT298" i="3"/>
  <c r="CU298" i="3"/>
  <c r="CV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C298" i="3"/>
  <c r="JD298" i="3"/>
  <c r="JE298" i="3"/>
  <c r="JF298" i="3"/>
  <c r="J299" i="3"/>
  <c r="L299" i="3" s="1"/>
  <c r="K299" i="3"/>
  <c r="M299" i="3" s="1"/>
  <c r="AA299" i="3"/>
  <c r="AC299" i="3"/>
  <c r="AE299" i="3" s="1"/>
  <c r="AD299" i="3"/>
  <c r="AT299" i="3"/>
  <c r="AV299" i="3"/>
  <c r="AX299" i="3" s="1"/>
  <c r="AW299" i="3"/>
  <c r="AY299" i="3" s="1"/>
  <c r="BM299" i="3"/>
  <c r="BO299" i="3"/>
  <c r="BQ299" i="3" s="1"/>
  <c r="BP299" i="3"/>
  <c r="BR299" i="3" s="1"/>
  <c r="CF299" i="3"/>
  <c r="CH299" i="3"/>
  <c r="CJ299" i="3" s="1"/>
  <c r="CI299" i="3"/>
  <c r="CK299" i="3" s="1"/>
  <c r="CY299" i="3"/>
  <c r="DA299" i="3"/>
  <c r="DC299" i="3" s="1"/>
  <c r="DR299" i="3"/>
  <c r="DT299" i="3"/>
  <c r="DV299" i="3" s="1"/>
  <c r="DU299" i="3"/>
  <c r="DW299" i="3" s="1"/>
  <c r="EK299" i="3"/>
  <c r="EM299" i="3"/>
  <c r="EO299" i="3" s="1"/>
  <c r="EN299" i="3"/>
  <c r="EP299" i="3" s="1"/>
  <c r="FD299" i="3"/>
  <c r="FF299" i="3"/>
  <c r="FH299" i="3" s="1"/>
  <c r="FW299" i="3"/>
  <c r="FY299" i="3"/>
  <c r="GA299" i="3" s="1"/>
  <c r="FZ299" i="3"/>
  <c r="GB299" i="3" s="1"/>
  <c r="GP299" i="3"/>
  <c r="GR299" i="3"/>
  <c r="GT299" i="3" s="1"/>
  <c r="GS299" i="3"/>
  <c r="GU299" i="3" s="1"/>
  <c r="HI299" i="3"/>
  <c r="HK299" i="3"/>
  <c r="HM299" i="3" s="1"/>
  <c r="HL299" i="3"/>
  <c r="HN299" i="3" s="1"/>
  <c r="IB299" i="3"/>
  <c r="ID299" i="3"/>
  <c r="IF299" i="3" s="1"/>
  <c r="IU299" i="3"/>
  <c r="JL299" i="3"/>
  <c r="N300" i="3"/>
  <c r="O300" i="3"/>
  <c r="P300" i="3"/>
  <c r="Q300" i="3"/>
  <c r="Q299" i="3" s="1"/>
  <c r="R300" i="3"/>
  <c r="S300" i="3"/>
  <c r="S299" i="3" s="1"/>
  <c r="AG300" i="3"/>
  <c r="AP300" i="3" s="1"/>
  <c r="AH300" i="3"/>
  <c r="AH299" i="3" s="1"/>
  <c r="AI300" i="3"/>
  <c r="AI299" i="3" s="1"/>
  <c r="AJ300" i="3"/>
  <c r="AK300" i="3"/>
  <c r="AL300" i="3"/>
  <c r="AZ300" i="3"/>
  <c r="BI300" i="3" s="1"/>
  <c r="BA300" i="3"/>
  <c r="BA299" i="3" s="1"/>
  <c r="BB300" i="3"/>
  <c r="BB299" i="3" s="1"/>
  <c r="BC300" i="3"/>
  <c r="BD300" i="3"/>
  <c r="BD299" i="3" s="1"/>
  <c r="BE300" i="3"/>
  <c r="BE299" i="3" s="1"/>
  <c r="BS300" i="3"/>
  <c r="BS299" i="3" s="1"/>
  <c r="BT300" i="3"/>
  <c r="BT299" i="3" s="1"/>
  <c r="BU300" i="3"/>
  <c r="BV300" i="3"/>
  <c r="BW300" i="3"/>
  <c r="BW299" i="3" s="1"/>
  <c r="BX300" i="3"/>
  <c r="BX299" i="3" s="1"/>
  <c r="CL300" i="3"/>
  <c r="CL299" i="3" s="1"/>
  <c r="CM300" i="3"/>
  <c r="CM299" i="3" s="1"/>
  <c r="CN300" i="3"/>
  <c r="CN299" i="3" s="1"/>
  <c r="CO300" i="3"/>
  <c r="CO299" i="3" s="1"/>
  <c r="CP300" i="3"/>
  <c r="CP299" i="3" s="1"/>
  <c r="CQ300" i="3"/>
  <c r="CQ299" i="3" s="1"/>
  <c r="DE300" i="3"/>
  <c r="DN300" i="3" s="1"/>
  <c r="DF300" i="3"/>
  <c r="DF299" i="3" s="1"/>
  <c r="DG300" i="3"/>
  <c r="DG299" i="3" s="1"/>
  <c r="DH300" i="3"/>
  <c r="DI300" i="3"/>
  <c r="DI299" i="3" s="1"/>
  <c r="DJ300" i="3"/>
  <c r="DJ299" i="3" s="1"/>
  <c r="DX300" i="3"/>
  <c r="EG300" i="3" s="1"/>
  <c r="DY300" i="3"/>
  <c r="DY299" i="3" s="1"/>
  <c r="DZ300" i="3"/>
  <c r="DZ299" i="3" s="1"/>
  <c r="EA300" i="3"/>
  <c r="EA299" i="3" s="1"/>
  <c r="EB300" i="3"/>
  <c r="EC300" i="3"/>
  <c r="EC299" i="3" s="1"/>
  <c r="EQ300" i="3"/>
  <c r="EQ299" i="3" s="1"/>
  <c r="ER300" i="3"/>
  <c r="FA300" i="3" s="1"/>
  <c r="ES300" i="3"/>
  <c r="ES299" i="3" s="1"/>
  <c r="ET300" i="3"/>
  <c r="EU300" i="3"/>
  <c r="EU299" i="3" s="1"/>
  <c r="EV300" i="3"/>
  <c r="EV299" i="3" s="1"/>
  <c r="FJ300" i="3"/>
  <c r="FJ299" i="3" s="1"/>
  <c r="FK300" i="3"/>
  <c r="FL300" i="3"/>
  <c r="FL299" i="3" s="1"/>
  <c r="FM300" i="3"/>
  <c r="FM299" i="3" s="1"/>
  <c r="FN300" i="3"/>
  <c r="FN299" i="3" s="1"/>
  <c r="FO300" i="3"/>
  <c r="FO299" i="3" s="1"/>
  <c r="GC300" i="3"/>
  <c r="GC299" i="3" s="1"/>
  <c r="GD300" i="3"/>
  <c r="GD299" i="3" s="1"/>
  <c r="GE300" i="3"/>
  <c r="GE299" i="3" s="1"/>
  <c r="GF300" i="3"/>
  <c r="GG300" i="3"/>
  <c r="GH300" i="3"/>
  <c r="GH299" i="3" s="1"/>
  <c r="GV300" i="3"/>
  <c r="GV299" i="3" s="1"/>
  <c r="GW300" i="3"/>
  <c r="GW299" i="3" s="1"/>
  <c r="GX300" i="3"/>
  <c r="GX299" i="3" s="1"/>
  <c r="GY300" i="3"/>
  <c r="GY299" i="3" s="1"/>
  <c r="GZ300" i="3"/>
  <c r="GZ299" i="3" s="1"/>
  <c r="HA300" i="3"/>
  <c r="HA299" i="3" s="1"/>
  <c r="HO300" i="3"/>
  <c r="HO299" i="3" s="1"/>
  <c r="HP300" i="3"/>
  <c r="HP299" i="3" s="1"/>
  <c r="HQ300" i="3"/>
  <c r="HQ299" i="3" s="1"/>
  <c r="HR300" i="3"/>
  <c r="HS300" i="3"/>
  <c r="HS299" i="3" s="1"/>
  <c r="HT300" i="3"/>
  <c r="IH300" i="3"/>
  <c r="IQ300" i="3" s="1"/>
  <c r="II300" i="3"/>
  <c r="IR300" i="3" s="1"/>
  <c r="IJ300" i="3"/>
  <c r="IJ299" i="3" s="1"/>
  <c r="IK300" i="3"/>
  <c r="IK299" i="3" s="1"/>
  <c r="IL300" i="3"/>
  <c r="IL299" i="3" s="1"/>
  <c r="IM300" i="3"/>
  <c r="IM299" i="3" s="1"/>
  <c r="W301" i="3"/>
  <c r="X301" i="3"/>
  <c r="AM301" i="3"/>
  <c r="AN301" i="3"/>
  <c r="AO301" i="3"/>
  <c r="AP301" i="3"/>
  <c r="AQ301" i="3"/>
  <c r="BF301" i="3"/>
  <c r="BG301" i="3"/>
  <c r="BH301" i="3"/>
  <c r="BI301" i="3"/>
  <c r="BJ301" i="3"/>
  <c r="BY301" i="3"/>
  <c r="BZ301" i="3"/>
  <c r="CA301" i="3"/>
  <c r="CB301" i="3"/>
  <c r="CC301" i="3"/>
  <c r="CR301" i="3"/>
  <c r="CS301" i="3"/>
  <c r="CT301" i="3"/>
  <c r="CU301" i="3"/>
  <c r="CV301" i="3"/>
  <c r="DK301" i="3"/>
  <c r="DL301" i="3"/>
  <c r="DM301" i="3"/>
  <c r="DN301" i="3"/>
  <c r="DO301" i="3"/>
  <c r="ED301" i="3"/>
  <c r="EE301" i="3"/>
  <c r="EF301" i="3"/>
  <c r="EG301" i="3"/>
  <c r="EH301" i="3"/>
  <c r="EW301" i="3"/>
  <c r="EX301" i="3"/>
  <c r="EY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K301" i="3" s="1"/>
  <c r="JC301" i="3"/>
  <c r="JD301" i="3"/>
  <c r="JE301" i="3"/>
  <c r="JF301" i="3"/>
  <c r="W302" i="3"/>
  <c r="X302" i="3"/>
  <c r="AM302" i="3"/>
  <c r="AN302" i="3"/>
  <c r="AO302" i="3"/>
  <c r="AP302" i="3"/>
  <c r="AQ302" i="3"/>
  <c r="BF302" i="3"/>
  <c r="BG302" i="3"/>
  <c r="BH302" i="3"/>
  <c r="BI302" i="3"/>
  <c r="BJ302" i="3"/>
  <c r="BY302" i="3"/>
  <c r="BZ302" i="3"/>
  <c r="CA302" i="3"/>
  <c r="CB302" i="3"/>
  <c r="CC302" i="3"/>
  <c r="CR302" i="3"/>
  <c r="CS302" i="3"/>
  <c r="CT302" i="3"/>
  <c r="CU302" i="3"/>
  <c r="CV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CR303" i="3"/>
  <c r="CS303" i="3"/>
  <c r="CT303" i="3"/>
  <c r="CU303" i="3"/>
  <c r="CV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K303" i="3" s="1"/>
  <c r="JC303" i="3"/>
  <c r="JD303" i="3"/>
  <c r="JE303" i="3"/>
  <c r="JF303" i="3"/>
  <c r="J304" i="3"/>
  <c r="L304" i="3" s="1"/>
  <c r="K304" i="3"/>
  <c r="M304" i="3" s="1"/>
  <c r="AA304" i="3"/>
  <c r="AC304" i="3"/>
  <c r="AE304" i="3" s="1"/>
  <c r="AD304" i="3"/>
  <c r="AF304" i="3" s="1"/>
  <c r="AT304" i="3"/>
  <c r="AV304" i="3"/>
  <c r="AX304" i="3" s="1"/>
  <c r="AW304" i="3"/>
  <c r="AY304" i="3" s="1"/>
  <c r="BM304" i="3"/>
  <c r="BO304" i="3"/>
  <c r="BQ304" i="3" s="1"/>
  <c r="BP304" i="3"/>
  <c r="BR304" i="3" s="1"/>
  <c r="CF304" i="3"/>
  <c r="CH304" i="3"/>
  <c r="CJ304" i="3" s="1"/>
  <c r="CI304" i="3"/>
  <c r="CK304" i="3" s="1"/>
  <c r="CY304" i="3"/>
  <c r="DA304" i="3"/>
  <c r="DC304" i="3" s="1"/>
  <c r="DB304" i="3"/>
  <c r="DD304" i="3" s="1"/>
  <c r="DR304" i="3"/>
  <c r="DT304" i="3"/>
  <c r="DV304" i="3" s="1"/>
  <c r="DU304" i="3"/>
  <c r="DW304" i="3" s="1"/>
  <c r="EK304" i="3"/>
  <c r="EM304" i="3"/>
  <c r="EO304" i="3" s="1"/>
  <c r="EN304" i="3"/>
  <c r="EP304" i="3" s="1"/>
  <c r="FD304" i="3"/>
  <c r="FF304" i="3"/>
  <c r="FH304" i="3" s="1"/>
  <c r="FG304" i="3"/>
  <c r="FI304" i="3" s="1"/>
  <c r="FW304" i="3"/>
  <c r="FY304" i="3"/>
  <c r="GA304" i="3" s="1"/>
  <c r="FZ304" i="3"/>
  <c r="GB304" i="3" s="1"/>
  <c r="GP304" i="3"/>
  <c r="GR304" i="3"/>
  <c r="GT304" i="3" s="1"/>
  <c r="HI304" i="3"/>
  <c r="HK304" i="3"/>
  <c r="HM304" i="3" s="1"/>
  <c r="HL304" i="3"/>
  <c r="HN304" i="3" s="1"/>
  <c r="IB304" i="3"/>
  <c r="ID304" i="3"/>
  <c r="IF304" i="3" s="1"/>
  <c r="IE304" i="3"/>
  <c r="IG304" i="3" s="1"/>
  <c r="IU304" i="3"/>
  <c r="JL304" i="3"/>
  <c r="N305" i="3"/>
  <c r="O305" i="3"/>
  <c r="X305" i="3" s="1"/>
  <c r="P305" i="3"/>
  <c r="Q305" i="3"/>
  <c r="Q304" i="3" s="1"/>
  <c r="R305" i="3"/>
  <c r="S305" i="3"/>
  <c r="S304" i="3" s="1"/>
  <c r="AG305" i="3"/>
  <c r="AG304" i="3" s="1"/>
  <c r="AH305" i="3"/>
  <c r="AI305" i="3"/>
  <c r="AI304" i="3" s="1"/>
  <c r="AJ305" i="3"/>
  <c r="AJ304" i="3" s="1"/>
  <c r="AK305" i="3"/>
  <c r="AK304" i="3" s="1"/>
  <c r="AL305" i="3"/>
  <c r="AZ305" i="3"/>
  <c r="BI305" i="3" s="1"/>
  <c r="BA305" i="3"/>
  <c r="BA304" i="3" s="1"/>
  <c r="BB305" i="3"/>
  <c r="BB304" i="3" s="1"/>
  <c r="BC305" i="3"/>
  <c r="BC304" i="3" s="1"/>
  <c r="BD305" i="3"/>
  <c r="BD304" i="3" s="1"/>
  <c r="BE305" i="3"/>
  <c r="BE304" i="3" s="1"/>
  <c r="BS305" i="3"/>
  <c r="BS304" i="3" s="1"/>
  <c r="BT305" i="3"/>
  <c r="CC305" i="3" s="1"/>
  <c r="BU305" i="3"/>
  <c r="BU304" i="3" s="1"/>
  <c r="BV305" i="3"/>
  <c r="BV304" i="3" s="1"/>
  <c r="BW305" i="3"/>
  <c r="BW304" i="3" s="1"/>
  <c r="BX305" i="3"/>
  <c r="BX304" i="3" s="1"/>
  <c r="CL305" i="3"/>
  <c r="CL304" i="3" s="1"/>
  <c r="CM305" i="3"/>
  <c r="CM304" i="3" s="1"/>
  <c r="CN305" i="3"/>
  <c r="CN304" i="3" s="1"/>
  <c r="CO305" i="3"/>
  <c r="CO304" i="3" s="1"/>
  <c r="CP305" i="3"/>
  <c r="CP304" i="3" s="1"/>
  <c r="CQ305" i="3"/>
  <c r="CQ304" i="3" s="1"/>
  <c r="DE305" i="3"/>
  <c r="DE304" i="3" s="1"/>
  <c r="DF305" i="3"/>
  <c r="DO305" i="3" s="1"/>
  <c r="DG305" i="3"/>
  <c r="DG304" i="3" s="1"/>
  <c r="DH305" i="3"/>
  <c r="DI305" i="3"/>
  <c r="DI304" i="3" s="1"/>
  <c r="DJ305" i="3"/>
  <c r="DJ304" i="3" s="1"/>
  <c r="DX305" i="3"/>
  <c r="DX304" i="3" s="1"/>
  <c r="DY305" i="3"/>
  <c r="DY304" i="3" s="1"/>
  <c r="DZ305" i="3"/>
  <c r="DZ304" i="3" s="1"/>
  <c r="EA305" i="3"/>
  <c r="EA304" i="3" s="1"/>
  <c r="EB305" i="3"/>
  <c r="EC305" i="3"/>
  <c r="EC304" i="3" s="1"/>
  <c r="EQ305" i="3"/>
  <c r="EQ304" i="3" s="1"/>
  <c r="ER305" i="3"/>
  <c r="ER304" i="3" s="1"/>
  <c r="ES305" i="3"/>
  <c r="ES304" i="3" s="1"/>
  <c r="ET305" i="3"/>
  <c r="EU305" i="3"/>
  <c r="EU304" i="3" s="1"/>
  <c r="EV305" i="3"/>
  <c r="FJ305" i="3"/>
  <c r="FS305" i="3" s="1"/>
  <c r="FK305" i="3"/>
  <c r="FK304" i="3" s="1"/>
  <c r="FL305" i="3"/>
  <c r="FL304" i="3" s="1"/>
  <c r="FM305" i="3"/>
  <c r="FN305" i="3"/>
  <c r="FO305" i="3"/>
  <c r="FO304" i="3" s="1"/>
  <c r="GC305" i="3"/>
  <c r="GC304" i="3" s="1"/>
  <c r="GD305" i="3"/>
  <c r="GM305" i="3" s="1"/>
  <c r="GE305" i="3"/>
  <c r="GE304" i="3" s="1"/>
  <c r="GF305" i="3"/>
  <c r="GG305" i="3"/>
  <c r="GG304" i="3" s="1"/>
  <c r="GH305" i="3"/>
  <c r="GV305" i="3"/>
  <c r="HE305" i="3" s="1"/>
  <c r="GW305" i="3"/>
  <c r="GW304" i="3" s="1"/>
  <c r="GX305" i="3"/>
  <c r="GX304" i="3" s="1"/>
  <c r="GY305" i="3"/>
  <c r="GY304" i="3" s="1"/>
  <c r="GZ305" i="3"/>
  <c r="GZ304" i="3" s="1"/>
  <c r="HA305" i="3"/>
  <c r="HA304" i="3" s="1"/>
  <c r="HO305" i="3"/>
  <c r="HO304" i="3" s="1"/>
  <c r="HP305" i="3"/>
  <c r="HY305" i="3" s="1"/>
  <c r="HQ305" i="3"/>
  <c r="HQ304" i="3" s="1"/>
  <c r="HR305" i="3"/>
  <c r="HS305" i="3"/>
  <c r="HS304" i="3" s="1"/>
  <c r="HT305" i="3"/>
  <c r="HT304" i="3" s="1"/>
  <c r="IH305" i="3"/>
  <c r="IH304" i="3" s="1"/>
  <c r="II305" i="3"/>
  <c r="II304" i="3" s="1"/>
  <c r="IJ305" i="3"/>
  <c r="IJ304" i="3" s="1"/>
  <c r="IK305" i="3"/>
  <c r="IK304" i="3" s="1"/>
  <c r="IL305" i="3"/>
  <c r="IM305" i="3"/>
  <c r="IM304" i="3" s="1"/>
  <c r="W306" i="3"/>
  <c r="X306" i="3"/>
  <c r="AM306" i="3"/>
  <c r="AN306" i="3"/>
  <c r="AO306" i="3"/>
  <c r="AP306" i="3"/>
  <c r="AQ306" i="3"/>
  <c r="BF306" i="3"/>
  <c r="BG306" i="3"/>
  <c r="BH306" i="3"/>
  <c r="BI306" i="3"/>
  <c r="BJ306" i="3"/>
  <c r="BY306" i="3"/>
  <c r="BZ306" i="3"/>
  <c r="CA306" i="3"/>
  <c r="CB306" i="3"/>
  <c r="CC306" i="3"/>
  <c r="CR306" i="3"/>
  <c r="CS306" i="3"/>
  <c r="CT306" i="3"/>
  <c r="CU306" i="3"/>
  <c r="CV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W307" i="3"/>
  <c r="X307" i="3"/>
  <c r="AM307" i="3"/>
  <c r="AN307" i="3"/>
  <c r="AO307" i="3"/>
  <c r="AP307" i="3"/>
  <c r="AQ307" i="3"/>
  <c r="BF307" i="3"/>
  <c r="BG307" i="3"/>
  <c r="BH307" i="3"/>
  <c r="BI307" i="3"/>
  <c r="BJ307" i="3"/>
  <c r="BY307" i="3"/>
  <c r="BZ307" i="3"/>
  <c r="CA307" i="3"/>
  <c r="CB307" i="3"/>
  <c r="CC307" i="3"/>
  <c r="CR307" i="3"/>
  <c r="CS307" i="3"/>
  <c r="CT307" i="3"/>
  <c r="CU307" i="3"/>
  <c r="CV307" i="3"/>
  <c r="DK307" i="3"/>
  <c r="DL307" i="3"/>
  <c r="DM307" i="3"/>
  <c r="DN307" i="3"/>
  <c r="DO307" i="3"/>
  <c r="ED307" i="3"/>
  <c r="EE307" i="3"/>
  <c r="EF307" i="3"/>
  <c r="EG307" i="3"/>
  <c r="EH307" i="3"/>
  <c r="EW307" i="3"/>
  <c r="EX307" i="3"/>
  <c r="EY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K307" i="3" s="1"/>
  <c r="JC307" i="3"/>
  <c r="JD307" i="3"/>
  <c r="JE307" i="3"/>
  <c r="JF307" i="3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CR308" i="3"/>
  <c r="CS308" i="3"/>
  <c r="CT308" i="3"/>
  <c r="CU308" i="3"/>
  <c r="CV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J309" i="3"/>
  <c r="K309" i="3"/>
  <c r="M309" i="3" s="1"/>
  <c r="AA309" i="3"/>
  <c r="AC309" i="3"/>
  <c r="AE309" i="3" s="1"/>
  <c r="AD309" i="3"/>
  <c r="AF309" i="3" s="1"/>
  <c r="AT309" i="3"/>
  <c r="AV309" i="3"/>
  <c r="AX309" i="3" s="1"/>
  <c r="AW309" i="3"/>
  <c r="AY309" i="3" s="1"/>
  <c r="BM309" i="3"/>
  <c r="BO309" i="3"/>
  <c r="BQ309" i="3" s="1"/>
  <c r="BP309" i="3"/>
  <c r="BR309" i="3" s="1"/>
  <c r="CF309" i="3"/>
  <c r="CH309" i="3"/>
  <c r="CJ309" i="3" s="1"/>
  <c r="CI309" i="3"/>
  <c r="CK309" i="3" s="1"/>
  <c r="CY309" i="3"/>
  <c r="DA309" i="3"/>
  <c r="DC309" i="3" s="1"/>
  <c r="DB309" i="3"/>
  <c r="DD309" i="3" s="1"/>
  <c r="DR309" i="3"/>
  <c r="DT309" i="3"/>
  <c r="DV309" i="3" s="1"/>
  <c r="DU309" i="3"/>
  <c r="EK309" i="3"/>
  <c r="EM309" i="3"/>
  <c r="EO309" i="3" s="1"/>
  <c r="EN309" i="3"/>
  <c r="EP309" i="3" s="1"/>
  <c r="FD309" i="3"/>
  <c r="FF309" i="3"/>
  <c r="FH309" i="3" s="1"/>
  <c r="FG309" i="3"/>
  <c r="FI309" i="3" s="1"/>
  <c r="FW309" i="3"/>
  <c r="FY309" i="3"/>
  <c r="GA309" i="3" s="1"/>
  <c r="FZ309" i="3"/>
  <c r="GB309" i="3" s="1"/>
  <c r="GP309" i="3"/>
  <c r="GR309" i="3"/>
  <c r="GT309" i="3" s="1"/>
  <c r="HI309" i="3"/>
  <c r="HK309" i="3"/>
  <c r="HM309" i="3" s="1"/>
  <c r="HL309" i="3"/>
  <c r="HN309" i="3" s="1"/>
  <c r="IB309" i="3"/>
  <c r="ID309" i="3"/>
  <c r="IF309" i="3" s="1"/>
  <c r="IE309" i="3"/>
  <c r="IG309" i="3" s="1"/>
  <c r="IU309" i="3"/>
  <c r="JL309" i="3"/>
  <c r="N310" i="3"/>
  <c r="O310" i="3"/>
  <c r="P310" i="3"/>
  <c r="Q310" i="3"/>
  <c r="Q309" i="3" s="1"/>
  <c r="R310" i="3"/>
  <c r="R309" i="3" s="1"/>
  <c r="S310" i="3"/>
  <c r="S309" i="3" s="1"/>
  <c r="AG310" i="3"/>
  <c r="AG309" i="3" s="1"/>
  <c r="AH310" i="3"/>
  <c r="AH309" i="3" s="1"/>
  <c r="AI310" i="3"/>
  <c r="AI309" i="3" s="1"/>
  <c r="AJ310" i="3"/>
  <c r="AK310" i="3"/>
  <c r="AK309" i="3" s="1"/>
  <c r="AL310" i="3"/>
  <c r="AL309" i="3" s="1"/>
  <c r="AZ310" i="3"/>
  <c r="BI310" i="3" s="1"/>
  <c r="BA310" i="3"/>
  <c r="BA309" i="3" s="1"/>
  <c r="BB310" i="3"/>
  <c r="BB309" i="3" s="1"/>
  <c r="BC310" i="3"/>
  <c r="BC309" i="3" s="1"/>
  <c r="BD310" i="3"/>
  <c r="BE310" i="3"/>
  <c r="BS310" i="3"/>
  <c r="BS309" i="3" s="1"/>
  <c r="BT310" i="3"/>
  <c r="BT309" i="3" s="1"/>
  <c r="BU310" i="3"/>
  <c r="BU309" i="3" s="1"/>
  <c r="BV310" i="3"/>
  <c r="BV309" i="3" s="1"/>
  <c r="BW310" i="3"/>
  <c r="BW309" i="3" s="1"/>
  <c r="BX310" i="3"/>
  <c r="CL310" i="3"/>
  <c r="CU310" i="3" s="1"/>
  <c r="CM310" i="3"/>
  <c r="CM309" i="3" s="1"/>
  <c r="CN310" i="3"/>
  <c r="CN309" i="3" s="1"/>
  <c r="CO310" i="3"/>
  <c r="CP310" i="3"/>
  <c r="CP309" i="3" s="1"/>
  <c r="CQ310" i="3"/>
  <c r="CQ309" i="3" s="1"/>
  <c r="DE310" i="3"/>
  <c r="DE309" i="3" s="1"/>
  <c r="DF310" i="3"/>
  <c r="DO310" i="3" s="1"/>
  <c r="DG310" i="3"/>
  <c r="DG309" i="3" s="1"/>
  <c r="DH310" i="3"/>
  <c r="DH309" i="3" s="1"/>
  <c r="DI310" i="3"/>
  <c r="DI309" i="3" s="1"/>
  <c r="DJ310" i="3"/>
  <c r="DX310" i="3"/>
  <c r="EG310" i="3" s="1"/>
  <c r="DY310" i="3"/>
  <c r="DY309" i="3" s="1"/>
  <c r="DZ310" i="3"/>
  <c r="DZ309" i="3" s="1"/>
  <c r="EA310" i="3"/>
  <c r="EA309" i="3" s="1"/>
  <c r="EB310" i="3"/>
  <c r="EB309" i="3" s="1"/>
  <c r="EC310" i="3"/>
  <c r="EC309" i="3" s="1"/>
  <c r="EQ310" i="3"/>
  <c r="EZ310" i="3" s="1"/>
  <c r="ER310" i="3"/>
  <c r="ES310" i="3"/>
  <c r="ES309" i="3" s="1"/>
  <c r="ET310" i="3"/>
  <c r="EU310" i="3"/>
  <c r="EU309" i="3" s="1"/>
  <c r="EV310" i="3"/>
  <c r="EV309" i="3" s="1"/>
  <c r="FJ310" i="3"/>
  <c r="FJ309" i="3" s="1"/>
  <c r="FK310" i="3"/>
  <c r="FK309" i="3" s="1"/>
  <c r="FL310" i="3"/>
  <c r="FL309" i="3" s="1"/>
  <c r="FM310" i="3"/>
  <c r="FM309" i="3" s="1"/>
  <c r="FN310" i="3"/>
  <c r="FO310" i="3"/>
  <c r="FO309" i="3" s="1"/>
  <c r="GC310" i="3"/>
  <c r="GC309" i="3" s="1"/>
  <c r="GD310" i="3"/>
  <c r="GD309" i="3" s="1"/>
  <c r="GE310" i="3"/>
  <c r="GE309" i="3" s="1"/>
  <c r="GF310" i="3"/>
  <c r="GG310" i="3"/>
  <c r="GG309" i="3" s="1"/>
  <c r="GH310" i="3"/>
  <c r="GV310" i="3"/>
  <c r="HE310" i="3" s="1"/>
  <c r="GW310" i="3"/>
  <c r="GW309" i="3" s="1"/>
  <c r="GX310" i="3"/>
  <c r="GX309" i="3" s="1"/>
  <c r="GY310" i="3"/>
  <c r="GY309" i="3" s="1"/>
  <c r="GZ310" i="3"/>
  <c r="HA310" i="3"/>
  <c r="HA309" i="3" s="1"/>
  <c r="HO310" i="3"/>
  <c r="HO309" i="3" s="1"/>
  <c r="HP310" i="3"/>
  <c r="HY310" i="3" s="1"/>
  <c r="HQ310" i="3"/>
  <c r="HQ309" i="3" s="1"/>
  <c r="HR310" i="3"/>
  <c r="HR309" i="3" s="1"/>
  <c r="HS310" i="3"/>
  <c r="HS309" i="3" s="1"/>
  <c r="HT310" i="3"/>
  <c r="IH310" i="3"/>
  <c r="IQ310" i="3" s="1"/>
  <c r="II310" i="3"/>
  <c r="II309" i="3" s="1"/>
  <c r="IJ310" i="3"/>
  <c r="IJ309" i="3" s="1"/>
  <c r="IK310" i="3"/>
  <c r="IK309" i="3" s="1"/>
  <c r="IL310" i="3"/>
  <c r="IM310" i="3"/>
  <c r="IM309" i="3" s="1"/>
  <c r="W311" i="3"/>
  <c r="X311" i="3"/>
  <c r="AM311" i="3"/>
  <c r="AN311" i="3"/>
  <c r="AO311" i="3"/>
  <c r="AP311" i="3"/>
  <c r="AQ311" i="3"/>
  <c r="BF311" i="3"/>
  <c r="BG311" i="3"/>
  <c r="BH311" i="3"/>
  <c r="BI311" i="3"/>
  <c r="BJ311" i="3"/>
  <c r="BY311" i="3"/>
  <c r="BZ311" i="3"/>
  <c r="CA311" i="3"/>
  <c r="CB311" i="3"/>
  <c r="CC311" i="3"/>
  <c r="CR311" i="3"/>
  <c r="CS311" i="3"/>
  <c r="CT311" i="3"/>
  <c r="CU311" i="3"/>
  <c r="CV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K311" i="3" s="1"/>
  <c r="JC311" i="3"/>
  <c r="JD311" i="3"/>
  <c r="JE311" i="3"/>
  <c r="JF311" i="3"/>
  <c r="W312" i="3"/>
  <c r="X312" i="3"/>
  <c r="AM312" i="3"/>
  <c r="AN312" i="3"/>
  <c r="AO312" i="3"/>
  <c r="AP312" i="3"/>
  <c r="AQ312" i="3"/>
  <c r="BF312" i="3"/>
  <c r="BG312" i="3"/>
  <c r="BH312" i="3"/>
  <c r="BI312" i="3"/>
  <c r="BJ312" i="3"/>
  <c r="BY312" i="3"/>
  <c r="BZ312" i="3"/>
  <c r="CA312" i="3"/>
  <c r="CB312" i="3"/>
  <c r="CC312" i="3"/>
  <c r="CR312" i="3"/>
  <c r="CS312" i="3"/>
  <c r="CT312" i="3"/>
  <c r="CU312" i="3"/>
  <c r="CV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W313" i="3"/>
  <c r="X313" i="3"/>
  <c r="AM313" i="3"/>
  <c r="AN313" i="3"/>
  <c r="AO313" i="3"/>
  <c r="AP313" i="3"/>
  <c r="AQ313" i="3"/>
  <c r="BF313" i="3"/>
  <c r="BG313" i="3"/>
  <c r="BH313" i="3"/>
  <c r="BI313" i="3"/>
  <c r="BJ313" i="3"/>
  <c r="BY313" i="3"/>
  <c r="BZ313" i="3"/>
  <c r="CA313" i="3"/>
  <c r="CB313" i="3"/>
  <c r="CC313" i="3"/>
  <c r="CR313" i="3"/>
  <c r="CS313" i="3"/>
  <c r="CT313" i="3"/>
  <c r="CU313" i="3"/>
  <c r="CV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J314" i="3"/>
  <c r="L314" i="3" s="1"/>
  <c r="AA314" i="3"/>
  <c r="AC314" i="3"/>
  <c r="AE314" i="3" s="1"/>
  <c r="AT314" i="3"/>
  <c r="AV314" i="3"/>
  <c r="AX314" i="3" s="1"/>
  <c r="AW314" i="3"/>
  <c r="AY314" i="3" s="1"/>
  <c r="BM314" i="3"/>
  <c r="BO314" i="3"/>
  <c r="BQ314" i="3" s="1"/>
  <c r="BP314" i="3"/>
  <c r="BR314" i="3" s="1"/>
  <c r="CF314" i="3"/>
  <c r="CH314" i="3"/>
  <c r="CJ314" i="3" s="1"/>
  <c r="CI314" i="3"/>
  <c r="CK314" i="3" s="1"/>
  <c r="CY314" i="3"/>
  <c r="DA314" i="3"/>
  <c r="DC314" i="3" s="1"/>
  <c r="DB314" i="3"/>
  <c r="DD314" i="3" s="1"/>
  <c r="DR314" i="3"/>
  <c r="DT314" i="3"/>
  <c r="DV314" i="3" s="1"/>
  <c r="DU314" i="3"/>
  <c r="DW314" i="3" s="1"/>
  <c r="EK314" i="3"/>
  <c r="EM314" i="3"/>
  <c r="EO314" i="3" s="1"/>
  <c r="FD314" i="3"/>
  <c r="FF314" i="3"/>
  <c r="FH314" i="3" s="1"/>
  <c r="FW314" i="3"/>
  <c r="FY314" i="3"/>
  <c r="GA314" i="3" s="1"/>
  <c r="FZ314" i="3"/>
  <c r="GB314" i="3" s="1"/>
  <c r="GP314" i="3"/>
  <c r="GR314" i="3"/>
  <c r="GT314" i="3" s="1"/>
  <c r="GS314" i="3"/>
  <c r="GU314" i="3" s="1"/>
  <c r="HI314" i="3"/>
  <c r="HK314" i="3"/>
  <c r="HM314" i="3" s="1"/>
  <c r="HL314" i="3"/>
  <c r="HN314" i="3" s="1"/>
  <c r="IB314" i="3"/>
  <c r="ID314" i="3"/>
  <c r="IF314" i="3" s="1"/>
  <c r="IE314" i="3"/>
  <c r="IG314" i="3" s="1"/>
  <c r="IU314" i="3"/>
  <c r="JL314" i="3"/>
  <c r="N315" i="3"/>
  <c r="O315" i="3"/>
  <c r="P315" i="3"/>
  <c r="Q315" i="3"/>
  <c r="Q314" i="3" s="1"/>
  <c r="R315" i="3"/>
  <c r="R314" i="3" s="1"/>
  <c r="S315" i="3"/>
  <c r="S314" i="3" s="1"/>
  <c r="AG315" i="3"/>
  <c r="AG314" i="3" s="1"/>
  <c r="AH315" i="3"/>
  <c r="AQ315" i="3" s="1"/>
  <c r="AI315" i="3"/>
  <c r="AI314" i="3" s="1"/>
  <c r="AJ315" i="3"/>
  <c r="AJ314" i="3" s="1"/>
  <c r="AK315" i="3"/>
  <c r="AK314" i="3" s="1"/>
  <c r="AL315" i="3"/>
  <c r="AL314" i="3" s="1"/>
  <c r="AZ315" i="3"/>
  <c r="AZ314" i="3" s="1"/>
  <c r="BA315" i="3"/>
  <c r="BA314" i="3" s="1"/>
  <c r="BB315" i="3"/>
  <c r="BB314" i="3" s="1"/>
  <c r="BC315" i="3"/>
  <c r="BC314" i="3" s="1"/>
  <c r="BD315" i="3"/>
  <c r="BD314" i="3" s="1"/>
  <c r="BE315" i="3"/>
  <c r="BE314" i="3" s="1"/>
  <c r="BS315" i="3"/>
  <c r="BS314" i="3" s="1"/>
  <c r="BT315" i="3"/>
  <c r="BT314" i="3" s="1"/>
  <c r="BU315" i="3"/>
  <c r="BU314" i="3" s="1"/>
  <c r="BV315" i="3"/>
  <c r="BW315" i="3"/>
  <c r="BW314" i="3" s="1"/>
  <c r="BX315" i="3"/>
  <c r="BX314" i="3" s="1"/>
  <c r="CL315" i="3"/>
  <c r="CL314" i="3" s="1"/>
  <c r="CM315" i="3"/>
  <c r="CM314" i="3" s="1"/>
  <c r="CN315" i="3"/>
  <c r="CN314" i="3" s="1"/>
  <c r="CO315" i="3"/>
  <c r="CO314" i="3" s="1"/>
  <c r="CP315" i="3"/>
  <c r="CQ315" i="3"/>
  <c r="CQ314" i="3" s="1"/>
  <c r="DE315" i="3"/>
  <c r="DN315" i="3" s="1"/>
  <c r="DF315" i="3"/>
  <c r="DF314" i="3" s="1"/>
  <c r="DG315" i="3"/>
  <c r="DG314" i="3" s="1"/>
  <c r="DH315" i="3"/>
  <c r="DH314" i="3" s="1"/>
  <c r="DI315" i="3"/>
  <c r="DI314" i="3" s="1"/>
  <c r="DJ315" i="3"/>
  <c r="DX315" i="3"/>
  <c r="EG315" i="3" s="1"/>
  <c r="DY315" i="3"/>
  <c r="EH315" i="3" s="1"/>
  <c r="DZ315" i="3"/>
  <c r="DZ314" i="3" s="1"/>
  <c r="EA315" i="3"/>
  <c r="EA314" i="3" s="1"/>
  <c r="EB315" i="3"/>
  <c r="EB314" i="3" s="1"/>
  <c r="EC315" i="3"/>
  <c r="EC314" i="3" s="1"/>
  <c r="EQ315" i="3"/>
  <c r="EQ314" i="3" s="1"/>
  <c r="ER315" i="3"/>
  <c r="FA315" i="3" s="1"/>
  <c r="ES315" i="3"/>
  <c r="ES314" i="3" s="1"/>
  <c r="ET315" i="3"/>
  <c r="ET314" i="3" s="1"/>
  <c r="EU315" i="3"/>
  <c r="EU314" i="3" s="1"/>
  <c r="EV315" i="3"/>
  <c r="EV314" i="3" s="1"/>
  <c r="FJ315" i="3"/>
  <c r="FJ314" i="3" s="1"/>
  <c r="FK315" i="3"/>
  <c r="FK314" i="3" s="1"/>
  <c r="FL315" i="3"/>
  <c r="FL314" i="3" s="1"/>
  <c r="FM315" i="3"/>
  <c r="FN315" i="3"/>
  <c r="FO315" i="3"/>
  <c r="FO314" i="3" s="1"/>
  <c r="GC315" i="3"/>
  <c r="GC314" i="3" s="1"/>
  <c r="GD315" i="3"/>
  <c r="GD314" i="3" s="1"/>
  <c r="GE315" i="3"/>
  <c r="GE314" i="3" s="1"/>
  <c r="GF315" i="3"/>
  <c r="GG315" i="3"/>
  <c r="GH315" i="3"/>
  <c r="GH314" i="3" s="1"/>
  <c r="GV315" i="3"/>
  <c r="GV314" i="3" s="1"/>
  <c r="GW315" i="3"/>
  <c r="GW314" i="3" s="1"/>
  <c r="GX315" i="3"/>
  <c r="GX314" i="3" s="1"/>
  <c r="GY315" i="3"/>
  <c r="GY314" i="3" s="1"/>
  <c r="GZ315" i="3"/>
  <c r="HA315" i="3"/>
  <c r="HO315" i="3"/>
  <c r="HX315" i="3" s="1"/>
  <c r="HP315" i="3"/>
  <c r="HP314" i="3" s="1"/>
  <c r="HQ315" i="3"/>
  <c r="HQ314" i="3" s="1"/>
  <c r="HR315" i="3"/>
  <c r="HR314" i="3" s="1"/>
  <c r="HS315" i="3"/>
  <c r="HS314" i="3" s="1"/>
  <c r="HT315" i="3"/>
  <c r="IH315" i="3"/>
  <c r="IQ315" i="3" s="1"/>
  <c r="II315" i="3"/>
  <c r="IR315" i="3" s="1"/>
  <c r="IJ315" i="3"/>
  <c r="IJ314" i="3" s="1"/>
  <c r="IK315" i="3"/>
  <c r="IK314" i="3" s="1"/>
  <c r="IL315" i="3"/>
  <c r="IL314" i="3" s="1"/>
  <c r="IM315" i="3"/>
  <c r="IM314" i="3" s="1"/>
  <c r="W316" i="3"/>
  <c r="X316" i="3"/>
  <c r="AM316" i="3"/>
  <c r="AN316" i="3"/>
  <c r="AO316" i="3"/>
  <c r="AP316" i="3"/>
  <c r="AQ316" i="3"/>
  <c r="BF316" i="3"/>
  <c r="BG316" i="3"/>
  <c r="BH316" i="3"/>
  <c r="BI316" i="3"/>
  <c r="BJ316" i="3"/>
  <c r="BY316" i="3"/>
  <c r="BZ316" i="3"/>
  <c r="CA316" i="3"/>
  <c r="CB316" i="3"/>
  <c r="CC316" i="3"/>
  <c r="CR316" i="3"/>
  <c r="CS316" i="3"/>
  <c r="CT316" i="3"/>
  <c r="CU316" i="3"/>
  <c r="CV316" i="3"/>
  <c r="DK316" i="3"/>
  <c r="DL316" i="3"/>
  <c r="DM316" i="3"/>
  <c r="DN316" i="3"/>
  <c r="DO316" i="3"/>
  <c r="ED316" i="3"/>
  <c r="EE316" i="3"/>
  <c r="EF316" i="3"/>
  <c r="EG316" i="3"/>
  <c r="EH316" i="3"/>
  <c r="EW316" i="3"/>
  <c r="EX316" i="3"/>
  <c r="EY316" i="3"/>
  <c r="EZ316" i="3"/>
  <c r="FA316" i="3"/>
  <c r="FP316" i="3"/>
  <c r="FQ316" i="3"/>
  <c r="FR316" i="3"/>
  <c r="FS316" i="3"/>
  <c r="FT316" i="3"/>
  <c r="GI316" i="3"/>
  <c r="GJ316" i="3"/>
  <c r="GK316" i="3"/>
  <c r="GL316" i="3"/>
  <c r="GM316" i="3"/>
  <c r="HB316" i="3"/>
  <c r="HC316" i="3"/>
  <c r="HD316" i="3"/>
  <c r="HE316" i="3"/>
  <c r="HF316" i="3"/>
  <c r="HU316" i="3"/>
  <c r="HV316" i="3"/>
  <c r="HW316" i="3"/>
  <c r="HX316" i="3"/>
  <c r="HY316" i="3"/>
  <c r="IN316" i="3"/>
  <c r="IO316" i="3"/>
  <c r="IP316" i="3"/>
  <c r="IQ316" i="3"/>
  <c r="IR316" i="3"/>
  <c r="JA316" i="3"/>
  <c r="JJ316" i="3" s="1"/>
  <c r="JB316" i="3"/>
  <c r="JK316" i="3" s="1"/>
  <c r="JC316" i="3"/>
  <c r="JD316" i="3"/>
  <c r="JE316" i="3"/>
  <c r="JF316" i="3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J318" i="3"/>
  <c r="K318" i="3"/>
  <c r="M318" i="3" s="1"/>
  <c r="AA318" i="3"/>
  <c r="AC318" i="3"/>
  <c r="AE318" i="3" s="1"/>
  <c r="AD318" i="3"/>
  <c r="AF318" i="3" s="1"/>
  <c r="AT318" i="3"/>
  <c r="AV318" i="3"/>
  <c r="AX318" i="3" s="1"/>
  <c r="BM318" i="3"/>
  <c r="BO318" i="3"/>
  <c r="BQ318" i="3" s="1"/>
  <c r="BP318" i="3"/>
  <c r="BR318" i="3" s="1"/>
  <c r="CF318" i="3"/>
  <c r="CH318" i="3"/>
  <c r="CJ318" i="3" s="1"/>
  <c r="CI318" i="3"/>
  <c r="CK318" i="3" s="1"/>
  <c r="CY318" i="3"/>
  <c r="DA318" i="3"/>
  <c r="DC318" i="3" s="1"/>
  <c r="DR318" i="3"/>
  <c r="DT318" i="3"/>
  <c r="DV318" i="3" s="1"/>
  <c r="DU318" i="3"/>
  <c r="EK318" i="3"/>
  <c r="EM318" i="3"/>
  <c r="EO318" i="3" s="1"/>
  <c r="EN318" i="3"/>
  <c r="EP318" i="3" s="1"/>
  <c r="FD318" i="3"/>
  <c r="FF318" i="3"/>
  <c r="FH318" i="3" s="1"/>
  <c r="FW318" i="3"/>
  <c r="FY318" i="3"/>
  <c r="GA318" i="3" s="1"/>
  <c r="FZ318" i="3"/>
  <c r="GB318" i="3" s="1"/>
  <c r="GP318" i="3"/>
  <c r="GR318" i="3"/>
  <c r="GT318" i="3" s="1"/>
  <c r="GS318" i="3"/>
  <c r="GU318" i="3" s="1"/>
  <c r="HI318" i="3"/>
  <c r="HK318" i="3"/>
  <c r="HM318" i="3" s="1"/>
  <c r="IB318" i="3"/>
  <c r="ID318" i="3"/>
  <c r="IF318" i="3" s="1"/>
  <c r="IE318" i="3"/>
  <c r="IG318" i="3" s="1"/>
  <c r="IU318" i="3"/>
  <c r="JL318" i="3"/>
  <c r="N319" i="3"/>
  <c r="O319" i="3"/>
  <c r="P319" i="3"/>
  <c r="Q319" i="3"/>
  <c r="Q318" i="3" s="1"/>
  <c r="R319" i="3"/>
  <c r="S319" i="3"/>
  <c r="S318" i="3" s="1"/>
  <c r="AG319" i="3"/>
  <c r="AG318" i="3" s="1"/>
  <c r="AH319" i="3"/>
  <c r="AH318" i="3" s="1"/>
  <c r="AI319" i="3"/>
  <c r="AI318" i="3" s="1"/>
  <c r="AJ319" i="3"/>
  <c r="AJ318" i="3" s="1"/>
  <c r="AK319" i="3"/>
  <c r="AK318" i="3" s="1"/>
  <c r="AL319" i="3"/>
  <c r="AZ319" i="3"/>
  <c r="BI319" i="3" s="1"/>
  <c r="BA319" i="3"/>
  <c r="BJ319" i="3" s="1"/>
  <c r="BB319" i="3"/>
  <c r="BB318" i="3" s="1"/>
  <c r="BC319" i="3"/>
  <c r="BD319" i="3"/>
  <c r="BD318" i="3" s="1"/>
  <c r="BE319" i="3"/>
  <c r="BE318" i="3" s="1"/>
  <c r="BS319" i="3"/>
  <c r="BS318" i="3" s="1"/>
  <c r="BT319" i="3"/>
  <c r="CC319" i="3" s="1"/>
  <c r="BU319" i="3"/>
  <c r="BV319" i="3"/>
  <c r="BW319" i="3"/>
  <c r="BW318" i="3" s="1"/>
  <c r="BX319" i="3"/>
  <c r="BX318" i="3" s="1"/>
  <c r="CL319" i="3"/>
  <c r="CL318" i="3" s="1"/>
  <c r="CM319" i="3"/>
  <c r="CM318" i="3" s="1"/>
  <c r="CN319" i="3"/>
  <c r="CN318" i="3" s="1"/>
  <c r="CO319" i="3"/>
  <c r="CP319" i="3"/>
  <c r="CP318" i="3" s="1"/>
  <c r="CQ319" i="3"/>
  <c r="CQ318" i="3" s="1"/>
  <c r="DE319" i="3"/>
  <c r="DE318" i="3" s="1"/>
  <c r="DF319" i="3"/>
  <c r="DF318" i="3" s="1"/>
  <c r="DG319" i="3"/>
  <c r="DG318" i="3" s="1"/>
  <c r="DH319" i="3"/>
  <c r="DI319" i="3"/>
  <c r="DJ319" i="3"/>
  <c r="DJ318" i="3" s="1"/>
  <c r="DX319" i="3"/>
  <c r="DX318" i="3" s="1"/>
  <c r="DY319" i="3"/>
  <c r="DY318" i="3" s="1"/>
  <c r="DZ319" i="3"/>
  <c r="DZ318" i="3" s="1"/>
  <c r="EA319" i="3"/>
  <c r="EA318" i="3" s="1"/>
  <c r="EB319" i="3"/>
  <c r="EC319" i="3"/>
  <c r="EQ319" i="3"/>
  <c r="EZ319" i="3" s="1"/>
  <c r="ER319" i="3"/>
  <c r="ER318" i="3" s="1"/>
  <c r="ES319" i="3"/>
  <c r="ES318" i="3" s="1"/>
  <c r="ET319" i="3"/>
  <c r="ET318" i="3" s="1"/>
  <c r="EU319" i="3"/>
  <c r="EU318" i="3" s="1"/>
  <c r="EV319" i="3"/>
  <c r="FJ319" i="3"/>
  <c r="FS319" i="3" s="1"/>
  <c r="FK319" i="3"/>
  <c r="FT319" i="3" s="1"/>
  <c r="FL319" i="3"/>
  <c r="FL318" i="3" s="1"/>
  <c r="FM319" i="3"/>
  <c r="FM318" i="3" s="1"/>
  <c r="FN319" i="3"/>
  <c r="FN318" i="3" s="1"/>
  <c r="FO319" i="3"/>
  <c r="FO318" i="3" s="1"/>
  <c r="GC319" i="3"/>
  <c r="GC318" i="3" s="1"/>
  <c r="GD319" i="3"/>
  <c r="GM319" i="3" s="1"/>
  <c r="GE319" i="3"/>
  <c r="GE318" i="3" s="1"/>
  <c r="GF319" i="3"/>
  <c r="GF318" i="3" s="1"/>
  <c r="GG319" i="3"/>
  <c r="GG318" i="3" s="1"/>
  <c r="GH319" i="3"/>
  <c r="GH318" i="3" s="1"/>
  <c r="GV319" i="3"/>
  <c r="GV318" i="3" s="1"/>
  <c r="GW319" i="3"/>
  <c r="GW318" i="3" s="1"/>
  <c r="GX319" i="3"/>
  <c r="GY319" i="3"/>
  <c r="GZ319" i="3"/>
  <c r="GZ318" i="3" s="1"/>
  <c r="HA319" i="3"/>
  <c r="HA318" i="3" s="1"/>
  <c r="HO319" i="3"/>
  <c r="HO318" i="3" s="1"/>
  <c r="HP319" i="3"/>
  <c r="HP318" i="3" s="1"/>
  <c r="HQ319" i="3"/>
  <c r="HQ318" i="3" s="1"/>
  <c r="HR319" i="3"/>
  <c r="HS319" i="3"/>
  <c r="HT319" i="3"/>
  <c r="HT318" i="3" s="1"/>
  <c r="IH319" i="3"/>
  <c r="IH318" i="3" s="1"/>
  <c r="II319" i="3"/>
  <c r="II318" i="3" s="1"/>
  <c r="IJ319" i="3"/>
  <c r="IJ318" i="3" s="1"/>
  <c r="IK319" i="3"/>
  <c r="IL319" i="3"/>
  <c r="IM319" i="3"/>
  <c r="W320" i="3"/>
  <c r="X320" i="3"/>
  <c r="AM320" i="3"/>
  <c r="AN320" i="3"/>
  <c r="AO320" i="3"/>
  <c r="AP320" i="3"/>
  <c r="AQ320" i="3"/>
  <c r="BF320" i="3"/>
  <c r="BG320" i="3"/>
  <c r="BH320" i="3"/>
  <c r="BI320" i="3"/>
  <c r="BJ320" i="3"/>
  <c r="BY320" i="3"/>
  <c r="BZ320" i="3"/>
  <c r="CA320" i="3"/>
  <c r="CB320" i="3"/>
  <c r="CC320" i="3"/>
  <c r="CR320" i="3"/>
  <c r="CS320" i="3"/>
  <c r="CT320" i="3"/>
  <c r="CU320" i="3"/>
  <c r="CV320" i="3"/>
  <c r="DK320" i="3"/>
  <c r="DL320" i="3"/>
  <c r="DM320" i="3"/>
  <c r="DN320" i="3"/>
  <c r="DO320" i="3"/>
  <c r="ED320" i="3"/>
  <c r="EE320" i="3"/>
  <c r="EF320" i="3"/>
  <c r="EG320" i="3"/>
  <c r="EH320" i="3"/>
  <c r="EW320" i="3"/>
  <c r="EX320" i="3"/>
  <c r="EY320" i="3"/>
  <c r="EZ320" i="3"/>
  <c r="FA320" i="3"/>
  <c r="FP320" i="3"/>
  <c r="FQ320" i="3"/>
  <c r="FR320" i="3"/>
  <c r="FS320" i="3"/>
  <c r="FT320" i="3"/>
  <c r="GI320" i="3"/>
  <c r="GJ320" i="3"/>
  <c r="GK320" i="3"/>
  <c r="GL320" i="3"/>
  <c r="GM320" i="3"/>
  <c r="HB320" i="3"/>
  <c r="HC320" i="3"/>
  <c r="HD320" i="3"/>
  <c r="HE320" i="3"/>
  <c r="HF320" i="3"/>
  <c r="HU320" i="3"/>
  <c r="HV320" i="3"/>
  <c r="HW320" i="3"/>
  <c r="HX320" i="3"/>
  <c r="HY320" i="3"/>
  <c r="IN320" i="3"/>
  <c r="IO320" i="3"/>
  <c r="IP320" i="3"/>
  <c r="IQ320" i="3"/>
  <c r="IR320" i="3"/>
  <c r="JA320" i="3"/>
  <c r="JJ320" i="3" s="1"/>
  <c r="JB320" i="3"/>
  <c r="JK320" i="3" s="1"/>
  <c r="JC320" i="3"/>
  <c r="JD320" i="3"/>
  <c r="JE320" i="3"/>
  <c r="JF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J323" i="3"/>
  <c r="L323" i="3" s="1"/>
  <c r="K323" i="3"/>
  <c r="M323" i="3" s="1"/>
  <c r="N323" i="3"/>
  <c r="O323" i="3"/>
  <c r="P323" i="3"/>
  <c r="Q323" i="3"/>
  <c r="R323" i="3"/>
  <c r="S323" i="3"/>
  <c r="AA323" i="3"/>
  <c r="AC323" i="3"/>
  <c r="AE323" i="3" s="1"/>
  <c r="AD323" i="3"/>
  <c r="AF323" i="3" s="1"/>
  <c r="AG323" i="3"/>
  <c r="AH323" i="3"/>
  <c r="AI323" i="3"/>
  <c r="AJ323" i="3"/>
  <c r="AK323" i="3"/>
  <c r="AL323" i="3"/>
  <c r="AT323" i="3"/>
  <c r="AV323" i="3"/>
  <c r="AX323" i="3" s="1"/>
  <c r="AW323" i="3"/>
  <c r="AY323" i="3" s="1"/>
  <c r="AZ323" i="3"/>
  <c r="BA323" i="3"/>
  <c r="BB323" i="3"/>
  <c r="BC323" i="3"/>
  <c r="BD323" i="3"/>
  <c r="BE323" i="3"/>
  <c r="BM323" i="3"/>
  <c r="BO323" i="3"/>
  <c r="BQ323" i="3" s="1"/>
  <c r="BP323" i="3"/>
  <c r="BR323" i="3" s="1"/>
  <c r="BS323" i="3"/>
  <c r="BT323" i="3"/>
  <c r="BU323" i="3"/>
  <c r="BV323" i="3"/>
  <c r="BW323" i="3"/>
  <c r="BX323" i="3"/>
  <c r="CF323" i="3"/>
  <c r="CH323" i="3"/>
  <c r="CJ323" i="3" s="1"/>
  <c r="CI323" i="3"/>
  <c r="CK323" i="3" s="1"/>
  <c r="CL323" i="3"/>
  <c r="CM323" i="3"/>
  <c r="CN323" i="3"/>
  <c r="CO323" i="3"/>
  <c r="CP323" i="3"/>
  <c r="CQ323" i="3"/>
  <c r="CY323" i="3"/>
  <c r="DA323" i="3"/>
  <c r="DC323" i="3" s="1"/>
  <c r="DB323" i="3"/>
  <c r="DD323" i="3" s="1"/>
  <c r="DE323" i="3"/>
  <c r="DF323" i="3"/>
  <c r="DG323" i="3"/>
  <c r="DH323" i="3"/>
  <c r="DI323" i="3"/>
  <c r="DJ323" i="3"/>
  <c r="DR323" i="3"/>
  <c r="DT323" i="3"/>
  <c r="DV323" i="3" s="1"/>
  <c r="DX323" i="3"/>
  <c r="DY323" i="3"/>
  <c r="DZ323" i="3"/>
  <c r="EA323" i="3"/>
  <c r="EB323" i="3"/>
  <c r="EC323" i="3"/>
  <c r="EK323" i="3"/>
  <c r="EM323" i="3"/>
  <c r="EO323" i="3" s="1"/>
  <c r="EQ323" i="3"/>
  <c r="ER323" i="3"/>
  <c r="ES323" i="3"/>
  <c r="ET323" i="3"/>
  <c r="EU323" i="3"/>
  <c r="EV323" i="3"/>
  <c r="FD323" i="3"/>
  <c r="FF323" i="3"/>
  <c r="FH323" i="3" s="1"/>
  <c r="FG323" i="3"/>
  <c r="FI323" i="3" s="1"/>
  <c r="FJ323" i="3"/>
  <c r="FK323" i="3"/>
  <c r="FL323" i="3"/>
  <c r="FM323" i="3"/>
  <c r="FN323" i="3"/>
  <c r="FO323" i="3"/>
  <c r="FW323" i="3"/>
  <c r="FY323" i="3"/>
  <c r="GA323" i="3" s="1"/>
  <c r="FZ323" i="3"/>
  <c r="GB323" i="3" s="1"/>
  <c r="GC323" i="3"/>
  <c r="GD323" i="3"/>
  <c r="GE323" i="3"/>
  <c r="GF323" i="3"/>
  <c r="GG323" i="3"/>
  <c r="GH323" i="3"/>
  <c r="GP323" i="3"/>
  <c r="GR323" i="3"/>
  <c r="GT323" i="3" s="1"/>
  <c r="GS323" i="3"/>
  <c r="GU323" i="3" s="1"/>
  <c r="GV323" i="3"/>
  <c r="GW323" i="3"/>
  <c r="GX323" i="3"/>
  <c r="GY323" i="3"/>
  <c r="GZ323" i="3"/>
  <c r="HA323" i="3"/>
  <c r="HI323" i="3"/>
  <c r="HK323" i="3"/>
  <c r="HM323" i="3" s="1"/>
  <c r="HL323" i="3"/>
  <c r="HN323" i="3" s="1"/>
  <c r="HO323" i="3"/>
  <c r="HP323" i="3"/>
  <c r="HQ323" i="3"/>
  <c r="HR323" i="3"/>
  <c r="HS323" i="3"/>
  <c r="HT323" i="3"/>
  <c r="IB323" i="3"/>
  <c r="ID323" i="3"/>
  <c r="IF323" i="3" s="1"/>
  <c r="IH323" i="3"/>
  <c r="II323" i="3"/>
  <c r="IJ323" i="3"/>
  <c r="IK323" i="3"/>
  <c r="IL323" i="3"/>
  <c r="IM323" i="3"/>
  <c r="IU323" i="3"/>
  <c r="JL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C325" i="3"/>
  <c r="JD325" i="3"/>
  <c r="JE325" i="3"/>
  <c r="JF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J328" i="3"/>
  <c r="L328" i="3" s="1"/>
  <c r="N328" i="3"/>
  <c r="O328" i="3"/>
  <c r="P328" i="3"/>
  <c r="Q328" i="3"/>
  <c r="R328" i="3"/>
  <c r="S328" i="3"/>
  <c r="AA328" i="3"/>
  <c r="AC328" i="3"/>
  <c r="AE328" i="3" s="1"/>
  <c r="AD328" i="3"/>
  <c r="AF328" i="3" s="1"/>
  <c r="AG328" i="3"/>
  <c r="AH328" i="3"/>
  <c r="AI328" i="3"/>
  <c r="AJ328" i="3"/>
  <c r="AK328" i="3"/>
  <c r="AL328" i="3"/>
  <c r="AT328" i="3"/>
  <c r="AV328" i="3"/>
  <c r="AX328" i="3" s="1"/>
  <c r="AW328" i="3"/>
  <c r="AY328" i="3" s="1"/>
  <c r="AZ328" i="3"/>
  <c r="BA328" i="3"/>
  <c r="BB328" i="3"/>
  <c r="BC328" i="3"/>
  <c r="BD328" i="3"/>
  <c r="BE328" i="3"/>
  <c r="BM328" i="3"/>
  <c r="BO328" i="3"/>
  <c r="BQ328" i="3" s="1"/>
  <c r="BP328" i="3"/>
  <c r="BR328" i="3" s="1"/>
  <c r="BS328" i="3"/>
  <c r="BT328" i="3"/>
  <c r="BU328" i="3"/>
  <c r="BV328" i="3"/>
  <c r="BW328" i="3"/>
  <c r="BX328" i="3"/>
  <c r="CF328" i="3"/>
  <c r="CH328" i="3"/>
  <c r="CJ328" i="3" s="1"/>
  <c r="CI328" i="3"/>
  <c r="CK328" i="3" s="1"/>
  <c r="CL328" i="3"/>
  <c r="CM328" i="3"/>
  <c r="CN328" i="3"/>
  <c r="CO328" i="3"/>
  <c r="CP328" i="3"/>
  <c r="CQ328" i="3"/>
  <c r="CY328" i="3"/>
  <c r="DA328" i="3"/>
  <c r="DC328" i="3" s="1"/>
  <c r="DE328" i="3"/>
  <c r="DF328" i="3"/>
  <c r="DG328" i="3"/>
  <c r="DH328" i="3"/>
  <c r="DI328" i="3"/>
  <c r="DJ328" i="3"/>
  <c r="DR328" i="3"/>
  <c r="DT328" i="3"/>
  <c r="DV328" i="3" s="1"/>
  <c r="DU328" i="3"/>
  <c r="DW328" i="3" s="1"/>
  <c r="DX328" i="3"/>
  <c r="DY328" i="3"/>
  <c r="DZ328" i="3"/>
  <c r="EA328" i="3"/>
  <c r="EB328" i="3"/>
  <c r="EC328" i="3"/>
  <c r="EK328" i="3"/>
  <c r="EM328" i="3"/>
  <c r="EO328" i="3" s="1"/>
  <c r="EN328" i="3"/>
  <c r="EP328" i="3" s="1"/>
  <c r="EQ328" i="3"/>
  <c r="ER328" i="3"/>
  <c r="ES328" i="3"/>
  <c r="ET328" i="3"/>
  <c r="EU328" i="3"/>
  <c r="EV328" i="3"/>
  <c r="FD328" i="3"/>
  <c r="FF328" i="3"/>
  <c r="FH328" i="3" s="1"/>
  <c r="FG328" i="3"/>
  <c r="FI328" i="3" s="1"/>
  <c r="FJ328" i="3"/>
  <c r="FK328" i="3"/>
  <c r="FL328" i="3"/>
  <c r="FM328" i="3"/>
  <c r="FN328" i="3"/>
  <c r="FO328" i="3"/>
  <c r="FW328" i="3"/>
  <c r="FY328" i="3"/>
  <c r="GA328" i="3" s="1"/>
  <c r="FZ328" i="3"/>
  <c r="GB328" i="3" s="1"/>
  <c r="GC328" i="3"/>
  <c r="GD328" i="3"/>
  <c r="GE328" i="3"/>
  <c r="GF328" i="3"/>
  <c r="GG328" i="3"/>
  <c r="GH328" i="3"/>
  <c r="GP328" i="3"/>
  <c r="GR328" i="3"/>
  <c r="GT328" i="3" s="1"/>
  <c r="GV328" i="3"/>
  <c r="GW328" i="3"/>
  <c r="GX328" i="3"/>
  <c r="GY328" i="3"/>
  <c r="GZ328" i="3"/>
  <c r="HA328" i="3"/>
  <c r="HI328" i="3"/>
  <c r="HK328" i="3"/>
  <c r="HM328" i="3" s="1"/>
  <c r="HL328" i="3"/>
  <c r="HN328" i="3" s="1"/>
  <c r="HO328" i="3"/>
  <c r="HP328" i="3"/>
  <c r="HQ328" i="3"/>
  <c r="HR328" i="3"/>
  <c r="HS328" i="3"/>
  <c r="HT328" i="3"/>
  <c r="IB328" i="3"/>
  <c r="ID328" i="3"/>
  <c r="IF328" i="3" s="1"/>
  <c r="IE328" i="3"/>
  <c r="IG328" i="3" s="1"/>
  <c r="IH328" i="3"/>
  <c r="II328" i="3"/>
  <c r="IJ328" i="3"/>
  <c r="IK328" i="3"/>
  <c r="IL328" i="3"/>
  <c r="IM328" i="3"/>
  <c r="IU328" i="3"/>
  <c r="JL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AP330" i="3"/>
  <c r="AQ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K330" i="3" s="1"/>
  <c r="JC330" i="3"/>
  <c r="JD330" i="3"/>
  <c r="JE330" i="3"/>
  <c r="JF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AP332" i="3"/>
  <c r="AQ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J335" i="3"/>
  <c r="L335" i="3" s="1"/>
  <c r="K335" i="3"/>
  <c r="M335" i="3" s="1"/>
  <c r="N335" i="3"/>
  <c r="O335" i="3"/>
  <c r="P335" i="3"/>
  <c r="Q335" i="3"/>
  <c r="R335" i="3"/>
  <c r="S335" i="3"/>
  <c r="AA335" i="3"/>
  <c r="AC335" i="3"/>
  <c r="AE335" i="3" s="1"/>
  <c r="AD335" i="3"/>
  <c r="AF335" i="3" s="1"/>
  <c r="AG335" i="3"/>
  <c r="AH335" i="3"/>
  <c r="AI335" i="3"/>
  <c r="AJ335" i="3"/>
  <c r="AK335" i="3"/>
  <c r="AL335" i="3"/>
  <c r="AT335" i="3"/>
  <c r="AV335" i="3"/>
  <c r="AX335" i="3" s="1"/>
  <c r="AW335" i="3"/>
  <c r="AY335" i="3" s="1"/>
  <c r="AZ335" i="3"/>
  <c r="BA335" i="3"/>
  <c r="BB335" i="3"/>
  <c r="BC335" i="3"/>
  <c r="BD335" i="3"/>
  <c r="BE335" i="3"/>
  <c r="BM335" i="3"/>
  <c r="BO335" i="3"/>
  <c r="BQ335" i="3" s="1"/>
  <c r="BP335" i="3"/>
  <c r="BR335" i="3" s="1"/>
  <c r="BS335" i="3"/>
  <c r="BT335" i="3"/>
  <c r="BU335" i="3"/>
  <c r="BV335" i="3"/>
  <c r="BW335" i="3"/>
  <c r="BX335" i="3"/>
  <c r="CF335" i="3"/>
  <c r="CH335" i="3"/>
  <c r="CJ335" i="3" s="1"/>
  <c r="CL335" i="3"/>
  <c r="CM335" i="3"/>
  <c r="CN335" i="3"/>
  <c r="CO335" i="3"/>
  <c r="CP335" i="3"/>
  <c r="CQ335" i="3"/>
  <c r="CY335" i="3"/>
  <c r="DA335" i="3"/>
  <c r="DC335" i="3" s="1"/>
  <c r="DE335" i="3"/>
  <c r="DF335" i="3"/>
  <c r="DG335" i="3"/>
  <c r="DH335" i="3"/>
  <c r="DI335" i="3"/>
  <c r="DJ335" i="3"/>
  <c r="DR335" i="3"/>
  <c r="DT335" i="3"/>
  <c r="DV335" i="3" s="1"/>
  <c r="DU335" i="3"/>
  <c r="DW335" i="3" s="1"/>
  <c r="DX335" i="3"/>
  <c r="DY335" i="3"/>
  <c r="DZ335" i="3"/>
  <c r="EA335" i="3"/>
  <c r="EB335" i="3"/>
  <c r="EC335" i="3"/>
  <c r="EK335" i="3"/>
  <c r="EM335" i="3"/>
  <c r="EO335" i="3" s="1"/>
  <c r="EN335" i="3"/>
  <c r="EP335" i="3" s="1"/>
  <c r="EQ335" i="3"/>
  <c r="ER335" i="3"/>
  <c r="ES335" i="3"/>
  <c r="ET335" i="3"/>
  <c r="EU335" i="3"/>
  <c r="EV335" i="3"/>
  <c r="FD335" i="3"/>
  <c r="FF335" i="3"/>
  <c r="FH335" i="3" s="1"/>
  <c r="FG335" i="3"/>
  <c r="FI335" i="3" s="1"/>
  <c r="FJ335" i="3"/>
  <c r="FK335" i="3"/>
  <c r="FL335" i="3"/>
  <c r="FM335" i="3"/>
  <c r="FN335" i="3"/>
  <c r="FO335" i="3"/>
  <c r="FW335" i="3"/>
  <c r="FY335" i="3"/>
  <c r="GA335" i="3" s="1"/>
  <c r="FZ335" i="3"/>
  <c r="GB335" i="3" s="1"/>
  <c r="GC335" i="3"/>
  <c r="GD335" i="3"/>
  <c r="GE335" i="3"/>
  <c r="GF335" i="3"/>
  <c r="GG335" i="3"/>
  <c r="GH335" i="3"/>
  <c r="GP335" i="3"/>
  <c r="GR335" i="3"/>
  <c r="GT335" i="3" s="1"/>
  <c r="GV335" i="3"/>
  <c r="GW335" i="3"/>
  <c r="GX335" i="3"/>
  <c r="GY335" i="3"/>
  <c r="GZ335" i="3"/>
  <c r="HA335" i="3"/>
  <c r="HI335" i="3"/>
  <c r="HK335" i="3"/>
  <c r="HM335" i="3" s="1"/>
  <c r="HL335" i="3"/>
  <c r="HN335" i="3" s="1"/>
  <c r="HO335" i="3"/>
  <c r="HP335" i="3"/>
  <c r="HQ335" i="3"/>
  <c r="HR335" i="3"/>
  <c r="HS335" i="3"/>
  <c r="HT335" i="3"/>
  <c r="IB335" i="3"/>
  <c r="ID335" i="3"/>
  <c r="IF335" i="3" s="1"/>
  <c r="IE335" i="3"/>
  <c r="IG335" i="3" s="1"/>
  <c r="IH335" i="3"/>
  <c r="II335" i="3"/>
  <c r="IJ335" i="3"/>
  <c r="IK335" i="3"/>
  <c r="IL335" i="3"/>
  <c r="IM335" i="3"/>
  <c r="IU335" i="3"/>
  <c r="JL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W337" i="3"/>
  <c r="X337" i="3"/>
  <c r="AM337" i="3"/>
  <c r="AN337" i="3"/>
  <c r="AO337" i="3"/>
  <c r="AP337" i="3"/>
  <c r="AQ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J337" i="3" s="1"/>
  <c r="JB337" i="3"/>
  <c r="JK337" i="3" s="1"/>
  <c r="JC337" i="3"/>
  <c r="JD337" i="3"/>
  <c r="JE337" i="3"/>
  <c r="JF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B338" i="3"/>
  <c r="JK338" i="3" s="1"/>
  <c r="JC338" i="3"/>
  <c r="JD338" i="3"/>
  <c r="JE338" i="3"/>
  <c r="JF338" i="3"/>
  <c r="JJ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J340" i="3" s="1"/>
  <c r="JB340" i="3"/>
  <c r="JK340" i="3" s="1"/>
  <c r="JC340" i="3"/>
  <c r="JD340" i="3"/>
  <c r="JE340" i="3"/>
  <c r="JF340" i="3"/>
  <c r="J341" i="3"/>
  <c r="L341" i="3" s="1"/>
  <c r="K341" i="3"/>
  <c r="M341" i="3" s="1"/>
  <c r="AA341" i="3"/>
  <c r="AC341" i="3"/>
  <c r="AE341" i="3" s="1"/>
  <c r="AD341" i="3"/>
  <c r="AF341" i="3" s="1"/>
  <c r="AT341" i="3"/>
  <c r="AV341" i="3"/>
  <c r="AX341" i="3" s="1"/>
  <c r="AW341" i="3"/>
  <c r="AY341" i="3" s="1"/>
  <c r="BM341" i="3"/>
  <c r="BO341" i="3"/>
  <c r="BQ341" i="3" s="1"/>
  <c r="BP341" i="3"/>
  <c r="BR341" i="3" s="1"/>
  <c r="CF341" i="3"/>
  <c r="CH341" i="3"/>
  <c r="CJ341" i="3" s="1"/>
  <c r="CY341" i="3"/>
  <c r="DA341" i="3"/>
  <c r="DC341" i="3" s="1"/>
  <c r="DB341" i="3"/>
  <c r="DD341" i="3" s="1"/>
  <c r="DR341" i="3"/>
  <c r="DT341" i="3"/>
  <c r="DV341" i="3" s="1"/>
  <c r="DU341" i="3"/>
  <c r="DW341" i="3" s="1"/>
  <c r="EK341" i="3"/>
  <c r="EM341" i="3"/>
  <c r="EO341" i="3" s="1"/>
  <c r="EN341" i="3"/>
  <c r="EP341" i="3" s="1"/>
  <c r="FD341" i="3"/>
  <c r="FF341" i="3"/>
  <c r="FH341" i="3" s="1"/>
  <c r="FG341" i="3"/>
  <c r="FI341" i="3" s="1"/>
  <c r="FW341" i="3"/>
  <c r="FY341" i="3"/>
  <c r="GA341" i="3" s="1"/>
  <c r="GP341" i="3"/>
  <c r="GR341" i="3"/>
  <c r="GT341" i="3" s="1"/>
  <c r="GS341" i="3"/>
  <c r="GU341" i="3" s="1"/>
  <c r="HI341" i="3"/>
  <c r="HK341" i="3"/>
  <c r="HM341" i="3" s="1"/>
  <c r="IB341" i="3"/>
  <c r="ID341" i="3"/>
  <c r="IF341" i="3" s="1"/>
  <c r="IE341" i="3"/>
  <c r="IG341" i="3" s="1"/>
  <c r="IU341" i="3"/>
  <c r="JL341" i="3"/>
  <c r="N342" i="3"/>
  <c r="O342" i="3"/>
  <c r="P342" i="3"/>
  <c r="Q342" i="3"/>
  <c r="Q341" i="3" s="1"/>
  <c r="R342" i="3"/>
  <c r="S342" i="3"/>
  <c r="S341" i="3" s="1"/>
  <c r="AG342" i="3"/>
  <c r="AG341" i="3" s="1"/>
  <c r="AH342" i="3"/>
  <c r="AH341" i="3" s="1"/>
  <c r="AI342" i="3"/>
  <c r="AI341" i="3" s="1"/>
  <c r="AJ342" i="3"/>
  <c r="AK342" i="3"/>
  <c r="AK341" i="3" s="1"/>
  <c r="AL342" i="3"/>
  <c r="AZ342" i="3"/>
  <c r="BI342" i="3" s="1"/>
  <c r="BA342" i="3"/>
  <c r="BA341" i="3" s="1"/>
  <c r="BB342" i="3"/>
  <c r="BB341" i="3" s="1"/>
  <c r="BC342" i="3"/>
  <c r="BC341" i="3" s="1"/>
  <c r="BD342" i="3"/>
  <c r="BE342" i="3"/>
  <c r="BE341" i="3" s="1"/>
  <c r="BS342" i="3"/>
  <c r="BS341" i="3" s="1"/>
  <c r="BT342" i="3"/>
  <c r="CC342" i="3" s="1"/>
  <c r="BU342" i="3"/>
  <c r="BU341" i="3" s="1"/>
  <c r="BV342" i="3"/>
  <c r="BV341" i="3" s="1"/>
  <c r="BW342" i="3"/>
  <c r="BW341" i="3" s="1"/>
  <c r="BX342" i="3"/>
  <c r="CL342" i="3"/>
  <c r="CU342" i="3" s="1"/>
  <c r="CM342" i="3"/>
  <c r="CM341" i="3" s="1"/>
  <c r="CN342" i="3"/>
  <c r="CN341" i="3" s="1"/>
  <c r="CO342" i="3"/>
  <c r="CO341" i="3" s="1"/>
  <c r="CP342" i="3"/>
  <c r="CP341" i="3" s="1"/>
  <c r="CQ342" i="3"/>
  <c r="DE342" i="3"/>
  <c r="DE341" i="3" s="1"/>
  <c r="DF342" i="3"/>
  <c r="DF341" i="3" s="1"/>
  <c r="DG342" i="3"/>
  <c r="DG341" i="3" s="1"/>
  <c r="DH342" i="3"/>
  <c r="DI342" i="3"/>
  <c r="DI341" i="3" s="1"/>
  <c r="DJ342" i="3"/>
  <c r="DJ341" i="3" s="1"/>
  <c r="DX342" i="3"/>
  <c r="DX341" i="3" s="1"/>
  <c r="DY342" i="3"/>
  <c r="DY341" i="3" s="1"/>
  <c r="DZ342" i="3"/>
  <c r="DZ341" i="3" s="1"/>
  <c r="EA342" i="3"/>
  <c r="EB342" i="3"/>
  <c r="EC342" i="3"/>
  <c r="EC341" i="3" s="1"/>
  <c r="EQ342" i="3"/>
  <c r="EQ341" i="3" s="1"/>
  <c r="ER342" i="3"/>
  <c r="ER341" i="3" s="1"/>
  <c r="ES342" i="3"/>
  <c r="ES341" i="3" s="1"/>
  <c r="ET342" i="3"/>
  <c r="ET341" i="3" s="1"/>
  <c r="EU342" i="3"/>
  <c r="EU341" i="3" s="1"/>
  <c r="EV342" i="3"/>
  <c r="FJ342" i="3"/>
  <c r="FS342" i="3" s="1"/>
  <c r="FK342" i="3"/>
  <c r="FK341" i="3" s="1"/>
  <c r="FL342" i="3"/>
  <c r="FL341" i="3" s="1"/>
  <c r="FM342" i="3"/>
  <c r="FM341" i="3" s="1"/>
  <c r="FN342" i="3"/>
  <c r="FN341" i="3" s="1"/>
  <c r="FO342" i="3"/>
  <c r="FO341" i="3" s="1"/>
  <c r="GC342" i="3"/>
  <c r="GC341" i="3" s="1"/>
  <c r="GD342" i="3"/>
  <c r="GM342" i="3" s="1"/>
  <c r="GE342" i="3"/>
  <c r="GE341" i="3" s="1"/>
  <c r="GF342" i="3"/>
  <c r="GF341" i="3" s="1"/>
  <c r="GG342" i="3"/>
  <c r="GG341" i="3" s="1"/>
  <c r="GH342" i="3"/>
  <c r="GH341" i="3" s="1"/>
  <c r="GV342" i="3"/>
  <c r="GV341" i="3" s="1"/>
  <c r="GW342" i="3"/>
  <c r="GW341" i="3" s="1"/>
  <c r="GX342" i="3"/>
  <c r="GX341" i="3" s="1"/>
  <c r="GY342" i="3"/>
  <c r="GY341" i="3" s="1"/>
  <c r="GZ342" i="3"/>
  <c r="GZ341" i="3" s="1"/>
  <c r="HA342" i="3"/>
  <c r="HA341" i="3" s="1"/>
  <c r="HO342" i="3"/>
  <c r="HO341" i="3" s="1"/>
  <c r="HP342" i="3"/>
  <c r="HP341" i="3" s="1"/>
  <c r="HQ342" i="3"/>
  <c r="HQ341" i="3" s="1"/>
  <c r="HR342" i="3"/>
  <c r="HS342" i="3"/>
  <c r="HS341" i="3" s="1"/>
  <c r="HT342" i="3"/>
  <c r="HT341" i="3" s="1"/>
  <c r="IH342" i="3"/>
  <c r="IH341" i="3" s="1"/>
  <c r="II342" i="3"/>
  <c r="II341" i="3" s="1"/>
  <c r="IJ342" i="3"/>
  <c r="IJ341" i="3" s="1"/>
  <c r="IK342" i="3"/>
  <c r="IK341" i="3" s="1"/>
  <c r="IL342" i="3"/>
  <c r="IM342" i="3"/>
  <c r="IM341" i="3" s="1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C343" i="3"/>
  <c r="JD343" i="3"/>
  <c r="JE343" i="3"/>
  <c r="JF343" i="3"/>
  <c r="W344" i="3"/>
  <c r="X344" i="3"/>
  <c r="AM344" i="3"/>
  <c r="AN344" i="3"/>
  <c r="AO344" i="3"/>
  <c r="AP344" i="3"/>
  <c r="AQ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C344" i="3"/>
  <c r="JD344" i="3"/>
  <c r="JE344" i="3"/>
  <c r="JF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K346" i="3" s="1"/>
  <c r="JC346" i="3"/>
  <c r="JD346" i="3"/>
  <c r="JE346" i="3"/>
  <c r="JF346" i="3"/>
  <c r="J347" i="3"/>
  <c r="L347" i="3" s="1"/>
  <c r="K347" i="3"/>
  <c r="M347" i="3" s="1"/>
  <c r="N347" i="3"/>
  <c r="O347" i="3"/>
  <c r="P347" i="3"/>
  <c r="Q347" i="3"/>
  <c r="R347" i="3"/>
  <c r="S347" i="3"/>
  <c r="AA347" i="3"/>
  <c r="AC347" i="3"/>
  <c r="AE347" i="3" s="1"/>
  <c r="AD347" i="3"/>
  <c r="AF347" i="3" s="1"/>
  <c r="AG347" i="3"/>
  <c r="AH347" i="3"/>
  <c r="AI347" i="3"/>
  <c r="AJ347" i="3"/>
  <c r="AK347" i="3"/>
  <c r="AL347" i="3"/>
  <c r="AT347" i="3"/>
  <c r="AV347" i="3"/>
  <c r="AX347" i="3" s="1"/>
  <c r="AW347" i="3"/>
  <c r="AY347" i="3" s="1"/>
  <c r="AZ347" i="3"/>
  <c r="BA347" i="3"/>
  <c r="BB347" i="3"/>
  <c r="BC347" i="3"/>
  <c r="BD347" i="3"/>
  <c r="BE347" i="3"/>
  <c r="BM347" i="3"/>
  <c r="BO347" i="3"/>
  <c r="BQ347" i="3" s="1"/>
  <c r="BP347" i="3"/>
  <c r="BR347" i="3" s="1"/>
  <c r="BS347" i="3"/>
  <c r="BT347" i="3"/>
  <c r="BU347" i="3"/>
  <c r="BV347" i="3"/>
  <c r="BW347" i="3"/>
  <c r="BX347" i="3"/>
  <c r="CF347" i="3"/>
  <c r="CH347" i="3"/>
  <c r="CJ347" i="3" s="1"/>
  <c r="CI347" i="3"/>
  <c r="CK347" i="3" s="1"/>
  <c r="CL347" i="3"/>
  <c r="CM347" i="3"/>
  <c r="CN347" i="3"/>
  <c r="CO347" i="3"/>
  <c r="CP347" i="3"/>
  <c r="CQ347" i="3"/>
  <c r="CY347" i="3"/>
  <c r="DA347" i="3"/>
  <c r="DC347" i="3" s="1"/>
  <c r="DB347" i="3"/>
  <c r="DD347" i="3" s="1"/>
  <c r="DE347" i="3"/>
  <c r="DF347" i="3"/>
  <c r="DG347" i="3"/>
  <c r="DH347" i="3"/>
  <c r="DI347" i="3"/>
  <c r="DJ347" i="3"/>
  <c r="DR347" i="3"/>
  <c r="DT347" i="3"/>
  <c r="DV347" i="3" s="1"/>
  <c r="DU347" i="3"/>
  <c r="DW347" i="3" s="1"/>
  <c r="DX347" i="3"/>
  <c r="DY347" i="3"/>
  <c r="DZ347" i="3"/>
  <c r="EA347" i="3"/>
  <c r="EB347" i="3"/>
  <c r="EC347" i="3"/>
  <c r="EK347" i="3"/>
  <c r="EM347" i="3"/>
  <c r="EO347" i="3" s="1"/>
  <c r="EN347" i="3"/>
  <c r="EP347" i="3" s="1"/>
  <c r="EQ347" i="3"/>
  <c r="ER347" i="3"/>
  <c r="ES347" i="3"/>
  <c r="ET347" i="3"/>
  <c r="EU347" i="3"/>
  <c r="EV347" i="3"/>
  <c r="FD347" i="3"/>
  <c r="FF347" i="3"/>
  <c r="FH347" i="3" s="1"/>
  <c r="FG347" i="3"/>
  <c r="FI347" i="3" s="1"/>
  <c r="FJ347" i="3"/>
  <c r="FK347" i="3"/>
  <c r="FL347" i="3"/>
  <c r="FM347" i="3"/>
  <c r="FN347" i="3"/>
  <c r="FO347" i="3"/>
  <c r="FW347" i="3"/>
  <c r="FY347" i="3"/>
  <c r="GA347" i="3" s="1"/>
  <c r="FZ347" i="3"/>
  <c r="GB347" i="3" s="1"/>
  <c r="GC347" i="3"/>
  <c r="GD347" i="3"/>
  <c r="GE347" i="3"/>
  <c r="GF347" i="3"/>
  <c r="GG347" i="3"/>
  <c r="GH347" i="3"/>
  <c r="GP347" i="3"/>
  <c r="GR347" i="3"/>
  <c r="GT347" i="3" s="1"/>
  <c r="GS347" i="3"/>
  <c r="GU347" i="3" s="1"/>
  <c r="GV347" i="3"/>
  <c r="GW347" i="3"/>
  <c r="GX347" i="3"/>
  <c r="GY347" i="3"/>
  <c r="GZ347" i="3"/>
  <c r="HA347" i="3"/>
  <c r="HI347" i="3"/>
  <c r="HK347" i="3"/>
  <c r="HM347" i="3" s="1"/>
  <c r="HL347" i="3"/>
  <c r="HN347" i="3" s="1"/>
  <c r="HO347" i="3"/>
  <c r="HP347" i="3"/>
  <c r="HQ347" i="3"/>
  <c r="HR347" i="3"/>
  <c r="HS347" i="3"/>
  <c r="HT347" i="3"/>
  <c r="IB347" i="3"/>
  <c r="ID347" i="3"/>
  <c r="IF347" i="3" s="1"/>
  <c r="IE347" i="3"/>
  <c r="IG347" i="3" s="1"/>
  <c r="IH347" i="3"/>
  <c r="II347" i="3"/>
  <c r="IJ347" i="3"/>
  <c r="IK347" i="3"/>
  <c r="IL347" i="3"/>
  <c r="IM347" i="3"/>
  <c r="IU347" i="3"/>
  <c r="JL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C348" i="3"/>
  <c r="JD348" i="3"/>
  <c r="JE348" i="3"/>
  <c r="JF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K349" i="3" s="1"/>
  <c r="JC349" i="3"/>
  <c r="JD349" i="3"/>
  <c r="JE349" i="3"/>
  <c r="JF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C351" i="3"/>
  <c r="JD351" i="3"/>
  <c r="JE351" i="3"/>
  <c r="JF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J353" i="3"/>
  <c r="L353" i="3" s="1"/>
  <c r="AA353" i="3"/>
  <c r="AC353" i="3"/>
  <c r="AE353" i="3" s="1"/>
  <c r="AD353" i="3"/>
  <c r="AF353" i="3" s="1"/>
  <c r="AT353" i="3"/>
  <c r="AV353" i="3"/>
  <c r="AX353" i="3" s="1"/>
  <c r="AW353" i="3"/>
  <c r="AY353" i="3" s="1"/>
  <c r="BM353" i="3"/>
  <c r="BO353" i="3"/>
  <c r="BQ353" i="3" s="1"/>
  <c r="BP353" i="3"/>
  <c r="BR353" i="3" s="1"/>
  <c r="CF353" i="3"/>
  <c r="CH353" i="3"/>
  <c r="CJ353" i="3" s="1"/>
  <c r="CI353" i="3"/>
  <c r="CK353" i="3" s="1"/>
  <c r="CY353" i="3"/>
  <c r="DA353" i="3"/>
  <c r="DC353" i="3" s="1"/>
  <c r="DB353" i="3"/>
  <c r="DD353" i="3" s="1"/>
  <c r="DR353" i="3"/>
  <c r="DT353" i="3"/>
  <c r="DV353" i="3" s="1"/>
  <c r="DU353" i="3"/>
  <c r="DW353" i="3" s="1"/>
  <c r="EK353" i="3"/>
  <c r="EM353" i="3"/>
  <c r="EO353" i="3" s="1"/>
  <c r="EN353" i="3"/>
  <c r="EP353" i="3" s="1"/>
  <c r="FD353" i="3"/>
  <c r="FF353" i="3"/>
  <c r="FH353" i="3" s="1"/>
  <c r="FG353" i="3"/>
  <c r="FI353" i="3" s="1"/>
  <c r="FW353" i="3"/>
  <c r="FY353" i="3"/>
  <c r="GA353" i="3" s="1"/>
  <c r="FZ353" i="3"/>
  <c r="GB353" i="3" s="1"/>
  <c r="GP353" i="3"/>
  <c r="GR353" i="3"/>
  <c r="GT353" i="3" s="1"/>
  <c r="GS353" i="3"/>
  <c r="GU353" i="3" s="1"/>
  <c r="HI353" i="3"/>
  <c r="HK353" i="3"/>
  <c r="HM353" i="3" s="1"/>
  <c r="HL353" i="3"/>
  <c r="HN353" i="3" s="1"/>
  <c r="IB353" i="3"/>
  <c r="ID353" i="3"/>
  <c r="IF353" i="3" s="1"/>
  <c r="IU353" i="3"/>
  <c r="JL353" i="3"/>
  <c r="N354" i="3"/>
  <c r="O354" i="3"/>
  <c r="P354" i="3"/>
  <c r="Q354" i="3"/>
  <c r="Q353" i="3" s="1"/>
  <c r="R354" i="3"/>
  <c r="S354" i="3"/>
  <c r="AG354" i="3"/>
  <c r="AH354" i="3"/>
  <c r="AQ354" i="3" s="1"/>
  <c r="AI354" i="3"/>
  <c r="AI353" i="3" s="1"/>
  <c r="AJ354" i="3"/>
  <c r="AJ353" i="3" s="1"/>
  <c r="AK354" i="3"/>
  <c r="AL354" i="3"/>
  <c r="AL353" i="3" s="1"/>
  <c r="AZ354" i="3"/>
  <c r="AZ353" i="3" s="1"/>
  <c r="BA354" i="3"/>
  <c r="BB354" i="3"/>
  <c r="BB353" i="3" s="1"/>
  <c r="BC354" i="3"/>
  <c r="BC353" i="3" s="1"/>
  <c r="BD354" i="3"/>
  <c r="BD353" i="3" s="1"/>
  <c r="BE354" i="3"/>
  <c r="BS354" i="3"/>
  <c r="BS353" i="3" s="1"/>
  <c r="BT354" i="3"/>
  <c r="BT353" i="3" s="1"/>
  <c r="BU354" i="3"/>
  <c r="BU353" i="3" s="1"/>
  <c r="BV354" i="3"/>
  <c r="BW354" i="3"/>
  <c r="BW353" i="3" s="1"/>
  <c r="BX354" i="3"/>
  <c r="BX353" i="3" s="1"/>
  <c r="CL354" i="3"/>
  <c r="CL353" i="3" s="1"/>
  <c r="CM354" i="3"/>
  <c r="CM353" i="3" s="1"/>
  <c r="CN354" i="3"/>
  <c r="CN353" i="3" s="1"/>
  <c r="CO354" i="3"/>
  <c r="CP354" i="3"/>
  <c r="CQ354" i="3"/>
  <c r="CQ353" i="3" s="1"/>
  <c r="DE354" i="3"/>
  <c r="DE353" i="3" s="1"/>
  <c r="DF354" i="3"/>
  <c r="DF353" i="3" s="1"/>
  <c r="DG354" i="3"/>
  <c r="DG353" i="3" s="1"/>
  <c r="DH354" i="3"/>
  <c r="DH353" i="3" s="1"/>
  <c r="DI354" i="3"/>
  <c r="DJ354" i="3"/>
  <c r="DX354" i="3"/>
  <c r="EG354" i="3" s="1"/>
  <c r="DY354" i="3"/>
  <c r="DZ354" i="3"/>
  <c r="DZ353" i="3" s="1"/>
  <c r="EA354" i="3"/>
  <c r="EA353" i="3" s="1"/>
  <c r="EB354" i="3"/>
  <c r="EB353" i="3" s="1"/>
  <c r="EC354" i="3"/>
  <c r="EQ354" i="3"/>
  <c r="EZ354" i="3" s="1"/>
  <c r="ER354" i="3"/>
  <c r="FA354" i="3" s="1"/>
  <c r="ES354" i="3"/>
  <c r="ES353" i="3" s="1"/>
  <c r="ET354" i="3"/>
  <c r="ET353" i="3" s="1"/>
  <c r="EU354" i="3"/>
  <c r="EU353" i="3" s="1"/>
  <c r="EV354" i="3"/>
  <c r="FJ354" i="3"/>
  <c r="FJ353" i="3" s="1"/>
  <c r="FK354" i="3"/>
  <c r="FT354" i="3" s="1"/>
  <c r="FL354" i="3"/>
  <c r="FL353" i="3" s="1"/>
  <c r="FM354" i="3"/>
  <c r="FM353" i="3" s="1"/>
  <c r="FN354" i="3"/>
  <c r="FN353" i="3" s="1"/>
  <c r="FO354" i="3"/>
  <c r="FO353" i="3" s="1"/>
  <c r="GC354" i="3"/>
  <c r="GC353" i="3" s="1"/>
  <c r="GD354" i="3"/>
  <c r="GE354" i="3"/>
  <c r="GE353" i="3" s="1"/>
  <c r="GF354" i="3"/>
  <c r="GG354" i="3"/>
  <c r="GG353" i="3" s="1"/>
  <c r="GH354" i="3"/>
  <c r="GH353" i="3" s="1"/>
  <c r="GV354" i="3"/>
  <c r="GV353" i="3" s="1"/>
  <c r="GW354" i="3"/>
  <c r="GW353" i="3" s="1"/>
  <c r="GX354" i="3"/>
  <c r="GY354" i="3"/>
  <c r="GZ354" i="3"/>
  <c r="HA354" i="3"/>
  <c r="HA353" i="3" s="1"/>
  <c r="HO354" i="3"/>
  <c r="HX354" i="3" s="1"/>
  <c r="HP354" i="3"/>
  <c r="HQ354" i="3"/>
  <c r="HQ353" i="3" s="1"/>
  <c r="HR354" i="3"/>
  <c r="HR353" i="3" s="1"/>
  <c r="HS354" i="3"/>
  <c r="HT354" i="3"/>
  <c r="IH354" i="3"/>
  <c r="IQ354" i="3" s="1"/>
  <c r="II354" i="3"/>
  <c r="II353" i="3" s="1"/>
  <c r="IJ354" i="3"/>
  <c r="IJ353" i="3" s="1"/>
  <c r="IK354" i="3"/>
  <c r="IK353" i="3" s="1"/>
  <c r="IL354" i="3"/>
  <c r="IL353" i="3" s="1"/>
  <c r="IM354" i="3"/>
  <c r="W355" i="3"/>
  <c r="X355" i="3"/>
  <c r="AM355" i="3"/>
  <c r="AN355" i="3"/>
  <c r="AO355" i="3"/>
  <c r="AP355" i="3"/>
  <c r="AQ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K355" i="3" s="1"/>
  <c r="JC355" i="3"/>
  <c r="JD355" i="3"/>
  <c r="JE355" i="3"/>
  <c r="JF355" i="3"/>
  <c r="W356" i="3"/>
  <c r="X356" i="3"/>
  <c r="AM356" i="3"/>
  <c r="AN356" i="3"/>
  <c r="AO356" i="3"/>
  <c r="AP356" i="3"/>
  <c r="AQ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K356" i="3" s="1"/>
  <c r="JC356" i="3"/>
  <c r="JD356" i="3"/>
  <c r="JE356" i="3"/>
  <c r="JF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K357" i="3" s="1"/>
  <c r="JC357" i="3"/>
  <c r="JD357" i="3"/>
  <c r="JE357" i="3"/>
  <c r="JF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J359" i="3"/>
  <c r="L359" i="3" s="1"/>
  <c r="K359" i="3"/>
  <c r="M359" i="3" s="1"/>
  <c r="AA359" i="3"/>
  <c r="AC359" i="3"/>
  <c r="AE359" i="3" s="1"/>
  <c r="AD359" i="3"/>
  <c r="AF359" i="3" s="1"/>
  <c r="AT359" i="3"/>
  <c r="AV359" i="3"/>
  <c r="AX359" i="3" s="1"/>
  <c r="AW359" i="3"/>
  <c r="AY359" i="3" s="1"/>
  <c r="BM359" i="3"/>
  <c r="BO359" i="3"/>
  <c r="BP359" i="3"/>
  <c r="BR359" i="3" s="1"/>
  <c r="CF359" i="3"/>
  <c r="CH359" i="3"/>
  <c r="CJ359" i="3" s="1"/>
  <c r="CI359" i="3"/>
  <c r="CK359" i="3" s="1"/>
  <c r="CY359" i="3"/>
  <c r="DA359" i="3"/>
  <c r="DC359" i="3" s="1"/>
  <c r="DB359" i="3"/>
  <c r="DD359" i="3" s="1"/>
  <c r="DR359" i="3"/>
  <c r="DT359" i="3"/>
  <c r="DV359" i="3" s="1"/>
  <c r="DU359" i="3"/>
  <c r="DW359" i="3" s="1"/>
  <c r="EK359" i="3"/>
  <c r="EM359" i="3"/>
  <c r="EO359" i="3" s="1"/>
  <c r="EN359" i="3"/>
  <c r="EP359" i="3" s="1"/>
  <c r="FD359" i="3"/>
  <c r="FF359" i="3"/>
  <c r="FH359" i="3" s="1"/>
  <c r="FG359" i="3"/>
  <c r="FI359" i="3" s="1"/>
  <c r="FW359" i="3"/>
  <c r="FY359" i="3"/>
  <c r="GA359" i="3" s="1"/>
  <c r="FZ359" i="3"/>
  <c r="GB359" i="3" s="1"/>
  <c r="GP359" i="3"/>
  <c r="GR359" i="3"/>
  <c r="GT359" i="3" s="1"/>
  <c r="GS359" i="3"/>
  <c r="GU359" i="3" s="1"/>
  <c r="HI359" i="3"/>
  <c r="HK359" i="3"/>
  <c r="HM359" i="3" s="1"/>
  <c r="HL359" i="3"/>
  <c r="HN359" i="3" s="1"/>
  <c r="IB359" i="3"/>
  <c r="ID359" i="3"/>
  <c r="IE359" i="3"/>
  <c r="IU359" i="3"/>
  <c r="JL359" i="3"/>
  <c r="N360" i="3"/>
  <c r="O360" i="3"/>
  <c r="P360" i="3"/>
  <c r="Q360" i="3"/>
  <c r="Q359" i="3" s="1"/>
  <c r="R360" i="3"/>
  <c r="R359" i="3" s="1"/>
  <c r="S360" i="3"/>
  <c r="AG360" i="3"/>
  <c r="AG359" i="3" s="1"/>
  <c r="AH360" i="3"/>
  <c r="AI360" i="3"/>
  <c r="AI359" i="3" s="1"/>
  <c r="AJ360" i="3"/>
  <c r="AJ359" i="3" s="1"/>
  <c r="AK360" i="3"/>
  <c r="AL360" i="3"/>
  <c r="AL359" i="3" s="1"/>
  <c r="AT360" i="3"/>
  <c r="AZ360" i="3"/>
  <c r="AZ359" i="3" s="1"/>
  <c r="BA360" i="3"/>
  <c r="BJ360" i="3" s="1"/>
  <c r="BB360" i="3"/>
  <c r="BB359" i="3" s="1"/>
  <c r="BC360" i="3"/>
  <c r="BC359" i="3" s="1"/>
  <c r="BD360" i="3"/>
  <c r="BE360" i="3"/>
  <c r="BE359" i="3" s="1"/>
  <c r="BS360" i="3"/>
  <c r="BS359" i="3" s="1"/>
  <c r="BT360" i="3"/>
  <c r="BT359" i="3" s="1"/>
  <c r="BU360" i="3"/>
  <c r="BU359" i="3" s="1"/>
  <c r="BV360" i="3"/>
  <c r="BV359" i="3" s="1"/>
  <c r="BW360" i="3"/>
  <c r="BW359" i="3" s="1"/>
  <c r="BX360" i="3"/>
  <c r="BX359" i="3" s="1"/>
  <c r="CL360" i="3"/>
  <c r="CL359" i="3" s="1"/>
  <c r="CM360" i="3"/>
  <c r="CM359" i="3" s="1"/>
  <c r="CN360" i="3"/>
  <c r="CO360" i="3"/>
  <c r="CP360" i="3"/>
  <c r="CP359" i="3" s="1"/>
  <c r="CQ360" i="3"/>
  <c r="CQ359" i="3" s="1"/>
  <c r="DE360" i="3"/>
  <c r="DE359" i="3" s="1"/>
  <c r="DF360" i="3"/>
  <c r="DF359" i="3" s="1"/>
  <c r="DG360" i="3"/>
  <c r="DG359" i="3" s="1"/>
  <c r="DH360" i="3"/>
  <c r="DH359" i="3" s="1"/>
  <c r="DI360" i="3"/>
  <c r="DJ360" i="3"/>
  <c r="DX360" i="3"/>
  <c r="DX359" i="3" s="1"/>
  <c r="DY360" i="3"/>
  <c r="DY359" i="3" s="1"/>
  <c r="DZ360" i="3"/>
  <c r="DZ359" i="3" s="1"/>
  <c r="EA360" i="3"/>
  <c r="EA359" i="3" s="1"/>
  <c r="EB360" i="3"/>
  <c r="EB359" i="3" s="1"/>
  <c r="EC360" i="3"/>
  <c r="EQ360" i="3"/>
  <c r="EZ360" i="3" s="1"/>
  <c r="ER360" i="3"/>
  <c r="ER359" i="3" s="1"/>
  <c r="ES360" i="3"/>
  <c r="ES359" i="3" s="1"/>
  <c r="ET360" i="3"/>
  <c r="ET359" i="3" s="1"/>
  <c r="EU360" i="3"/>
  <c r="EV360" i="3"/>
  <c r="FJ360" i="3"/>
  <c r="FJ359" i="3" s="1"/>
  <c r="FK360" i="3"/>
  <c r="FT360" i="3" s="1"/>
  <c r="FL360" i="3"/>
  <c r="FL359" i="3" s="1"/>
  <c r="FM360" i="3"/>
  <c r="FM359" i="3" s="1"/>
  <c r="FN360" i="3"/>
  <c r="FN359" i="3" s="1"/>
  <c r="FO360" i="3"/>
  <c r="FO359" i="3" s="1"/>
  <c r="GC360" i="3"/>
  <c r="GL360" i="3" s="1"/>
  <c r="GD360" i="3"/>
  <c r="GD359" i="3" s="1"/>
  <c r="GE360" i="3"/>
  <c r="GE359" i="3" s="1"/>
  <c r="GF360" i="3"/>
  <c r="GF359" i="3" s="1"/>
  <c r="GG360" i="3"/>
  <c r="GG359" i="3" s="1"/>
  <c r="GH360" i="3"/>
  <c r="GH359" i="3" s="1"/>
  <c r="GV360" i="3"/>
  <c r="GV359" i="3" s="1"/>
  <c r="GW360" i="3"/>
  <c r="HF360" i="3" s="1"/>
  <c r="GX360" i="3"/>
  <c r="GX359" i="3" s="1"/>
  <c r="GY360" i="3"/>
  <c r="GZ360" i="3"/>
  <c r="GZ359" i="3" s="1"/>
  <c r="HA360" i="3"/>
  <c r="HA359" i="3" s="1"/>
  <c r="HO360" i="3"/>
  <c r="HO359" i="3" s="1"/>
  <c r="HP360" i="3"/>
  <c r="HP359" i="3" s="1"/>
  <c r="HQ360" i="3"/>
  <c r="HR360" i="3"/>
  <c r="HR359" i="3" s="1"/>
  <c r="HS360" i="3"/>
  <c r="HT360" i="3"/>
  <c r="HT359" i="3" s="1"/>
  <c r="IH360" i="3"/>
  <c r="IH359" i="3" s="1"/>
  <c r="II360" i="3"/>
  <c r="II359" i="3" s="1"/>
  <c r="IJ360" i="3"/>
  <c r="IJ359" i="3" s="1"/>
  <c r="IK360" i="3"/>
  <c r="IK359" i="3" s="1"/>
  <c r="IL360" i="3"/>
  <c r="IL359" i="3" s="1"/>
  <c r="IM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W362" i="3"/>
  <c r="X362" i="3"/>
  <c r="AM362" i="3"/>
  <c r="AN362" i="3"/>
  <c r="AO362" i="3"/>
  <c r="AP362" i="3"/>
  <c r="AQ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J362" i="3" s="1"/>
  <c r="JB362" i="3"/>
  <c r="JK362" i="3" s="1"/>
  <c r="JC362" i="3"/>
  <c r="JD362" i="3"/>
  <c r="JE362" i="3"/>
  <c r="JF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K364" i="3" s="1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J367" i="3"/>
  <c r="L367" i="3" s="1"/>
  <c r="K367" i="3"/>
  <c r="M367" i="3" s="1"/>
  <c r="N367" i="3"/>
  <c r="O367" i="3"/>
  <c r="P367" i="3"/>
  <c r="Q367" i="3"/>
  <c r="R367" i="3"/>
  <c r="S367" i="3"/>
  <c r="AA367" i="3"/>
  <c r="AC367" i="3"/>
  <c r="AE367" i="3" s="1"/>
  <c r="AD367" i="3"/>
  <c r="AF367" i="3" s="1"/>
  <c r="AG367" i="3"/>
  <c r="AH367" i="3"/>
  <c r="AI367" i="3"/>
  <c r="AJ367" i="3"/>
  <c r="AK367" i="3"/>
  <c r="AL367" i="3"/>
  <c r="AT367" i="3"/>
  <c r="AV367" i="3"/>
  <c r="AX367" i="3" s="1"/>
  <c r="AW367" i="3"/>
  <c r="AY367" i="3" s="1"/>
  <c r="AZ367" i="3"/>
  <c r="BA367" i="3"/>
  <c r="BB367" i="3"/>
  <c r="BC367" i="3"/>
  <c r="BD367" i="3"/>
  <c r="BE367" i="3"/>
  <c r="BM367" i="3"/>
  <c r="BO367" i="3"/>
  <c r="BQ367" i="3" s="1"/>
  <c r="BP367" i="3"/>
  <c r="BR367" i="3" s="1"/>
  <c r="BS367" i="3"/>
  <c r="BT367" i="3"/>
  <c r="BU367" i="3"/>
  <c r="BV367" i="3"/>
  <c r="BW367" i="3"/>
  <c r="BX367" i="3"/>
  <c r="CF367" i="3"/>
  <c r="CH367" i="3"/>
  <c r="CI367" i="3"/>
  <c r="CK367" i="3" s="1"/>
  <c r="CL367" i="3"/>
  <c r="CM367" i="3"/>
  <c r="CN367" i="3"/>
  <c r="CO367" i="3"/>
  <c r="CP367" i="3"/>
  <c r="CQ367" i="3"/>
  <c r="CY367" i="3"/>
  <c r="DA367" i="3"/>
  <c r="DC367" i="3" s="1"/>
  <c r="DB367" i="3"/>
  <c r="DD367" i="3" s="1"/>
  <c r="DE367" i="3"/>
  <c r="DF367" i="3"/>
  <c r="DG367" i="3"/>
  <c r="DH367" i="3"/>
  <c r="DI367" i="3"/>
  <c r="DJ367" i="3"/>
  <c r="DR367" i="3"/>
  <c r="DT367" i="3"/>
  <c r="DV367" i="3" s="1"/>
  <c r="DU367" i="3"/>
  <c r="DW367" i="3" s="1"/>
  <c r="DX367" i="3"/>
  <c r="DY367" i="3"/>
  <c r="DZ367" i="3"/>
  <c r="EA367" i="3"/>
  <c r="EB367" i="3"/>
  <c r="EC367" i="3"/>
  <c r="EK367" i="3"/>
  <c r="EM367" i="3"/>
  <c r="EO367" i="3" s="1"/>
  <c r="EN367" i="3"/>
  <c r="EP367" i="3" s="1"/>
  <c r="EQ367" i="3"/>
  <c r="ER367" i="3"/>
  <c r="ES367" i="3"/>
  <c r="ET367" i="3"/>
  <c r="EU367" i="3"/>
  <c r="EV367" i="3"/>
  <c r="FD367" i="3"/>
  <c r="FF367" i="3"/>
  <c r="FH367" i="3" s="1"/>
  <c r="FG367" i="3"/>
  <c r="FI367" i="3" s="1"/>
  <c r="FJ367" i="3"/>
  <c r="FK367" i="3"/>
  <c r="FL367" i="3"/>
  <c r="FM367" i="3"/>
  <c r="FN367" i="3"/>
  <c r="FO367" i="3"/>
  <c r="FW367" i="3"/>
  <c r="FY367" i="3"/>
  <c r="GA367" i="3" s="1"/>
  <c r="FZ367" i="3"/>
  <c r="GB367" i="3" s="1"/>
  <c r="GC367" i="3"/>
  <c r="GD367" i="3"/>
  <c r="GE367" i="3"/>
  <c r="GF367" i="3"/>
  <c r="GG367" i="3"/>
  <c r="GH367" i="3"/>
  <c r="GP367" i="3"/>
  <c r="GR367" i="3"/>
  <c r="GT367" i="3" s="1"/>
  <c r="GS367" i="3"/>
  <c r="GU367" i="3" s="1"/>
  <c r="GV367" i="3"/>
  <c r="GW367" i="3"/>
  <c r="GX367" i="3"/>
  <c r="GY367" i="3"/>
  <c r="GZ367" i="3"/>
  <c r="HA367" i="3"/>
  <c r="HI367" i="3"/>
  <c r="HK367" i="3"/>
  <c r="HM367" i="3" s="1"/>
  <c r="HL367" i="3"/>
  <c r="HN367" i="3" s="1"/>
  <c r="HO367" i="3"/>
  <c r="HP367" i="3"/>
  <c r="HQ367" i="3"/>
  <c r="HR367" i="3"/>
  <c r="HS367" i="3"/>
  <c r="HT367" i="3"/>
  <c r="IB367" i="3"/>
  <c r="ID367" i="3"/>
  <c r="IF367" i="3" s="1"/>
  <c r="IE367" i="3"/>
  <c r="IG367" i="3" s="1"/>
  <c r="IH367" i="3"/>
  <c r="II367" i="3"/>
  <c r="IJ367" i="3"/>
  <c r="IK367" i="3"/>
  <c r="IL367" i="3"/>
  <c r="IM367" i="3"/>
  <c r="IU367" i="3"/>
  <c r="JL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AP369" i="3"/>
  <c r="AQ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W370" i="3"/>
  <c r="X370" i="3"/>
  <c r="AM370" i="3"/>
  <c r="AN370" i="3"/>
  <c r="AO370" i="3"/>
  <c r="AP370" i="3"/>
  <c r="AQ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AP371" i="3"/>
  <c r="AQ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W372" i="3"/>
  <c r="X372" i="3"/>
  <c r="AM372" i="3"/>
  <c r="AN372" i="3"/>
  <c r="AO372" i="3"/>
  <c r="AP372" i="3"/>
  <c r="AQ372" i="3"/>
  <c r="BF372" i="3"/>
  <c r="BG372" i="3"/>
  <c r="BH372" i="3"/>
  <c r="BI372" i="3"/>
  <c r="BJ372" i="3"/>
  <c r="BY372" i="3"/>
  <c r="BZ372" i="3"/>
  <c r="CA372" i="3"/>
  <c r="CB372" i="3"/>
  <c r="CC372" i="3"/>
  <c r="CR372" i="3"/>
  <c r="CS372" i="3"/>
  <c r="CT372" i="3"/>
  <c r="CU372" i="3"/>
  <c r="CV372" i="3"/>
  <c r="DK372" i="3"/>
  <c r="DL372" i="3"/>
  <c r="DM372" i="3"/>
  <c r="DN372" i="3"/>
  <c r="DO372" i="3"/>
  <c r="ED372" i="3"/>
  <c r="EE372" i="3"/>
  <c r="EF372" i="3"/>
  <c r="EG372" i="3"/>
  <c r="EH372" i="3"/>
  <c r="EW372" i="3"/>
  <c r="EX372" i="3"/>
  <c r="EY372" i="3"/>
  <c r="EZ372" i="3"/>
  <c r="FA372" i="3"/>
  <c r="FP372" i="3"/>
  <c r="FQ372" i="3"/>
  <c r="FR372" i="3"/>
  <c r="FS372" i="3"/>
  <c r="FT372" i="3"/>
  <c r="GI372" i="3"/>
  <c r="GJ372" i="3"/>
  <c r="GK372" i="3"/>
  <c r="GL372" i="3"/>
  <c r="GM372" i="3"/>
  <c r="HB372" i="3"/>
  <c r="HC372" i="3"/>
  <c r="HD372" i="3"/>
  <c r="HE372" i="3"/>
  <c r="HF372" i="3"/>
  <c r="HU372" i="3"/>
  <c r="HV372" i="3"/>
  <c r="HW372" i="3"/>
  <c r="HX372" i="3"/>
  <c r="HY372" i="3"/>
  <c r="IN372" i="3"/>
  <c r="IO372" i="3"/>
  <c r="IP372" i="3"/>
  <c r="IQ372" i="3"/>
  <c r="IR372" i="3"/>
  <c r="JA372" i="3"/>
  <c r="JJ372" i="3" s="1"/>
  <c r="JB372" i="3"/>
  <c r="JK372" i="3" s="1"/>
  <c r="JC372" i="3"/>
  <c r="JD372" i="3"/>
  <c r="JE372" i="3"/>
  <c r="JF372" i="3"/>
  <c r="J373" i="3"/>
  <c r="K373" i="3"/>
  <c r="N373" i="3"/>
  <c r="O373" i="3"/>
  <c r="P373" i="3"/>
  <c r="Q373" i="3"/>
  <c r="R373" i="3"/>
  <c r="S373" i="3"/>
  <c r="AA373" i="3"/>
  <c r="AC373" i="3"/>
  <c r="AE373" i="3" s="1"/>
  <c r="AD373" i="3"/>
  <c r="AF373" i="3" s="1"/>
  <c r="AG373" i="3"/>
  <c r="AH373" i="3"/>
  <c r="AI373" i="3"/>
  <c r="AJ373" i="3"/>
  <c r="AK373" i="3"/>
  <c r="AL373" i="3"/>
  <c r="AT373" i="3"/>
  <c r="AV373" i="3"/>
  <c r="AX373" i="3" s="1"/>
  <c r="AW373" i="3"/>
  <c r="AY373" i="3" s="1"/>
  <c r="AZ373" i="3"/>
  <c r="BA373" i="3"/>
  <c r="BB373" i="3"/>
  <c r="BC373" i="3"/>
  <c r="BD373" i="3"/>
  <c r="BE373" i="3"/>
  <c r="BM373" i="3"/>
  <c r="BO373" i="3"/>
  <c r="BQ373" i="3" s="1"/>
  <c r="BP373" i="3"/>
  <c r="BR373" i="3" s="1"/>
  <c r="BS373" i="3"/>
  <c r="BT373" i="3"/>
  <c r="BU373" i="3"/>
  <c r="BV373" i="3"/>
  <c r="BW373" i="3"/>
  <c r="BX373" i="3"/>
  <c r="CF373" i="3"/>
  <c r="CH373" i="3"/>
  <c r="CJ373" i="3" s="1"/>
  <c r="CI373" i="3"/>
  <c r="CK373" i="3" s="1"/>
  <c r="CL373" i="3"/>
  <c r="CM373" i="3"/>
  <c r="CN373" i="3"/>
  <c r="CO373" i="3"/>
  <c r="CP373" i="3"/>
  <c r="CQ373" i="3"/>
  <c r="CY373" i="3"/>
  <c r="DA373" i="3"/>
  <c r="DC373" i="3" s="1"/>
  <c r="DB373" i="3"/>
  <c r="DD373" i="3" s="1"/>
  <c r="DE373" i="3"/>
  <c r="DF373" i="3"/>
  <c r="DG373" i="3"/>
  <c r="DH373" i="3"/>
  <c r="DI373" i="3"/>
  <c r="DJ373" i="3"/>
  <c r="DR373" i="3"/>
  <c r="DT373" i="3"/>
  <c r="DV373" i="3" s="1"/>
  <c r="DU373" i="3"/>
  <c r="DW373" i="3" s="1"/>
  <c r="DX373" i="3"/>
  <c r="DY373" i="3"/>
  <c r="DZ373" i="3"/>
  <c r="EA373" i="3"/>
  <c r="EB373" i="3"/>
  <c r="EC373" i="3"/>
  <c r="EK373" i="3"/>
  <c r="EM373" i="3"/>
  <c r="EO373" i="3" s="1"/>
  <c r="EN373" i="3"/>
  <c r="EP373" i="3" s="1"/>
  <c r="EQ373" i="3"/>
  <c r="ER373" i="3"/>
  <c r="ES373" i="3"/>
  <c r="ET373" i="3"/>
  <c r="EU373" i="3"/>
  <c r="EV373" i="3"/>
  <c r="FD373" i="3"/>
  <c r="FF373" i="3"/>
  <c r="FH373" i="3" s="1"/>
  <c r="FG373" i="3"/>
  <c r="FI373" i="3" s="1"/>
  <c r="FJ373" i="3"/>
  <c r="FK373" i="3"/>
  <c r="FL373" i="3"/>
  <c r="FM373" i="3"/>
  <c r="FN373" i="3"/>
  <c r="FO373" i="3"/>
  <c r="FW373" i="3"/>
  <c r="FY373" i="3"/>
  <c r="GA373" i="3" s="1"/>
  <c r="FZ373" i="3"/>
  <c r="GB373" i="3" s="1"/>
  <c r="GC373" i="3"/>
  <c r="GD373" i="3"/>
  <c r="GE373" i="3"/>
  <c r="GF373" i="3"/>
  <c r="GG373" i="3"/>
  <c r="GH373" i="3"/>
  <c r="GP373" i="3"/>
  <c r="GR373" i="3"/>
  <c r="GT373" i="3" s="1"/>
  <c r="GS373" i="3"/>
  <c r="GU373" i="3" s="1"/>
  <c r="GV373" i="3"/>
  <c r="GW373" i="3"/>
  <c r="GX373" i="3"/>
  <c r="GY373" i="3"/>
  <c r="GZ373" i="3"/>
  <c r="HA373" i="3"/>
  <c r="HI373" i="3"/>
  <c r="HK373" i="3"/>
  <c r="HM373" i="3" s="1"/>
  <c r="HL373" i="3"/>
  <c r="HN373" i="3" s="1"/>
  <c r="HO373" i="3"/>
  <c r="HP373" i="3"/>
  <c r="HQ373" i="3"/>
  <c r="HR373" i="3"/>
  <c r="HS373" i="3"/>
  <c r="HT373" i="3"/>
  <c r="IB373" i="3"/>
  <c r="ID373" i="3"/>
  <c r="IF373" i="3" s="1"/>
  <c r="IE373" i="3"/>
  <c r="IG373" i="3" s="1"/>
  <c r="IH373" i="3"/>
  <c r="II373" i="3"/>
  <c r="IJ373" i="3"/>
  <c r="IK373" i="3"/>
  <c r="IL373" i="3"/>
  <c r="IM373" i="3"/>
  <c r="IU373" i="3"/>
  <c r="JL373" i="3"/>
  <c r="W374" i="3"/>
  <c r="X374" i="3"/>
  <c r="AP374" i="3"/>
  <c r="AQ374" i="3"/>
  <c r="BI374" i="3"/>
  <c r="BJ374" i="3"/>
  <c r="CB374" i="3"/>
  <c r="CC374" i="3"/>
  <c r="CU374" i="3"/>
  <c r="CV374" i="3"/>
  <c r="DN374" i="3"/>
  <c r="DO374" i="3"/>
  <c r="EG374" i="3"/>
  <c r="EH374" i="3"/>
  <c r="EZ374" i="3"/>
  <c r="FA374" i="3"/>
  <c r="FS374" i="3"/>
  <c r="FT374" i="3"/>
  <c r="GL374" i="3"/>
  <c r="GM374" i="3"/>
  <c r="HE374" i="3"/>
  <c r="HF374" i="3"/>
  <c r="HX374" i="3"/>
  <c r="HY374" i="3"/>
  <c r="IQ374" i="3"/>
  <c r="IR374" i="3"/>
  <c r="W375" i="3"/>
  <c r="X375" i="3"/>
  <c r="AP375" i="3"/>
  <c r="AQ375" i="3"/>
  <c r="BI375" i="3"/>
  <c r="BJ375" i="3"/>
  <c r="CB375" i="3"/>
  <c r="CC375" i="3"/>
  <c r="CU375" i="3"/>
  <c r="CV375" i="3"/>
  <c r="DN375" i="3"/>
  <c r="DO375" i="3"/>
  <c r="EG375" i="3"/>
  <c r="EH375" i="3"/>
  <c r="EZ375" i="3"/>
  <c r="FA375" i="3"/>
  <c r="FS375" i="3"/>
  <c r="FT375" i="3"/>
  <c r="GL375" i="3"/>
  <c r="GM375" i="3"/>
  <c r="HE375" i="3"/>
  <c r="HF375" i="3"/>
  <c r="HX375" i="3"/>
  <c r="HY375" i="3"/>
  <c r="IQ375" i="3"/>
  <c r="IR375" i="3"/>
  <c r="W376" i="3"/>
  <c r="X376" i="3"/>
  <c r="AP376" i="3"/>
  <c r="AQ376" i="3"/>
  <c r="BI376" i="3"/>
  <c r="BJ376" i="3"/>
  <c r="CB376" i="3"/>
  <c r="CC376" i="3"/>
  <c r="CU376" i="3"/>
  <c r="CV376" i="3"/>
  <c r="DN376" i="3"/>
  <c r="DO376" i="3"/>
  <c r="EG376" i="3"/>
  <c r="EH376" i="3"/>
  <c r="EZ376" i="3"/>
  <c r="FA376" i="3"/>
  <c r="FS376" i="3"/>
  <c r="FT376" i="3"/>
  <c r="GL376" i="3"/>
  <c r="GM376" i="3"/>
  <c r="HE376" i="3"/>
  <c r="HF376" i="3"/>
  <c r="HX376" i="3"/>
  <c r="HY376" i="3"/>
  <c r="IQ376" i="3"/>
  <c r="IR376" i="3"/>
  <c r="W377" i="3"/>
  <c r="X377" i="3"/>
  <c r="AP377" i="3"/>
  <c r="AQ377" i="3"/>
  <c r="BI377" i="3"/>
  <c r="BJ377" i="3"/>
  <c r="CB377" i="3"/>
  <c r="CC377" i="3"/>
  <c r="CU377" i="3"/>
  <c r="CV377" i="3"/>
  <c r="DN377" i="3"/>
  <c r="DO377" i="3"/>
  <c r="EG377" i="3"/>
  <c r="EH377" i="3"/>
  <c r="EZ377" i="3"/>
  <c r="FA377" i="3"/>
  <c r="FS377" i="3"/>
  <c r="FT377" i="3"/>
  <c r="GL377" i="3"/>
  <c r="GM377" i="3"/>
  <c r="HE377" i="3"/>
  <c r="HF377" i="3"/>
  <c r="HX377" i="3"/>
  <c r="HY377" i="3"/>
  <c r="IQ377" i="3"/>
  <c r="IR377" i="3"/>
  <c r="W378" i="3"/>
  <c r="X378" i="3"/>
  <c r="AP378" i="3"/>
  <c r="AQ378" i="3"/>
  <c r="BI378" i="3"/>
  <c r="BJ378" i="3"/>
  <c r="CB378" i="3"/>
  <c r="CC378" i="3"/>
  <c r="CU378" i="3"/>
  <c r="CV378" i="3"/>
  <c r="DN378" i="3"/>
  <c r="DO378" i="3"/>
  <c r="EG378" i="3"/>
  <c r="EH378" i="3"/>
  <c r="EZ378" i="3"/>
  <c r="FA378" i="3"/>
  <c r="FS378" i="3"/>
  <c r="FT378" i="3"/>
  <c r="GL378" i="3"/>
  <c r="GM378" i="3"/>
  <c r="HE378" i="3"/>
  <c r="HF378" i="3"/>
  <c r="HX378" i="3"/>
  <c r="HY378" i="3"/>
  <c r="IQ378" i="3"/>
  <c r="IR378" i="3"/>
  <c r="J379" i="3"/>
  <c r="K379" i="3"/>
  <c r="N379" i="3"/>
  <c r="O379" i="3"/>
  <c r="P379" i="3"/>
  <c r="Q379" i="3"/>
  <c r="R379" i="3"/>
  <c r="S379" i="3"/>
  <c r="AA379" i="3"/>
  <c r="AC379" i="3"/>
  <c r="AE379" i="3" s="1"/>
  <c r="AD379" i="3"/>
  <c r="AF379" i="3" s="1"/>
  <c r="AG379" i="3"/>
  <c r="AH379" i="3"/>
  <c r="AI379" i="3"/>
  <c r="AJ379" i="3"/>
  <c r="AK379" i="3"/>
  <c r="AL379" i="3"/>
  <c r="AT379" i="3"/>
  <c r="AV379" i="3"/>
  <c r="AX379" i="3" s="1"/>
  <c r="AW379" i="3"/>
  <c r="AY379" i="3" s="1"/>
  <c r="AZ379" i="3"/>
  <c r="BA379" i="3"/>
  <c r="BB379" i="3"/>
  <c r="BC379" i="3"/>
  <c r="BD379" i="3"/>
  <c r="BE379" i="3"/>
  <c r="BM379" i="3"/>
  <c r="BO379" i="3"/>
  <c r="BQ379" i="3" s="1"/>
  <c r="BP379" i="3"/>
  <c r="BR379" i="3" s="1"/>
  <c r="BS379" i="3"/>
  <c r="BT379" i="3"/>
  <c r="BU379" i="3"/>
  <c r="BV379" i="3"/>
  <c r="BW379" i="3"/>
  <c r="BX379" i="3"/>
  <c r="CF379" i="3"/>
  <c r="CH379" i="3"/>
  <c r="CJ379" i="3" s="1"/>
  <c r="CI379" i="3"/>
  <c r="CK379" i="3" s="1"/>
  <c r="CL379" i="3"/>
  <c r="CM379" i="3"/>
  <c r="CN379" i="3"/>
  <c r="CO379" i="3"/>
  <c r="CP379" i="3"/>
  <c r="CQ379" i="3"/>
  <c r="CY379" i="3"/>
  <c r="DA379" i="3"/>
  <c r="DC379" i="3" s="1"/>
  <c r="DB379" i="3"/>
  <c r="DD379" i="3" s="1"/>
  <c r="DE379" i="3"/>
  <c r="DF379" i="3"/>
  <c r="DG379" i="3"/>
  <c r="DH379" i="3"/>
  <c r="DI379" i="3"/>
  <c r="DJ379" i="3"/>
  <c r="DR379" i="3"/>
  <c r="DT379" i="3"/>
  <c r="DV379" i="3" s="1"/>
  <c r="DU379" i="3"/>
  <c r="DW379" i="3" s="1"/>
  <c r="DX379" i="3"/>
  <c r="DY379" i="3"/>
  <c r="DZ379" i="3"/>
  <c r="EA379" i="3"/>
  <c r="EB379" i="3"/>
  <c r="EC379" i="3"/>
  <c r="EK379" i="3"/>
  <c r="EM379" i="3"/>
  <c r="EO379" i="3" s="1"/>
  <c r="EN379" i="3"/>
  <c r="EP379" i="3" s="1"/>
  <c r="EQ379" i="3"/>
  <c r="ER379" i="3"/>
  <c r="ES379" i="3"/>
  <c r="ET379" i="3"/>
  <c r="EU379" i="3"/>
  <c r="EV379" i="3"/>
  <c r="FD379" i="3"/>
  <c r="FF379" i="3"/>
  <c r="FH379" i="3" s="1"/>
  <c r="FG379" i="3"/>
  <c r="FI379" i="3" s="1"/>
  <c r="FJ379" i="3"/>
  <c r="FK379" i="3"/>
  <c r="FL379" i="3"/>
  <c r="FM379" i="3"/>
  <c r="FN379" i="3"/>
  <c r="FO379" i="3"/>
  <c r="FW379" i="3"/>
  <c r="FY379" i="3"/>
  <c r="GA379" i="3" s="1"/>
  <c r="FZ379" i="3"/>
  <c r="GB379" i="3" s="1"/>
  <c r="GC379" i="3"/>
  <c r="GD379" i="3"/>
  <c r="GE379" i="3"/>
  <c r="GF379" i="3"/>
  <c r="GG379" i="3"/>
  <c r="GH379" i="3"/>
  <c r="GP379" i="3"/>
  <c r="GR379" i="3"/>
  <c r="GT379" i="3" s="1"/>
  <c r="GS379" i="3"/>
  <c r="GU379" i="3" s="1"/>
  <c r="GV379" i="3"/>
  <c r="GW379" i="3"/>
  <c r="GX379" i="3"/>
  <c r="GY379" i="3"/>
  <c r="GZ379" i="3"/>
  <c r="HA379" i="3"/>
  <c r="HI379" i="3"/>
  <c r="HK379" i="3"/>
  <c r="HM379" i="3" s="1"/>
  <c r="HL379" i="3"/>
  <c r="HN379" i="3" s="1"/>
  <c r="HO379" i="3"/>
  <c r="HP379" i="3"/>
  <c r="HQ379" i="3"/>
  <c r="HR379" i="3"/>
  <c r="HS379" i="3"/>
  <c r="HT379" i="3"/>
  <c r="IB379" i="3"/>
  <c r="ID379" i="3"/>
  <c r="IF379" i="3" s="1"/>
  <c r="IE379" i="3"/>
  <c r="IG379" i="3" s="1"/>
  <c r="IH379" i="3"/>
  <c r="II379" i="3"/>
  <c r="IJ379" i="3"/>
  <c r="IK379" i="3"/>
  <c r="IL379" i="3"/>
  <c r="IM379" i="3"/>
  <c r="IU379" i="3"/>
  <c r="JL379" i="3"/>
  <c r="W380" i="3"/>
  <c r="X380" i="3"/>
  <c r="AP380" i="3"/>
  <c r="AQ380" i="3"/>
  <c r="BI380" i="3"/>
  <c r="BJ380" i="3"/>
  <c r="CB380" i="3"/>
  <c r="CC380" i="3"/>
  <c r="CU380" i="3"/>
  <c r="CV380" i="3"/>
  <c r="DN380" i="3"/>
  <c r="DO380" i="3"/>
  <c r="EG380" i="3"/>
  <c r="EH380" i="3"/>
  <c r="EZ380" i="3"/>
  <c r="FA380" i="3"/>
  <c r="FS380" i="3"/>
  <c r="FT380" i="3"/>
  <c r="GL380" i="3"/>
  <c r="GM380" i="3"/>
  <c r="HE380" i="3"/>
  <c r="HF380" i="3"/>
  <c r="HX380" i="3"/>
  <c r="HY380" i="3"/>
  <c r="IQ380" i="3"/>
  <c r="IR380" i="3"/>
  <c r="W381" i="3"/>
  <c r="X381" i="3"/>
  <c r="AP381" i="3"/>
  <c r="AQ381" i="3"/>
  <c r="BI381" i="3"/>
  <c r="BJ381" i="3"/>
  <c r="CB381" i="3"/>
  <c r="CC381" i="3"/>
  <c r="CU381" i="3"/>
  <c r="CV381" i="3"/>
  <c r="DN381" i="3"/>
  <c r="DO381" i="3"/>
  <c r="EG381" i="3"/>
  <c r="EH381" i="3"/>
  <c r="EZ381" i="3"/>
  <c r="FA381" i="3"/>
  <c r="FS381" i="3"/>
  <c r="FT381" i="3"/>
  <c r="GL381" i="3"/>
  <c r="GM381" i="3"/>
  <c r="HE381" i="3"/>
  <c r="HF381" i="3"/>
  <c r="HX381" i="3"/>
  <c r="HY381" i="3"/>
  <c r="IQ381" i="3"/>
  <c r="IR381" i="3"/>
  <c r="W382" i="3"/>
  <c r="X382" i="3"/>
  <c r="AP382" i="3"/>
  <c r="AQ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AP383" i="3"/>
  <c r="AQ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J384" i="3"/>
  <c r="L384" i="3" s="1"/>
  <c r="K384" i="3"/>
  <c r="M384" i="3" s="1"/>
  <c r="N384" i="3"/>
  <c r="O384" i="3"/>
  <c r="P384" i="3"/>
  <c r="Q384" i="3"/>
  <c r="R384" i="3"/>
  <c r="S384" i="3"/>
  <c r="AA384" i="3"/>
  <c r="AC384" i="3"/>
  <c r="AE384" i="3" s="1"/>
  <c r="AD384" i="3"/>
  <c r="AF384" i="3" s="1"/>
  <c r="AG384" i="3"/>
  <c r="AH384" i="3"/>
  <c r="AI384" i="3"/>
  <c r="AJ384" i="3"/>
  <c r="AK384" i="3"/>
  <c r="AL384" i="3"/>
  <c r="AT384" i="3"/>
  <c r="AV384" i="3"/>
  <c r="AX384" i="3" s="1"/>
  <c r="AW384" i="3"/>
  <c r="AY384" i="3" s="1"/>
  <c r="AZ384" i="3"/>
  <c r="BA384" i="3"/>
  <c r="BB384" i="3"/>
  <c r="BC384" i="3"/>
  <c r="BD384" i="3"/>
  <c r="BE384" i="3"/>
  <c r="BM384" i="3"/>
  <c r="BO384" i="3"/>
  <c r="BQ384" i="3" s="1"/>
  <c r="BP384" i="3"/>
  <c r="BS384" i="3"/>
  <c r="BT384" i="3"/>
  <c r="BU384" i="3"/>
  <c r="BV384" i="3"/>
  <c r="BW384" i="3"/>
  <c r="BX384" i="3"/>
  <c r="CF384" i="3"/>
  <c r="CH384" i="3"/>
  <c r="CJ384" i="3" s="1"/>
  <c r="CI384" i="3"/>
  <c r="CK384" i="3" s="1"/>
  <c r="CL384" i="3"/>
  <c r="CM384" i="3"/>
  <c r="CN384" i="3"/>
  <c r="CO384" i="3"/>
  <c r="CP384" i="3"/>
  <c r="CQ384" i="3"/>
  <c r="CY384" i="3"/>
  <c r="DA384" i="3"/>
  <c r="DC384" i="3" s="1"/>
  <c r="DB384" i="3"/>
  <c r="DD384" i="3" s="1"/>
  <c r="DE384" i="3"/>
  <c r="DF384" i="3"/>
  <c r="DG384" i="3"/>
  <c r="DH384" i="3"/>
  <c r="DI384" i="3"/>
  <c r="DJ384" i="3"/>
  <c r="DR384" i="3"/>
  <c r="DT384" i="3"/>
  <c r="DV384" i="3" s="1"/>
  <c r="DU384" i="3"/>
  <c r="DW384" i="3" s="1"/>
  <c r="DX384" i="3"/>
  <c r="DY384" i="3"/>
  <c r="DZ384" i="3"/>
  <c r="EA384" i="3"/>
  <c r="EB384" i="3"/>
  <c r="EC384" i="3"/>
  <c r="EK384" i="3"/>
  <c r="EM384" i="3"/>
  <c r="EO384" i="3" s="1"/>
  <c r="EN384" i="3"/>
  <c r="EP384" i="3" s="1"/>
  <c r="EQ384" i="3"/>
  <c r="ER384" i="3"/>
  <c r="ES384" i="3"/>
  <c r="ET384" i="3"/>
  <c r="EU384" i="3"/>
  <c r="EV384" i="3"/>
  <c r="FD384" i="3"/>
  <c r="FF384" i="3"/>
  <c r="FH384" i="3" s="1"/>
  <c r="FG384" i="3"/>
  <c r="FI384" i="3" s="1"/>
  <c r="FJ384" i="3"/>
  <c r="FK384" i="3"/>
  <c r="FL384" i="3"/>
  <c r="FM384" i="3"/>
  <c r="FN384" i="3"/>
  <c r="FO384" i="3"/>
  <c r="FW384" i="3"/>
  <c r="FY384" i="3"/>
  <c r="GA384" i="3" s="1"/>
  <c r="FZ384" i="3"/>
  <c r="GB384" i="3" s="1"/>
  <c r="GC384" i="3"/>
  <c r="GD384" i="3"/>
  <c r="GE384" i="3"/>
  <c r="GF384" i="3"/>
  <c r="GG384" i="3"/>
  <c r="GH384" i="3"/>
  <c r="GP384" i="3"/>
  <c r="GR384" i="3"/>
  <c r="GT384" i="3" s="1"/>
  <c r="GS384" i="3"/>
  <c r="GU384" i="3" s="1"/>
  <c r="GV384" i="3"/>
  <c r="GW384" i="3"/>
  <c r="GX384" i="3"/>
  <c r="GY384" i="3"/>
  <c r="GZ384" i="3"/>
  <c r="HA384" i="3"/>
  <c r="HI384" i="3"/>
  <c r="HK384" i="3"/>
  <c r="HM384" i="3" s="1"/>
  <c r="HL384" i="3"/>
  <c r="HN384" i="3" s="1"/>
  <c r="HO384" i="3"/>
  <c r="HP384" i="3"/>
  <c r="HQ384" i="3"/>
  <c r="HR384" i="3"/>
  <c r="HS384" i="3"/>
  <c r="HT384" i="3"/>
  <c r="IB384" i="3"/>
  <c r="ID384" i="3"/>
  <c r="IF384" i="3" s="1"/>
  <c r="IE384" i="3"/>
  <c r="IG384" i="3" s="1"/>
  <c r="IH384" i="3"/>
  <c r="II384" i="3"/>
  <c r="IJ384" i="3"/>
  <c r="IK384" i="3"/>
  <c r="IL384" i="3"/>
  <c r="IM384" i="3"/>
  <c r="IU384" i="3"/>
  <c r="JL384" i="3"/>
  <c r="W385" i="3"/>
  <c r="X385" i="3"/>
  <c r="AP385" i="3"/>
  <c r="AQ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W386" i="3"/>
  <c r="X386" i="3"/>
  <c r="AP386" i="3"/>
  <c r="AQ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J389" i="3"/>
  <c r="L389" i="3" s="1"/>
  <c r="K389" i="3"/>
  <c r="M389" i="3" s="1"/>
  <c r="N389" i="3"/>
  <c r="O389" i="3"/>
  <c r="P389" i="3"/>
  <c r="Q389" i="3"/>
  <c r="R389" i="3"/>
  <c r="S389" i="3"/>
  <c r="AA389" i="3"/>
  <c r="AC389" i="3"/>
  <c r="AE389" i="3" s="1"/>
  <c r="AD389" i="3"/>
  <c r="AF389" i="3" s="1"/>
  <c r="AG389" i="3"/>
  <c r="AH389" i="3"/>
  <c r="AI389" i="3"/>
  <c r="AJ389" i="3"/>
  <c r="AK389" i="3"/>
  <c r="AL389" i="3"/>
  <c r="AT389" i="3"/>
  <c r="AV389" i="3"/>
  <c r="AX389" i="3" s="1"/>
  <c r="AW389" i="3"/>
  <c r="AY389" i="3" s="1"/>
  <c r="AZ389" i="3"/>
  <c r="BA389" i="3"/>
  <c r="BB389" i="3"/>
  <c r="BC389" i="3"/>
  <c r="BD389" i="3"/>
  <c r="BE389" i="3"/>
  <c r="BM389" i="3"/>
  <c r="BO389" i="3"/>
  <c r="BQ389" i="3" s="1"/>
  <c r="BP389" i="3"/>
  <c r="BR389" i="3" s="1"/>
  <c r="BS389" i="3"/>
  <c r="BT389" i="3"/>
  <c r="BU389" i="3"/>
  <c r="BV389" i="3"/>
  <c r="BW389" i="3"/>
  <c r="BX389" i="3"/>
  <c r="CF389" i="3"/>
  <c r="CH389" i="3"/>
  <c r="CI389" i="3"/>
  <c r="CK389" i="3" s="1"/>
  <c r="CL389" i="3"/>
  <c r="CM389" i="3"/>
  <c r="CN389" i="3"/>
  <c r="CO389" i="3"/>
  <c r="CP389" i="3"/>
  <c r="CQ389" i="3"/>
  <c r="CY389" i="3"/>
  <c r="DA389" i="3"/>
  <c r="DC389" i="3" s="1"/>
  <c r="DB389" i="3"/>
  <c r="DD389" i="3" s="1"/>
  <c r="DE389" i="3"/>
  <c r="DF389" i="3"/>
  <c r="DG389" i="3"/>
  <c r="DH389" i="3"/>
  <c r="DI389" i="3"/>
  <c r="DJ389" i="3"/>
  <c r="DR389" i="3"/>
  <c r="DT389" i="3"/>
  <c r="DV389" i="3" s="1"/>
  <c r="DU389" i="3"/>
  <c r="DW389" i="3" s="1"/>
  <c r="DX389" i="3"/>
  <c r="DY389" i="3"/>
  <c r="DZ389" i="3"/>
  <c r="EA389" i="3"/>
  <c r="EB389" i="3"/>
  <c r="EC389" i="3"/>
  <c r="EK389" i="3"/>
  <c r="EM389" i="3"/>
  <c r="EO389" i="3" s="1"/>
  <c r="EN389" i="3"/>
  <c r="EP389" i="3" s="1"/>
  <c r="EQ389" i="3"/>
  <c r="ER389" i="3"/>
  <c r="ES389" i="3"/>
  <c r="ET389" i="3"/>
  <c r="EU389" i="3"/>
  <c r="EV389" i="3"/>
  <c r="FD389" i="3"/>
  <c r="FF389" i="3"/>
  <c r="FH389" i="3" s="1"/>
  <c r="FG389" i="3"/>
  <c r="FI389" i="3" s="1"/>
  <c r="FJ389" i="3"/>
  <c r="FK389" i="3"/>
  <c r="FL389" i="3"/>
  <c r="FM389" i="3"/>
  <c r="FN389" i="3"/>
  <c r="FO389" i="3"/>
  <c r="FW389" i="3"/>
  <c r="FY389" i="3"/>
  <c r="GA389" i="3" s="1"/>
  <c r="FZ389" i="3"/>
  <c r="GB389" i="3" s="1"/>
  <c r="GC389" i="3"/>
  <c r="GD389" i="3"/>
  <c r="GE389" i="3"/>
  <c r="GF389" i="3"/>
  <c r="GG389" i="3"/>
  <c r="GH389" i="3"/>
  <c r="GP389" i="3"/>
  <c r="GR389" i="3"/>
  <c r="GT389" i="3" s="1"/>
  <c r="GS389" i="3"/>
  <c r="GU389" i="3" s="1"/>
  <c r="GV389" i="3"/>
  <c r="GW389" i="3"/>
  <c r="GX389" i="3"/>
  <c r="GY389" i="3"/>
  <c r="GZ389" i="3"/>
  <c r="HA389" i="3"/>
  <c r="HI389" i="3"/>
  <c r="HK389" i="3"/>
  <c r="HM389" i="3" s="1"/>
  <c r="HL389" i="3"/>
  <c r="HN389" i="3" s="1"/>
  <c r="HO389" i="3"/>
  <c r="HP389" i="3"/>
  <c r="HQ389" i="3"/>
  <c r="HR389" i="3"/>
  <c r="HS389" i="3"/>
  <c r="HT389" i="3"/>
  <c r="IB389" i="3"/>
  <c r="ID389" i="3"/>
  <c r="IF389" i="3" s="1"/>
  <c r="IE389" i="3"/>
  <c r="IG389" i="3" s="1"/>
  <c r="IH389" i="3"/>
  <c r="II389" i="3"/>
  <c r="IJ389" i="3"/>
  <c r="IK389" i="3"/>
  <c r="IL389" i="3"/>
  <c r="IM389" i="3"/>
  <c r="IU389" i="3"/>
  <c r="JL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J394" i="3"/>
  <c r="K394" i="3"/>
  <c r="N394" i="3"/>
  <c r="O394" i="3"/>
  <c r="P394" i="3"/>
  <c r="Q394" i="3"/>
  <c r="R394" i="3"/>
  <c r="S394" i="3"/>
  <c r="AA394" i="3"/>
  <c r="AC394" i="3"/>
  <c r="AE394" i="3" s="1"/>
  <c r="AD394" i="3"/>
  <c r="AF394" i="3" s="1"/>
  <c r="AG394" i="3"/>
  <c r="AH394" i="3"/>
  <c r="AI394" i="3"/>
  <c r="AJ394" i="3"/>
  <c r="AK394" i="3"/>
  <c r="AL394" i="3"/>
  <c r="AT394" i="3"/>
  <c r="AV394" i="3"/>
  <c r="AX394" i="3" s="1"/>
  <c r="AW394" i="3"/>
  <c r="AY394" i="3" s="1"/>
  <c r="AZ394" i="3"/>
  <c r="BA394" i="3"/>
  <c r="BB394" i="3"/>
  <c r="BC394" i="3"/>
  <c r="BD394" i="3"/>
  <c r="BE394" i="3"/>
  <c r="BM394" i="3"/>
  <c r="BO394" i="3"/>
  <c r="BQ394" i="3" s="1"/>
  <c r="BP394" i="3"/>
  <c r="BR394" i="3" s="1"/>
  <c r="BS394" i="3"/>
  <c r="BT394" i="3"/>
  <c r="BU394" i="3"/>
  <c r="BV394" i="3"/>
  <c r="BW394" i="3"/>
  <c r="BX394" i="3"/>
  <c r="CF394" i="3"/>
  <c r="CH394" i="3"/>
  <c r="CJ394" i="3" s="1"/>
  <c r="CI394" i="3"/>
  <c r="CK394" i="3" s="1"/>
  <c r="CL394" i="3"/>
  <c r="CM394" i="3"/>
  <c r="CN394" i="3"/>
  <c r="CO394" i="3"/>
  <c r="CP394" i="3"/>
  <c r="CQ394" i="3"/>
  <c r="CY394" i="3"/>
  <c r="DA394" i="3"/>
  <c r="DC394" i="3" s="1"/>
  <c r="DB394" i="3"/>
  <c r="DD394" i="3" s="1"/>
  <c r="DE394" i="3"/>
  <c r="DF394" i="3"/>
  <c r="DG394" i="3"/>
  <c r="DH394" i="3"/>
  <c r="DI394" i="3"/>
  <c r="DJ394" i="3"/>
  <c r="DR394" i="3"/>
  <c r="DT394" i="3"/>
  <c r="DV394" i="3" s="1"/>
  <c r="DU394" i="3"/>
  <c r="DW394" i="3" s="1"/>
  <c r="DX394" i="3"/>
  <c r="DY394" i="3"/>
  <c r="DZ394" i="3"/>
  <c r="EA394" i="3"/>
  <c r="EB394" i="3"/>
  <c r="EC394" i="3"/>
  <c r="EK394" i="3"/>
  <c r="EM394" i="3"/>
  <c r="EO394" i="3" s="1"/>
  <c r="EN394" i="3"/>
  <c r="EP394" i="3" s="1"/>
  <c r="EQ394" i="3"/>
  <c r="ER394" i="3"/>
  <c r="ES394" i="3"/>
  <c r="ET394" i="3"/>
  <c r="EU394" i="3"/>
  <c r="EV394" i="3"/>
  <c r="FD394" i="3"/>
  <c r="FF394" i="3"/>
  <c r="FH394" i="3" s="1"/>
  <c r="FG394" i="3"/>
  <c r="FI394" i="3" s="1"/>
  <c r="FJ394" i="3"/>
  <c r="FK394" i="3"/>
  <c r="FL394" i="3"/>
  <c r="FM394" i="3"/>
  <c r="FN394" i="3"/>
  <c r="FO394" i="3"/>
  <c r="FW394" i="3"/>
  <c r="FY394" i="3"/>
  <c r="GA394" i="3" s="1"/>
  <c r="FZ394" i="3"/>
  <c r="GB394" i="3" s="1"/>
  <c r="GC394" i="3"/>
  <c r="GD394" i="3"/>
  <c r="GE394" i="3"/>
  <c r="GF394" i="3"/>
  <c r="GG394" i="3"/>
  <c r="GH394" i="3"/>
  <c r="GP394" i="3"/>
  <c r="GR394" i="3"/>
  <c r="GT394" i="3" s="1"/>
  <c r="GS394" i="3"/>
  <c r="GU394" i="3" s="1"/>
  <c r="GV394" i="3"/>
  <c r="GW394" i="3"/>
  <c r="GX394" i="3"/>
  <c r="GY394" i="3"/>
  <c r="GZ394" i="3"/>
  <c r="HA394" i="3"/>
  <c r="HI394" i="3"/>
  <c r="HK394" i="3"/>
  <c r="HM394" i="3" s="1"/>
  <c r="HL394" i="3"/>
  <c r="HN394" i="3" s="1"/>
  <c r="HO394" i="3"/>
  <c r="HP394" i="3"/>
  <c r="HQ394" i="3"/>
  <c r="HR394" i="3"/>
  <c r="HS394" i="3"/>
  <c r="HT394" i="3"/>
  <c r="IB394" i="3"/>
  <c r="ID394" i="3"/>
  <c r="IF394" i="3" s="1"/>
  <c r="IE394" i="3"/>
  <c r="IG394" i="3" s="1"/>
  <c r="IH394" i="3"/>
  <c r="II394" i="3"/>
  <c r="IJ394" i="3"/>
  <c r="IK394" i="3"/>
  <c r="IL394" i="3"/>
  <c r="IM394" i="3"/>
  <c r="IU394" i="3"/>
  <c r="JL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W396" i="3"/>
  <c r="X396" i="3"/>
  <c r="AP396" i="3"/>
  <c r="AQ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W397" i="3"/>
  <c r="X397" i="3"/>
  <c r="AP397" i="3"/>
  <c r="AQ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W398" i="3"/>
  <c r="X398" i="3"/>
  <c r="AP398" i="3"/>
  <c r="AQ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AA399" i="3"/>
  <c r="AT399" i="3"/>
  <c r="BM399" i="3"/>
  <c r="CF399" i="3"/>
  <c r="CY399" i="3"/>
  <c r="DR399" i="3"/>
  <c r="EK399" i="3"/>
  <c r="FD399" i="3"/>
  <c r="FW399" i="3"/>
  <c r="GP399" i="3"/>
  <c r="HI399" i="3"/>
  <c r="IB399" i="3"/>
  <c r="IU399" i="3"/>
  <c r="JL399" i="3"/>
  <c r="J400" i="3"/>
  <c r="L400" i="3" s="1"/>
  <c r="K400" i="3"/>
  <c r="M400" i="3" s="1"/>
  <c r="AA400" i="3"/>
  <c r="AC400" i="3"/>
  <c r="AE400" i="3" s="1"/>
  <c r="AD400" i="3"/>
  <c r="AF400" i="3" s="1"/>
  <c r="AT400" i="3"/>
  <c r="AV400" i="3"/>
  <c r="AX400" i="3" s="1"/>
  <c r="BM400" i="3"/>
  <c r="BO400" i="3"/>
  <c r="BQ400" i="3" s="1"/>
  <c r="BP400" i="3"/>
  <c r="BR400" i="3" s="1"/>
  <c r="CF400" i="3"/>
  <c r="CH400" i="3"/>
  <c r="CY400" i="3"/>
  <c r="DA400" i="3"/>
  <c r="DC400" i="3" s="1"/>
  <c r="DB400" i="3"/>
  <c r="DD400" i="3" s="1"/>
  <c r="DR400" i="3"/>
  <c r="DT400" i="3"/>
  <c r="DV400" i="3" s="1"/>
  <c r="DU400" i="3"/>
  <c r="DW400" i="3" s="1"/>
  <c r="EK400" i="3"/>
  <c r="EM400" i="3"/>
  <c r="EO400" i="3" s="1"/>
  <c r="EN400" i="3"/>
  <c r="EP400" i="3" s="1"/>
  <c r="FD400" i="3"/>
  <c r="FF400" i="3"/>
  <c r="FH400" i="3" s="1"/>
  <c r="FG400" i="3"/>
  <c r="FI400" i="3" s="1"/>
  <c r="FW400" i="3"/>
  <c r="FY400" i="3"/>
  <c r="GA400" i="3" s="1"/>
  <c r="FZ400" i="3"/>
  <c r="GB400" i="3" s="1"/>
  <c r="GP400" i="3"/>
  <c r="GR400" i="3"/>
  <c r="GT400" i="3" s="1"/>
  <c r="HI400" i="3"/>
  <c r="HK400" i="3"/>
  <c r="HM400" i="3" s="1"/>
  <c r="HL400" i="3"/>
  <c r="HN400" i="3" s="1"/>
  <c r="IB400" i="3"/>
  <c r="ID400" i="3"/>
  <c r="IF400" i="3" s="1"/>
  <c r="IE400" i="3"/>
  <c r="IG400" i="3" s="1"/>
  <c r="IU400" i="3"/>
  <c r="JL400" i="3"/>
  <c r="N401" i="3"/>
  <c r="O401" i="3"/>
  <c r="P401" i="3"/>
  <c r="Q401" i="3"/>
  <c r="Q400" i="3" s="1"/>
  <c r="R401" i="3"/>
  <c r="R400" i="3" s="1"/>
  <c r="S401" i="3"/>
  <c r="S400" i="3" s="1"/>
  <c r="AG401" i="3"/>
  <c r="AG400" i="3" s="1"/>
  <c r="AH401" i="3"/>
  <c r="AH400" i="3" s="1"/>
  <c r="AI401" i="3"/>
  <c r="AJ401" i="3"/>
  <c r="AK401" i="3"/>
  <c r="AL401" i="3"/>
  <c r="AL400" i="3" s="1"/>
  <c r="AZ401" i="3"/>
  <c r="AZ400" i="3" s="1"/>
  <c r="BA401" i="3"/>
  <c r="BA400" i="3" s="1"/>
  <c r="BB401" i="3"/>
  <c r="BC401" i="3"/>
  <c r="BD401" i="3"/>
  <c r="BD400" i="3" s="1"/>
  <c r="BE401" i="3"/>
  <c r="BE400" i="3" s="1"/>
  <c r="BS401" i="3"/>
  <c r="BS400" i="3" s="1"/>
  <c r="BT401" i="3"/>
  <c r="BT400" i="3" s="1"/>
  <c r="BU401" i="3"/>
  <c r="BU400" i="3" s="1"/>
  <c r="BV401" i="3"/>
  <c r="BV400" i="3" s="1"/>
  <c r="BW401" i="3"/>
  <c r="BX401" i="3"/>
  <c r="BX400" i="3" s="1"/>
  <c r="CL401" i="3"/>
  <c r="CL400" i="3" s="1"/>
  <c r="CM401" i="3"/>
  <c r="CM400" i="3" s="1"/>
  <c r="CN401" i="3"/>
  <c r="CN400" i="3" s="1"/>
  <c r="CO401" i="3"/>
  <c r="CO400" i="3" s="1"/>
  <c r="CP401" i="3"/>
  <c r="CP400" i="3" s="1"/>
  <c r="CQ401" i="3"/>
  <c r="DE401" i="3"/>
  <c r="DN401" i="3" s="1"/>
  <c r="DF401" i="3"/>
  <c r="DG401" i="3"/>
  <c r="DG400" i="3" s="1"/>
  <c r="DH401" i="3"/>
  <c r="DH400" i="3" s="1"/>
  <c r="DI401" i="3"/>
  <c r="DJ401" i="3"/>
  <c r="DJ400" i="3" s="1"/>
  <c r="DX401" i="3"/>
  <c r="DX400" i="3" s="1"/>
  <c r="DY401" i="3"/>
  <c r="EH401" i="3" s="1"/>
  <c r="DZ401" i="3"/>
  <c r="DZ400" i="3" s="1"/>
  <c r="EA401" i="3"/>
  <c r="EB401" i="3"/>
  <c r="EB400" i="3" s="1"/>
  <c r="EC401" i="3"/>
  <c r="EQ401" i="3"/>
  <c r="EZ401" i="3" s="1"/>
  <c r="ER401" i="3"/>
  <c r="ER400" i="3" s="1"/>
  <c r="ES401" i="3"/>
  <c r="ES400" i="3" s="1"/>
  <c r="ET401" i="3"/>
  <c r="ET400" i="3" s="1"/>
  <c r="EU401" i="3"/>
  <c r="EU400" i="3" s="1"/>
  <c r="EV401" i="3"/>
  <c r="EV400" i="3" s="1"/>
  <c r="FJ401" i="3"/>
  <c r="FJ400" i="3" s="1"/>
  <c r="FK401" i="3"/>
  <c r="FT401" i="3" s="1"/>
  <c r="FL401" i="3"/>
  <c r="FL400" i="3" s="1"/>
  <c r="FM401" i="3"/>
  <c r="FN401" i="3"/>
  <c r="FN400" i="3" s="1"/>
  <c r="FO401" i="3"/>
  <c r="FO400" i="3" s="1"/>
  <c r="GC401" i="3"/>
  <c r="GC400" i="3" s="1"/>
  <c r="GD401" i="3"/>
  <c r="GD400" i="3" s="1"/>
  <c r="GE401" i="3"/>
  <c r="GE400" i="3" s="1"/>
  <c r="GF401" i="3"/>
  <c r="GF400" i="3" s="1"/>
  <c r="GG401" i="3"/>
  <c r="GH401" i="3"/>
  <c r="GV401" i="3"/>
  <c r="GV400" i="3" s="1"/>
  <c r="GW401" i="3"/>
  <c r="GW400" i="3" s="1"/>
  <c r="GX401" i="3"/>
  <c r="GX400" i="3" s="1"/>
  <c r="GY401" i="3"/>
  <c r="GZ401" i="3"/>
  <c r="GZ400" i="3" s="1"/>
  <c r="HA401" i="3"/>
  <c r="HO401" i="3"/>
  <c r="HX401" i="3" s="1"/>
  <c r="HP401" i="3"/>
  <c r="HP400" i="3" s="1"/>
  <c r="HQ401" i="3"/>
  <c r="HQ400" i="3" s="1"/>
  <c r="HR401" i="3"/>
  <c r="HR400" i="3" s="1"/>
  <c r="HS401" i="3"/>
  <c r="HT401" i="3"/>
  <c r="HT400" i="3" s="1"/>
  <c r="IH401" i="3"/>
  <c r="IH400" i="3" s="1"/>
  <c r="II401" i="3"/>
  <c r="IR401" i="3" s="1"/>
  <c r="IJ401" i="3"/>
  <c r="IJ400" i="3" s="1"/>
  <c r="IK401" i="3"/>
  <c r="IK400" i="3" s="1"/>
  <c r="IL401" i="3"/>
  <c r="IL400" i="3" s="1"/>
  <c r="IM401" i="3"/>
  <c r="W402" i="3"/>
  <c r="X402" i="3"/>
  <c r="AM402" i="3"/>
  <c r="AN402" i="3"/>
  <c r="AO402" i="3"/>
  <c r="AP402" i="3"/>
  <c r="AQ402" i="3"/>
  <c r="BF402" i="3"/>
  <c r="BG402" i="3"/>
  <c r="BH402" i="3"/>
  <c r="BI402" i="3"/>
  <c r="BJ402" i="3"/>
  <c r="BY402" i="3"/>
  <c r="BZ402" i="3"/>
  <c r="CA402" i="3"/>
  <c r="CB402" i="3"/>
  <c r="CC402" i="3"/>
  <c r="CR402" i="3"/>
  <c r="CS402" i="3"/>
  <c r="CT402" i="3"/>
  <c r="CU402" i="3"/>
  <c r="CV402" i="3"/>
  <c r="DK402" i="3"/>
  <c r="DL402" i="3"/>
  <c r="DM402" i="3"/>
  <c r="DN402" i="3"/>
  <c r="DO402" i="3"/>
  <c r="ED402" i="3"/>
  <c r="EE402" i="3"/>
  <c r="EF402" i="3"/>
  <c r="EG402" i="3"/>
  <c r="EH402" i="3"/>
  <c r="EW402" i="3"/>
  <c r="EX402" i="3"/>
  <c r="EY402" i="3"/>
  <c r="EZ402" i="3"/>
  <c r="FA402" i="3"/>
  <c r="FP402" i="3"/>
  <c r="FQ402" i="3"/>
  <c r="FR402" i="3"/>
  <c r="FS402" i="3"/>
  <c r="FT402" i="3"/>
  <c r="GI402" i="3"/>
  <c r="GJ402" i="3"/>
  <c r="GK402" i="3"/>
  <c r="GL402" i="3"/>
  <c r="GM402" i="3"/>
  <c r="HB402" i="3"/>
  <c r="HC402" i="3"/>
  <c r="HD402" i="3"/>
  <c r="HE402" i="3"/>
  <c r="HF402" i="3"/>
  <c r="HU402" i="3"/>
  <c r="HV402" i="3"/>
  <c r="HW402" i="3"/>
  <c r="HX402" i="3"/>
  <c r="HY402" i="3"/>
  <c r="IN402" i="3"/>
  <c r="IO402" i="3"/>
  <c r="IP402" i="3"/>
  <c r="IQ402" i="3"/>
  <c r="IR402" i="3"/>
  <c r="JA402" i="3"/>
  <c r="JJ402" i="3" s="1"/>
  <c r="JB402" i="3"/>
  <c r="JK402" i="3" s="1"/>
  <c r="JC402" i="3"/>
  <c r="JD402" i="3"/>
  <c r="JE402" i="3"/>
  <c r="JF402" i="3"/>
  <c r="W403" i="3"/>
  <c r="X403" i="3"/>
  <c r="AM403" i="3"/>
  <c r="AN403" i="3"/>
  <c r="AO403" i="3"/>
  <c r="AP403" i="3"/>
  <c r="AQ403" i="3"/>
  <c r="BF403" i="3"/>
  <c r="BG403" i="3"/>
  <c r="BH403" i="3"/>
  <c r="BI403" i="3"/>
  <c r="BJ403" i="3"/>
  <c r="BY403" i="3"/>
  <c r="BZ403" i="3"/>
  <c r="CA403" i="3"/>
  <c r="CB403" i="3"/>
  <c r="CC403" i="3"/>
  <c r="CR403" i="3"/>
  <c r="CS403" i="3"/>
  <c r="CT403" i="3"/>
  <c r="CU403" i="3"/>
  <c r="CV403" i="3"/>
  <c r="DK403" i="3"/>
  <c r="DL403" i="3"/>
  <c r="DM403" i="3"/>
  <c r="DN403" i="3"/>
  <c r="DO403" i="3"/>
  <c r="ED403" i="3"/>
  <c r="EE403" i="3"/>
  <c r="EF403" i="3"/>
  <c r="EG403" i="3"/>
  <c r="EH403" i="3"/>
  <c r="EW403" i="3"/>
  <c r="EX403" i="3"/>
  <c r="EY403" i="3"/>
  <c r="EZ403" i="3"/>
  <c r="FA403" i="3"/>
  <c r="FP403" i="3"/>
  <c r="FQ403" i="3"/>
  <c r="FR403" i="3"/>
  <c r="FS403" i="3"/>
  <c r="FT403" i="3"/>
  <c r="GI403" i="3"/>
  <c r="GJ403" i="3"/>
  <c r="GK403" i="3"/>
  <c r="GL403" i="3"/>
  <c r="GM403" i="3"/>
  <c r="HB403" i="3"/>
  <c r="HC403" i="3"/>
  <c r="HD403" i="3"/>
  <c r="HE403" i="3"/>
  <c r="HF403" i="3"/>
  <c r="HU403" i="3"/>
  <c r="HV403" i="3"/>
  <c r="HW403" i="3"/>
  <c r="HX403" i="3"/>
  <c r="HY403" i="3"/>
  <c r="IN403" i="3"/>
  <c r="IO403" i="3"/>
  <c r="IP403" i="3"/>
  <c r="IQ403" i="3"/>
  <c r="IR403" i="3"/>
  <c r="JA403" i="3"/>
  <c r="JJ403" i="3" s="1"/>
  <c r="JB403" i="3"/>
  <c r="JK403" i="3" s="1"/>
  <c r="JC403" i="3"/>
  <c r="JD403" i="3"/>
  <c r="JE403" i="3"/>
  <c r="JF403" i="3"/>
  <c r="W404" i="3"/>
  <c r="X404" i="3"/>
  <c r="AM404" i="3"/>
  <c r="AN404" i="3"/>
  <c r="AO404" i="3"/>
  <c r="AP404" i="3"/>
  <c r="AQ404" i="3"/>
  <c r="BF404" i="3"/>
  <c r="BG404" i="3"/>
  <c r="BH404" i="3"/>
  <c r="BI404" i="3"/>
  <c r="BJ404" i="3"/>
  <c r="BY404" i="3"/>
  <c r="BZ404" i="3"/>
  <c r="CA404" i="3"/>
  <c r="CB404" i="3"/>
  <c r="CC404" i="3"/>
  <c r="CR404" i="3"/>
  <c r="CS404" i="3"/>
  <c r="CT404" i="3"/>
  <c r="CU404" i="3"/>
  <c r="CV404" i="3"/>
  <c r="DK404" i="3"/>
  <c r="DL404" i="3"/>
  <c r="DM404" i="3"/>
  <c r="DN404" i="3"/>
  <c r="DO404" i="3"/>
  <c r="ED404" i="3"/>
  <c r="EE404" i="3"/>
  <c r="EF404" i="3"/>
  <c r="EG404" i="3"/>
  <c r="EH404" i="3"/>
  <c r="EW404" i="3"/>
  <c r="EX404" i="3"/>
  <c r="EY404" i="3"/>
  <c r="EZ404" i="3"/>
  <c r="FA404" i="3"/>
  <c r="FP404" i="3"/>
  <c r="FQ404" i="3"/>
  <c r="FR404" i="3"/>
  <c r="FS404" i="3"/>
  <c r="FT404" i="3"/>
  <c r="GI404" i="3"/>
  <c r="GJ404" i="3"/>
  <c r="GK404" i="3"/>
  <c r="GL404" i="3"/>
  <c r="GM404" i="3"/>
  <c r="HB404" i="3"/>
  <c r="HC404" i="3"/>
  <c r="HD404" i="3"/>
  <c r="HE404" i="3"/>
  <c r="HF404" i="3"/>
  <c r="HU404" i="3"/>
  <c r="HV404" i="3"/>
  <c r="HW404" i="3"/>
  <c r="HX404" i="3"/>
  <c r="HY404" i="3"/>
  <c r="IN404" i="3"/>
  <c r="IO404" i="3"/>
  <c r="IP404" i="3"/>
  <c r="IQ404" i="3"/>
  <c r="IR404" i="3"/>
  <c r="JA404" i="3"/>
  <c r="JJ404" i="3" s="1"/>
  <c r="JB404" i="3"/>
  <c r="JK404" i="3" s="1"/>
  <c r="JC404" i="3"/>
  <c r="JD404" i="3"/>
  <c r="JE404" i="3"/>
  <c r="JF404" i="3"/>
  <c r="J405" i="3"/>
  <c r="K405" i="3"/>
  <c r="M405" i="3" s="1"/>
  <c r="AA405" i="3"/>
  <c r="AC405" i="3"/>
  <c r="AD405" i="3"/>
  <c r="AT405" i="3"/>
  <c r="AV405" i="3"/>
  <c r="AW405" i="3"/>
  <c r="BM405" i="3"/>
  <c r="BO405" i="3"/>
  <c r="BP405" i="3"/>
  <c r="CF405" i="3"/>
  <c r="CH405" i="3"/>
  <c r="CI405" i="3"/>
  <c r="CY405" i="3"/>
  <c r="DA405" i="3"/>
  <c r="DR405" i="3"/>
  <c r="DT405" i="3"/>
  <c r="DU405" i="3"/>
  <c r="EK405" i="3"/>
  <c r="EM405" i="3"/>
  <c r="EO405" i="3" s="1"/>
  <c r="EN405" i="3"/>
  <c r="FD405" i="3"/>
  <c r="FF405" i="3"/>
  <c r="FG405" i="3"/>
  <c r="FI405" i="3" s="1"/>
  <c r="FW405" i="3"/>
  <c r="FY405" i="3"/>
  <c r="GA405" i="3" s="1"/>
  <c r="GP405" i="3"/>
  <c r="GR405" i="3"/>
  <c r="GS405" i="3"/>
  <c r="HI405" i="3"/>
  <c r="HK405" i="3"/>
  <c r="IB405" i="3"/>
  <c r="ID405" i="3"/>
  <c r="IE405" i="3"/>
  <c r="IU405" i="3"/>
  <c r="JL405" i="3"/>
  <c r="N406" i="3"/>
  <c r="O406" i="3"/>
  <c r="P406" i="3"/>
  <c r="Q406" i="3"/>
  <c r="Q405" i="3" s="1"/>
  <c r="R406" i="3"/>
  <c r="R405" i="3" s="1"/>
  <c r="S406" i="3"/>
  <c r="AG406" i="3"/>
  <c r="AG405" i="3" s="1"/>
  <c r="AH406" i="3"/>
  <c r="AH405" i="3" s="1"/>
  <c r="AI406" i="3"/>
  <c r="AI405" i="3" s="1"/>
  <c r="AJ406" i="3"/>
  <c r="AK406" i="3"/>
  <c r="AL406" i="3"/>
  <c r="AL405" i="3" s="1"/>
  <c r="AZ406" i="3"/>
  <c r="AZ405" i="3" s="1"/>
  <c r="BA406" i="3"/>
  <c r="BA405" i="3" s="1"/>
  <c r="BB406" i="3"/>
  <c r="BC406" i="3"/>
  <c r="BD406" i="3"/>
  <c r="BD405" i="3" s="1"/>
  <c r="BE406" i="3"/>
  <c r="BE405" i="3" s="1"/>
  <c r="BS406" i="3"/>
  <c r="BS405" i="3" s="1"/>
  <c r="BT406" i="3"/>
  <c r="BT405" i="3" s="1"/>
  <c r="BU406" i="3"/>
  <c r="BU405" i="3" s="1"/>
  <c r="BV406" i="3"/>
  <c r="BV405" i="3" s="1"/>
  <c r="BW406" i="3"/>
  <c r="BX406" i="3"/>
  <c r="BX405" i="3" s="1"/>
  <c r="CL406" i="3"/>
  <c r="CL405" i="3" s="1"/>
  <c r="CM406" i="3"/>
  <c r="CM405" i="3" s="1"/>
  <c r="CN406" i="3"/>
  <c r="CN405" i="3" s="1"/>
  <c r="CO406" i="3"/>
  <c r="CO405" i="3" s="1"/>
  <c r="CP406" i="3"/>
  <c r="CP405" i="3" s="1"/>
  <c r="CQ406" i="3"/>
  <c r="DE406" i="3"/>
  <c r="DN406" i="3" s="1"/>
  <c r="DF406" i="3"/>
  <c r="DF405" i="3" s="1"/>
  <c r="DG406" i="3"/>
  <c r="DG405" i="3" s="1"/>
  <c r="DH406" i="3"/>
  <c r="DH405" i="3" s="1"/>
  <c r="DI406" i="3"/>
  <c r="DJ406" i="3"/>
  <c r="DJ405" i="3" s="1"/>
  <c r="DX406" i="3"/>
  <c r="DX405" i="3" s="1"/>
  <c r="DY406" i="3"/>
  <c r="EH406" i="3" s="1"/>
  <c r="DZ406" i="3"/>
  <c r="DZ405" i="3" s="1"/>
  <c r="EA406" i="3"/>
  <c r="EA405" i="3" s="1"/>
  <c r="EB406" i="3"/>
  <c r="EB405" i="3" s="1"/>
  <c r="EC406" i="3"/>
  <c r="EQ406" i="3"/>
  <c r="EZ406" i="3" s="1"/>
  <c r="ER406" i="3"/>
  <c r="ES406" i="3"/>
  <c r="ES405" i="3" s="1"/>
  <c r="ET406" i="3"/>
  <c r="ET405" i="3" s="1"/>
  <c r="EU406" i="3"/>
  <c r="EU405" i="3" s="1"/>
  <c r="EV406" i="3"/>
  <c r="EV405" i="3" s="1"/>
  <c r="FJ406" i="3"/>
  <c r="FJ405" i="3" s="1"/>
  <c r="FK406" i="3"/>
  <c r="FT406" i="3" s="1"/>
  <c r="FL406" i="3"/>
  <c r="FL405" i="3" s="1"/>
  <c r="FM406" i="3"/>
  <c r="FN406" i="3"/>
  <c r="FO406" i="3"/>
  <c r="FO405" i="3" s="1"/>
  <c r="GC406" i="3"/>
  <c r="GC405" i="3" s="1"/>
  <c r="GD406" i="3"/>
  <c r="GD405" i="3" s="1"/>
  <c r="GE406" i="3"/>
  <c r="GE405" i="3" s="1"/>
  <c r="GF406" i="3"/>
  <c r="GF405" i="3" s="1"/>
  <c r="GG406" i="3"/>
  <c r="GH406" i="3"/>
  <c r="GH405" i="3" s="1"/>
  <c r="GV406" i="3"/>
  <c r="GV405" i="3" s="1"/>
  <c r="GW406" i="3"/>
  <c r="GW405" i="3" s="1"/>
  <c r="GX406" i="3"/>
  <c r="GX405" i="3" s="1"/>
  <c r="GY406" i="3"/>
  <c r="GZ406" i="3"/>
  <c r="GZ405" i="3" s="1"/>
  <c r="HA406" i="3"/>
  <c r="HO406" i="3"/>
  <c r="HX406" i="3" s="1"/>
  <c r="HP406" i="3"/>
  <c r="HP405" i="3" s="1"/>
  <c r="HQ406" i="3"/>
  <c r="HQ405" i="3" s="1"/>
  <c r="HR406" i="3"/>
  <c r="HR405" i="3" s="1"/>
  <c r="HS406" i="3"/>
  <c r="HT406" i="3"/>
  <c r="HT405" i="3" s="1"/>
  <c r="IH406" i="3"/>
  <c r="IH405" i="3" s="1"/>
  <c r="II406" i="3"/>
  <c r="IR406" i="3" s="1"/>
  <c r="IJ406" i="3"/>
  <c r="IJ405" i="3" s="1"/>
  <c r="IK406" i="3"/>
  <c r="IK405" i="3" s="1"/>
  <c r="IL406" i="3"/>
  <c r="IL405" i="3" s="1"/>
  <c r="IM406" i="3"/>
  <c r="W407" i="3"/>
  <c r="X407" i="3"/>
  <c r="AM407" i="3"/>
  <c r="AN407" i="3"/>
  <c r="AO407" i="3"/>
  <c r="AP407" i="3"/>
  <c r="AQ407" i="3"/>
  <c r="BF407" i="3"/>
  <c r="BG407" i="3"/>
  <c r="BH407" i="3"/>
  <c r="BI407" i="3"/>
  <c r="BJ407" i="3"/>
  <c r="BY407" i="3"/>
  <c r="BZ407" i="3"/>
  <c r="CA407" i="3"/>
  <c r="CB407" i="3"/>
  <c r="CC407" i="3"/>
  <c r="CR407" i="3"/>
  <c r="CS407" i="3"/>
  <c r="CT407" i="3"/>
  <c r="CU407" i="3"/>
  <c r="CV407" i="3"/>
  <c r="DK407" i="3"/>
  <c r="DL407" i="3"/>
  <c r="DM407" i="3"/>
  <c r="DN407" i="3"/>
  <c r="DO407" i="3"/>
  <c r="ED407" i="3"/>
  <c r="EE407" i="3"/>
  <c r="EF407" i="3"/>
  <c r="EG407" i="3"/>
  <c r="EH407" i="3"/>
  <c r="EW407" i="3"/>
  <c r="EX407" i="3"/>
  <c r="EY407" i="3"/>
  <c r="EZ407" i="3"/>
  <c r="FA407" i="3"/>
  <c r="FP407" i="3"/>
  <c r="FQ407" i="3"/>
  <c r="FR407" i="3"/>
  <c r="FS407" i="3"/>
  <c r="FT407" i="3"/>
  <c r="GI407" i="3"/>
  <c r="GJ407" i="3"/>
  <c r="GK407" i="3"/>
  <c r="GL407" i="3"/>
  <c r="GM407" i="3"/>
  <c r="HB407" i="3"/>
  <c r="HC407" i="3"/>
  <c r="HD407" i="3"/>
  <c r="HE407" i="3"/>
  <c r="HF407" i="3"/>
  <c r="HU407" i="3"/>
  <c r="HV407" i="3"/>
  <c r="HW407" i="3"/>
  <c r="HX407" i="3"/>
  <c r="HY407" i="3"/>
  <c r="IN407" i="3"/>
  <c r="IO407" i="3"/>
  <c r="IP407" i="3"/>
  <c r="IQ407" i="3"/>
  <c r="IR407" i="3"/>
  <c r="JA407" i="3"/>
  <c r="JJ407" i="3" s="1"/>
  <c r="JB407" i="3"/>
  <c r="JK407" i="3" s="1"/>
  <c r="JC407" i="3"/>
  <c r="JD407" i="3"/>
  <c r="JE407" i="3"/>
  <c r="JF407" i="3"/>
  <c r="W408" i="3"/>
  <c r="X408" i="3"/>
  <c r="AM408" i="3"/>
  <c r="AN408" i="3"/>
  <c r="AO408" i="3"/>
  <c r="AP408" i="3"/>
  <c r="AQ408" i="3"/>
  <c r="BF408" i="3"/>
  <c r="BG408" i="3"/>
  <c r="BH408" i="3"/>
  <c r="BI408" i="3"/>
  <c r="BJ408" i="3"/>
  <c r="BY408" i="3"/>
  <c r="BZ408" i="3"/>
  <c r="CA408" i="3"/>
  <c r="CB408" i="3"/>
  <c r="CC408" i="3"/>
  <c r="CR408" i="3"/>
  <c r="CS408" i="3"/>
  <c r="CT408" i="3"/>
  <c r="CU408" i="3"/>
  <c r="CV408" i="3"/>
  <c r="DK408" i="3"/>
  <c r="DL408" i="3"/>
  <c r="DM408" i="3"/>
  <c r="DN408" i="3"/>
  <c r="DO408" i="3"/>
  <c r="ED408" i="3"/>
  <c r="EE408" i="3"/>
  <c r="EF408" i="3"/>
  <c r="EG408" i="3"/>
  <c r="EH408" i="3"/>
  <c r="EW408" i="3"/>
  <c r="EX408" i="3"/>
  <c r="EY408" i="3"/>
  <c r="EZ408" i="3"/>
  <c r="FA408" i="3"/>
  <c r="FP408" i="3"/>
  <c r="FQ408" i="3"/>
  <c r="FR408" i="3"/>
  <c r="FS408" i="3"/>
  <c r="FT408" i="3"/>
  <c r="GI408" i="3"/>
  <c r="GJ408" i="3"/>
  <c r="GK408" i="3"/>
  <c r="GL408" i="3"/>
  <c r="GM408" i="3"/>
  <c r="HB408" i="3"/>
  <c r="HC408" i="3"/>
  <c r="HD408" i="3"/>
  <c r="HE408" i="3"/>
  <c r="HF408" i="3"/>
  <c r="HU408" i="3"/>
  <c r="HV408" i="3"/>
  <c r="HW408" i="3"/>
  <c r="HX408" i="3"/>
  <c r="HY408" i="3"/>
  <c r="IN408" i="3"/>
  <c r="IO408" i="3"/>
  <c r="IP408" i="3"/>
  <c r="IQ408" i="3"/>
  <c r="IR408" i="3"/>
  <c r="JA408" i="3"/>
  <c r="JJ408" i="3" s="1"/>
  <c r="JB408" i="3"/>
  <c r="JK408" i="3" s="1"/>
  <c r="JC408" i="3"/>
  <c r="JD408" i="3"/>
  <c r="JE408" i="3"/>
  <c r="JF408" i="3"/>
  <c r="W409" i="3"/>
  <c r="X409" i="3"/>
  <c r="AM409" i="3"/>
  <c r="AN409" i="3"/>
  <c r="AO409" i="3"/>
  <c r="AP409" i="3"/>
  <c r="AQ409" i="3"/>
  <c r="BF409" i="3"/>
  <c r="BG409" i="3"/>
  <c r="BH409" i="3"/>
  <c r="BI409" i="3"/>
  <c r="BJ409" i="3"/>
  <c r="BY409" i="3"/>
  <c r="BZ409" i="3"/>
  <c r="CA409" i="3"/>
  <c r="CB409" i="3"/>
  <c r="CC409" i="3"/>
  <c r="CR409" i="3"/>
  <c r="CS409" i="3"/>
  <c r="CT409" i="3"/>
  <c r="CU409" i="3"/>
  <c r="CV409" i="3"/>
  <c r="DK409" i="3"/>
  <c r="DL409" i="3"/>
  <c r="DM409" i="3"/>
  <c r="DN409" i="3"/>
  <c r="DO409" i="3"/>
  <c r="ED409" i="3"/>
  <c r="EE409" i="3"/>
  <c r="EF409" i="3"/>
  <c r="EG409" i="3"/>
  <c r="EH409" i="3"/>
  <c r="EW409" i="3"/>
  <c r="EX409" i="3"/>
  <c r="EY409" i="3"/>
  <c r="EZ409" i="3"/>
  <c r="FA409" i="3"/>
  <c r="FP409" i="3"/>
  <c r="FQ409" i="3"/>
  <c r="FR409" i="3"/>
  <c r="FS409" i="3"/>
  <c r="FT409" i="3"/>
  <c r="GI409" i="3"/>
  <c r="GJ409" i="3"/>
  <c r="GK409" i="3"/>
  <c r="GL409" i="3"/>
  <c r="GM409" i="3"/>
  <c r="HB409" i="3"/>
  <c r="HC409" i="3"/>
  <c r="HD409" i="3"/>
  <c r="HE409" i="3"/>
  <c r="HF409" i="3"/>
  <c r="HU409" i="3"/>
  <c r="HV409" i="3"/>
  <c r="HW409" i="3"/>
  <c r="HX409" i="3"/>
  <c r="HY409" i="3"/>
  <c r="IN409" i="3"/>
  <c r="IO409" i="3"/>
  <c r="IP409" i="3"/>
  <c r="IQ409" i="3"/>
  <c r="IR409" i="3"/>
  <c r="JA409" i="3"/>
  <c r="JJ409" i="3" s="1"/>
  <c r="JB409" i="3"/>
  <c r="JK409" i="3" s="1"/>
  <c r="JC409" i="3"/>
  <c r="JD409" i="3"/>
  <c r="JE409" i="3"/>
  <c r="JF409" i="3"/>
  <c r="AA410" i="3"/>
  <c r="AT410" i="3"/>
  <c r="BM410" i="3"/>
  <c r="CF410" i="3"/>
  <c r="CY410" i="3"/>
  <c r="DR410" i="3"/>
  <c r="EK410" i="3"/>
  <c r="FD410" i="3"/>
  <c r="FW410" i="3"/>
  <c r="GP410" i="3"/>
  <c r="HI410" i="3"/>
  <c r="IB410" i="3"/>
  <c r="IU410" i="3"/>
  <c r="JL410" i="3"/>
  <c r="J411" i="3"/>
  <c r="K411" i="3"/>
  <c r="AA411" i="3"/>
  <c r="AC411" i="3"/>
  <c r="AT411" i="3"/>
  <c r="AV411" i="3"/>
  <c r="AX411" i="3" s="1"/>
  <c r="AW411" i="3"/>
  <c r="AY411" i="3" s="1"/>
  <c r="BM411" i="3"/>
  <c r="BO411" i="3"/>
  <c r="BQ411" i="3" s="1"/>
  <c r="BP411" i="3"/>
  <c r="BR411" i="3" s="1"/>
  <c r="CF411" i="3"/>
  <c r="CH411" i="3"/>
  <c r="CI411" i="3"/>
  <c r="CY411" i="3"/>
  <c r="DA411" i="3"/>
  <c r="DC411" i="3" s="1"/>
  <c r="DB411" i="3"/>
  <c r="DR411" i="3"/>
  <c r="DT411" i="3"/>
  <c r="DU411" i="3"/>
  <c r="DW411" i="3" s="1"/>
  <c r="EK411" i="3"/>
  <c r="EM411" i="3"/>
  <c r="EN411" i="3"/>
  <c r="FD411" i="3"/>
  <c r="FF411" i="3"/>
  <c r="FH411" i="3" s="1"/>
  <c r="FG411" i="3"/>
  <c r="FI411" i="3" s="1"/>
  <c r="FW411" i="3"/>
  <c r="FY411" i="3"/>
  <c r="GA411" i="3" s="1"/>
  <c r="FZ411" i="3"/>
  <c r="GB411" i="3" s="1"/>
  <c r="GP411" i="3"/>
  <c r="GR411" i="3"/>
  <c r="GT411" i="3" s="1"/>
  <c r="GS411" i="3"/>
  <c r="GU411" i="3" s="1"/>
  <c r="HI411" i="3"/>
  <c r="HK411" i="3"/>
  <c r="HM411" i="3" s="1"/>
  <c r="IB411" i="3"/>
  <c r="ID411" i="3"/>
  <c r="IE411" i="3"/>
  <c r="IG411" i="3" s="1"/>
  <c r="IU411" i="3"/>
  <c r="JL411" i="3"/>
  <c r="N412" i="3"/>
  <c r="O412" i="3"/>
  <c r="P412" i="3"/>
  <c r="Q412" i="3"/>
  <c r="R412" i="3"/>
  <c r="S412" i="3"/>
  <c r="AG412" i="3"/>
  <c r="AP412" i="3" s="1"/>
  <c r="AH412" i="3"/>
  <c r="AQ412" i="3" s="1"/>
  <c r="AI412" i="3"/>
  <c r="AJ412" i="3"/>
  <c r="AK412" i="3"/>
  <c r="AL412" i="3"/>
  <c r="AT412" i="3"/>
  <c r="AZ412" i="3"/>
  <c r="BI412" i="3" s="1"/>
  <c r="BA412" i="3"/>
  <c r="BJ412" i="3" s="1"/>
  <c r="BB412" i="3"/>
  <c r="BC412" i="3"/>
  <c r="BD412" i="3"/>
  <c r="BE412" i="3"/>
  <c r="BS412" i="3"/>
  <c r="CB412" i="3" s="1"/>
  <c r="BT412" i="3"/>
  <c r="CC412" i="3" s="1"/>
  <c r="BU412" i="3"/>
  <c r="BV412" i="3"/>
  <c r="BW412" i="3"/>
  <c r="BX412" i="3"/>
  <c r="CL412" i="3"/>
  <c r="CM412" i="3"/>
  <c r="CV412" i="3" s="1"/>
  <c r="CN412" i="3"/>
  <c r="CO412" i="3"/>
  <c r="CP412" i="3"/>
  <c r="CQ412" i="3"/>
  <c r="DE412" i="3"/>
  <c r="DN412" i="3" s="1"/>
  <c r="DF412" i="3"/>
  <c r="DG412" i="3"/>
  <c r="DH412" i="3"/>
  <c r="DI412" i="3"/>
  <c r="DJ412" i="3"/>
  <c r="DX412" i="3"/>
  <c r="EG412" i="3" s="1"/>
  <c r="DY412" i="3"/>
  <c r="DZ412" i="3"/>
  <c r="EA412" i="3"/>
  <c r="EB412" i="3"/>
  <c r="EC412" i="3"/>
  <c r="EQ412" i="3"/>
  <c r="EZ412" i="3" s="1"/>
  <c r="ER412" i="3"/>
  <c r="FA412" i="3" s="1"/>
  <c r="ES412" i="3"/>
  <c r="ET412" i="3"/>
  <c r="EU412" i="3"/>
  <c r="EV412" i="3"/>
  <c r="FJ412" i="3"/>
  <c r="FS412" i="3" s="1"/>
  <c r="FK412" i="3"/>
  <c r="FT412" i="3" s="1"/>
  <c r="FL412" i="3"/>
  <c r="FM412" i="3"/>
  <c r="FN412" i="3"/>
  <c r="FO412" i="3"/>
  <c r="GC412" i="3"/>
  <c r="GL412" i="3" s="1"/>
  <c r="GD412" i="3"/>
  <c r="GM412" i="3" s="1"/>
  <c r="GE412" i="3"/>
  <c r="GF412" i="3"/>
  <c r="GG412" i="3"/>
  <c r="GH412" i="3"/>
  <c r="GV412" i="3"/>
  <c r="GW412" i="3"/>
  <c r="HF412" i="3" s="1"/>
  <c r="GX412" i="3"/>
  <c r="GY412" i="3"/>
  <c r="GZ412" i="3"/>
  <c r="HA412" i="3"/>
  <c r="HO412" i="3"/>
  <c r="HX412" i="3" s="1"/>
  <c r="HP412" i="3"/>
  <c r="HQ412" i="3"/>
  <c r="HR412" i="3"/>
  <c r="HS412" i="3"/>
  <c r="HT412" i="3"/>
  <c r="IH412" i="3"/>
  <c r="IQ412" i="3" s="1"/>
  <c r="II412" i="3"/>
  <c r="IJ412" i="3"/>
  <c r="IK412" i="3"/>
  <c r="IL412" i="3"/>
  <c r="IM412" i="3"/>
  <c r="N413" i="3"/>
  <c r="O413" i="3"/>
  <c r="P413" i="3"/>
  <c r="Q413" i="3"/>
  <c r="R413" i="3"/>
  <c r="S413" i="3"/>
  <c r="AG413" i="3"/>
  <c r="AP413" i="3" s="1"/>
  <c r="AH413" i="3"/>
  <c r="AQ413" i="3" s="1"/>
  <c r="AI413" i="3"/>
  <c r="AJ413" i="3"/>
  <c r="AK413" i="3"/>
  <c r="AL413" i="3"/>
  <c r="AZ413" i="3"/>
  <c r="BA413" i="3"/>
  <c r="BJ413" i="3" s="1"/>
  <c r="BB413" i="3"/>
  <c r="BC413" i="3"/>
  <c r="BD413" i="3"/>
  <c r="BE413" i="3"/>
  <c r="BS413" i="3"/>
  <c r="CB413" i="3" s="1"/>
  <c r="BT413" i="3"/>
  <c r="BU413" i="3"/>
  <c r="BV413" i="3"/>
  <c r="BW413" i="3"/>
  <c r="BX413" i="3"/>
  <c r="CL413" i="3"/>
  <c r="CU413" i="3" s="1"/>
  <c r="CM413" i="3"/>
  <c r="CV413" i="3" s="1"/>
  <c r="CN413" i="3"/>
  <c r="CO413" i="3"/>
  <c r="CP413" i="3"/>
  <c r="CQ413" i="3"/>
  <c r="DE413" i="3"/>
  <c r="DN413" i="3" s="1"/>
  <c r="DF413" i="3"/>
  <c r="DO413" i="3" s="1"/>
  <c r="DG413" i="3"/>
  <c r="DH413" i="3"/>
  <c r="DI413" i="3"/>
  <c r="DJ413" i="3"/>
  <c r="DX413" i="3"/>
  <c r="EG413" i="3" s="1"/>
  <c r="DY413" i="3"/>
  <c r="EH413" i="3" s="1"/>
  <c r="DZ413" i="3"/>
  <c r="EA413" i="3"/>
  <c r="EB413" i="3"/>
  <c r="EC413" i="3"/>
  <c r="EQ413" i="3"/>
  <c r="EZ413" i="3" s="1"/>
  <c r="ER413" i="3"/>
  <c r="FA413" i="3" s="1"/>
  <c r="ES413" i="3"/>
  <c r="ET413" i="3"/>
  <c r="EU413" i="3"/>
  <c r="EV413" i="3"/>
  <c r="FJ413" i="3"/>
  <c r="FK413" i="3"/>
  <c r="FT413" i="3" s="1"/>
  <c r="FL413" i="3"/>
  <c r="FM413" i="3"/>
  <c r="FN413" i="3"/>
  <c r="FO413" i="3"/>
  <c r="GC413" i="3"/>
  <c r="GL413" i="3" s="1"/>
  <c r="GD413" i="3"/>
  <c r="GM413" i="3" s="1"/>
  <c r="GE413" i="3"/>
  <c r="GF413" i="3"/>
  <c r="GG413" i="3"/>
  <c r="GH413" i="3"/>
  <c r="GV413" i="3"/>
  <c r="HE413" i="3" s="1"/>
  <c r="GW413" i="3"/>
  <c r="HF413" i="3" s="1"/>
  <c r="GX413" i="3"/>
  <c r="GY413" i="3"/>
  <c r="GZ413" i="3"/>
  <c r="HA413" i="3"/>
  <c r="HO413" i="3"/>
  <c r="HX413" i="3" s="1"/>
  <c r="HP413" i="3"/>
  <c r="HY413" i="3" s="1"/>
  <c r="HQ413" i="3"/>
  <c r="HR413" i="3"/>
  <c r="HS413" i="3"/>
  <c r="HT413" i="3"/>
  <c r="IH413" i="3"/>
  <c r="IQ413" i="3" s="1"/>
  <c r="II413" i="3"/>
  <c r="IR413" i="3" s="1"/>
  <c r="IJ413" i="3"/>
  <c r="IK413" i="3"/>
  <c r="IL413" i="3"/>
  <c r="IM413" i="3"/>
  <c r="N414" i="3"/>
  <c r="O414" i="3"/>
  <c r="P414" i="3"/>
  <c r="Q414" i="3"/>
  <c r="R414" i="3"/>
  <c r="S414" i="3"/>
  <c r="AG414" i="3"/>
  <c r="AP414" i="3" s="1"/>
  <c r="AH414" i="3"/>
  <c r="AI414" i="3"/>
  <c r="AJ414" i="3"/>
  <c r="AK414" i="3"/>
  <c r="AL414" i="3"/>
  <c r="AT414" i="3"/>
  <c r="AZ414" i="3"/>
  <c r="BA414" i="3"/>
  <c r="BJ414" i="3" s="1"/>
  <c r="BB414" i="3"/>
  <c r="BC414" i="3"/>
  <c r="BD414" i="3"/>
  <c r="BE414" i="3"/>
  <c r="BE411" i="3" s="1"/>
  <c r="BS414" i="3"/>
  <c r="CB414" i="3" s="1"/>
  <c r="BT414" i="3"/>
  <c r="CC414" i="3" s="1"/>
  <c r="BU414" i="3"/>
  <c r="BV414" i="3"/>
  <c r="BW414" i="3"/>
  <c r="BX414" i="3"/>
  <c r="BX411" i="3" s="1"/>
  <c r="CL414" i="3"/>
  <c r="CU414" i="3" s="1"/>
  <c r="CM414" i="3"/>
  <c r="CV414" i="3" s="1"/>
  <c r="CN414" i="3"/>
  <c r="CO414" i="3"/>
  <c r="CP414" i="3"/>
  <c r="CQ414" i="3"/>
  <c r="DE414" i="3"/>
  <c r="DN414" i="3" s="1"/>
  <c r="DF414" i="3"/>
  <c r="DO414" i="3" s="1"/>
  <c r="DG414" i="3"/>
  <c r="DH414" i="3"/>
  <c r="DI414" i="3"/>
  <c r="DJ414" i="3"/>
  <c r="DJ411" i="3" s="1"/>
  <c r="DX414" i="3"/>
  <c r="EG414" i="3" s="1"/>
  <c r="DY414" i="3"/>
  <c r="EH414" i="3" s="1"/>
  <c r="DZ414" i="3"/>
  <c r="EA414" i="3"/>
  <c r="EB414" i="3"/>
  <c r="EC414" i="3"/>
  <c r="EQ414" i="3"/>
  <c r="EZ414" i="3" s="1"/>
  <c r="ER414" i="3"/>
  <c r="FA414" i="3" s="1"/>
  <c r="ES414" i="3"/>
  <c r="ET414" i="3"/>
  <c r="EU414" i="3"/>
  <c r="EV414" i="3"/>
  <c r="FJ414" i="3"/>
  <c r="FS414" i="3" s="1"/>
  <c r="FK414" i="3"/>
  <c r="FT414" i="3" s="1"/>
  <c r="FL414" i="3"/>
  <c r="FM414" i="3"/>
  <c r="FN414" i="3"/>
  <c r="FO414" i="3"/>
  <c r="FO411" i="3" s="1"/>
  <c r="GC414" i="3"/>
  <c r="GL414" i="3" s="1"/>
  <c r="GD414" i="3"/>
  <c r="GM414" i="3" s="1"/>
  <c r="GE414" i="3"/>
  <c r="GF414" i="3"/>
  <c r="GG414" i="3"/>
  <c r="GH414" i="3"/>
  <c r="GH411" i="3" s="1"/>
  <c r="GV414" i="3"/>
  <c r="HE414" i="3" s="1"/>
  <c r="GW414" i="3"/>
  <c r="HF414" i="3" s="1"/>
  <c r="GX414" i="3"/>
  <c r="GY414" i="3"/>
  <c r="GZ414" i="3"/>
  <c r="HA414" i="3"/>
  <c r="HA411" i="3" s="1"/>
  <c r="HO414" i="3"/>
  <c r="HX414" i="3" s="1"/>
  <c r="HP414" i="3"/>
  <c r="HY414" i="3" s="1"/>
  <c r="HQ414" i="3"/>
  <c r="HR414" i="3"/>
  <c r="HS414" i="3"/>
  <c r="HT414" i="3"/>
  <c r="HT411" i="3" s="1"/>
  <c r="IH414" i="3"/>
  <c r="IQ414" i="3" s="1"/>
  <c r="II414" i="3"/>
  <c r="IR414" i="3" s="1"/>
  <c r="IJ414" i="3"/>
  <c r="IK414" i="3"/>
  <c r="IL414" i="3"/>
  <c r="IM414" i="3"/>
  <c r="AT415" i="3"/>
  <c r="AU415" i="3"/>
  <c r="BH415" i="3"/>
  <c r="BI415" i="3"/>
  <c r="BJ415" i="3"/>
  <c r="BZ415" i="3"/>
  <c r="CA415" i="3"/>
  <c r="CB415" i="3"/>
  <c r="CC415" i="3"/>
  <c r="DK415" i="3"/>
  <c r="DL415" i="3"/>
  <c r="DM415" i="3"/>
  <c r="DN415" i="3"/>
  <c r="DO415" i="3"/>
  <c r="EE415" i="3"/>
  <c r="EF415" i="3"/>
  <c r="EG415" i="3"/>
  <c r="EH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W416" i="3"/>
  <c r="X416" i="3"/>
  <c r="AM416" i="3"/>
  <c r="AN416" i="3"/>
  <c r="AO416" i="3"/>
  <c r="AP416" i="3"/>
  <c r="AQ416" i="3"/>
  <c r="AT416" i="3"/>
  <c r="AU416" i="3"/>
  <c r="BF416" i="3"/>
  <c r="BG416" i="3"/>
  <c r="BH416" i="3"/>
  <c r="BI416" i="3"/>
  <c r="BJ416" i="3"/>
  <c r="BY416" i="3"/>
  <c r="BZ416" i="3"/>
  <c r="CA416" i="3"/>
  <c r="CB416" i="3"/>
  <c r="CC416" i="3"/>
  <c r="CR416" i="3"/>
  <c r="CS416" i="3"/>
  <c r="CT416" i="3"/>
  <c r="CU416" i="3"/>
  <c r="CV416" i="3"/>
  <c r="DK416" i="3"/>
  <c r="DL416" i="3"/>
  <c r="DM416" i="3"/>
  <c r="DN416" i="3"/>
  <c r="DO416" i="3"/>
  <c r="ED416" i="3"/>
  <c r="EE416" i="3"/>
  <c r="EF416" i="3"/>
  <c r="EG416" i="3"/>
  <c r="EH416" i="3"/>
  <c r="EW416" i="3"/>
  <c r="EX416" i="3"/>
  <c r="EY416" i="3"/>
  <c r="EZ416" i="3"/>
  <c r="FA416" i="3"/>
  <c r="FP416" i="3"/>
  <c r="FQ416" i="3"/>
  <c r="FR416" i="3"/>
  <c r="FS416" i="3"/>
  <c r="FT416" i="3"/>
  <c r="GI416" i="3"/>
  <c r="GJ416" i="3"/>
  <c r="GK416" i="3"/>
  <c r="GL416" i="3"/>
  <c r="GM416" i="3"/>
  <c r="HB416" i="3"/>
  <c r="HC416" i="3"/>
  <c r="HD416" i="3"/>
  <c r="HE416" i="3"/>
  <c r="HF416" i="3"/>
  <c r="HU416" i="3"/>
  <c r="HV416" i="3"/>
  <c r="HW416" i="3"/>
  <c r="HX416" i="3"/>
  <c r="HY416" i="3"/>
  <c r="IN416" i="3"/>
  <c r="IO416" i="3"/>
  <c r="IP416" i="3"/>
  <c r="IQ416" i="3"/>
  <c r="IR416" i="3"/>
  <c r="JA416" i="3"/>
  <c r="JJ416" i="3" s="1"/>
  <c r="JB416" i="3"/>
  <c r="JK416" i="3" s="1"/>
  <c r="JC416" i="3"/>
  <c r="JD416" i="3"/>
  <c r="JE416" i="3"/>
  <c r="JF416" i="3"/>
  <c r="W417" i="3"/>
  <c r="X417" i="3"/>
  <c r="AM417" i="3"/>
  <c r="AN417" i="3"/>
  <c r="AO417" i="3"/>
  <c r="AP417" i="3"/>
  <c r="AQ417" i="3"/>
  <c r="AT417" i="3"/>
  <c r="AU417" i="3"/>
  <c r="BF417" i="3"/>
  <c r="BG417" i="3"/>
  <c r="BH417" i="3"/>
  <c r="BI417" i="3"/>
  <c r="BJ417" i="3"/>
  <c r="BY417" i="3"/>
  <c r="BZ417" i="3"/>
  <c r="CA417" i="3"/>
  <c r="CB417" i="3"/>
  <c r="CC417" i="3"/>
  <c r="CR417" i="3"/>
  <c r="CS417" i="3"/>
  <c r="CT417" i="3"/>
  <c r="CU417" i="3"/>
  <c r="CV417" i="3"/>
  <c r="DK417" i="3"/>
  <c r="DL417" i="3"/>
  <c r="DM417" i="3"/>
  <c r="DN417" i="3"/>
  <c r="DO417" i="3"/>
  <c r="ED417" i="3"/>
  <c r="EE417" i="3"/>
  <c r="EF417" i="3"/>
  <c r="EG417" i="3"/>
  <c r="EH417" i="3"/>
  <c r="EW417" i="3"/>
  <c r="EX417" i="3"/>
  <c r="EY417" i="3"/>
  <c r="EZ417" i="3"/>
  <c r="FA417" i="3"/>
  <c r="FP417" i="3"/>
  <c r="FQ417" i="3"/>
  <c r="FR417" i="3"/>
  <c r="FS417" i="3"/>
  <c r="FT417" i="3"/>
  <c r="GI417" i="3"/>
  <c r="GJ417" i="3"/>
  <c r="GK417" i="3"/>
  <c r="GL417" i="3"/>
  <c r="GM417" i="3"/>
  <c r="HB417" i="3"/>
  <c r="HC417" i="3"/>
  <c r="HD417" i="3"/>
  <c r="HE417" i="3"/>
  <c r="HF417" i="3"/>
  <c r="HU417" i="3"/>
  <c r="HV417" i="3"/>
  <c r="HW417" i="3"/>
  <c r="HX417" i="3"/>
  <c r="HY417" i="3"/>
  <c r="IN417" i="3"/>
  <c r="IO417" i="3"/>
  <c r="IP417" i="3"/>
  <c r="IQ417" i="3"/>
  <c r="IR417" i="3"/>
  <c r="JA417" i="3"/>
  <c r="JJ417" i="3" s="1"/>
  <c r="JB417" i="3"/>
  <c r="JK417" i="3" s="1"/>
  <c r="JC417" i="3"/>
  <c r="JD417" i="3"/>
  <c r="JE417" i="3"/>
  <c r="JF417" i="3"/>
  <c r="W418" i="3"/>
  <c r="X418" i="3"/>
  <c r="AM418" i="3"/>
  <c r="AN418" i="3"/>
  <c r="AO418" i="3"/>
  <c r="AP418" i="3"/>
  <c r="AQ418" i="3"/>
  <c r="AT418" i="3"/>
  <c r="AU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W419" i="3"/>
  <c r="X419" i="3"/>
  <c r="AM419" i="3"/>
  <c r="AN419" i="3"/>
  <c r="AO419" i="3"/>
  <c r="AP419" i="3"/>
  <c r="AQ419" i="3"/>
  <c r="AT419" i="3"/>
  <c r="AU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J420" i="3"/>
  <c r="K420" i="3"/>
  <c r="AA420" i="3"/>
  <c r="AC420" i="3"/>
  <c r="AD420" i="3"/>
  <c r="AT420" i="3"/>
  <c r="AV420" i="3"/>
  <c r="AX420" i="3" s="1"/>
  <c r="AW420" i="3"/>
  <c r="AY420" i="3" s="1"/>
  <c r="BM420" i="3"/>
  <c r="BO420" i="3"/>
  <c r="BQ420" i="3" s="1"/>
  <c r="CF420" i="3"/>
  <c r="CH420" i="3"/>
  <c r="CJ420" i="3" s="1"/>
  <c r="CI420" i="3"/>
  <c r="CK420" i="3" s="1"/>
  <c r="CY420" i="3"/>
  <c r="DA420" i="3"/>
  <c r="DC420" i="3" s="1"/>
  <c r="DB420" i="3"/>
  <c r="DD420" i="3" s="1"/>
  <c r="DR420" i="3"/>
  <c r="DT420" i="3"/>
  <c r="DV420" i="3" s="1"/>
  <c r="DU420" i="3"/>
  <c r="DW420" i="3" s="1"/>
  <c r="EK420" i="3"/>
  <c r="EM420" i="3"/>
  <c r="EO420" i="3" s="1"/>
  <c r="FD420" i="3"/>
  <c r="FF420" i="3"/>
  <c r="FH420" i="3" s="1"/>
  <c r="FG420" i="3"/>
  <c r="FI420" i="3" s="1"/>
  <c r="FW420" i="3"/>
  <c r="FY420" i="3"/>
  <c r="GA420" i="3" s="1"/>
  <c r="FZ420" i="3"/>
  <c r="GB420" i="3" s="1"/>
  <c r="GP420" i="3"/>
  <c r="GR420" i="3"/>
  <c r="GT420" i="3" s="1"/>
  <c r="GS420" i="3"/>
  <c r="GU420" i="3" s="1"/>
  <c r="HI420" i="3"/>
  <c r="HK420" i="3"/>
  <c r="HM420" i="3" s="1"/>
  <c r="HL420" i="3"/>
  <c r="HN420" i="3" s="1"/>
  <c r="IB420" i="3"/>
  <c r="ID420" i="3"/>
  <c r="IF420" i="3" s="1"/>
  <c r="IU420" i="3"/>
  <c r="JL420" i="3"/>
  <c r="N421" i="3"/>
  <c r="O421" i="3"/>
  <c r="P421" i="3"/>
  <c r="Q421" i="3"/>
  <c r="Q420" i="3" s="1"/>
  <c r="R421" i="3"/>
  <c r="S421" i="3"/>
  <c r="AG421" i="3"/>
  <c r="AP421" i="3" s="1"/>
  <c r="AH421" i="3"/>
  <c r="AH420" i="3" s="1"/>
  <c r="AI421" i="3"/>
  <c r="AI420" i="3" s="1"/>
  <c r="AJ421" i="3"/>
  <c r="AJ420" i="3" s="1"/>
  <c r="AK421" i="3"/>
  <c r="AK420" i="3" s="1"/>
  <c r="AL421" i="3"/>
  <c r="AL420" i="3" s="1"/>
  <c r="AT421" i="3"/>
  <c r="AZ421" i="3"/>
  <c r="AZ420" i="3" s="1"/>
  <c r="BA421" i="3"/>
  <c r="BA420" i="3" s="1"/>
  <c r="BB421" i="3"/>
  <c r="BB420" i="3" s="1"/>
  <c r="BC421" i="3"/>
  <c r="BC420" i="3" s="1"/>
  <c r="BD421" i="3"/>
  <c r="BD420" i="3" s="1"/>
  <c r="BE421" i="3"/>
  <c r="BS421" i="3"/>
  <c r="CB421" i="3" s="1"/>
  <c r="BT421" i="3"/>
  <c r="BT420" i="3" s="1"/>
  <c r="BU421" i="3"/>
  <c r="BU420" i="3" s="1"/>
  <c r="BV421" i="3"/>
  <c r="BV420" i="3" s="1"/>
  <c r="BW421" i="3"/>
  <c r="BW420" i="3" s="1"/>
  <c r="BX421" i="3"/>
  <c r="BX420" i="3" s="1"/>
  <c r="CL421" i="3"/>
  <c r="CL420" i="3" s="1"/>
  <c r="CM421" i="3"/>
  <c r="CV421" i="3" s="1"/>
  <c r="CN421" i="3"/>
  <c r="CN420" i="3" s="1"/>
  <c r="CO421" i="3"/>
  <c r="CO420" i="3" s="1"/>
  <c r="CP421" i="3"/>
  <c r="CQ421" i="3"/>
  <c r="CQ420" i="3" s="1"/>
  <c r="DE421" i="3"/>
  <c r="DN421" i="3" s="1"/>
  <c r="DF421" i="3"/>
  <c r="DF420" i="3" s="1"/>
  <c r="DG421" i="3"/>
  <c r="DG420" i="3" s="1"/>
  <c r="DH421" i="3"/>
  <c r="DH420" i="3" s="1"/>
  <c r="DI421" i="3"/>
  <c r="DI420" i="3" s="1"/>
  <c r="DJ421" i="3"/>
  <c r="DJ420" i="3" s="1"/>
  <c r="DX421" i="3"/>
  <c r="EG421" i="3" s="1"/>
  <c r="DY421" i="3"/>
  <c r="EH421" i="3" s="1"/>
  <c r="DZ421" i="3"/>
  <c r="DZ420" i="3" s="1"/>
  <c r="EA421" i="3"/>
  <c r="EB421" i="3"/>
  <c r="EB420" i="3" s="1"/>
  <c r="EC421" i="3"/>
  <c r="EC420" i="3" s="1"/>
  <c r="EQ421" i="3"/>
  <c r="EQ420" i="3" s="1"/>
  <c r="ER421" i="3"/>
  <c r="FA421" i="3" s="1"/>
  <c r="ES421" i="3"/>
  <c r="ES420" i="3" s="1"/>
  <c r="ET421" i="3"/>
  <c r="ET420" i="3" s="1"/>
  <c r="EU421" i="3"/>
  <c r="EV421" i="3"/>
  <c r="EV420" i="3" s="1"/>
  <c r="FJ421" i="3"/>
  <c r="FJ420" i="3" s="1"/>
  <c r="FK421" i="3"/>
  <c r="FK420" i="3" s="1"/>
  <c r="FL421" i="3"/>
  <c r="FL420" i="3" s="1"/>
  <c r="FM421" i="3"/>
  <c r="FN421" i="3"/>
  <c r="FN420" i="3" s="1"/>
  <c r="FO421" i="3"/>
  <c r="GC421" i="3"/>
  <c r="GL421" i="3" s="1"/>
  <c r="GD421" i="3"/>
  <c r="GD420" i="3" s="1"/>
  <c r="GE421" i="3"/>
  <c r="GE420" i="3" s="1"/>
  <c r="GF421" i="3"/>
  <c r="GG421" i="3"/>
  <c r="GH421" i="3"/>
  <c r="GH420" i="3" s="1"/>
  <c r="GV421" i="3"/>
  <c r="GV420" i="3" s="1"/>
  <c r="GW421" i="3"/>
  <c r="HF421" i="3" s="1"/>
  <c r="GX421" i="3"/>
  <c r="GX420" i="3" s="1"/>
  <c r="GY421" i="3"/>
  <c r="GY420" i="3" s="1"/>
  <c r="GZ421" i="3"/>
  <c r="GZ420" i="3" s="1"/>
  <c r="HA421" i="3"/>
  <c r="HO421" i="3"/>
  <c r="HX421" i="3" s="1"/>
  <c r="HP421" i="3"/>
  <c r="HP420" i="3" s="1"/>
  <c r="HQ421" i="3"/>
  <c r="HQ420" i="3" s="1"/>
  <c r="HR421" i="3"/>
  <c r="HR420" i="3" s="1"/>
  <c r="HS421" i="3"/>
  <c r="HS420" i="3" s="1"/>
  <c r="HT421" i="3"/>
  <c r="IH421" i="3"/>
  <c r="IH420" i="3" s="1"/>
  <c r="II421" i="3"/>
  <c r="IR421" i="3" s="1"/>
  <c r="IJ421" i="3"/>
  <c r="IJ420" i="3" s="1"/>
  <c r="IK421" i="3"/>
  <c r="IL421" i="3"/>
  <c r="IL420" i="3" s="1"/>
  <c r="IM421" i="3"/>
  <c r="IM420" i="3" s="1"/>
  <c r="W422" i="3"/>
  <c r="X422" i="3"/>
  <c r="AM422" i="3"/>
  <c r="AN422" i="3"/>
  <c r="AO422" i="3"/>
  <c r="AP422" i="3"/>
  <c r="AQ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W423" i="3"/>
  <c r="X423" i="3"/>
  <c r="AM423" i="3"/>
  <c r="AN423" i="3"/>
  <c r="AO423" i="3"/>
  <c r="AP423" i="3"/>
  <c r="AQ423" i="3"/>
  <c r="BF423" i="3"/>
  <c r="BG423" i="3"/>
  <c r="BH423" i="3"/>
  <c r="BI423" i="3"/>
  <c r="BJ423" i="3"/>
  <c r="BY423" i="3"/>
  <c r="BZ423" i="3"/>
  <c r="CA423" i="3"/>
  <c r="CB423" i="3"/>
  <c r="CC423" i="3"/>
  <c r="CR423" i="3"/>
  <c r="CS423" i="3"/>
  <c r="CT423" i="3"/>
  <c r="CU423" i="3"/>
  <c r="CV423" i="3"/>
  <c r="DK423" i="3"/>
  <c r="DL423" i="3"/>
  <c r="DM423" i="3"/>
  <c r="DN423" i="3"/>
  <c r="DO423" i="3"/>
  <c r="ED423" i="3"/>
  <c r="EE423" i="3"/>
  <c r="EF423" i="3"/>
  <c r="EG423" i="3"/>
  <c r="EH423" i="3"/>
  <c r="EW423" i="3"/>
  <c r="EX423" i="3"/>
  <c r="EY423" i="3"/>
  <c r="EZ423" i="3"/>
  <c r="FA423" i="3"/>
  <c r="FP423" i="3"/>
  <c r="FQ423" i="3"/>
  <c r="FR423" i="3"/>
  <c r="FS423" i="3"/>
  <c r="FT423" i="3"/>
  <c r="GI423" i="3"/>
  <c r="GJ423" i="3"/>
  <c r="GK423" i="3"/>
  <c r="GL423" i="3"/>
  <c r="GM423" i="3"/>
  <c r="HB423" i="3"/>
  <c r="HC423" i="3"/>
  <c r="HD423" i="3"/>
  <c r="HE423" i="3"/>
  <c r="HF423" i="3"/>
  <c r="HU423" i="3"/>
  <c r="HV423" i="3"/>
  <c r="HW423" i="3"/>
  <c r="HX423" i="3"/>
  <c r="HY423" i="3"/>
  <c r="IN423" i="3"/>
  <c r="IO423" i="3"/>
  <c r="IP423" i="3"/>
  <c r="IQ423" i="3"/>
  <c r="IR423" i="3"/>
  <c r="JA423" i="3"/>
  <c r="JJ423" i="3" s="1"/>
  <c r="JB423" i="3"/>
  <c r="JK423" i="3" s="1"/>
  <c r="JC423" i="3"/>
  <c r="JD423" i="3"/>
  <c r="JE423" i="3"/>
  <c r="JF423" i="3"/>
  <c r="W424" i="3"/>
  <c r="X424" i="3"/>
  <c r="AM424" i="3"/>
  <c r="AN424" i="3"/>
  <c r="AO424" i="3"/>
  <c r="AP424" i="3"/>
  <c r="AQ424" i="3"/>
  <c r="BF424" i="3"/>
  <c r="BG424" i="3"/>
  <c r="BH424" i="3"/>
  <c r="BI424" i="3"/>
  <c r="BJ424" i="3"/>
  <c r="BY424" i="3"/>
  <c r="BZ424" i="3"/>
  <c r="CA424" i="3"/>
  <c r="CB424" i="3"/>
  <c r="CC424" i="3"/>
  <c r="CR424" i="3"/>
  <c r="CS424" i="3"/>
  <c r="CT424" i="3"/>
  <c r="CU424" i="3"/>
  <c r="CV424" i="3"/>
  <c r="DK424" i="3"/>
  <c r="DL424" i="3"/>
  <c r="DM424" i="3"/>
  <c r="DN424" i="3"/>
  <c r="DO424" i="3"/>
  <c r="ED424" i="3"/>
  <c r="EE424" i="3"/>
  <c r="EF424" i="3"/>
  <c r="EG424" i="3"/>
  <c r="EH424" i="3"/>
  <c r="EW424" i="3"/>
  <c r="EX424" i="3"/>
  <c r="EY424" i="3"/>
  <c r="EZ424" i="3"/>
  <c r="FA424" i="3"/>
  <c r="FP424" i="3"/>
  <c r="FQ424" i="3"/>
  <c r="FR424" i="3"/>
  <c r="FS424" i="3"/>
  <c r="FT424" i="3"/>
  <c r="GI424" i="3"/>
  <c r="GJ424" i="3"/>
  <c r="GK424" i="3"/>
  <c r="GL424" i="3"/>
  <c r="GM424" i="3"/>
  <c r="HB424" i="3"/>
  <c r="HC424" i="3"/>
  <c r="HD424" i="3"/>
  <c r="HE424" i="3"/>
  <c r="HF424" i="3"/>
  <c r="HU424" i="3"/>
  <c r="HV424" i="3"/>
  <c r="HW424" i="3"/>
  <c r="HX424" i="3"/>
  <c r="HY424" i="3"/>
  <c r="IN424" i="3"/>
  <c r="IO424" i="3"/>
  <c r="IP424" i="3"/>
  <c r="IQ424" i="3"/>
  <c r="IR424" i="3"/>
  <c r="JA424" i="3"/>
  <c r="JJ424" i="3" s="1"/>
  <c r="JB424" i="3"/>
  <c r="JK424" i="3" s="1"/>
  <c r="JC424" i="3"/>
  <c r="JD424" i="3"/>
  <c r="JE424" i="3"/>
  <c r="JF424" i="3"/>
  <c r="W425" i="3"/>
  <c r="X425" i="3"/>
  <c r="AM425" i="3"/>
  <c r="AN425" i="3"/>
  <c r="AO425" i="3"/>
  <c r="AP425" i="3"/>
  <c r="AQ425" i="3"/>
  <c r="BF425" i="3"/>
  <c r="BG425" i="3"/>
  <c r="BH425" i="3"/>
  <c r="BI425" i="3"/>
  <c r="BJ425" i="3"/>
  <c r="BY425" i="3"/>
  <c r="BZ425" i="3"/>
  <c r="CA425" i="3"/>
  <c r="CB425" i="3"/>
  <c r="CC425" i="3"/>
  <c r="CR425" i="3"/>
  <c r="CS425" i="3"/>
  <c r="CT425" i="3"/>
  <c r="CU425" i="3"/>
  <c r="CV425" i="3"/>
  <c r="DK425" i="3"/>
  <c r="DL425" i="3"/>
  <c r="DM425" i="3"/>
  <c r="DN425" i="3"/>
  <c r="DO425" i="3"/>
  <c r="ED425" i="3"/>
  <c r="EE425" i="3"/>
  <c r="EF425" i="3"/>
  <c r="EG425" i="3"/>
  <c r="EH425" i="3"/>
  <c r="EW425" i="3"/>
  <c r="EX425" i="3"/>
  <c r="EY425" i="3"/>
  <c r="EZ425" i="3"/>
  <c r="FA425" i="3"/>
  <c r="FP425" i="3"/>
  <c r="FQ425" i="3"/>
  <c r="FR425" i="3"/>
  <c r="FS425" i="3"/>
  <c r="FT425" i="3"/>
  <c r="GI425" i="3"/>
  <c r="GJ425" i="3"/>
  <c r="GK425" i="3"/>
  <c r="GL425" i="3"/>
  <c r="GM425" i="3"/>
  <c r="HB425" i="3"/>
  <c r="HC425" i="3"/>
  <c r="HD425" i="3"/>
  <c r="HE425" i="3"/>
  <c r="HF425" i="3"/>
  <c r="HU425" i="3"/>
  <c r="HV425" i="3"/>
  <c r="HW425" i="3"/>
  <c r="HX425" i="3"/>
  <c r="HY425" i="3"/>
  <c r="IN425" i="3"/>
  <c r="IO425" i="3"/>
  <c r="IP425" i="3"/>
  <c r="IQ425" i="3"/>
  <c r="IR425" i="3"/>
  <c r="JA425" i="3"/>
  <c r="JJ425" i="3" s="1"/>
  <c r="JB425" i="3"/>
  <c r="JK425" i="3" s="1"/>
  <c r="JC425" i="3"/>
  <c r="JD425" i="3"/>
  <c r="JE425" i="3"/>
  <c r="JF425" i="3"/>
  <c r="W426" i="3"/>
  <c r="X426" i="3"/>
  <c r="AM426" i="3"/>
  <c r="AN426" i="3"/>
  <c r="AO426" i="3"/>
  <c r="AP426" i="3"/>
  <c r="AQ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AP427" i="3"/>
  <c r="AQ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J428" i="3"/>
  <c r="L428" i="3" s="1"/>
  <c r="AA428" i="3"/>
  <c r="AC428" i="3"/>
  <c r="AE428" i="3" s="1"/>
  <c r="AD428" i="3"/>
  <c r="AF428" i="3" s="1"/>
  <c r="AT428" i="3"/>
  <c r="AV428" i="3"/>
  <c r="AX428" i="3" s="1"/>
  <c r="AW428" i="3"/>
  <c r="AY428" i="3" s="1"/>
  <c r="BM428" i="3"/>
  <c r="BO428" i="3"/>
  <c r="CF428" i="3"/>
  <c r="CH428" i="3"/>
  <c r="CJ428" i="3" s="1"/>
  <c r="CI428" i="3"/>
  <c r="CK428" i="3" s="1"/>
  <c r="CY428" i="3"/>
  <c r="DA428" i="3"/>
  <c r="DC428" i="3" s="1"/>
  <c r="DR428" i="3"/>
  <c r="DT428" i="3"/>
  <c r="DV428" i="3" s="1"/>
  <c r="DU428" i="3"/>
  <c r="EK428" i="3"/>
  <c r="EM428" i="3"/>
  <c r="EN428" i="3"/>
  <c r="FD428" i="3"/>
  <c r="FF428" i="3"/>
  <c r="FH428" i="3" s="1"/>
  <c r="FG428" i="3"/>
  <c r="FW428" i="3"/>
  <c r="FY428" i="3"/>
  <c r="GA428" i="3" s="1"/>
  <c r="GP428" i="3"/>
  <c r="GR428" i="3"/>
  <c r="GT428" i="3" s="1"/>
  <c r="HI428" i="3"/>
  <c r="HK428" i="3"/>
  <c r="HM428" i="3" s="1"/>
  <c r="IB428" i="3"/>
  <c r="ID428" i="3"/>
  <c r="IF428" i="3" s="1"/>
  <c r="IU428" i="3"/>
  <c r="JL428" i="3"/>
  <c r="N429" i="3"/>
  <c r="O429" i="3"/>
  <c r="P429" i="3"/>
  <c r="Q429" i="3"/>
  <c r="Q428" i="3" s="1"/>
  <c r="R429" i="3"/>
  <c r="R428" i="3" s="1"/>
  <c r="S429" i="3"/>
  <c r="AG429" i="3"/>
  <c r="AH429" i="3"/>
  <c r="AQ429" i="3" s="1"/>
  <c r="AI429" i="3"/>
  <c r="AI428" i="3" s="1"/>
  <c r="AJ429" i="3"/>
  <c r="AJ428" i="3" s="1"/>
  <c r="AK429" i="3"/>
  <c r="AK428" i="3" s="1"/>
  <c r="AL429" i="3"/>
  <c r="AL428" i="3" s="1"/>
  <c r="AZ429" i="3"/>
  <c r="AZ428" i="3" s="1"/>
  <c r="BA429" i="3"/>
  <c r="BB429" i="3"/>
  <c r="BB428" i="3" s="1"/>
  <c r="BC429" i="3"/>
  <c r="BD429" i="3"/>
  <c r="BD428" i="3" s="1"/>
  <c r="BE429" i="3"/>
  <c r="BE428" i="3" s="1"/>
  <c r="BS429" i="3"/>
  <c r="CB429" i="3" s="1"/>
  <c r="BT429" i="3"/>
  <c r="BT428" i="3" s="1"/>
  <c r="BU429" i="3"/>
  <c r="BU428" i="3" s="1"/>
  <c r="BV429" i="3"/>
  <c r="BW429" i="3"/>
  <c r="BX429" i="3"/>
  <c r="BX428" i="3" s="1"/>
  <c r="CL429" i="3"/>
  <c r="CL428" i="3" s="1"/>
  <c r="CM429" i="3"/>
  <c r="CV429" i="3" s="1"/>
  <c r="CN429" i="3"/>
  <c r="CN428" i="3" s="1"/>
  <c r="CO429" i="3"/>
  <c r="CP429" i="3"/>
  <c r="CQ429" i="3"/>
  <c r="DE429" i="3"/>
  <c r="DN429" i="3" s="1"/>
  <c r="DF429" i="3"/>
  <c r="DF428" i="3" s="1"/>
  <c r="DG429" i="3"/>
  <c r="DG428" i="3" s="1"/>
  <c r="DH429" i="3"/>
  <c r="DI429" i="3"/>
  <c r="DJ429" i="3"/>
  <c r="DX429" i="3"/>
  <c r="DY429" i="3"/>
  <c r="EH429" i="3" s="1"/>
  <c r="DZ429" i="3"/>
  <c r="DZ428" i="3" s="1"/>
  <c r="EA429" i="3"/>
  <c r="EA428" i="3" s="1"/>
  <c r="EB429" i="3"/>
  <c r="EB428" i="3" s="1"/>
  <c r="EC429" i="3"/>
  <c r="EQ429" i="3"/>
  <c r="EQ428" i="3" s="1"/>
  <c r="ER429" i="3"/>
  <c r="ES429" i="3"/>
  <c r="ES428" i="3" s="1"/>
  <c r="ET429" i="3"/>
  <c r="ET428" i="3" s="1"/>
  <c r="EU429" i="3"/>
  <c r="EU428" i="3" s="1"/>
  <c r="EV429" i="3"/>
  <c r="EV428" i="3" s="1"/>
  <c r="FJ429" i="3"/>
  <c r="FJ428" i="3" s="1"/>
  <c r="FK429" i="3"/>
  <c r="FK428" i="3" s="1"/>
  <c r="FL429" i="3"/>
  <c r="FL428" i="3" s="1"/>
  <c r="FM429" i="3"/>
  <c r="FN429" i="3"/>
  <c r="FN428" i="3" s="1"/>
  <c r="FO429" i="3"/>
  <c r="FO428" i="3" s="1"/>
  <c r="GC429" i="3"/>
  <c r="GC428" i="3" s="1"/>
  <c r="GD429" i="3"/>
  <c r="GD428" i="3" s="1"/>
  <c r="GE429" i="3"/>
  <c r="GE428" i="3" s="1"/>
  <c r="GF429" i="3"/>
  <c r="GG429" i="3"/>
  <c r="GH429" i="3"/>
  <c r="GH428" i="3" s="1"/>
  <c r="GV429" i="3"/>
  <c r="GV428" i="3" s="1"/>
  <c r="GW429" i="3"/>
  <c r="GW428" i="3" s="1"/>
  <c r="GX429" i="3"/>
  <c r="GX428" i="3" s="1"/>
  <c r="GY429" i="3"/>
  <c r="GY428" i="3" s="1"/>
  <c r="GZ429" i="3"/>
  <c r="HA429" i="3"/>
  <c r="HO429" i="3"/>
  <c r="HX429" i="3" s="1"/>
  <c r="HP429" i="3"/>
  <c r="HP428" i="3" s="1"/>
  <c r="HQ429" i="3"/>
  <c r="HQ428" i="3" s="1"/>
  <c r="HR429" i="3"/>
  <c r="HR428" i="3" s="1"/>
  <c r="HS429" i="3"/>
  <c r="HS428" i="3" s="1"/>
  <c r="HT429" i="3"/>
  <c r="IH429" i="3"/>
  <c r="II429" i="3"/>
  <c r="IR429" i="3" s="1"/>
  <c r="IJ429" i="3"/>
  <c r="IJ428" i="3" s="1"/>
  <c r="IK429" i="3"/>
  <c r="IK428" i="3" s="1"/>
  <c r="IL429" i="3"/>
  <c r="IM429" i="3"/>
  <c r="IM428" i="3" s="1"/>
  <c r="W430" i="3"/>
  <c r="X430" i="3"/>
  <c r="AM430" i="3"/>
  <c r="AN430" i="3"/>
  <c r="AO430" i="3"/>
  <c r="AP430" i="3"/>
  <c r="AQ430" i="3"/>
  <c r="BF430" i="3"/>
  <c r="BG430" i="3"/>
  <c r="BH430" i="3"/>
  <c r="BI430" i="3"/>
  <c r="BJ430" i="3"/>
  <c r="BY430" i="3"/>
  <c r="BZ430" i="3"/>
  <c r="CA430" i="3"/>
  <c r="CB430" i="3"/>
  <c r="CC430" i="3"/>
  <c r="CR430" i="3"/>
  <c r="CS430" i="3"/>
  <c r="CT430" i="3"/>
  <c r="CU430" i="3"/>
  <c r="CV430" i="3"/>
  <c r="DK430" i="3"/>
  <c r="DL430" i="3"/>
  <c r="DM430" i="3"/>
  <c r="DN430" i="3"/>
  <c r="DO430" i="3"/>
  <c r="ED430" i="3"/>
  <c r="EE430" i="3"/>
  <c r="EF430" i="3"/>
  <c r="EG430" i="3"/>
  <c r="EH430" i="3"/>
  <c r="EW430" i="3"/>
  <c r="EX430" i="3"/>
  <c r="EY430" i="3"/>
  <c r="EZ430" i="3"/>
  <c r="FA430" i="3"/>
  <c r="FP430" i="3"/>
  <c r="FQ430" i="3"/>
  <c r="FR430" i="3"/>
  <c r="FS430" i="3"/>
  <c r="FT430" i="3"/>
  <c r="GI430" i="3"/>
  <c r="GJ430" i="3"/>
  <c r="GK430" i="3"/>
  <c r="GL430" i="3"/>
  <c r="GM430" i="3"/>
  <c r="HB430" i="3"/>
  <c r="HC430" i="3"/>
  <c r="HD430" i="3"/>
  <c r="HE430" i="3"/>
  <c r="HF430" i="3"/>
  <c r="HU430" i="3"/>
  <c r="HV430" i="3"/>
  <c r="HW430" i="3"/>
  <c r="HX430" i="3"/>
  <c r="HY430" i="3"/>
  <c r="IN430" i="3"/>
  <c r="IO430" i="3"/>
  <c r="IP430" i="3"/>
  <c r="IQ430" i="3"/>
  <c r="IR430" i="3"/>
  <c r="JA430" i="3"/>
  <c r="JJ430" i="3" s="1"/>
  <c r="JB430" i="3"/>
  <c r="JK430" i="3" s="1"/>
  <c r="JC430" i="3"/>
  <c r="JD430" i="3"/>
  <c r="JE430" i="3"/>
  <c r="JF430" i="3"/>
  <c r="W431" i="3"/>
  <c r="X431" i="3"/>
  <c r="AM431" i="3"/>
  <c r="AN431" i="3"/>
  <c r="AO431" i="3"/>
  <c r="AP431" i="3"/>
  <c r="AQ431" i="3"/>
  <c r="BF431" i="3"/>
  <c r="BG431" i="3"/>
  <c r="BH431" i="3"/>
  <c r="BI431" i="3"/>
  <c r="BJ431" i="3"/>
  <c r="BY431" i="3"/>
  <c r="BZ431" i="3"/>
  <c r="CA431" i="3"/>
  <c r="CB431" i="3"/>
  <c r="CC431" i="3"/>
  <c r="CR431" i="3"/>
  <c r="CS431" i="3"/>
  <c r="CT431" i="3"/>
  <c r="CU431" i="3"/>
  <c r="CV431" i="3"/>
  <c r="DK431" i="3"/>
  <c r="DL431" i="3"/>
  <c r="DM431" i="3"/>
  <c r="DN431" i="3"/>
  <c r="DO431" i="3"/>
  <c r="ED431" i="3"/>
  <c r="EE431" i="3"/>
  <c r="EF431" i="3"/>
  <c r="EG431" i="3"/>
  <c r="EH431" i="3"/>
  <c r="EW431" i="3"/>
  <c r="EX431" i="3"/>
  <c r="EY431" i="3"/>
  <c r="EZ431" i="3"/>
  <c r="FA431" i="3"/>
  <c r="FP431" i="3"/>
  <c r="FQ431" i="3"/>
  <c r="FR431" i="3"/>
  <c r="FS431" i="3"/>
  <c r="FT431" i="3"/>
  <c r="GI431" i="3"/>
  <c r="GJ431" i="3"/>
  <c r="GK431" i="3"/>
  <c r="GL431" i="3"/>
  <c r="GM431" i="3"/>
  <c r="HB431" i="3"/>
  <c r="HC431" i="3"/>
  <c r="HD431" i="3"/>
  <c r="HE431" i="3"/>
  <c r="HF431" i="3"/>
  <c r="HU431" i="3"/>
  <c r="HV431" i="3"/>
  <c r="HW431" i="3"/>
  <c r="HX431" i="3"/>
  <c r="HY431" i="3"/>
  <c r="IN431" i="3"/>
  <c r="IO431" i="3"/>
  <c r="IP431" i="3"/>
  <c r="IQ431" i="3"/>
  <c r="IR431" i="3"/>
  <c r="JA431" i="3"/>
  <c r="JJ431" i="3" s="1"/>
  <c r="JB431" i="3"/>
  <c r="JK431" i="3" s="1"/>
  <c r="JC431" i="3"/>
  <c r="JD431" i="3"/>
  <c r="JE431" i="3"/>
  <c r="JF431" i="3"/>
  <c r="W432" i="3"/>
  <c r="X432" i="3"/>
  <c r="AM432" i="3"/>
  <c r="AN432" i="3"/>
  <c r="AO432" i="3"/>
  <c r="AP432" i="3"/>
  <c r="AQ432" i="3"/>
  <c r="BF432" i="3"/>
  <c r="BG432" i="3"/>
  <c r="BH432" i="3"/>
  <c r="BI432" i="3"/>
  <c r="BJ432" i="3"/>
  <c r="BY432" i="3"/>
  <c r="BZ432" i="3"/>
  <c r="CA432" i="3"/>
  <c r="CB432" i="3"/>
  <c r="CC432" i="3"/>
  <c r="CR432" i="3"/>
  <c r="CS432" i="3"/>
  <c r="CT432" i="3"/>
  <c r="CU432" i="3"/>
  <c r="CV432" i="3"/>
  <c r="DK432" i="3"/>
  <c r="DL432" i="3"/>
  <c r="DM432" i="3"/>
  <c r="DN432" i="3"/>
  <c r="DO432" i="3"/>
  <c r="ED432" i="3"/>
  <c r="EE432" i="3"/>
  <c r="EF432" i="3"/>
  <c r="EG432" i="3"/>
  <c r="EH432" i="3"/>
  <c r="EW432" i="3"/>
  <c r="EX432" i="3"/>
  <c r="EY432" i="3"/>
  <c r="EZ432" i="3"/>
  <c r="FA432" i="3"/>
  <c r="FP432" i="3"/>
  <c r="FQ432" i="3"/>
  <c r="FR432" i="3"/>
  <c r="FS432" i="3"/>
  <c r="FT432" i="3"/>
  <c r="GI432" i="3"/>
  <c r="GJ432" i="3"/>
  <c r="GK432" i="3"/>
  <c r="GL432" i="3"/>
  <c r="GM432" i="3"/>
  <c r="HB432" i="3"/>
  <c r="HC432" i="3"/>
  <c r="HD432" i="3"/>
  <c r="HE432" i="3"/>
  <c r="HF432" i="3"/>
  <c r="HU432" i="3"/>
  <c r="HV432" i="3"/>
  <c r="HW432" i="3"/>
  <c r="HX432" i="3"/>
  <c r="HY432" i="3"/>
  <c r="IN432" i="3"/>
  <c r="IO432" i="3"/>
  <c r="IP432" i="3"/>
  <c r="IQ432" i="3"/>
  <c r="IR432" i="3"/>
  <c r="JA432" i="3"/>
  <c r="JJ432" i="3" s="1"/>
  <c r="JB432" i="3"/>
  <c r="JK432" i="3" s="1"/>
  <c r="JC432" i="3"/>
  <c r="JD432" i="3"/>
  <c r="JE432" i="3"/>
  <c r="JF432" i="3"/>
  <c r="W433" i="3"/>
  <c r="X433" i="3"/>
  <c r="AM433" i="3"/>
  <c r="AN433" i="3"/>
  <c r="AO433" i="3"/>
  <c r="AP433" i="3"/>
  <c r="AQ433" i="3"/>
  <c r="BF433" i="3"/>
  <c r="BG433" i="3"/>
  <c r="BH433" i="3"/>
  <c r="BI433" i="3"/>
  <c r="BJ433" i="3"/>
  <c r="BY433" i="3"/>
  <c r="BZ433" i="3"/>
  <c r="CA433" i="3"/>
  <c r="CB433" i="3"/>
  <c r="CC433" i="3"/>
  <c r="CR433" i="3"/>
  <c r="CS433" i="3"/>
  <c r="CT433" i="3"/>
  <c r="CU433" i="3"/>
  <c r="CV433" i="3"/>
  <c r="DK433" i="3"/>
  <c r="DL433" i="3"/>
  <c r="DM433" i="3"/>
  <c r="DN433" i="3"/>
  <c r="DO433" i="3"/>
  <c r="ED433" i="3"/>
  <c r="EE433" i="3"/>
  <c r="EF433" i="3"/>
  <c r="EG433" i="3"/>
  <c r="EH433" i="3"/>
  <c r="EW433" i="3"/>
  <c r="EX433" i="3"/>
  <c r="EY433" i="3"/>
  <c r="EZ433" i="3"/>
  <c r="FA433" i="3"/>
  <c r="FP433" i="3"/>
  <c r="FQ433" i="3"/>
  <c r="FR433" i="3"/>
  <c r="FS433" i="3"/>
  <c r="FT433" i="3"/>
  <c r="GI433" i="3"/>
  <c r="GJ433" i="3"/>
  <c r="GK433" i="3"/>
  <c r="GL433" i="3"/>
  <c r="GM433" i="3"/>
  <c r="HB433" i="3"/>
  <c r="HC433" i="3"/>
  <c r="HD433" i="3"/>
  <c r="HE433" i="3"/>
  <c r="HF433" i="3"/>
  <c r="HU433" i="3"/>
  <c r="HV433" i="3"/>
  <c r="HW433" i="3"/>
  <c r="HX433" i="3"/>
  <c r="HY433" i="3"/>
  <c r="IN433" i="3"/>
  <c r="IO433" i="3"/>
  <c r="IP433" i="3"/>
  <c r="IQ433" i="3"/>
  <c r="IR433" i="3"/>
  <c r="JA433" i="3"/>
  <c r="JJ433" i="3" s="1"/>
  <c r="JB433" i="3"/>
  <c r="JK433" i="3" s="1"/>
  <c r="JC433" i="3"/>
  <c r="JD433" i="3"/>
  <c r="JE433" i="3"/>
  <c r="JF433" i="3"/>
  <c r="J434" i="3"/>
  <c r="L434" i="3" s="1"/>
  <c r="K434" i="3"/>
  <c r="M434" i="3" s="1"/>
  <c r="AA434" i="3"/>
  <c r="AC434" i="3"/>
  <c r="AE434" i="3" s="1"/>
  <c r="AT434" i="3"/>
  <c r="AV434" i="3"/>
  <c r="AX434" i="3" s="1"/>
  <c r="AW434" i="3"/>
  <c r="AY434" i="3" s="1"/>
  <c r="BM434" i="3"/>
  <c r="BO434" i="3"/>
  <c r="BQ434" i="3" s="1"/>
  <c r="BP434" i="3"/>
  <c r="BR434" i="3" s="1"/>
  <c r="CF434" i="3"/>
  <c r="CH434" i="3"/>
  <c r="CJ434" i="3" s="1"/>
  <c r="CI434" i="3"/>
  <c r="CK434" i="3" s="1"/>
  <c r="CY434" i="3"/>
  <c r="DA434" i="3"/>
  <c r="DC434" i="3" s="1"/>
  <c r="DR434" i="3"/>
  <c r="DT434" i="3"/>
  <c r="DV434" i="3" s="1"/>
  <c r="EK434" i="3"/>
  <c r="EM434" i="3"/>
  <c r="EO434" i="3" s="1"/>
  <c r="EN434" i="3"/>
  <c r="EP434" i="3" s="1"/>
  <c r="FD434" i="3"/>
  <c r="FF434" i="3"/>
  <c r="FH434" i="3" s="1"/>
  <c r="FG434" i="3"/>
  <c r="FI434" i="3" s="1"/>
  <c r="FW434" i="3"/>
  <c r="FY434" i="3"/>
  <c r="GA434" i="3" s="1"/>
  <c r="FZ434" i="3"/>
  <c r="GB434" i="3" s="1"/>
  <c r="GP434" i="3"/>
  <c r="GR434" i="3"/>
  <c r="GT434" i="3" s="1"/>
  <c r="GS434" i="3"/>
  <c r="GU434" i="3" s="1"/>
  <c r="HI434" i="3"/>
  <c r="HK434" i="3"/>
  <c r="HM434" i="3" s="1"/>
  <c r="HL434" i="3"/>
  <c r="HN434" i="3" s="1"/>
  <c r="IB434" i="3"/>
  <c r="ID434" i="3"/>
  <c r="IF434" i="3" s="1"/>
  <c r="IE434" i="3"/>
  <c r="IG434" i="3" s="1"/>
  <c r="IU434" i="3"/>
  <c r="JL434" i="3"/>
  <c r="N435" i="3"/>
  <c r="O435" i="3"/>
  <c r="P435" i="3"/>
  <c r="Q435" i="3"/>
  <c r="R435" i="3"/>
  <c r="S435" i="3"/>
  <c r="AG435" i="3"/>
  <c r="AP435" i="3" s="1"/>
  <c r="AH435" i="3"/>
  <c r="AQ435" i="3" s="1"/>
  <c r="AI435" i="3"/>
  <c r="AJ435" i="3"/>
  <c r="AK435" i="3"/>
  <c r="AL435" i="3"/>
  <c r="AZ435" i="3"/>
  <c r="BI435" i="3" s="1"/>
  <c r="BA435" i="3"/>
  <c r="BB435" i="3"/>
  <c r="BC435" i="3"/>
  <c r="BD435" i="3"/>
  <c r="BE435" i="3"/>
  <c r="BS435" i="3"/>
  <c r="CB435" i="3" s="1"/>
  <c r="BT435" i="3"/>
  <c r="CC435" i="3" s="1"/>
  <c r="BU435" i="3"/>
  <c r="BV435" i="3"/>
  <c r="BW435" i="3"/>
  <c r="BX435" i="3"/>
  <c r="CL435" i="3"/>
  <c r="CM435" i="3"/>
  <c r="CV435" i="3" s="1"/>
  <c r="CN435" i="3"/>
  <c r="CO435" i="3"/>
  <c r="CP435" i="3"/>
  <c r="CQ435" i="3"/>
  <c r="DE435" i="3"/>
  <c r="DN435" i="3" s="1"/>
  <c r="DF435" i="3"/>
  <c r="DG435" i="3"/>
  <c r="DH435" i="3"/>
  <c r="DI435" i="3"/>
  <c r="DJ435" i="3"/>
  <c r="DX435" i="3"/>
  <c r="DY435" i="3"/>
  <c r="EH435" i="3" s="1"/>
  <c r="DZ435" i="3"/>
  <c r="EA435" i="3"/>
  <c r="EB435" i="3"/>
  <c r="EC435" i="3"/>
  <c r="EQ435" i="3"/>
  <c r="ER435" i="3"/>
  <c r="ES435" i="3"/>
  <c r="ET435" i="3"/>
  <c r="EU435" i="3"/>
  <c r="EV435" i="3"/>
  <c r="FJ435" i="3"/>
  <c r="FK435" i="3"/>
  <c r="FL435" i="3"/>
  <c r="FM435" i="3"/>
  <c r="FN435" i="3"/>
  <c r="FO435" i="3"/>
  <c r="GC435" i="3"/>
  <c r="GL435" i="3" s="1"/>
  <c r="GD435" i="3"/>
  <c r="GM435" i="3" s="1"/>
  <c r="GE435" i="3"/>
  <c r="GF435" i="3"/>
  <c r="GG435" i="3"/>
  <c r="GH435" i="3"/>
  <c r="GV435" i="3"/>
  <c r="HE435" i="3" s="1"/>
  <c r="GW435" i="3"/>
  <c r="HF435" i="3" s="1"/>
  <c r="GX435" i="3"/>
  <c r="GY435" i="3"/>
  <c r="GZ435" i="3"/>
  <c r="HA435" i="3"/>
  <c r="HO435" i="3"/>
  <c r="HP435" i="3"/>
  <c r="HY435" i="3" s="1"/>
  <c r="HQ435" i="3"/>
  <c r="HR435" i="3"/>
  <c r="HS435" i="3"/>
  <c r="HT435" i="3"/>
  <c r="IH435" i="3"/>
  <c r="II435" i="3"/>
  <c r="IR435" i="3" s="1"/>
  <c r="IJ435" i="3"/>
  <c r="IK435" i="3"/>
  <c r="IL435" i="3"/>
  <c r="IM435" i="3"/>
  <c r="N436" i="3"/>
  <c r="O436" i="3"/>
  <c r="P436" i="3"/>
  <c r="Q436" i="3"/>
  <c r="R436" i="3"/>
  <c r="S436" i="3"/>
  <c r="AG436" i="3"/>
  <c r="AP436" i="3" s="1"/>
  <c r="AH436" i="3"/>
  <c r="AQ436" i="3" s="1"/>
  <c r="AI436" i="3"/>
  <c r="AJ436" i="3"/>
  <c r="AK436" i="3"/>
  <c r="AL436" i="3"/>
  <c r="AZ436" i="3"/>
  <c r="BA436" i="3"/>
  <c r="BB436" i="3"/>
  <c r="BC436" i="3"/>
  <c r="BD436" i="3"/>
  <c r="BE436" i="3"/>
  <c r="BS436" i="3"/>
  <c r="BT436" i="3"/>
  <c r="BU436" i="3"/>
  <c r="BV436" i="3"/>
  <c r="BW436" i="3"/>
  <c r="BX436" i="3"/>
  <c r="CL436" i="3"/>
  <c r="CU436" i="3" s="1"/>
  <c r="CM436" i="3"/>
  <c r="CV436" i="3" s="1"/>
  <c r="CN436" i="3"/>
  <c r="CO436" i="3"/>
  <c r="CP436" i="3"/>
  <c r="CQ436" i="3"/>
  <c r="DE436" i="3"/>
  <c r="DF436" i="3"/>
  <c r="DG436" i="3"/>
  <c r="DH436" i="3"/>
  <c r="DI436" i="3"/>
  <c r="DJ436" i="3"/>
  <c r="DX436" i="3"/>
  <c r="DY436" i="3"/>
  <c r="DZ436" i="3"/>
  <c r="EA436" i="3"/>
  <c r="EB436" i="3"/>
  <c r="EC436" i="3"/>
  <c r="EQ436" i="3"/>
  <c r="EZ436" i="3" s="1"/>
  <c r="ER436" i="3"/>
  <c r="FA436" i="3" s="1"/>
  <c r="ES436" i="3"/>
  <c r="ET436" i="3"/>
  <c r="EU436" i="3"/>
  <c r="EV436" i="3"/>
  <c r="FJ436" i="3"/>
  <c r="FK436" i="3"/>
  <c r="FL436" i="3"/>
  <c r="FM436" i="3"/>
  <c r="FN436" i="3"/>
  <c r="FO436" i="3"/>
  <c r="GC436" i="3"/>
  <c r="GD436" i="3"/>
  <c r="GE436" i="3"/>
  <c r="GF436" i="3"/>
  <c r="GG436" i="3"/>
  <c r="GH436" i="3"/>
  <c r="GV436" i="3"/>
  <c r="GW436" i="3"/>
  <c r="GX436" i="3"/>
  <c r="GY436" i="3"/>
  <c r="GZ436" i="3"/>
  <c r="HA436" i="3"/>
  <c r="HO436" i="3"/>
  <c r="HP436" i="3"/>
  <c r="HQ436" i="3"/>
  <c r="HR436" i="3"/>
  <c r="HS436" i="3"/>
  <c r="HT436" i="3"/>
  <c r="IH436" i="3"/>
  <c r="II436" i="3"/>
  <c r="IJ436" i="3"/>
  <c r="IK436" i="3"/>
  <c r="IL436" i="3"/>
  <c r="IM436" i="3"/>
  <c r="N437" i="3"/>
  <c r="O437" i="3"/>
  <c r="P437" i="3"/>
  <c r="Q437" i="3"/>
  <c r="R437" i="3"/>
  <c r="S437" i="3"/>
  <c r="AG437" i="3"/>
  <c r="AP437" i="3" s="1"/>
  <c r="AH437" i="3"/>
  <c r="AQ437" i="3" s="1"/>
  <c r="AI437" i="3"/>
  <c r="AJ437" i="3"/>
  <c r="AK437" i="3"/>
  <c r="AL437" i="3"/>
  <c r="AZ437" i="3"/>
  <c r="BI437" i="3" s="1"/>
  <c r="BA437" i="3"/>
  <c r="BJ437" i="3" s="1"/>
  <c r="BB437" i="3"/>
  <c r="BC437" i="3"/>
  <c r="BD437" i="3"/>
  <c r="BE437" i="3"/>
  <c r="BS437" i="3"/>
  <c r="CB437" i="3" s="1"/>
  <c r="BT437" i="3"/>
  <c r="CC437" i="3" s="1"/>
  <c r="BU437" i="3"/>
  <c r="BV437" i="3"/>
  <c r="BW437" i="3"/>
  <c r="BX437" i="3"/>
  <c r="CL437" i="3"/>
  <c r="CU437" i="3" s="1"/>
  <c r="CM437" i="3"/>
  <c r="CV437" i="3" s="1"/>
  <c r="CN437" i="3"/>
  <c r="CO437" i="3"/>
  <c r="CP437" i="3"/>
  <c r="CQ437" i="3"/>
  <c r="DE437" i="3"/>
  <c r="DN437" i="3" s="1"/>
  <c r="DF437" i="3"/>
  <c r="DO437" i="3" s="1"/>
  <c r="DG437" i="3"/>
  <c r="DH437" i="3"/>
  <c r="DI437" i="3"/>
  <c r="DJ437" i="3"/>
  <c r="DX437" i="3"/>
  <c r="EG437" i="3" s="1"/>
  <c r="DY437" i="3"/>
  <c r="EH437" i="3" s="1"/>
  <c r="DZ437" i="3"/>
  <c r="EA437" i="3"/>
  <c r="EB437" i="3"/>
  <c r="EC437" i="3"/>
  <c r="EQ437" i="3"/>
  <c r="EZ437" i="3" s="1"/>
  <c r="ER437" i="3"/>
  <c r="FA437" i="3" s="1"/>
  <c r="ES437" i="3"/>
  <c r="ET437" i="3"/>
  <c r="EU437" i="3"/>
  <c r="EV437" i="3"/>
  <c r="FJ437" i="3"/>
  <c r="FS437" i="3" s="1"/>
  <c r="FK437" i="3"/>
  <c r="FT437" i="3" s="1"/>
  <c r="FL437" i="3"/>
  <c r="FM437" i="3"/>
  <c r="FN437" i="3"/>
  <c r="FO437" i="3"/>
  <c r="GC437" i="3"/>
  <c r="GL437" i="3" s="1"/>
  <c r="GD437" i="3"/>
  <c r="GM437" i="3" s="1"/>
  <c r="GE437" i="3"/>
  <c r="GF437" i="3"/>
  <c r="GG437" i="3"/>
  <c r="GH437" i="3"/>
  <c r="GV437" i="3"/>
  <c r="HE437" i="3" s="1"/>
  <c r="GW437" i="3"/>
  <c r="GX437" i="3"/>
  <c r="GY437" i="3"/>
  <c r="GZ437" i="3"/>
  <c r="HA437" i="3"/>
  <c r="HO437" i="3"/>
  <c r="HX437" i="3" s="1"/>
  <c r="HP437" i="3"/>
  <c r="HY437" i="3" s="1"/>
  <c r="HQ437" i="3"/>
  <c r="HR437" i="3"/>
  <c r="HS437" i="3"/>
  <c r="HT437" i="3"/>
  <c r="IH437" i="3"/>
  <c r="IQ437" i="3" s="1"/>
  <c r="II437" i="3"/>
  <c r="IR437" i="3" s="1"/>
  <c r="IJ437" i="3"/>
  <c r="IK437" i="3"/>
  <c r="IL437" i="3"/>
  <c r="IM437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442" i="3"/>
  <c r="L442" i="3" s="1"/>
  <c r="K442" i="3"/>
  <c r="M442" i="3" s="1"/>
  <c r="N442" i="3"/>
  <c r="O442" i="3"/>
  <c r="P442" i="3"/>
  <c r="Q442" i="3"/>
  <c r="R442" i="3"/>
  <c r="S442" i="3"/>
  <c r="AA442" i="3"/>
  <c r="AC442" i="3"/>
  <c r="AE442" i="3" s="1"/>
  <c r="AD442" i="3"/>
  <c r="AF442" i="3" s="1"/>
  <c r="AG442" i="3"/>
  <c r="AH442" i="3"/>
  <c r="AI442" i="3"/>
  <c r="AJ442" i="3"/>
  <c r="AK442" i="3"/>
  <c r="AL442" i="3"/>
  <c r="AT442" i="3"/>
  <c r="AV442" i="3"/>
  <c r="AX442" i="3" s="1"/>
  <c r="AW442" i="3"/>
  <c r="AZ442" i="3"/>
  <c r="BA442" i="3"/>
  <c r="BB442" i="3"/>
  <c r="BC442" i="3"/>
  <c r="BD442" i="3"/>
  <c r="BE442" i="3"/>
  <c r="BM442" i="3"/>
  <c r="BO442" i="3"/>
  <c r="BP442" i="3"/>
  <c r="BR442" i="3" s="1"/>
  <c r="BS442" i="3"/>
  <c r="BT442" i="3"/>
  <c r="BU442" i="3"/>
  <c r="BV442" i="3"/>
  <c r="BW442" i="3"/>
  <c r="BX442" i="3"/>
  <c r="CF442" i="3"/>
  <c r="CH442" i="3"/>
  <c r="CJ442" i="3" s="1"/>
  <c r="CI442" i="3"/>
  <c r="CK442" i="3" s="1"/>
  <c r="CY442" i="3"/>
  <c r="DA442" i="3"/>
  <c r="DC442" i="3" s="1"/>
  <c r="DB442" i="3"/>
  <c r="DD442" i="3" s="1"/>
  <c r="DE442" i="3"/>
  <c r="DF442" i="3"/>
  <c r="DG442" i="3"/>
  <c r="DH442" i="3"/>
  <c r="DI442" i="3"/>
  <c r="DJ442" i="3"/>
  <c r="DR442" i="3"/>
  <c r="DT442" i="3"/>
  <c r="DV442" i="3" s="1"/>
  <c r="DU442" i="3"/>
  <c r="DW442" i="3" s="1"/>
  <c r="DX442" i="3"/>
  <c r="DY442" i="3"/>
  <c r="DZ442" i="3"/>
  <c r="EA442" i="3"/>
  <c r="EB442" i="3"/>
  <c r="EC442" i="3"/>
  <c r="EK442" i="3"/>
  <c r="EM442" i="3"/>
  <c r="EO442" i="3" s="1"/>
  <c r="EN442" i="3"/>
  <c r="EP442" i="3" s="1"/>
  <c r="EQ442" i="3"/>
  <c r="ER442" i="3"/>
  <c r="ES442" i="3"/>
  <c r="ET442" i="3"/>
  <c r="EU442" i="3"/>
  <c r="EV442" i="3"/>
  <c r="FD442" i="3"/>
  <c r="FF442" i="3"/>
  <c r="FH442" i="3" s="1"/>
  <c r="FG442" i="3"/>
  <c r="FI442" i="3" s="1"/>
  <c r="FJ442" i="3"/>
  <c r="FK442" i="3"/>
  <c r="FL442" i="3"/>
  <c r="FM442" i="3"/>
  <c r="FN442" i="3"/>
  <c r="FO442" i="3"/>
  <c r="FW442" i="3"/>
  <c r="FY442" i="3"/>
  <c r="GA442" i="3" s="1"/>
  <c r="FZ442" i="3"/>
  <c r="GB442" i="3" s="1"/>
  <c r="GC442" i="3"/>
  <c r="GD442" i="3"/>
  <c r="GE442" i="3"/>
  <c r="GF442" i="3"/>
  <c r="GG442" i="3"/>
  <c r="GH442" i="3"/>
  <c r="GP442" i="3"/>
  <c r="GR442" i="3"/>
  <c r="GT442" i="3" s="1"/>
  <c r="GS442" i="3"/>
  <c r="GU442" i="3" s="1"/>
  <c r="GV442" i="3"/>
  <c r="GW442" i="3"/>
  <c r="GX442" i="3"/>
  <c r="GY442" i="3"/>
  <c r="GZ442" i="3"/>
  <c r="HA442" i="3"/>
  <c r="HI442" i="3"/>
  <c r="HK442" i="3"/>
  <c r="HM442" i="3" s="1"/>
  <c r="HO442" i="3"/>
  <c r="HP442" i="3"/>
  <c r="HQ442" i="3"/>
  <c r="HR442" i="3"/>
  <c r="HS442" i="3"/>
  <c r="HT442" i="3"/>
  <c r="IB442" i="3"/>
  <c r="ID442" i="3"/>
  <c r="IF442" i="3" s="1"/>
  <c r="IE442" i="3"/>
  <c r="IG442" i="3" s="1"/>
  <c r="IH442" i="3"/>
  <c r="II442" i="3"/>
  <c r="IJ442" i="3"/>
  <c r="IK442" i="3"/>
  <c r="IL442" i="3"/>
  <c r="IM442" i="3"/>
  <c r="IU442" i="3"/>
  <c r="JL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L443" i="3"/>
  <c r="CU443" i="3" s="1"/>
  <c r="CM443" i="3"/>
  <c r="CV443" i="3" s="1"/>
  <c r="CN443" i="3"/>
  <c r="CN442" i="3" s="1"/>
  <c r="CO443" i="3"/>
  <c r="CO442" i="3" s="1"/>
  <c r="CP443" i="3"/>
  <c r="CP442" i="3" s="1"/>
  <c r="CQ443" i="3"/>
  <c r="CQ442" i="3" s="1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W444" i="3"/>
  <c r="X444" i="3"/>
  <c r="AM444" i="3"/>
  <c r="AN444" i="3"/>
  <c r="AO444" i="3"/>
  <c r="AP444" i="3"/>
  <c r="AQ444" i="3"/>
  <c r="BF444" i="3"/>
  <c r="BG444" i="3"/>
  <c r="BH444" i="3"/>
  <c r="BI444" i="3"/>
  <c r="BJ444" i="3"/>
  <c r="BY444" i="3"/>
  <c r="BZ444" i="3"/>
  <c r="CA444" i="3"/>
  <c r="CB444" i="3"/>
  <c r="CC444" i="3"/>
  <c r="CR444" i="3"/>
  <c r="CS444" i="3"/>
  <c r="CT444" i="3"/>
  <c r="CU444" i="3"/>
  <c r="CV444" i="3"/>
  <c r="DK444" i="3"/>
  <c r="DL444" i="3"/>
  <c r="DM444" i="3"/>
  <c r="DN444" i="3"/>
  <c r="DO444" i="3"/>
  <c r="ED444" i="3"/>
  <c r="EE444" i="3"/>
  <c r="EF444" i="3"/>
  <c r="EG444" i="3"/>
  <c r="EH444" i="3"/>
  <c r="EW444" i="3"/>
  <c r="EX444" i="3"/>
  <c r="EY444" i="3"/>
  <c r="EZ444" i="3"/>
  <c r="FA444" i="3"/>
  <c r="FP444" i="3"/>
  <c r="FQ444" i="3"/>
  <c r="FR444" i="3"/>
  <c r="FS444" i="3"/>
  <c r="FT444" i="3"/>
  <c r="GI444" i="3"/>
  <c r="GJ444" i="3"/>
  <c r="GK444" i="3"/>
  <c r="GL444" i="3"/>
  <c r="GM444" i="3"/>
  <c r="HB444" i="3"/>
  <c r="HC444" i="3"/>
  <c r="HD444" i="3"/>
  <c r="HE444" i="3"/>
  <c r="HF444" i="3"/>
  <c r="HU444" i="3"/>
  <c r="HV444" i="3"/>
  <c r="HW444" i="3"/>
  <c r="HX444" i="3"/>
  <c r="HY444" i="3"/>
  <c r="IN444" i="3"/>
  <c r="IO444" i="3"/>
  <c r="IP444" i="3"/>
  <c r="IQ444" i="3"/>
  <c r="IR444" i="3"/>
  <c r="JA444" i="3"/>
  <c r="JJ444" i="3" s="1"/>
  <c r="JB444" i="3"/>
  <c r="JK444" i="3" s="1"/>
  <c r="JC444" i="3"/>
  <c r="JD444" i="3"/>
  <c r="JE444" i="3"/>
  <c r="JF444" i="3"/>
  <c r="W445" i="3"/>
  <c r="X445" i="3"/>
  <c r="AM445" i="3"/>
  <c r="AN445" i="3"/>
  <c r="AO445" i="3"/>
  <c r="AP445" i="3"/>
  <c r="AQ445" i="3"/>
  <c r="BF445" i="3"/>
  <c r="BG445" i="3"/>
  <c r="BH445" i="3"/>
  <c r="BI445" i="3"/>
  <c r="BJ445" i="3"/>
  <c r="BY445" i="3"/>
  <c r="BZ445" i="3"/>
  <c r="CA445" i="3"/>
  <c r="CB445" i="3"/>
  <c r="CC445" i="3"/>
  <c r="CR445" i="3"/>
  <c r="CS445" i="3"/>
  <c r="CT445" i="3"/>
  <c r="CU445" i="3"/>
  <c r="CV445" i="3"/>
  <c r="DK445" i="3"/>
  <c r="DL445" i="3"/>
  <c r="DM445" i="3"/>
  <c r="DN445" i="3"/>
  <c r="DO445" i="3"/>
  <c r="ED445" i="3"/>
  <c r="EE445" i="3"/>
  <c r="EF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HU445" i="3"/>
  <c r="HV445" i="3"/>
  <c r="HW445" i="3"/>
  <c r="HX445" i="3"/>
  <c r="HY445" i="3"/>
  <c r="IN445" i="3"/>
  <c r="IO445" i="3"/>
  <c r="IP445" i="3"/>
  <c r="IQ445" i="3"/>
  <c r="IR445" i="3"/>
  <c r="JA445" i="3"/>
  <c r="JJ445" i="3" s="1"/>
  <c r="JB445" i="3"/>
  <c r="JK445" i="3" s="1"/>
  <c r="JC445" i="3"/>
  <c r="JD445" i="3"/>
  <c r="JE445" i="3"/>
  <c r="JF445" i="3"/>
  <c r="W446" i="3"/>
  <c r="X446" i="3"/>
  <c r="AM446" i="3"/>
  <c r="AN446" i="3"/>
  <c r="AO446" i="3"/>
  <c r="AP446" i="3"/>
  <c r="AQ446" i="3"/>
  <c r="BF446" i="3"/>
  <c r="BG446" i="3"/>
  <c r="BH446" i="3"/>
  <c r="BI446" i="3"/>
  <c r="BJ446" i="3"/>
  <c r="BY446" i="3"/>
  <c r="BZ446" i="3"/>
  <c r="CA446" i="3"/>
  <c r="CB446" i="3"/>
  <c r="CC446" i="3"/>
  <c r="CR446" i="3"/>
  <c r="CS446" i="3"/>
  <c r="CT446" i="3"/>
  <c r="CU446" i="3"/>
  <c r="CV446" i="3"/>
  <c r="DK446" i="3"/>
  <c r="DL446" i="3"/>
  <c r="DM446" i="3"/>
  <c r="DN446" i="3"/>
  <c r="DO446" i="3"/>
  <c r="ED446" i="3"/>
  <c r="EE446" i="3"/>
  <c r="EF446" i="3"/>
  <c r="EG446" i="3"/>
  <c r="EH446" i="3"/>
  <c r="EW446" i="3"/>
  <c r="EX446" i="3"/>
  <c r="EY446" i="3"/>
  <c r="EZ446" i="3"/>
  <c r="FA446" i="3"/>
  <c r="FP446" i="3"/>
  <c r="FQ446" i="3"/>
  <c r="FR446" i="3"/>
  <c r="FS446" i="3"/>
  <c r="FT446" i="3"/>
  <c r="GI446" i="3"/>
  <c r="GJ446" i="3"/>
  <c r="GK446" i="3"/>
  <c r="GL446" i="3"/>
  <c r="GM446" i="3"/>
  <c r="HB446" i="3"/>
  <c r="HC446" i="3"/>
  <c r="HD446" i="3"/>
  <c r="HE446" i="3"/>
  <c r="HF446" i="3"/>
  <c r="HU446" i="3"/>
  <c r="HV446" i="3"/>
  <c r="HW446" i="3"/>
  <c r="HX446" i="3"/>
  <c r="HY446" i="3"/>
  <c r="IN446" i="3"/>
  <c r="IO446" i="3"/>
  <c r="IP446" i="3"/>
  <c r="IQ446" i="3"/>
  <c r="IR446" i="3"/>
  <c r="JA446" i="3"/>
  <c r="JJ446" i="3" s="1"/>
  <c r="JB446" i="3"/>
  <c r="JK446" i="3" s="1"/>
  <c r="JC446" i="3"/>
  <c r="JD446" i="3"/>
  <c r="JE446" i="3"/>
  <c r="JF446" i="3"/>
  <c r="W447" i="3"/>
  <c r="X447" i="3"/>
  <c r="AM447" i="3"/>
  <c r="AN447" i="3"/>
  <c r="AO447" i="3"/>
  <c r="AP447" i="3"/>
  <c r="AQ447" i="3"/>
  <c r="BF447" i="3"/>
  <c r="BG447" i="3"/>
  <c r="BH447" i="3"/>
  <c r="BI447" i="3"/>
  <c r="BJ447" i="3"/>
  <c r="BY447" i="3"/>
  <c r="BZ447" i="3"/>
  <c r="CA447" i="3"/>
  <c r="CB447" i="3"/>
  <c r="CC447" i="3"/>
  <c r="CR447" i="3"/>
  <c r="CS447" i="3"/>
  <c r="CT447" i="3"/>
  <c r="CU447" i="3"/>
  <c r="CV447" i="3"/>
  <c r="DK447" i="3"/>
  <c r="DL447" i="3"/>
  <c r="DM447" i="3"/>
  <c r="DN447" i="3"/>
  <c r="DO447" i="3"/>
  <c r="ED447" i="3"/>
  <c r="EE447" i="3"/>
  <c r="EF447" i="3"/>
  <c r="EG447" i="3"/>
  <c r="EH447" i="3"/>
  <c r="EW447" i="3"/>
  <c r="EX447" i="3"/>
  <c r="EY447" i="3"/>
  <c r="EZ447" i="3"/>
  <c r="FA447" i="3"/>
  <c r="FP447" i="3"/>
  <c r="FQ447" i="3"/>
  <c r="FR447" i="3"/>
  <c r="FS447" i="3"/>
  <c r="FT447" i="3"/>
  <c r="GI447" i="3"/>
  <c r="GJ447" i="3"/>
  <c r="GK447" i="3"/>
  <c r="GL447" i="3"/>
  <c r="GM447" i="3"/>
  <c r="HB447" i="3"/>
  <c r="HC447" i="3"/>
  <c r="HD447" i="3"/>
  <c r="HE447" i="3"/>
  <c r="HF447" i="3"/>
  <c r="HU447" i="3"/>
  <c r="HV447" i="3"/>
  <c r="HW447" i="3"/>
  <c r="HX447" i="3"/>
  <c r="HY447" i="3"/>
  <c r="IN447" i="3"/>
  <c r="IO447" i="3"/>
  <c r="IP447" i="3"/>
  <c r="IQ447" i="3"/>
  <c r="IR447" i="3"/>
  <c r="JA447" i="3"/>
  <c r="JJ447" i="3" s="1"/>
  <c r="JB447" i="3"/>
  <c r="JK447" i="3" s="1"/>
  <c r="JC447" i="3"/>
  <c r="JD447" i="3"/>
  <c r="JE447" i="3"/>
  <c r="JF447" i="3"/>
  <c r="J448" i="3"/>
  <c r="L448" i="3" s="1"/>
  <c r="K448" i="3"/>
  <c r="M448" i="3" s="1"/>
  <c r="N448" i="3"/>
  <c r="O448" i="3"/>
  <c r="P448" i="3"/>
  <c r="Q448" i="3"/>
  <c r="R448" i="3"/>
  <c r="S448" i="3"/>
  <c r="AA448" i="3"/>
  <c r="AC448" i="3"/>
  <c r="AE448" i="3" s="1"/>
  <c r="AD448" i="3"/>
  <c r="AF448" i="3" s="1"/>
  <c r="AG448" i="3"/>
  <c r="AH448" i="3"/>
  <c r="AI448" i="3"/>
  <c r="AJ448" i="3"/>
  <c r="AK448" i="3"/>
  <c r="AL448" i="3"/>
  <c r="AT448" i="3"/>
  <c r="AV448" i="3"/>
  <c r="AX448" i="3" s="1"/>
  <c r="AW448" i="3"/>
  <c r="AY448" i="3" s="1"/>
  <c r="AZ448" i="3"/>
  <c r="BA448" i="3"/>
  <c r="BB448" i="3"/>
  <c r="BC448" i="3"/>
  <c r="BD448" i="3"/>
  <c r="BE448" i="3"/>
  <c r="BM448" i="3"/>
  <c r="BO448" i="3"/>
  <c r="BP448" i="3"/>
  <c r="BR448" i="3" s="1"/>
  <c r="BS448" i="3"/>
  <c r="BT448" i="3"/>
  <c r="BU448" i="3"/>
  <c r="BV448" i="3"/>
  <c r="BW448" i="3"/>
  <c r="BX448" i="3"/>
  <c r="CF448" i="3"/>
  <c r="CH448" i="3"/>
  <c r="CJ448" i="3" s="1"/>
  <c r="CI448" i="3"/>
  <c r="CK448" i="3" s="1"/>
  <c r="CL448" i="3"/>
  <c r="CM448" i="3"/>
  <c r="CN448" i="3"/>
  <c r="CO448" i="3"/>
  <c r="CP448" i="3"/>
  <c r="CQ448" i="3"/>
  <c r="CY448" i="3"/>
  <c r="DA448" i="3"/>
  <c r="DC448" i="3" s="1"/>
  <c r="DB448" i="3"/>
  <c r="DD448" i="3" s="1"/>
  <c r="DE448" i="3"/>
  <c r="DF448" i="3"/>
  <c r="DG448" i="3"/>
  <c r="DH448" i="3"/>
  <c r="DI448" i="3"/>
  <c r="DJ448" i="3"/>
  <c r="DR448" i="3"/>
  <c r="DT448" i="3"/>
  <c r="DV448" i="3" s="1"/>
  <c r="DU448" i="3"/>
  <c r="DW448" i="3" s="1"/>
  <c r="DX448" i="3"/>
  <c r="DY448" i="3"/>
  <c r="DZ448" i="3"/>
  <c r="EA448" i="3"/>
  <c r="EB448" i="3"/>
  <c r="EC448" i="3"/>
  <c r="EK448" i="3"/>
  <c r="EM448" i="3"/>
  <c r="EO448" i="3" s="1"/>
  <c r="EN448" i="3"/>
  <c r="EP448" i="3" s="1"/>
  <c r="EQ448" i="3"/>
  <c r="ER448" i="3"/>
  <c r="ES448" i="3"/>
  <c r="ET448" i="3"/>
  <c r="EU448" i="3"/>
  <c r="EV448" i="3"/>
  <c r="FD448" i="3"/>
  <c r="FF448" i="3"/>
  <c r="FH448" i="3" s="1"/>
  <c r="FG448" i="3"/>
  <c r="FI448" i="3" s="1"/>
  <c r="FJ448" i="3"/>
  <c r="FK448" i="3"/>
  <c r="FL448" i="3"/>
  <c r="FM448" i="3"/>
  <c r="FN448" i="3"/>
  <c r="FO448" i="3"/>
  <c r="FW448" i="3"/>
  <c r="FY448" i="3"/>
  <c r="GA448" i="3" s="1"/>
  <c r="FZ448" i="3"/>
  <c r="GB448" i="3" s="1"/>
  <c r="GC448" i="3"/>
  <c r="GD448" i="3"/>
  <c r="GE448" i="3"/>
  <c r="GF448" i="3"/>
  <c r="GG448" i="3"/>
  <c r="GH448" i="3"/>
  <c r="GP448" i="3"/>
  <c r="GR448" i="3"/>
  <c r="GT448" i="3" s="1"/>
  <c r="GS448" i="3"/>
  <c r="GU448" i="3" s="1"/>
  <c r="GV448" i="3"/>
  <c r="GW448" i="3"/>
  <c r="GX448" i="3"/>
  <c r="GY448" i="3"/>
  <c r="GZ448" i="3"/>
  <c r="HA448" i="3"/>
  <c r="HI448" i="3"/>
  <c r="HK448" i="3"/>
  <c r="HM448" i="3" s="1"/>
  <c r="HL448" i="3"/>
  <c r="HN448" i="3" s="1"/>
  <c r="HO448" i="3"/>
  <c r="HP448" i="3"/>
  <c r="HQ448" i="3"/>
  <c r="HR448" i="3"/>
  <c r="HS448" i="3"/>
  <c r="HT448" i="3"/>
  <c r="IB448" i="3"/>
  <c r="ID448" i="3"/>
  <c r="IF448" i="3" s="1"/>
  <c r="IE448" i="3"/>
  <c r="IG448" i="3" s="1"/>
  <c r="IH448" i="3"/>
  <c r="II448" i="3"/>
  <c r="IJ448" i="3"/>
  <c r="IK448" i="3"/>
  <c r="IL448" i="3"/>
  <c r="IM448" i="3"/>
  <c r="IU448" i="3"/>
  <c r="JL448" i="3"/>
  <c r="W449" i="3"/>
  <c r="X449" i="3"/>
  <c r="AM449" i="3"/>
  <c r="AN449" i="3"/>
  <c r="AO449" i="3"/>
  <c r="AP449" i="3"/>
  <c r="AQ449" i="3"/>
  <c r="BF449" i="3"/>
  <c r="BG449" i="3"/>
  <c r="BH449" i="3"/>
  <c r="BI449" i="3"/>
  <c r="BJ449" i="3"/>
  <c r="BY449" i="3"/>
  <c r="BZ449" i="3"/>
  <c r="CA449" i="3"/>
  <c r="CB449" i="3"/>
  <c r="CC449" i="3"/>
  <c r="CR449" i="3"/>
  <c r="CS449" i="3"/>
  <c r="CT449" i="3"/>
  <c r="CU449" i="3"/>
  <c r="CV449" i="3"/>
  <c r="DK449" i="3"/>
  <c r="DL449" i="3"/>
  <c r="DM449" i="3"/>
  <c r="DN449" i="3"/>
  <c r="DO449" i="3"/>
  <c r="ED449" i="3"/>
  <c r="EE449" i="3"/>
  <c r="EF449" i="3"/>
  <c r="EG449" i="3"/>
  <c r="EH449" i="3"/>
  <c r="EW449" i="3"/>
  <c r="EX449" i="3"/>
  <c r="EY449" i="3"/>
  <c r="EZ449" i="3"/>
  <c r="FA449" i="3"/>
  <c r="FP449" i="3"/>
  <c r="FQ449" i="3"/>
  <c r="FR449" i="3"/>
  <c r="FS449" i="3"/>
  <c r="FT449" i="3"/>
  <c r="GI449" i="3"/>
  <c r="GJ449" i="3"/>
  <c r="GK449" i="3"/>
  <c r="GL449" i="3"/>
  <c r="GM449" i="3"/>
  <c r="HB449" i="3"/>
  <c r="HC449" i="3"/>
  <c r="HD449" i="3"/>
  <c r="HE449" i="3"/>
  <c r="HF449" i="3"/>
  <c r="HU449" i="3"/>
  <c r="HV449" i="3"/>
  <c r="HW449" i="3"/>
  <c r="HX449" i="3"/>
  <c r="HY449" i="3"/>
  <c r="IN449" i="3"/>
  <c r="IO449" i="3"/>
  <c r="IP449" i="3"/>
  <c r="IQ449" i="3"/>
  <c r="IR449" i="3"/>
  <c r="JA449" i="3"/>
  <c r="JJ449" i="3" s="1"/>
  <c r="JB449" i="3"/>
  <c r="JK449" i="3" s="1"/>
  <c r="JC449" i="3"/>
  <c r="JD449" i="3"/>
  <c r="JE449" i="3"/>
  <c r="JF449" i="3"/>
  <c r="W450" i="3"/>
  <c r="X450" i="3"/>
  <c r="AP450" i="3"/>
  <c r="AQ450" i="3"/>
  <c r="BI450" i="3"/>
  <c r="BJ450" i="3"/>
  <c r="CB450" i="3"/>
  <c r="CC450" i="3"/>
  <c r="CU450" i="3"/>
  <c r="CV450" i="3"/>
  <c r="DN450" i="3"/>
  <c r="DO450" i="3"/>
  <c r="EG450" i="3"/>
  <c r="EH450" i="3"/>
  <c r="EZ450" i="3"/>
  <c r="FA450" i="3"/>
  <c r="FS450" i="3"/>
  <c r="FT450" i="3"/>
  <c r="GL450" i="3"/>
  <c r="GM450" i="3"/>
  <c r="HE450" i="3"/>
  <c r="HF450" i="3"/>
  <c r="HX450" i="3"/>
  <c r="HY450" i="3"/>
  <c r="IQ450" i="3"/>
  <c r="IR450" i="3"/>
  <c r="W451" i="3"/>
  <c r="X451" i="3"/>
  <c r="AP451" i="3"/>
  <c r="AQ451" i="3"/>
  <c r="BI451" i="3"/>
  <c r="BJ451" i="3"/>
  <c r="CB451" i="3"/>
  <c r="CC451" i="3"/>
  <c r="CU451" i="3"/>
  <c r="CV451" i="3"/>
  <c r="DN451" i="3"/>
  <c r="DO451" i="3"/>
  <c r="EG451" i="3"/>
  <c r="EH451" i="3"/>
  <c r="EZ451" i="3"/>
  <c r="FA451" i="3"/>
  <c r="FS451" i="3"/>
  <c r="FT451" i="3"/>
  <c r="GL451" i="3"/>
  <c r="GM451" i="3"/>
  <c r="HE451" i="3"/>
  <c r="HF451" i="3"/>
  <c r="HX451" i="3"/>
  <c r="HY451" i="3"/>
  <c r="IQ451" i="3"/>
  <c r="IR451" i="3"/>
  <c r="W452" i="3"/>
  <c r="X452" i="3"/>
  <c r="AP452" i="3"/>
  <c r="AQ452" i="3"/>
  <c r="BI452" i="3"/>
  <c r="BJ452" i="3"/>
  <c r="CB452" i="3"/>
  <c r="CC452" i="3"/>
  <c r="CU452" i="3"/>
  <c r="CV452" i="3"/>
  <c r="DN452" i="3"/>
  <c r="DO452" i="3"/>
  <c r="EG452" i="3"/>
  <c r="EH452" i="3"/>
  <c r="EZ452" i="3"/>
  <c r="FA452" i="3"/>
  <c r="FS452" i="3"/>
  <c r="FT452" i="3"/>
  <c r="GL452" i="3"/>
  <c r="GM452" i="3"/>
  <c r="HE452" i="3"/>
  <c r="HF452" i="3"/>
  <c r="HX452" i="3"/>
  <c r="HY452" i="3"/>
  <c r="IQ452" i="3"/>
  <c r="IR452" i="3"/>
  <c r="W453" i="3"/>
  <c r="X453" i="3"/>
  <c r="AP453" i="3"/>
  <c r="AQ453" i="3"/>
  <c r="BI453" i="3"/>
  <c r="BJ453" i="3"/>
  <c r="CB453" i="3"/>
  <c r="CC453" i="3"/>
  <c r="CU453" i="3"/>
  <c r="CV453" i="3"/>
  <c r="DN453" i="3"/>
  <c r="DO453" i="3"/>
  <c r="EG453" i="3"/>
  <c r="EH453" i="3"/>
  <c r="EZ453" i="3"/>
  <c r="FA453" i="3"/>
  <c r="FS453" i="3"/>
  <c r="FT453" i="3"/>
  <c r="GL453" i="3"/>
  <c r="GM453" i="3"/>
  <c r="HE453" i="3"/>
  <c r="HF453" i="3"/>
  <c r="HX453" i="3"/>
  <c r="HY453" i="3"/>
  <c r="IQ453" i="3"/>
  <c r="IR453" i="3"/>
  <c r="J454" i="3"/>
  <c r="L454" i="3" s="1"/>
  <c r="K454" i="3"/>
  <c r="M454" i="3" s="1"/>
  <c r="N454" i="3"/>
  <c r="O454" i="3"/>
  <c r="P454" i="3"/>
  <c r="Q454" i="3"/>
  <c r="R454" i="3"/>
  <c r="S454" i="3"/>
  <c r="AA454" i="3"/>
  <c r="AC454" i="3"/>
  <c r="AE454" i="3" s="1"/>
  <c r="AD454" i="3"/>
  <c r="AF454" i="3" s="1"/>
  <c r="AG454" i="3"/>
  <c r="AH454" i="3"/>
  <c r="AI454" i="3"/>
  <c r="AJ454" i="3"/>
  <c r="AK454" i="3"/>
  <c r="AL454" i="3"/>
  <c r="AT454" i="3"/>
  <c r="AV454" i="3"/>
  <c r="AX454" i="3" s="1"/>
  <c r="AW454" i="3"/>
  <c r="AY454" i="3" s="1"/>
  <c r="AZ454" i="3"/>
  <c r="BA454" i="3"/>
  <c r="BB454" i="3"/>
  <c r="BC454" i="3"/>
  <c r="BD454" i="3"/>
  <c r="BE454" i="3"/>
  <c r="BM454" i="3"/>
  <c r="BO454" i="3"/>
  <c r="BP454" i="3"/>
  <c r="BR454" i="3" s="1"/>
  <c r="BS454" i="3"/>
  <c r="BT454" i="3"/>
  <c r="BU454" i="3"/>
  <c r="BV454" i="3"/>
  <c r="BW454" i="3"/>
  <c r="BX454" i="3"/>
  <c r="CF454" i="3"/>
  <c r="CH454" i="3"/>
  <c r="CJ454" i="3" s="1"/>
  <c r="CI454" i="3"/>
  <c r="CK454" i="3" s="1"/>
  <c r="CL454" i="3"/>
  <c r="CM454" i="3"/>
  <c r="CN454" i="3"/>
  <c r="CO454" i="3"/>
  <c r="CP454" i="3"/>
  <c r="CQ454" i="3"/>
  <c r="CY454" i="3"/>
  <c r="DA454" i="3"/>
  <c r="DC454" i="3" s="1"/>
  <c r="DB454" i="3"/>
  <c r="DD454" i="3" s="1"/>
  <c r="DE454" i="3"/>
  <c r="DF454" i="3"/>
  <c r="DG454" i="3"/>
  <c r="DH454" i="3"/>
  <c r="DI454" i="3"/>
  <c r="DJ454" i="3"/>
  <c r="DR454" i="3"/>
  <c r="DT454" i="3"/>
  <c r="DV454" i="3" s="1"/>
  <c r="DU454" i="3"/>
  <c r="DW454" i="3" s="1"/>
  <c r="DX454" i="3"/>
  <c r="DY454" i="3"/>
  <c r="DZ454" i="3"/>
  <c r="EA454" i="3"/>
  <c r="EB454" i="3"/>
  <c r="EC454" i="3"/>
  <c r="EK454" i="3"/>
  <c r="EM454" i="3"/>
  <c r="EO454" i="3" s="1"/>
  <c r="EN454" i="3"/>
  <c r="EP454" i="3" s="1"/>
  <c r="EQ454" i="3"/>
  <c r="ER454" i="3"/>
  <c r="ES454" i="3"/>
  <c r="ET454" i="3"/>
  <c r="EU454" i="3"/>
  <c r="EV454" i="3"/>
  <c r="FD454" i="3"/>
  <c r="FF454" i="3"/>
  <c r="FH454" i="3" s="1"/>
  <c r="FG454" i="3"/>
  <c r="FI454" i="3" s="1"/>
  <c r="FJ454" i="3"/>
  <c r="FK454" i="3"/>
  <c r="FL454" i="3"/>
  <c r="FM454" i="3"/>
  <c r="FN454" i="3"/>
  <c r="FO454" i="3"/>
  <c r="FW454" i="3"/>
  <c r="FY454" i="3"/>
  <c r="GA454" i="3" s="1"/>
  <c r="FZ454" i="3"/>
  <c r="GB454" i="3" s="1"/>
  <c r="GC454" i="3"/>
  <c r="GD454" i="3"/>
  <c r="GE454" i="3"/>
  <c r="GF454" i="3"/>
  <c r="GG454" i="3"/>
  <c r="GH454" i="3"/>
  <c r="GP454" i="3"/>
  <c r="GR454" i="3"/>
  <c r="GT454" i="3" s="1"/>
  <c r="GS454" i="3"/>
  <c r="GU454" i="3" s="1"/>
  <c r="GV454" i="3"/>
  <c r="GW454" i="3"/>
  <c r="GX454" i="3"/>
  <c r="GY454" i="3"/>
  <c r="GZ454" i="3"/>
  <c r="HA454" i="3"/>
  <c r="HI454" i="3"/>
  <c r="HK454" i="3"/>
  <c r="HM454" i="3" s="1"/>
  <c r="HL454" i="3"/>
  <c r="HN454" i="3" s="1"/>
  <c r="HO454" i="3"/>
  <c r="HP454" i="3"/>
  <c r="HQ454" i="3"/>
  <c r="HR454" i="3"/>
  <c r="HS454" i="3"/>
  <c r="HT454" i="3"/>
  <c r="IB454" i="3"/>
  <c r="ID454" i="3"/>
  <c r="IF454" i="3" s="1"/>
  <c r="IE454" i="3"/>
  <c r="IG454" i="3" s="1"/>
  <c r="IH454" i="3"/>
  <c r="II454" i="3"/>
  <c r="IJ454" i="3"/>
  <c r="IK454" i="3"/>
  <c r="IL454" i="3"/>
  <c r="IM454" i="3"/>
  <c r="IU454" i="3"/>
  <c r="JL454" i="3"/>
  <c r="W455" i="3"/>
  <c r="X455" i="3"/>
  <c r="BF455" i="3"/>
  <c r="BG455" i="3"/>
  <c r="BH455" i="3"/>
  <c r="BI455" i="3"/>
  <c r="BJ455" i="3"/>
  <c r="BY455" i="3"/>
  <c r="BZ455" i="3"/>
  <c r="CA455" i="3"/>
  <c r="CB455" i="3"/>
  <c r="CC455" i="3"/>
  <c r="CR455" i="3"/>
  <c r="CS455" i="3"/>
  <c r="CT455" i="3"/>
  <c r="CU455" i="3"/>
  <c r="CV455" i="3"/>
  <c r="DK455" i="3"/>
  <c r="DL455" i="3"/>
  <c r="DM455" i="3"/>
  <c r="DN455" i="3"/>
  <c r="DO455" i="3"/>
  <c r="ED455" i="3"/>
  <c r="EE455" i="3"/>
  <c r="EF455" i="3"/>
  <c r="EG455" i="3"/>
  <c r="EH455" i="3"/>
  <c r="EW455" i="3"/>
  <c r="EX455" i="3"/>
  <c r="EY455" i="3"/>
  <c r="EZ455" i="3"/>
  <c r="FA455" i="3"/>
  <c r="FP455" i="3"/>
  <c r="FQ455" i="3"/>
  <c r="FR455" i="3"/>
  <c r="FS455" i="3"/>
  <c r="FT455" i="3"/>
  <c r="GI455" i="3"/>
  <c r="GJ455" i="3"/>
  <c r="GK455" i="3"/>
  <c r="GL455" i="3"/>
  <c r="GM455" i="3"/>
  <c r="HB455" i="3"/>
  <c r="HC455" i="3"/>
  <c r="HD455" i="3"/>
  <c r="HE455" i="3"/>
  <c r="HF455" i="3"/>
  <c r="HU455" i="3"/>
  <c r="HV455" i="3"/>
  <c r="HW455" i="3"/>
  <c r="HX455" i="3"/>
  <c r="HY455" i="3"/>
  <c r="IN455" i="3"/>
  <c r="IO455" i="3"/>
  <c r="IP455" i="3"/>
  <c r="IQ455" i="3"/>
  <c r="IR455" i="3"/>
  <c r="JA455" i="3"/>
  <c r="JJ455" i="3" s="1"/>
  <c r="JB455" i="3"/>
  <c r="JK455" i="3" s="1"/>
  <c r="JC455" i="3"/>
  <c r="JD455" i="3"/>
  <c r="JE455" i="3"/>
  <c r="JF455" i="3"/>
  <c r="W456" i="3"/>
  <c r="X456" i="3"/>
  <c r="AP456" i="3"/>
  <c r="AQ456" i="3"/>
  <c r="BI456" i="3"/>
  <c r="BJ456" i="3"/>
  <c r="CB456" i="3"/>
  <c r="CC456" i="3"/>
  <c r="CU456" i="3"/>
  <c r="CV456" i="3"/>
  <c r="DN456" i="3"/>
  <c r="DO456" i="3"/>
  <c r="EG456" i="3"/>
  <c r="EH456" i="3"/>
  <c r="EZ456" i="3"/>
  <c r="FA456" i="3"/>
  <c r="FS456" i="3"/>
  <c r="FT456" i="3"/>
  <c r="GL456" i="3"/>
  <c r="GM456" i="3"/>
  <c r="HE456" i="3"/>
  <c r="HF456" i="3"/>
  <c r="HX456" i="3"/>
  <c r="HY456" i="3"/>
  <c r="IQ456" i="3"/>
  <c r="IR456" i="3"/>
  <c r="W457" i="3"/>
  <c r="X457" i="3"/>
  <c r="AP457" i="3"/>
  <c r="AQ457" i="3"/>
  <c r="BI457" i="3"/>
  <c r="BJ457" i="3"/>
  <c r="CB457" i="3"/>
  <c r="CC457" i="3"/>
  <c r="CU457" i="3"/>
  <c r="CV457" i="3"/>
  <c r="DN457" i="3"/>
  <c r="DO457" i="3"/>
  <c r="EG457" i="3"/>
  <c r="EH457" i="3"/>
  <c r="EZ457" i="3"/>
  <c r="FA457" i="3"/>
  <c r="FS457" i="3"/>
  <c r="FT457" i="3"/>
  <c r="GL457" i="3"/>
  <c r="GM457" i="3"/>
  <c r="HE457" i="3"/>
  <c r="HF457" i="3"/>
  <c r="HX457" i="3"/>
  <c r="HY457" i="3"/>
  <c r="IQ457" i="3"/>
  <c r="IR457" i="3"/>
  <c r="W458" i="3"/>
  <c r="X458" i="3"/>
  <c r="AP458" i="3"/>
  <c r="AQ458" i="3"/>
  <c r="BI458" i="3"/>
  <c r="BJ458" i="3"/>
  <c r="CB458" i="3"/>
  <c r="CC458" i="3"/>
  <c r="CU458" i="3"/>
  <c r="CV458" i="3"/>
  <c r="DN458" i="3"/>
  <c r="DO458" i="3"/>
  <c r="EG458" i="3"/>
  <c r="EH458" i="3"/>
  <c r="EZ458" i="3"/>
  <c r="FA458" i="3"/>
  <c r="FS458" i="3"/>
  <c r="FT458" i="3"/>
  <c r="GL458" i="3"/>
  <c r="GM458" i="3"/>
  <c r="HE458" i="3"/>
  <c r="HF458" i="3"/>
  <c r="HX458" i="3"/>
  <c r="HY458" i="3"/>
  <c r="IQ458" i="3"/>
  <c r="IR458" i="3"/>
  <c r="W459" i="3"/>
  <c r="X459" i="3"/>
  <c r="AP459" i="3"/>
  <c r="AQ459" i="3"/>
  <c r="BI459" i="3"/>
  <c r="BJ459" i="3"/>
  <c r="CB459" i="3"/>
  <c r="CC459" i="3"/>
  <c r="CU459" i="3"/>
  <c r="CV459" i="3"/>
  <c r="DN459" i="3"/>
  <c r="DO459" i="3"/>
  <c r="EG459" i="3"/>
  <c r="EH459" i="3"/>
  <c r="EZ459" i="3"/>
  <c r="FA459" i="3"/>
  <c r="FS459" i="3"/>
  <c r="FT459" i="3"/>
  <c r="GL459" i="3"/>
  <c r="GM459" i="3"/>
  <c r="HE459" i="3"/>
  <c r="HF459" i="3"/>
  <c r="HX459" i="3"/>
  <c r="HY459" i="3"/>
  <c r="IQ459" i="3"/>
  <c r="IR459" i="3"/>
  <c r="AA460" i="3"/>
  <c r="AT460" i="3"/>
  <c r="BM460" i="3"/>
  <c r="CF460" i="3"/>
  <c r="CY460" i="3"/>
  <c r="DR460" i="3"/>
  <c r="EK460" i="3"/>
  <c r="FD460" i="3"/>
  <c r="FW460" i="3"/>
  <c r="GP460" i="3"/>
  <c r="HI460" i="3"/>
  <c r="IB460" i="3"/>
  <c r="IU460" i="3"/>
  <c r="JL460" i="3"/>
  <c r="J461" i="3"/>
  <c r="L461" i="3" s="1"/>
  <c r="K461" i="3"/>
  <c r="M461" i="3" s="1"/>
  <c r="AA461" i="3"/>
  <c r="AC461" i="3"/>
  <c r="AE461" i="3" s="1"/>
  <c r="AD461" i="3"/>
  <c r="AF461" i="3" s="1"/>
  <c r="AT461" i="3"/>
  <c r="AV461" i="3"/>
  <c r="AX461" i="3" s="1"/>
  <c r="AW461" i="3"/>
  <c r="AY461" i="3" s="1"/>
  <c r="BM461" i="3"/>
  <c r="BO461" i="3"/>
  <c r="BQ461" i="3" s="1"/>
  <c r="BP461" i="3"/>
  <c r="BR461" i="3" s="1"/>
  <c r="CF461" i="3"/>
  <c r="CH461" i="3"/>
  <c r="CJ461" i="3" s="1"/>
  <c r="CI461" i="3"/>
  <c r="CK461" i="3" s="1"/>
  <c r="CY461" i="3"/>
  <c r="DA461" i="3"/>
  <c r="DC461" i="3" s="1"/>
  <c r="DB461" i="3"/>
  <c r="DR461" i="3"/>
  <c r="DT461" i="3"/>
  <c r="DU461" i="3"/>
  <c r="DW461" i="3" s="1"/>
  <c r="EK461" i="3"/>
  <c r="EM461" i="3"/>
  <c r="EO461" i="3" s="1"/>
  <c r="EN461" i="3"/>
  <c r="EP461" i="3" s="1"/>
  <c r="FD461" i="3"/>
  <c r="FF461" i="3"/>
  <c r="FH461" i="3" s="1"/>
  <c r="FG461" i="3"/>
  <c r="FI461" i="3" s="1"/>
  <c r="FW461" i="3"/>
  <c r="FY461" i="3"/>
  <c r="GA461" i="3" s="1"/>
  <c r="FZ461" i="3"/>
  <c r="GB461" i="3" s="1"/>
  <c r="GP461" i="3"/>
  <c r="GR461" i="3"/>
  <c r="GT461" i="3" s="1"/>
  <c r="GS461" i="3"/>
  <c r="GU461" i="3" s="1"/>
  <c r="HI461" i="3"/>
  <c r="HK461" i="3"/>
  <c r="HM461" i="3" s="1"/>
  <c r="HL461" i="3"/>
  <c r="IB461" i="3"/>
  <c r="ID461" i="3"/>
  <c r="IE461" i="3"/>
  <c r="IG461" i="3" s="1"/>
  <c r="IU461" i="3"/>
  <c r="JL461" i="3"/>
  <c r="N462" i="3"/>
  <c r="O462" i="3"/>
  <c r="X462" i="3" s="1"/>
  <c r="P462" i="3"/>
  <c r="Q462" i="3"/>
  <c r="R462" i="3"/>
  <c r="S462" i="3"/>
  <c r="AG462" i="3"/>
  <c r="AP462" i="3" s="1"/>
  <c r="AH462" i="3"/>
  <c r="AQ462" i="3" s="1"/>
  <c r="AI462" i="3"/>
  <c r="AJ462" i="3"/>
  <c r="AK462" i="3"/>
  <c r="AL462" i="3"/>
  <c r="AZ462" i="3"/>
  <c r="BI462" i="3" s="1"/>
  <c r="BA462" i="3"/>
  <c r="BJ462" i="3" s="1"/>
  <c r="BB462" i="3"/>
  <c r="BC462" i="3"/>
  <c r="BD462" i="3"/>
  <c r="BE462" i="3"/>
  <c r="BS462" i="3"/>
  <c r="BT462" i="3"/>
  <c r="CC462" i="3" s="1"/>
  <c r="BU462" i="3"/>
  <c r="BV462" i="3"/>
  <c r="BW462" i="3"/>
  <c r="BX462" i="3"/>
  <c r="CL462" i="3"/>
  <c r="CU462" i="3" s="1"/>
  <c r="CM462" i="3"/>
  <c r="CN462" i="3"/>
  <c r="CO462" i="3"/>
  <c r="CP462" i="3"/>
  <c r="CQ462" i="3"/>
  <c r="DE462" i="3"/>
  <c r="DN462" i="3" s="1"/>
  <c r="DF462" i="3"/>
  <c r="DO462" i="3" s="1"/>
  <c r="DG462" i="3"/>
  <c r="DH462" i="3"/>
  <c r="DI462" i="3"/>
  <c r="DJ462" i="3"/>
  <c r="DX462" i="3"/>
  <c r="EG462" i="3" s="1"/>
  <c r="DY462" i="3"/>
  <c r="EH462" i="3" s="1"/>
  <c r="DZ462" i="3"/>
  <c r="EA462" i="3"/>
  <c r="EB462" i="3"/>
  <c r="EC462" i="3"/>
  <c r="EQ462" i="3"/>
  <c r="EZ462" i="3" s="1"/>
  <c r="ER462" i="3"/>
  <c r="FA462" i="3" s="1"/>
  <c r="ES462" i="3"/>
  <c r="ET462" i="3"/>
  <c r="EU462" i="3"/>
  <c r="EV462" i="3"/>
  <c r="FJ462" i="3"/>
  <c r="FS462" i="3" s="1"/>
  <c r="FK462" i="3"/>
  <c r="FT462" i="3" s="1"/>
  <c r="FL462" i="3"/>
  <c r="FM462" i="3"/>
  <c r="FN462" i="3"/>
  <c r="FO462" i="3"/>
  <c r="GC462" i="3"/>
  <c r="GD462" i="3"/>
  <c r="GM462" i="3" s="1"/>
  <c r="GE462" i="3"/>
  <c r="GF462" i="3"/>
  <c r="GG462" i="3"/>
  <c r="GH462" i="3"/>
  <c r="GV462" i="3"/>
  <c r="HE462" i="3" s="1"/>
  <c r="GW462" i="3"/>
  <c r="GX462" i="3"/>
  <c r="GY462" i="3"/>
  <c r="GZ462" i="3"/>
  <c r="HA462" i="3"/>
  <c r="HO462" i="3"/>
  <c r="HP462" i="3"/>
  <c r="HY462" i="3" s="1"/>
  <c r="HQ462" i="3"/>
  <c r="HR462" i="3"/>
  <c r="HS462" i="3"/>
  <c r="HT462" i="3"/>
  <c r="IH462" i="3"/>
  <c r="IQ462" i="3" s="1"/>
  <c r="II462" i="3"/>
  <c r="IR462" i="3" s="1"/>
  <c r="IJ462" i="3"/>
  <c r="IK462" i="3"/>
  <c r="IL462" i="3"/>
  <c r="IM462" i="3"/>
  <c r="N463" i="3"/>
  <c r="O463" i="3"/>
  <c r="P463" i="3"/>
  <c r="Q463" i="3"/>
  <c r="R463" i="3"/>
  <c r="S463" i="3"/>
  <c r="AG463" i="3"/>
  <c r="AP463" i="3" s="1"/>
  <c r="AH463" i="3"/>
  <c r="AQ463" i="3" s="1"/>
  <c r="AI463" i="3"/>
  <c r="AJ463" i="3"/>
  <c r="AK463" i="3"/>
  <c r="AL463" i="3"/>
  <c r="AZ463" i="3"/>
  <c r="BI463" i="3" s="1"/>
  <c r="BA463" i="3"/>
  <c r="BJ463" i="3" s="1"/>
  <c r="BB463" i="3"/>
  <c r="BC463" i="3"/>
  <c r="BD463" i="3"/>
  <c r="BE463" i="3"/>
  <c r="BS463" i="3"/>
  <c r="CB463" i="3" s="1"/>
  <c r="BT463" i="3"/>
  <c r="CC463" i="3" s="1"/>
  <c r="BU463" i="3"/>
  <c r="BV463" i="3"/>
  <c r="BW463" i="3"/>
  <c r="BX463" i="3"/>
  <c r="CL463" i="3"/>
  <c r="CU463" i="3" s="1"/>
  <c r="CM463" i="3"/>
  <c r="CV463" i="3" s="1"/>
  <c r="CN463" i="3"/>
  <c r="CO463" i="3"/>
  <c r="CP463" i="3"/>
  <c r="CQ463" i="3"/>
  <c r="DE463" i="3"/>
  <c r="DN463" i="3" s="1"/>
  <c r="DF463" i="3"/>
  <c r="DO463" i="3" s="1"/>
  <c r="DG463" i="3"/>
  <c r="DH463" i="3"/>
  <c r="DI463" i="3"/>
  <c r="DJ463" i="3"/>
  <c r="DX463" i="3"/>
  <c r="EG463" i="3" s="1"/>
  <c r="DY463" i="3"/>
  <c r="EH463" i="3" s="1"/>
  <c r="DZ463" i="3"/>
  <c r="EA463" i="3"/>
  <c r="EB463" i="3"/>
  <c r="EC463" i="3"/>
  <c r="EQ463" i="3"/>
  <c r="EZ463" i="3" s="1"/>
  <c r="ER463" i="3"/>
  <c r="FA463" i="3" s="1"/>
  <c r="ES463" i="3"/>
  <c r="ET463" i="3"/>
  <c r="EU463" i="3"/>
  <c r="EV463" i="3"/>
  <c r="FJ463" i="3"/>
  <c r="FS463" i="3" s="1"/>
  <c r="FK463" i="3"/>
  <c r="FT463" i="3" s="1"/>
  <c r="FL463" i="3"/>
  <c r="FM463" i="3"/>
  <c r="FN463" i="3"/>
  <c r="FO463" i="3"/>
  <c r="GC463" i="3"/>
  <c r="GL463" i="3" s="1"/>
  <c r="GD463" i="3"/>
  <c r="GM463" i="3" s="1"/>
  <c r="GE463" i="3"/>
  <c r="GF463" i="3"/>
  <c r="GG463" i="3"/>
  <c r="GH463" i="3"/>
  <c r="GV463" i="3"/>
  <c r="HE463" i="3" s="1"/>
  <c r="GW463" i="3"/>
  <c r="HF463" i="3" s="1"/>
  <c r="GX463" i="3"/>
  <c r="GY463" i="3"/>
  <c r="GZ463" i="3"/>
  <c r="HA463" i="3"/>
  <c r="HO463" i="3"/>
  <c r="HX463" i="3" s="1"/>
  <c r="HP463" i="3"/>
  <c r="HY463" i="3" s="1"/>
  <c r="HQ463" i="3"/>
  <c r="HR463" i="3"/>
  <c r="HS463" i="3"/>
  <c r="HT463" i="3"/>
  <c r="IH463" i="3"/>
  <c r="IQ463" i="3" s="1"/>
  <c r="II463" i="3"/>
  <c r="IR463" i="3" s="1"/>
  <c r="IJ463" i="3"/>
  <c r="IK463" i="3"/>
  <c r="IL463" i="3"/>
  <c r="IM463" i="3"/>
  <c r="N464" i="3"/>
  <c r="O464" i="3"/>
  <c r="P464" i="3"/>
  <c r="Q464" i="3"/>
  <c r="R464" i="3"/>
  <c r="S464" i="3"/>
  <c r="AG464" i="3"/>
  <c r="AP464" i="3" s="1"/>
  <c r="AH464" i="3"/>
  <c r="AQ464" i="3" s="1"/>
  <c r="AI464" i="3"/>
  <c r="AJ464" i="3"/>
  <c r="AK464" i="3"/>
  <c r="AL464" i="3"/>
  <c r="AZ464" i="3"/>
  <c r="BI464" i="3" s="1"/>
  <c r="BA464" i="3"/>
  <c r="BJ464" i="3" s="1"/>
  <c r="BB464" i="3"/>
  <c r="BC464" i="3"/>
  <c r="BD464" i="3"/>
  <c r="BE464" i="3"/>
  <c r="BS464" i="3"/>
  <c r="BT464" i="3"/>
  <c r="CC464" i="3" s="1"/>
  <c r="BU464" i="3"/>
  <c r="BV464" i="3"/>
  <c r="BW464" i="3"/>
  <c r="BX464" i="3"/>
  <c r="CL464" i="3"/>
  <c r="CU464" i="3" s="1"/>
  <c r="CM464" i="3"/>
  <c r="CV464" i="3" s="1"/>
  <c r="CN464" i="3"/>
  <c r="CO464" i="3"/>
  <c r="CP464" i="3"/>
  <c r="CQ464" i="3"/>
  <c r="DE464" i="3"/>
  <c r="DN464" i="3" s="1"/>
  <c r="DF464" i="3"/>
  <c r="DO464" i="3" s="1"/>
  <c r="DG464" i="3"/>
  <c r="DH464" i="3"/>
  <c r="DI464" i="3"/>
  <c r="DJ464" i="3"/>
  <c r="DX464" i="3"/>
  <c r="EG464" i="3" s="1"/>
  <c r="DY464" i="3"/>
  <c r="EH464" i="3" s="1"/>
  <c r="DZ464" i="3"/>
  <c r="EA464" i="3"/>
  <c r="EB464" i="3"/>
  <c r="EC464" i="3"/>
  <c r="EQ464" i="3"/>
  <c r="EZ464" i="3" s="1"/>
  <c r="ER464" i="3"/>
  <c r="FA464" i="3" s="1"/>
  <c r="ES464" i="3"/>
  <c r="ET464" i="3"/>
  <c r="EU464" i="3"/>
  <c r="EV464" i="3"/>
  <c r="FJ464" i="3"/>
  <c r="FS464" i="3" s="1"/>
  <c r="FK464" i="3"/>
  <c r="FT464" i="3" s="1"/>
  <c r="FL464" i="3"/>
  <c r="FM464" i="3"/>
  <c r="FN464" i="3"/>
  <c r="FO464" i="3"/>
  <c r="GC464" i="3"/>
  <c r="GL464" i="3" s="1"/>
  <c r="GD464" i="3"/>
  <c r="GM464" i="3" s="1"/>
  <c r="GE464" i="3"/>
  <c r="GF464" i="3"/>
  <c r="GG464" i="3"/>
  <c r="GH464" i="3"/>
  <c r="GV464" i="3"/>
  <c r="HE464" i="3" s="1"/>
  <c r="GW464" i="3"/>
  <c r="HF464" i="3" s="1"/>
  <c r="GX464" i="3"/>
  <c r="GY464" i="3"/>
  <c r="GZ464" i="3"/>
  <c r="HA464" i="3"/>
  <c r="HO464" i="3"/>
  <c r="HX464" i="3" s="1"/>
  <c r="HP464" i="3"/>
  <c r="HY464" i="3" s="1"/>
  <c r="HQ464" i="3"/>
  <c r="HR464" i="3"/>
  <c r="HS464" i="3"/>
  <c r="HT464" i="3"/>
  <c r="IH464" i="3"/>
  <c r="IQ464" i="3" s="1"/>
  <c r="II464" i="3"/>
  <c r="IR464" i="3" s="1"/>
  <c r="IJ464" i="3"/>
  <c r="IK464" i="3"/>
  <c r="IL464" i="3"/>
  <c r="IM464" i="3"/>
  <c r="N465" i="3"/>
  <c r="O465" i="3"/>
  <c r="P465" i="3"/>
  <c r="Q465" i="3"/>
  <c r="R465" i="3"/>
  <c r="S465" i="3"/>
  <c r="AG465" i="3"/>
  <c r="AP465" i="3" s="1"/>
  <c r="AH465" i="3"/>
  <c r="AQ465" i="3" s="1"/>
  <c r="AI465" i="3"/>
  <c r="AJ465" i="3"/>
  <c r="AK465" i="3"/>
  <c r="AL465" i="3"/>
  <c r="AZ465" i="3"/>
  <c r="BI465" i="3" s="1"/>
  <c r="BA465" i="3"/>
  <c r="BJ465" i="3" s="1"/>
  <c r="BB465" i="3"/>
  <c r="BC465" i="3"/>
  <c r="BD465" i="3"/>
  <c r="BE465" i="3"/>
  <c r="BS465" i="3"/>
  <c r="CB465" i="3" s="1"/>
  <c r="BT465" i="3"/>
  <c r="CC465" i="3" s="1"/>
  <c r="BU465" i="3"/>
  <c r="BV465" i="3"/>
  <c r="BW465" i="3"/>
  <c r="BX465" i="3"/>
  <c r="CL465" i="3"/>
  <c r="CU465" i="3" s="1"/>
  <c r="CM465" i="3"/>
  <c r="CV465" i="3" s="1"/>
  <c r="CN465" i="3"/>
  <c r="CO465" i="3"/>
  <c r="CP465" i="3"/>
  <c r="CQ465" i="3"/>
  <c r="DE465" i="3"/>
  <c r="DN465" i="3" s="1"/>
  <c r="DF465" i="3"/>
  <c r="DO465" i="3" s="1"/>
  <c r="DG465" i="3"/>
  <c r="DH465" i="3"/>
  <c r="DI465" i="3"/>
  <c r="DJ465" i="3"/>
  <c r="DX465" i="3"/>
  <c r="EG465" i="3" s="1"/>
  <c r="DY465" i="3"/>
  <c r="EH465" i="3" s="1"/>
  <c r="DZ465" i="3"/>
  <c r="EA465" i="3"/>
  <c r="EB465" i="3"/>
  <c r="EC465" i="3"/>
  <c r="EQ465" i="3"/>
  <c r="EZ465" i="3" s="1"/>
  <c r="ER465" i="3"/>
  <c r="FA465" i="3" s="1"/>
  <c r="ES465" i="3"/>
  <c r="ET465" i="3"/>
  <c r="EU465" i="3"/>
  <c r="EV465" i="3"/>
  <c r="FJ465" i="3"/>
  <c r="FS465" i="3" s="1"/>
  <c r="FK465" i="3"/>
  <c r="FT465" i="3" s="1"/>
  <c r="FL465" i="3"/>
  <c r="FM465" i="3"/>
  <c r="FN465" i="3"/>
  <c r="FO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HO465" i="3"/>
  <c r="HX465" i="3" s="1"/>
  <c r="HP465" i="3"/>
  <c r="HY465" i="3" s="1"/>
  <c r="HQ465" i="3"/>
  <c r="HR465" i="3"/>
  <c r="HS465" i="3"/>
  <c r="HT465" i="3"/>
  <c r="IH465" i="3"/>
  <c r="IQ465" i="3" s="1"/>
  <c r="II465" i="3"/>
  <c r="IR465" i="3" s="1"/>
  <c r="IJ465" i="3"/>
  <c r="IK465" i="3"/>
  <c r="IL465" i="3"/>
  <c r="IM465" i="3"/>
  <c r="N466" i="3"/>
  <c r="O466" i="3"/>
  <c r="P466" i="3"/>
  <c r="Q466" i="3"/>
  <c r="R466" i="3"/>
  <c r="S466" i="3"/>
  <c r="AG466" i="3"/>
  <c r="AP466" i="3" s="1"/>
  <c r="AH466" i="3"/>
  <c r="AQ466" i="3" s="1"/>
  <c r="AI466" i="3"/>
  <c r="AJ466" i="3"/>
  <c r="AK466" i="3"/>
  <c r="AL466" i="3"/>
  <c r="AZ466" i="3"/>
  <c r="BI466" i="3" s="1"/>
  <c r="BA466" i="3"/>
  <c r="BJ466" i="3" s="1"/>
  <c r="BB466" i="3"/>
  <c r="BC466" i="3"/>
  <c r="BD466" i="3"/>
  <c r="BE466" i="3"/>
  <c r="BS466" i="3"/>
  <c r="CB466" i="3" s="1"/>
  <c r="BT466" i="3"/>
  <c r="CC466" i="3" s="1"/>
  <c r="BU466" i="3"/>
  <c r="BV466" i="3"/>
  <c r="BW466" i="3"/>
  <c r="BX466" i="3"/>
  <c r="CL466" i="3"/>
  <c r="CU466" i="3" s="1"/>
  <c r="CM466" i="3"/>
  <c r="CV466" i="3" s="1"/>
  <c r="CN466" i="3"/>
  <c r="CO466" i="3"/>
  <c r="CP466" i="3"/>
  <c r="CQ466" i="3"/>
  <c r="DE466" i="3"/>
  <c r="DN466" i="3" s="1"/>
  <c r="DF466" i="3"/>
  <c r="DO466" i="3" s="1"/>
  <c r="DG466" i="3"/>
  <c r="DH466" i="3"/>
  <c r="DI466" i="3"/>
  <c r="DJ466" i="3"/>
  <c r="DX466" i="3"/>
  <c r="EG466" i="3" s="1"/>
  <c r="DY466" i="3"/>
  <c r="EH466" i="3" s="1"/>
  <c r="DZ466" i="3"/>
  <c r="EA466" i="3"/>
  <c r="EB466" i="3"/>
  <c r="EC466" i="3"/>
  <c r="EQ466" i="3"/>
  <c r="EZ466" i="3" s="1"/>
  <c r="ER466" i="3"/>
  <c r="FA466" i="3" s="1"/>
  <c r="ES466" i="3"/>
  <c r="ET466" i="3"/>
  <c r="EU466" i="3"/>
  <c r="EV466" i="3"/>
  <c r="FJ466" i="3"/>
  <c r="FS466" i="3" s="1"/>
  <c r="FK466" i="3"/>
  <c r="FT466" i="3" s="1"/>
  <c r="FL466" i="3"/>
  <c r="FM466" i="3"/>
  <c r="FN466" i="3"/>
  <c r="FO466" i="3"/>
  <c r="GC466" i="3"/>
  <c r="GL466" i="3" s="1"/>
  <c r="GD466" i="3"/>
  <c r="GM466" i="3" s="1"/>
  <c r="GE466" i="3"/>
  <c r="GF466" i="3"/>
  <c r="GG466" i="3"/>
  <c r="GH466" i="3"/>
  <c r="GV466" i="3"/>
  <c r="HE466" i="3" s="1"/>
  <c r="GW466" i="3"/>
  <c r="HF466" i="3" s="1"/>
  <c r="GX466" i="3"/>
  <c r="GY466" i="3"/>
  <c r="GZ466" i="3"/>
  <c r="HA466" i="3"/>
  <c r="HO466" i="3"/>
  <c r="HX466" i="3" s="1"/>
  <c r="HP466" i="3"/>
  <c r="HY466" i="3" s="1"/>
  <c r="HQ466" i="3"/>
  <c r="HR466" i="3"/>
  <c r="HS466" i="3"/>
  <c r="HT466" i="3"/>
  <c r="IH466" i="3"/>
  <c r="IQ466" i="3" s="1"/>
  <c r="II466" i="3"/>
  <c r="IR466" i="3" s="1"/>
  <c r="IJ466" i="3"/>
  <c r="IK466" i="3"/>
  <c r="IL466" i="3"/>
  <c r="IM466" i="3"/>
  <c r="N467" i="3"/>
  <c r="O467" i="3"/>
  <c r="P467" i="3"/>
  <c r="Q467" i="3"/>
  <c r="R467" i="3"/>
  <c r="S467" i="3"/>
  <c r="AG467" i="3"/>
  <c r="AP467" i="3" s="1"/>
  <c r="AH467" i="3"/>
  <c r="AQ467" i="3" s="1"/>
  <c r="AI467" i="3"/>
  <c r="AJ467" i="3"/>
  <c r="AK467" i="3"/>
  <c r="AL467" i="3"/>
  <c r="AZ467" i="3"/>
  <c r="BI467" i="3" s="1"/>
  <c r="BA467" i="3"/>
  <c r="BJ467" i="3" s="1"/>
  <c r="BB467" i="3"/>
  <c r="BC467" i="3"/>
  <c r="BD467" i="3"/>
  <c r="BE467" i="3"/>
  <c r="BS467" i="3"/>
  <c r="BT467" i="3"/>
  <c r="CC467" i="3" s="1"/>
  <c r="BU467" i="3"/>
  <c r="BV467" i="3"/>
  <c r="BW467" i="3"/>
  <c r="BX467" i="3"/>
  <c r="CL467" i="3"/>
  <c r="CU467" i="3" s="1"/>
  <c r="CM467" i="3"/>
  <c r="CV467" i="3" s="1"/>
  <c r="CN467" i="3"/>
  <c r="CO467" i="3"/>
  <c r="CP467" i="3"/>
  <c r="CQ467" i="3"/>
  <c r="DE467" i="3"/>
  <c r="DN467" i="3" s="1"/>
  <c r="DF467" i="3"/>
  <c r="DO467" i="3" s="1"/>
  <c r="DG467" i="3"/>
  <c r="DH467" i="3"/>
  <c r="DI467" i="3"/>
  <c r="DJ467" i="3"/>
  <c r="DX467" i="3"/>
  <c r="EG467" i="3" s="1"/>
  <c r="DY467" i="3"/>
  <c r="EH467" i="3" s="1"/>
  <c r="DZ467" i="3"/>
  <c r="EA467" i="3"/>
  <c r="EB467" i="3"/>
  <c r="EC467" i="3"/>
  <c r="EQ467" i="3"/>
  <c r="EZ467" i="3" s="1"/>
  <c r="ER467" i="3"/>
  <c r="FA467" i="3" s="1"/>
  <c r="ES467" i="3"/>
  <c r="ET467" i="3"/>
  <c r="EU467" i="3"/>
  <c r="EV467" i="3"/>
  <c r="FJ467" i="3"/>
  <c r="FS467" i="3" s="1"/>
  <c r="FK467" i="3"/>
  <c r="FT467" i="3" s="1"/>
  <c r="FL467" i="3"/>
  <c r="FM467" i="3"/>
  <c r="FN467" i="3"/>
  <c r="FO467" i="3"/>
  <c r="GC467" i="3"/>
  <c r="GL467" i="3" s="1"/>
  <c r="GD467" i="3"/>
  <c r="GM467" i="3" s="1"/>
  <c r="GE467" i="3"/>
  <c r="GF467" i="3"/>
  <c r="GG467" i="3"/>
  <c r="GH467" i="3"/>
  <c r="GV467" i="3"/>
  <c r="HE467" i="3" s="1"/>
  <c r="GW467" i="3"/>
  <c r="HF467" i="3" s="1"/>
  <c r="GX467" i="3"/>
  <c r="GY467" i="3"/>
  <c r="GZ467" i="3"/>
  <c r="HA467" i="3"/>
  <c r="HO467" i="3"/>
  <c r="HX467" i="3" s="1"/>
  <c r="HP467" i="3"/>
  <c r="HY467" i="3" s="1"/>
  <c r="HQ467" i="3"/>
  <c r="HR467" i="3"/>
  <c r="HS467" i="3"/>
  <c r="HT467" i="3"/>
  <c r="IH467" i="3"/>
  <c r="IQ467" i="3" s="1"/>
  <c r="II467" i="3"/>
  <c r="IR467" i="3" s="1"/>
  <c r="IJ467" i="3"/>
  <c r="IK467" i="3"/>
  <c r="IL467" i="3"/>
  <c r="IM467" i="3"/>
  <c r="N468" i="3"/>
  <c r="O468" i="3"/>
  <c r="P468" i="3"/>
  <c r="Q468" i="3"/>
  <c r="R468" i="3"/>
  <c r="S468" i="3"/>
  <c r="AG468" i="3"/>
  <c r="AP468" i="3" s="1"/>
  <c r="AH468" i="3"/>
  <c r="AQ468" i="3" s="1"/>
  <c r="AI468" i="3"/>
  <c r="AJ468" i="3"/>
  <c r="AK468" i="3"/>
  <c r="AL468" i="3"/>
  <c r="AZ468" i="3"/>
  <c r="BI468" i="3" s="1"/>
  <c r="BA468" i="3"/>
  <c r="BJ468" i="3" s="1"/>
  <c r="BB468" i="3"/>
  <c r="BC468" i="3"/>
  <c r="BD468" i="3"/>
  <c r="BE468" i="3"/>
  <c r="BS468" i="3"/>
  <c r="CB468" i="3" s="1"/>
  <c r="BT468" i="3"/>
  <c r="CC468" i="3" s="1"/>
  <c r="BU468" i="3"/>
  <c r="BV468" i="3"/>
  <c r="BW468" i="3"/>
  <c r="BX468" i="3"/>
  <c r="CL468" i="3"/>
  <c r="CU468" i="3" s="1"/>
  <c r="CM468" i="3"/>
  <c r="CV468" i="3" s="1"/>
  <c r="CN468" i="3"/>
  <c r="CO468" i="3"/>
  <c r="CP468" i="3"/>
  <c r="CQ468" i="3"/>
  <c r="DE468" i="3"/>
  <c r="DN468" i="3" s="1"/>
  <c r="DF468" i="3"/>
  <c r="DO468" i="3" s="1"/>
  <c r="DG468" i="3"/>
  <c r="DH468" i="3"/>
  <c r="DI468" i="3"/>
  <c r="DJ468" i="3"/>
  <c r="DX468" i="3"/>
  <c r="EG468" i="3" s="1"/>
  <c r="DY468" i="3"/>
  <c r="EH468" i="3" s="1"/>
  <c r="DZ468" i="3"/>
  <c r="EA468" i="3"/>
  <c r="EB468" i="3"/>
  <c r="EC468" i="3"/>
  <c r="EQ468" i="3"/>
  <c r="EZ468" i="3" s="1"/>
  <c r="ER468" i="3"/>
  <c r="FA468" i="3" s="1"/>
  <c r="ES468" i="3"/>
  <c r="ET468" i="3"/>
  <c r="EU468" i="3"/>
  <c r="EV468" i="3"/>
  <c r="FJ468" i="3"/>
  <c r="FS468" i="3" s="1"/>
  <c r="FK468" i="3"/>
  <c r="FT468" i="3" s="1"/>
  <c r="FL468" i="3"/>
  <c r="FM468" i="3"/>
  <c r="FN468" i="3"/>
  <c r="FO468" i="3"/>
  <c r="GC468" i="3"/>
  <c r="GL468" i="3" s="1"/>
  <c r="GD468" i="3"/>
  <c r="GM468" i="3" s="1"/>
  <c r="GE468" i="3"/>
  <c r="GF468" i="3"/>
  <c r="GG468" i="3"/>
  <c r="GH468" i="3"/>
  <c r="GV468" i="3"/>
  <c r="HE468" i="3" s="1"/>
  <c r="GW468" i="3"/>
  <c r="HF468" i="3" s="1"/>
  <c r="GX468" i="3"/>
  <c r="GY468" i="3"/>
  <c r="GZ468" i="3"/>
  <c r="HA468" i="3"/>
  <c r="HO468" i="3"/>
  <c r="HX468" i="3" s="1"/>
  <c r="HP468" i="3"/>
  <c r="HY468" i="3" s="1"/>
  <c r="HQ468" i="3"/>
  <c r="HR468" i="3"/>
  <c r="HS468" i="3"/>
  <c r="HT468" i="3"/>
  <c r="IH468" i="3"/>
  <c r="IQ468" i="3" s="1"/>
  <c r="II468" i="3"/>
  <c r="IR468" i="3" s="1"/>
  <c r="IJ468" i="3"/>
  <c r="IK468" i="3"/>
  <c r="IL468" i="3"/>
  <c r="IM468" i="3"/>
  <c r="N469" i="3"/>
  <c r="O469" i="3"/>
  <c r="P469" i="3"/>
  <c r="Q469" i="3"/>
  <c r="R469" i="3"/>
  <c r="S469" i="3"/>
  <c r="AG469" i="3"/>
  <c r="AP469" i="3" s="1"/>
  <c r="AH469" i="3"/>
  <c r="AQ469" i="3" s="1"/>
  <c r="AI469" i="3"/>
  <c r="AJ469" i="3"/>
  <c r="AK469" i="3"/>
  <c r="AL469" i="3"/>
  <c r="AZ469" i="3"/>
  <c r="BI469" i="3" s="1"/>
  <c r="BA469" i="3"/>
  <c r="BJ469" i="3" s="1"/>
  <c r="BB469" i="3"/>
  <c r="BC469" i="3"/>
  <c r="BD469" i="3"/>
  <c r="BE469" i="3"/>
  <c r="BS469" i="3"/>
  <c r="CB469" i="3" s="1"/>
  <c r="BT469" i="3"/>
  <c r="CC469" i="3" s="1"/>
  <c r="BU469" i="3"/>
  <c r="BV469" i="3"/>
  <c r="BW469" i="3"/>
  <c r="BX469" i="3"/>
  <c r="CL469" i="3"/>
  <c r="CU469" i="3" s="1"/>
  <c r="CM469" i="3"/>
  <c r="CV469" i="3" s="1"/>
  <c r="CN469" i="3"/>
  <c r="CO469" i="3"/>
  <c r="CP469" i="3"/>
  <c r="CQ469" i="3"/>
  <c r="DE469" i="3"/>
  <c r="DN469" i="3" s="1"/>
  <c r="DF469" i="3"/>
  <c r="DO469" i="3" s="1"/>
  <c r="DG469" i="3"/>
  <c r="DH469" i="3"/>
  <c r="DI469" i="3"/>
  <c r="DJ469" i="3"/>
  <c r="DX469" i="3"/>
  <c r="EG469" i="3" s="1"/>
  <c r="DY469" i="3"/>
  <c r="EH469" i="3" s="1"/>
  <c r="DZ469" i="3"/>
  <c r="EA469" i="3"/>
  <c r="EB469" i="3"/>
  <c r="EC469" i="3"/>
  <c r="EQ469" i="3"/>
  <c r="EZ469" i="3" s="1"/>
  <c r="ER469" i="3"/>
  <c r="FA469" i="3" s="1"/>
  <c r="ES469" i="3"/>
  <c r="ET469" i="3"/>
  <c r="EU469" i="3"/>
  <c r="EV469" i="3"/>
  <c r="FJ469" i="3"/>
  <c r="FS469" i="3" s="1"/>
  <c r="FK469" i="3"/>
  <c r="FT469" i="3" s="1"/>
  <c r="FL469" i="3"/>
  <c r="FM469" i="3"/>
  <c r="FN469" i="3"/>
  <c r="FO469" i="3"/>
  <c r="GC469" i="3"/>
  <c r="GL469" i="3" s="1"/>
  <c r="GD469" i="3"/>
  <c r="GM469" i="3" s="1"/>
  <c r="GE469" i="3"/>
  <c r="GF469" i="3"/>
  <c r="GG469" i="3"/>
  <c r="GH469" i="3"/>
  <c r="GV469" i="3"/>
  <c r="HE469" i="3" s="1"/>
  <c r="GW469" i="3"/>
  <c r="HF469" i="3" s="1"/>
  <c r="GX469" i="3"/>
  <c r="GY469" i="3"/>
  <c r="GZ469" i="3"/>
  <c r="HA469" i="3"/>
  <c r="HO469" i="3"/>
  <c r="HX469" i="3" s="1"/>
  <c r="HP469" i="3"/>
  <c r="HY469" i="3" s="1"/>
  <c r="HQ469" i="3"/>
  <c r="HR469" i="3"/>
  <c r="HS469" i="3"/>
  <c r="HT469" i="3"/>
  <c r="IH469" i="3"/>
  <c r="IQ469" i="3" s="1"/>
  <c r="II469" i="3"/>
  <c r="IR469" i="3" s="1"/>
  <c r="IJ469" i="3"/>
  <c r="IK469" i="3"/>
  <c r="IL469" i="3"/>
  <c r="IM469" i="3"/>
  <c r="W470" i="3"/>
  <c r="X470" i="3"/>
  <c r="AM470" i="3"/>
  <c r="AN470" i="3"/>
  <c r="AO470" i="3"/>
  <c r="AP470" i="3"/>
  <c r="AQ470" i="3"/>
  <c r="BF470" i="3"/>
  <c r="BG470" i="3"/>
  <c r="BH470" i="3"/>
  <c r="BI470" i="3"/>
  <c r="BJ470" i="3"/>
  <c r="BY470" i="3"/>
  <c r="BZ470" i="3"/>
  <c r="CA470" i="3"/>
  <c r="CB470" i="3"/>
  <c r="CC470" i="3"/>
  <c r="CR470" i="3"/>
  <c r="CS470" i="3"/>
  <c r="CT470" i="3"/>
  <c r="CU470" i="3"/>
  <c r="CV470" i="3"/>
  <c r="DK470" i="3"/>
  <c r="DL470" i="3"/>
  <c r="DM470" i="3"/>
  <c r="DN470" i="3"/>
  <c r="DO470" i="3"/>
  <c r="ED470" i="3"/>
  <c r="EE470" i="3"/>
  <c r="EF470" i="3"/>
  <c r="EG470" i="3"/>
  <c r="EH470" i="3"/>
  <c r="EW470" i="3"/>
  <c r="EX470" i="3"/>
  <c r="EY470" i="3"/>
  <c r="EZ470" i="3"/>
  <c r="FA470" i="3"/>
  <c r="FP470" i="3"/>
  <c r="FQ470" i="3"/>
  <c r="FR470" i="3"/>
  <c r="FS470" i="3"/>
  <c r="FT470" i="3"/>
  <c r="GI470" i="3"/>
  <c r="GJ470" i="3"/>
  <c r="GK470" i="3"/>
  <c r="GL470" i="3"/>
  <c r="GM470" i="3"/>
  <c r="HB470" i="3"/>
  <c r="HC470" i="3"/>
  <c r="HD470" i="3"/>
  <c r="HE470" i="3"/>
  <c r="HF470" i="3"/>
  <c r="HU470" i="3"/>
  <c r="HV470" i="3"/>
  <c r="HW470" i="3"/>
  <c r="HX470" i="3"/>
  <c r="HY470" i="3"/>
  <c r="IN470" i="3"/>
  <c r="IO470" i="3"/>
  <c r="IP470" i="3"/>
  <c r="IQ470" i="3"/>
  <c r="IR470" i="3"/>
  <c r="JA470" i="3"/>
  <c r="JJ470" i="3" s="1"/>
  <c r="JB470" i="3"/>
  <c r="JK470" i="3" s="1"/>
  <c r="JC470" i="3"/>
  <c r="JD470" i="3"/>
  <c r="JE470" i="3"/>
  <c r="JF470" i="3"/>
  <c r="W471" i="3"/>
  <c r="X471" i="3"/>
  <c r="AM471" i="3"/>
  <c r="AN471" i="3"/>
  <c r="AO471" i="3"/>
  <c r="AP471" i="3"/>
  <c r="AQ471" i="3"/>
  <c r="BF471" i="3"/>
  <c r="BG471" i="3"/>
  <c r="BH471" i="3"/>
  <c r="BI471" i="3"/>
  <c r="BJ471" i="3"/>
  <c r="BY471" i="3"/>
  <c r="BZ471" i="3"/>
  <c r="CA471" i="3"/>
  <c r="CB471" i="3"/>
  <c r="CC471" i="3"/>
  <c r="CR471" i="3"/>
  <c r="CS471" i="3"/>
  <c r="CT471" i="3"/>
  <c r="CU471" i="3"/>
  <c r="CV471" i="3"/>
  <c r="DK471" i="3"/>
  <c r="DL471" i="3"/>
  <c r="DM471" i="3"/>
  <c r="DN471" i="3"/>
  <c r="DO471" i="3"/>
  <c r="ED471" i="3"/>
  <c r="EE471" i="3"/>
  <c r="EF471" i="3"/>
  <c r="EG471" i="3"/>
  <c r="EH471" i="3"/>
  <c r="EW471" i="3"/>
  <c r="EX471" i="3"/>
  <c r="EY471" i="3"/>
  <c r="EZ471" i="3"/>
  <c r="FA471" i="3"/>
  <c r="FP471" i="3"/>
  <c r="FQ471" i="3"/>
  <c r="FR471" i="3"/>
  <c r="FS471" i="3"/>
  <c r="FT471" i="3"/>
  <c r="GI471" i="3"/>
  <c r="GJ471" i="3"/>
  <c r="GK471" i="3"/>
  <c r="GL471" i="3"/>
  <c r="GM471" i="3"/>
  <c r="HB471" i="3"/>
  <c r="HC471" i="3"/>
  <c r="HD471" i="3"/>
  <c r="HE471" i="3"/>
  <c r="HF471" i="3"/>
  <c r="HU471" i="3"/>
  <c r="HV471" i="3"/>
  <c r="HW471" i="3"/>
  <c r="HX471" i="3"/>
  <c r="HY471" i="3"/>
  <c r="IN471" i="3"/>
  <c r="IO471" i="3"/>
  <c r="IP471" i="3"/>
  <c r="IQ471" i="3"/>
  <c r="IR471" i="3"/>
  <c r="JA471" i="3"/>
  <c r="JJ471" i="3" s="1"/>
  <c r="JB471" i="3"/>
  <c r="JK471" i="3" s="1"/>
  <c r="JC471" i="3"/>
  <c r="JD471" i="3"/>
  <c r="JE471" i="3"/>
  <c r="JF471" i="3"/>
  <c r="W472" i="3"/>
  <c r="X472" i="3"/>
  <c r="AM472" i="3"/>
  <c r="AN472" i="3"/>
  <c r="AO472" i="3"/>
  <c r="AP472" i="3"/>
  <c r="AQ472" i="3"/>
  <c r="BF472" i="3"/>
  <c r="BG472" i="3"/>
  <c r="BH472" i="3"/>
  <c r="BI472" i="3"/>
  <c r="BJ472" i="3"/>
  <c r="BY472" i="3"/>
  <c r="BZ472" i="3"/>
  <c r="CA472" i="3"/>
  <c r="CB472" i="3"/>
  <c r="CC472" i="3"/>
  <c r="CR472" i="3"/>
  <c r="CS472" i="3"/>
  <c r="CT472" i="3"/>
  <c r="CU472" i="3"/>
  <c r="CV472" i="3"/>
  <c r="DK472" i="3"/>
  <c r="DL472" i="3"/>
  <c r="DM472" i="3"/>
  <c r="DN472" i="3"/>
  <c r="DO472" i="3"/>
  <c r="ED472" i="3"/>
  <c r="EE472" i="3"/>
  <c r="EF472" i="3"/>
  <c r="EG472" i="3"/>
  <c r="EH472" i="3"/>
  <c r="EW472" i="3"/>
  <c r="EX472" i="3"/>
  <c r="EY472" i="3"/>
  <c r="EZ472" i="3"/>
  <c r="FA472" i="3"/>
  <c r="FP472" i="3"/>
  <c r="FQ472" i="3"/>
  <c r="FR472" i="3"/>
  <c r="FS472" i="3"/>
  <c r="FT472" i="3"/>
  <c r="GI472" i="3"/>
  <c r="GJ472" i="3"/>
  <c r="GK472" i="3"/>
  <c r="GL472" i="3"/>
  <c r="GM472" i="3"/>
  <c r="HB472" i="3"/>
  <c r="HC472" i="3"/>
  <c r="HD472" i="3"/>
  <c r="HE472" i="3"/>
  <c r="HF472" i="3"/>
  <c r="HU472" i="3"/>
  <c r="HV472" i="3"/>
  <c r="HW472" i="3"/>
  <c r="HX472" i="3"/>
  <c r="HY472" i="3"/>
  <c r="IN472" i="3"/>
  <c r="IO472" i="3"/>
  <c r="IP472" i="3"/>
  <c r="IQ472" i="3"/>
  <c r="IR472" i="3"/>
  <c r="JA472" i="3"/>
  <c r="JJ472" i="3" s="1"/>
  <c r="JB472" i="3"/>
  <c r="JK472" i="3" s="1"/>
  <c r="JC472" i="3"/>
  <c r="JD472" i="3"/>
  <c r="JE472" i="3"/>
  <c r="JF472" i="3"/>
  <c r="W473" i="3"/>
  <c r="X473" i="3"/>
  <c r="AM473" i="3"/>
  <c r="AN473" i="3"/>
  <c r="AO473" i="3"/>
  <c r="AP473" i="3"/>
  <c r="AQ473" i="3"/>
  <c r="BF473" i="3"/>
  <c r="BG473" i="3"/>
  <c r="BH473" i="3"/>
  <c r="BI473" i="3"/>
  <c r="BJ473" i="3"/>
  <c r="BY473" i="3"/>
  <c r="BZ473" i="3"/>
  <c r="CA473" i="3"/>
  <c r="CB473" i="3"/>
  <c r="CC473" i="3"/>
  <c r="CR473" i="3"/>
  <c r="CS473" i="3"/>
  <c r="CT473" i="3"/>
  <c r="CU473" i="3"/>
  <c r="CV473" i="3"/>
  <c r="DK473" i="3"/>
  <c r="DL473" i="3"/>
  <c r="DM473" i="3"/>
  <c r="DN473" i="3"/>
  <c r="DO473" i="3"/>
  <c r="ED473" i="3"/>
  <c r="EE473" i="3"/>
  <c r="EF473" i="3"/>
  <c r="EG473" i="3"/>
  <c r="EH473" i="3"/>
  <c r="EW473" i="3"/>
  <c r="EX473" i="3"/>
  <c r="EY473" i="3"/>
  <c r="EZ473" i="3"/>
  <c r="FA473" i="3"/>
  <c r="FP473" i="3"/>
  <c r="FQ473" i="3"/>
  <c r="FR473" i="3"/>
  <c r="FS473" i="3"/>
  <c r="FT473" i="3"/>
  <c r="GI473" i="3"/>
  <c r="GJ473" i="3"/>
  <c r="GK473" i="3"/>
  <c r="GL473" i="3"/>
  <c r="GM473" i="3"/>
  <c r="HB473" i="3"/>
  <c r="HC473" i="3"/>
  <c r="HD473" i="3"/>
  <c r="HE473" i="3"/>
  <c r="HF473" i="3"/>
  <c r="HU473" i="3"/>
  <c r="HV473" i="3"/>
  <c r="HW473" i="3"/>
  <c r="HX473" i="3"/>
  <c r="HY473" i="3"/>
  <c r="IN473" i="3"/>
  <c r="IO473" i="3"/>
  <c r="IP473" i="3"/>
  <c r="IQ473" i="3"/>
  <c r="IR473" i="3"/>
  <c r="JA473" i="3"/>
  <c r="JJ473" i="3" s="1"/>
  <c r="JB473" i="3"/>
  <c r="JK473" i="3" s="1"/>
  <c r="JC473" i="3"/>
  <c r="JD473" i="3"/>
  <c r="JE473" i="3"/>
  <c r="JF473" i="3"/>
  <c r="W474" i="3"/>
  <c r="X474" i="3"/>
  <c r="AM474" i="3"/>
  <c r="AN474" i="3"/>
  <c r="AO474" i="3"/>
  <c r="AP474" i="3"/>
  <c r="AQ474" i="3"/>
  <c r="BF474" i="3"/>
  <c r="BG474" i="3"/>
  <c r="BH474" i="3"/>
  <c r="BI474" i="3"/>
  <c r="BJ474" i="3"/>
  <c r="BY474" i="3"/>
  <c r="BZ474" i="3"/>
  <c r="CA474" i="3"/>
  <c r="CB474" i="3"/>
  <c r="CC474" i="3"/>
  <c r="CR474" i="3"/>
  <c r="CS474" i="3"/>
  <c r="CT474" i="3"/>
  <c r="CU474" i="3"/>
  <c r="CV474" i="3"/>
  <c r="DK474" i="3"/>
  <c r="DL474" i="3"/>
  <c r="DM474" i="3"/>
  <c r="DN474" i="3"/>
  <c r="DO474" i="3"/>
  <c r="ED474" i="3"/>
  <c r="EE474" i="3"/>
  <c r="EF474" i="3"/>
  <c r="EG474" i="3"/>
  <c r="EH474" i="3"/>
  <c r="EW474" i="3"/>
  <c r="EX474" i="3"/>
  <c r="EY474" i="3"/>
  <c r="EZ474" i="3"/>
  <c r="FA474" i="3"/>
  <c r="FP474" i="3"/>
  <c r="FQ474" i="3"/>
  <c r="FR474" i="3"/>
  <c r="FS474" i="3"/>
  <c r="FT474" i="3"/>
  <c r="GI474" i="3"/>
  <c r="GJ474" i="3"/>
  <c r="GK474" i="3"/>
  <c r="GL474" i="3"/>
  <c r="GM474" i="3"/>
  <c r="HB474" i="3"/>
  <c r="HC474" i="3"/>
  <c r="HD474" i="3"/>
  <c r="HE474" i="3"/>
  <c r="HF474" i="3"/>
  <c r="HU474" i="3"/>
  <c r="HV474" i="3"/>
  <c r="HW474" i="3"/>
  <c r="HX474" i="3"/>
  <c r="HY474" i="3"/>
  <c r="IN474" i="3"/>
  <c r="IO474" i="3"/>
  <c r="IP474" i="3"/>
  <c r="IQ474" i="3"/>
  <c r="IR474" i="3"/>
  <c r="JA474" i="3"/>
  <c r="JJ474" i="3" s="1"/>
  <c r="JB474" i="3"/>
  <c r="JK474" i="3" s="1"/>
  <c r="JC474" i="3"/>
  <c r="JD474" i="3"/>
  <c r="JE474" i="3"/>
  <c r="JF474" i="3"/>
  <c r="J475" i="3"/>
  <c r="L475" i="3" s="1"/>
  <c r="K475" i="3"/>
  <c r="AA475" i="3"/>
  <c r="AC475" i="3"/>
  <c r="AD475" i="3"/>
  <c r="AT475" i="3"/>
  <c r="AV475" i="3"/>
  <c r="AW475" i="3"/>
  <c r="BM475" i="3"/>
  <c r="BO475" i="3"/>
  <c r="BP475" i="3"/>
  <c r="BR475" i="3" s="1"/>
  <c r="CF475" i="3"/>
  <c r="CH475" i="3"/>
  <c r="CJ475" i="3" s="1"/>
  <c r="CI475" i="3"/>
  <c r="CK475" i="3" s="1"/>
  <c r="CY475" i="3"/>
  <c r="DA475" i="3"/>
  <c r="DC475" i="3" s="1"/>
  <c r="DB475" i="3"/>
  <c r="DD475" i="3" s="1"/>
  <c r="DR475" i="3"/>
  <c r="DT475" i="3"/>
  <c r="DV475" i="3" s="1"/>
  <c r="DU475" i="3"/>
  <c r="DW475" i="3" s="1"/>
  <c r="EK475" i="3"/>
  <c r="EM475" i="3"/>
  <c r="EO475" i="3" s="1"/>
  <c r="EN475" i="3"/>
  <c r="FD475" i="3"/>
  <c r="FF475" i="3"/>
  <c r="FG475" i="3"/>
  <c r="FW475" i="3"/>
  <c r="FY475" i="3"/>
  <c r="FZ475" i="3"/>
  <c r="GB475" i="3" s="1"/>
  <c r="GP475" i="3"/>
  <c r="GR475" i="3"/>
  <c r="GT475" i="3" s="1"/>
  <c r="GS475" i="3"/>
  <c r="GU475" i="3" s="1"/>
  <c r="HI475" i="3"/>
  <c r="HK475" i="3"/>
  <c r="HM475" i="3" s="1"/>
  <c r="HL475" i="3"/>
  <c r="HN475" i="3" s="1"/>
  <c r="IB475" i="3"/>
  <c r="ID475" i="3"/>
  <c r="IF475" i="3" s="1"/>
  <c r="IE475" i="3"/>
  <c r="IG475" i="3" s="1"/>
  <c r="IU475" i="3"/>
  <c r="JL475" i="3"/>
  <c r="N476" i="3"/>
  <c r="O476" i="3"/>
  <c r="P476" i="3"/>
  <c r="Q476" i="3"/>
  <c r="Q475" i="3" s="1"/>
  <c r="R476" i="3"/>
  <c r="S476" i="3"/>
  <c r="S475" i="3" s="1"/>
  <c r="AG476" i="3"/>
  <c r="AG475" i="3" s="1"/>
  <c r="AH476" i="3"/>
  <c r="AH475" i="3" s="1"/>
  <c r="AI476" i="3"/>
  <c r="AI475" i="3" s="1"/>
  <c r="AJ476" i="3"/>
  <c r="AJ475" i="3" s="1"/>
  <c r="AK476" i="3"/>
  <c r="AL476" i="3"/>
  <c r="AZ476" i="3"/>
  <c r="BA476" i="3"/>
  <c r="BA475" i="3" s="1"/>
  <c r="BB476" i="3"/>
  <c r="BB475" i="3" s="1"/>
  <c r="BC476" i="3"/>
  <c r="BC475" i="3" s="1"/>
  <c r="BD476" i="3"/>
  <c r="BD475" i="3" s="1"/>
  <c r="BE476" i="3"/>
  <c r="BS476" i="3"/>
  <c r="CB476" i="3" s="1"/>
  <c r="BT476" i="3"/>
  <c r="BU476" i="3"/>
  <c r="BU475" i="3" s="1"/>
  <c r="BV476" i="3"/>
  <c r="BV475" i="3" s="1"/>
  <c r="BW476" i="3"/>
  <c r="BX476" i="3"/>
  <c r="BX475" i="3" s="1"/>
  <c r="CL476" i="3"/>
  <c r="CL475" i="3" s="1"/>
  <c r="CM476" i="3"/>
  <c r="CV476" i="3" s="1"/>
  <c r="CN476" i="3"/>
  <c r="CN475" i="3" s="1"/>
  <c r="CO476" i="3"/>
  <c r="CO475" i="3" s="1"/>
  <c r="CP476" i="3"/>
  <c r="CP475" i="3" s="1"/>
  <c r="CQ476" i="3"/>
  <c r="CQ475" i="3" s="1"/>
  <c r="DE476" i="3"/>
  <c r="DE475" i="3" s="1"/>
  <c r="DF476" i="3"/>
  <c r="DF475" i="3" s="1"/>
  <c r="DG476" i="3"/>
  <c r="DG475" i="3" s="1"/>
  <c r="DH476" i="3"/>
  <c r="DI476" i="3"/>
  <c r="DI475" i="3" s="1"/>
  <c r="DJ476" i="3"/>
  <c r="DJ475" i="3" s="1"/>
  <c r="DX476" i="3"/>
  <c r="DX475" i="3" s="1"/>
  <c r="DY476" i="3"/>
  <c r="DY475" i="3" s="1"/>
  <c r="DZ476" i="3"/>
  <c r="DZ475" i="3" s="1"/>
  <c r="EA476" i="3"/>
  <c r="EB476" i="3"/>
  <c r="EB475" i="3" s="1"/>
  <c r="EC476" i="3"/>
  <c r="EC475" i="3" s="1"/>
  <c r="EQ476" i="3"/>
  <c r="EZ476" i="3" s="1"/>
  <c r="ER476" i="3"/>
  <c r="FA476" i="3" s="1"/>
  <c r="ES476" i="3"/>
  <c r="ES475" i="3" s="1"/>
  <c r="ET476" i="3"/>
  <c r="ET475" i="3" s="1"/>
  <c r="EU476" i="3"/>
  <c r="EV476" i="3"/>
  <c r="EV475" i="3" s="1"/>
  <c r="FJ476" i="3"/>
  <c r="FJ475" i="3" s="1"/>
  <c r="FK476" i="3"/>
  <c r="FK475" i="3" s="1"/>
  <c r="FL476" i="3"/>
  <c r="FL475" i="3" s="1"/>
  <c r="FM476" i="3"/>
  <c r="FN476" i="3"/>
  <c r="FN475" i="3" s="1"/>
  <c r="FO476" i="3"/>
  <c r="GC476" i="3"/>
  <c r="GD476" i="3"/>
  <c r="GD475" i="3" s="1"/>
  <c r="GE476" i="3"/>
  <c r="GE475" i="3" s="1"/>
  <c r="GF476" i="3"/>
  <c r="GF475" i="3" s="1"/>
  <c r="GG476" i="3"/>
  <c r="GH476" i="3"/>
  <c r="GH475" i="3" s="1"/>
  <c r="GV476" i="3"/>
  <c r="GV475" i="3" s="1"/>
  <c r="GW476" i="3"/>
  <c r="GX476" i="3"/>
  <c r="GX475" i="3" s="1"/>
  <c r="GY476" i="3"/>
  <c r="GY475" i="3" s="1"/>
  <c r="GZ476" i="3"/>
  <c r="GZ475" i="3" s="1"/>
  <c r="HA476" i="3"/>
  <c r="HA475" i="3" s="1"/>
  <c r="HO476" i="3"/>
  <c r="HO475" i="3" s="1"/>
  <c r="HP476" i="3"/>
  <c r="HP475" i="3" s="1"/>
  <c r="HQ476" i="3"/>
  <c r="HQ475" i="3" s="1"/>
  <c r="HR476" i="3"/>
  <c r="HS476" i="3"/>
  <c r="HS475" i="3" s="1"/>
  <c r="HT476" i="3"/>
  <c r="HT475" i="3" s="1"/>
  <c r="IH476" i="3"/>
  <c r="IH475" i="3" s="1"/>
  <c r="II476" i="3"/>
  <c r="IR476" i="3" s="1"/>
  <c r="IJ476" i="3"/>
  <c r="IJ475" i="3" s="1"/>
  <c r="IK476" i="3"/>
  <c r="IL476" i="3"/>
  <c r="IL475" i="3" s="1"/>
  <c r="IM476" i="3"/>
  <c r="IM475" i="3" s="1"/>
  <c r="W477" i="3"/>
  <c r="X477" i="3"/>
  <c r="AM477" i="3"/>
  <c r="AN477" i="3"/>
  <c r="AO477" i="3"/>
  <c r="AP477" i="3"/>
  <c r="AQ477" i="3"/>
  <c r="BF477" i="3"/>
  <c r="BG477" i="3"/>
  <c r="BH477" i="3"/>
  <c r="BI477" i="3"/>
  <c r="BJ477" i="3"/>
  <c r="BY477" i="3"/>
  <c r="BZ477" i="3"/>
  <c r="CA477" i="3"/>
  <c r="CB477" i="3"/>
  <c r="CC477" i="3"/>
  <c r="CR477" i="3"/>
  <c r="CS477" i="3"/>
  <c r="CT477" i="3"/>
  <c r="CU477" i="3"/>
  <c r="CV477" i="3"/>
  <c r="DK477" i="3"/>
  <c r="DL477" i="3"/>
  <c r="DM477" i="3"/>
  <c r="DN477" i="3"/>
  <c r="DO477" i="3"/>
  <c r="ED477" i="3"/>
  <c r="EE477" i="3"/>
  <c r="EF477" i="3"/>
  <c r="EG477" i="3"/>
  <c r="EH477" i="3"/>
  <c r="EW477" i="3"/>
  <c r="EX477" i="3"/>
  <c r="EY477" i="3"/>
  <c r="EZ477" i="3"/>
  <c r="FA477" i="3"/>
  <c r="FP477" i="3"/>
  <c r="FQ477" i="3"/>
  <c r="FR477" i="3"/>
  <c r="FS477" i="3"/>
  <c r="FT477" i="3"/>
  <c r="GI477" i="3"/>
  <c r="GJ477" i="3"/>
  <c r="GK477" i="3"/>
  <c r="GL477" i="3"/>
  <c r="GM477" i="3"/>
  <c r="HB477" i="3"/>
  <c r="HC477" i="3"/>
  <c r="HD477" i="3"/>
  <c r="HE477" i="3"/>
  <c r="HF477" i="3"/>
  <c r="HU477" i="3"/>
  <c r="HV477" i="3"/>
  <c r="HW477" i="3"/>
  <c r="HX477" i="3"/>
  <c r="HY477" i="3"/>
  <c r="IN477" i="3"/>
  <c r="IO477" i="3"/>
  <c r="IP477" i="3"/>
  <c r="IQ477" i="3"/>
  <c r="IR477" i="3"/>
  <c r="JA477" i="3"/>
  <c r="JJ477" i="3" s="1"/>
  <c r="JB477" i="3"/>
  <c r="JK477" i="3" s="1"/>
  <c r="JC477" i="3"/>
  <c r="JD477" i="3"/>
  <c r="JE477" i="3"/>
  <c r="JF477" i="3"/>
  <c r="W478" i="3"/>
  <c r="X478" i="3"/>
  <c r="AM478" i="3"/>
  <c r="AN478" i="3"/>
  <c r="AO478" i="3"/>
  <c r="AP478" i="3"/>
  <c r="AQ478" i="3"/>
  <c r="BF478" i="3"/>
  <c r="BG478" i="3"/>
  <c r="BH478" i="3"/>
  <c r="BI478" i="3"/>
  <c r="BJ478" i="3"/>
  <c r="BY478" i="3"/>
  <c r="BZ478" i="3"/>
  <c r="CA478" i="3"/>
  <c r="CB478" i="3"/>
  <c r="CC478" i="3"/>
  <c r="CR478" i="3"/>
  <c r="CS478" i="3"/>
  <c r="CT478" i="3"/>
  <c r="CU478" i="3"/>
  <c r="CV478" i="3"/>
  <c r="DK478" i="3"/>
  <c r="DL478" i="3"/>
  <c r="DM478" i="3"/>
  <c r="DN478" i="3"/>
  <c r="DO478" i="3"/>
  <c r="ED478" i="3"/>
  <c r="EE478" i="3"/>
  <c r="EF478" i="3"/>
  <c r="EG478" i="3"/>
  <c r="EH478" i="3"/>
  <c r="EW478" i="3"/>
  <c r="EX478" i="3"/>
  <c r="EY478" i="3"/>
  <c r="EZ478" i="3"/>
  <c r="FA478" i="3"/>
  <c r="FP478" i="3"/>
  <c r="FQ478" i="3"/>
  <c r="FR478" i="3"/>
  <c r="FS478" i="3"/>
  <c r="FT478" i="3"/>
  <c r="GI478" i="3"/>
  <c r="GJ478" i="3"/>
  <c r="GK478" i="3"/>
  <c r="GL478" i="3"/>
  <c r="GM478" i="3"/>
  <c r="HB478" i="3"/>
  <c r="HC478" i="3"/>
  <c r="HD478" i="3"/>
  <c r="HE478" i="3"/>
  <c r="HF478" i="3"/>
  <c r="HU478" i="3"/>
  <c r="HV478" i="3"/>
  <c r="HW478" i="3"/>
  <c r="HX478" i="3"/>
  <c r="HY478" i="3"/>
  <c r="IN478" i="3"/>
  <c r="IO478" i="3"/>
  <c r="IP478" i="3"/>
  <c r="IQ478" i="3"/>
  <c r="IR478" i="3"/>
  <c r="JA478" i="3"/>
  <c r="JJ478" i="3" s="1"/>
  <c r="JB478" i="3"/>
  <c r="JK478" i="3" s="1"/>
  <c r="JC478" i="3"/>
  <c r="JD478" i="3"/>
  <c r="JE478" i="3"/>
  <c r="JF478" i="3"/>
  <c r="W479" i="3"/>
  <c r="X479" i="3"/>
  <c r="AM479" i="3"/>
  <c r="AN479" i="3"/>
  <c r="AO479" i="3"/>
  <c r="AP479" i="3"/>
  <c r="AQ479" i="3"/>
  <c r="BF479" i="3"/>
  <c r="BG479" i="3"/>
  <c r="BH479" i="3"/>
  <c r="BI479" i="3"/>
  <c r="BJ479" i="3"/>
  <c r="BY479" i="3"/>
  <c r="BZ479" i="3"/>
  <c r="CA479" i="3"/>
  <c r="CB479" i="3"/>
  <c r="CC479" i="3"/>
  <c r="CR479" i="3"/>
  <c r="CS479" i="3"/>
  <c r="CT479" i="3"/>
  <c r="CU479" i="3"/>
  <c r="CV479" i="3"/>
  <c r="DK479" i="3"/>
  <c r="DL479" i="3"/>
  <c r="DM479" i="3"/>
  <c r="DN479" i="3"/>
  <c r="DO479" i="3"/>
  <c r="ED479" i="3"/>
  <c r="EE479" i="3"/>
  <c r="EF479" i="3"/>
  <c r="EG479" i="3"/>
  <c r="EH479" i="3"/>
  <c r="EW479" i="3"/>
  <c r="EX479" i="3"/>
  <c r="EY479" i="3"/>
  <c r="EZ479" i="3"/>
  <c r="FA479" i="3"/>
  <c r="FP479" i="3"/>
  <c r="FQ479" i="3"/>
  <c r="FR479" i="3"/>
  <c r="FS479" i="3"/>
  <c r="FT479" i="3"/>
  <c r="GI479" i="3"/>
  <c r="GJ479" i="3"/>
  <c r="GK479" i="3"/>
  <c r="GL479" i="3"/>
  <c r="GM479" i="3"/>
  <c r="HB479" i="3"/>
  <c r="HC479" i="3"/>
  <c r="HD479" i="3"/>
  <c r="HE479" i="3"/>
  <c r="HF479" i="3"/>
  <c r="HU479" i="3"/>
  <c r="HV479" i="3"/>
  <c r="HW479" i="3"/>
  <c r="HX479" i="3"/>
  <c r="HY479" i="3"/>
  <c r="IN479" i="3"/>
  <c r="IO479" i="3"/>
  <c r="IP479" i="3"/>
  <c r="IQ479" i="3"/>
  <c r="IR479" i="3"/>
  <c r="JA479" i="3"/>
  <c r="JJ479" i="3" s="1"/>
  <c r="JB479" i="3"/>
  <c r="JK479" i="3" s="1"/>
  <c r="JC479" i="3"/>
  <c r="JD479" i="3"/>
  <c r="JE479" i="3"/>
  <c r="JF479" i="3"/>
  <c r="J480" i="3"/>
  <c r="K480" i="3"/>
  <c r="M480" i="3" s="1"/>
  <c r="N480" i="3"/>
  <c r="O480" i="3"/>
  <c r="P480" i="3"/>
  <c r="Q480" i="3"/>
  <c r="R480" i="3"/>
  <c r="S480" i="3"/>
  <c r="AA480" i="3"/>
  <c r="AC480" i="3"/>
  <c r="AE480" i="3" s="1"/>
  <c r="AD480" i="3"/>
  <c r="AF480" i="3" s="1"/>
  <c r="AG480" i="3"/>
  <c r="AH480" i="3"/>
  <c r="AI480" i="3"/>
  <c r="AJ480" i="3"/>
  <c r="AK480" i="3"/>
  <c r="AL480" i="3"/>
  <c r="AT480" i="3"/>
  <c r="AV480" i="3"/>
  <c r="AX480" i="3" s="1"/>
  <c r="AW480" i="3"/>
  <c r="AY480" i="3" s="1"/>
  <c r="AZ480" i="3"/>
  <c r="BA480" i="3"/>
  <c r="BB480" i="3"/>
  <c r="BC480" i="3"/>
  <c r="BD480" i="3"/>
  <c r="BE480" i="3"/>
  <c r="BM480" i="3"/>
  <c r="BO480" i="3"/>
  <c r="BQ480" i="3" s="1"/>
  <c r="BP480" i="3"/>
  <c r="BR480" i="3" s="1"/>
  <c r="BS480" i="3"/>
  <c r="BT480" i="3"/>
  <c r="BU480" i="3"/>
  <c r="BV480" i="3"/>
  <c r="BW480" i="3"/>
  <c r="BX480" i="3"/>
  <c r="CF480" i="3"/>
  <c r="CH480" i="3"/>
  <c r="CI480" i="3"/>
  <c r="CL480" i="3"/>
  <c r="CM480" i="3"/>
  <c r="CN480" i="3"/>
  <c r="CO480" i="3"/>
  <c r="CP480" i="3"/>
  <c r="CQ480" i="3"/>
  <c r="CY480" i="3"/>
  <c r="DA480" i="3"/>
  <c r="DC480" i="3" s="1"/>
  <c r="DB480" i="3"/>
  <c r="DD480" i="3" s="1"/>
  <c r="DE480" i="3"/>
  <c r="DF480" i="3"/>
  <c r="DG480" i="3"/>
  <c r="DH480" i="3"/>
  <c r="DI480" i="3"/>
  <c r="DJ480" i="3"/>
  <c r="DR480" i="3"/>
  <c r="DT480" i="3"/>
  <c r="DV480" i="3" s="1"/>
  <c r="DU480" i="3"/>
  <c r="DW480" i="3" s="1"/>
  <c r="DX480" i="3"/>
  <c r="DY480" i="3"/>
  <c r="DZ480" i="3"/>
  <c r="EA480" i="3"/>
  <c r="EB480" i="3"/>
  <c r="EC480" i="3"/>
  <c r="EK480" i="3"/>
  <c r="EM480" i="3"/>
  <c r="EO480" i="3" s="1"/>
  <c r="EN480" i="3"/>
  <c r="EP480" i="3" s="1"/>
  <c r="EQ480" i="3"/>
  <c r="ER480" i="3"/>
  <c r="ES480" i="3"/>
  <c r="ET480" i="3"/>
  <c r="EU480" i="3"/>
  <c r="EV480" i="3"/>
  <c r="FD480" i="3"/>
  <c r="FF480" i="3"/>
  <c r="FH480" i="3" s="1"/>
  <c r="FG480" i="3"/>
  <c r="FI480" i="3" s="1"/>
  <c r="FJ480" i="3"/>
  <c r="FK480" i="3"/>
  <c r="FL480" i="3"/>
  <c r="FM480" i="3"/>
  <c r="FN480" i="3"/>
  <c r="FO480" i="3"/>
  <c r="FW480" i="3"/>
  <c r="FY480" i="3"/>
  <c r="GA480" i="3" s="1"/>
  <c r="FZ480" i="3"/>
  <c r="GB480" i="3" s="1"/>
  <c r="GC480" i="3"/>
  <c r="GD480" i="3"/>
  <c r="GE480" i="3"/>
  <c r="GF480" i="3"/>
  <c r="GG480" i="3"/>
  <c r="GH480" i="3"/>
  <c r="GP480" i="3"/>
  <c r="GR480" i="3"/>
  <c r="GT480" i="3" s="1"/>
  <c r="GS480" i="3"/>
  <c r="GU480" i="3" s="1"/>
  <c r="GV480" i="3"/>
  <c r="GW480" i="3"/>
  <c r="GX480" i="3"/>
  <c r="GY480" i="3"/>
  <c r="GZ480" i="3"/>
  <c r="HA480" i="3"/>
  <c r="HI480" i="3"/>
  <c r="HK480" i="3"/>
  <c r="HM480" i="3" s="1"/>
  <c r="HL480" i="3"/>
  <c r="HN480" i="3" s="1"/>
  <c r="HO480" i="3"/>
  <c r="HP480" i="3"/>
  <c r="HQ480" i="3"/>
  <c r="HR480" i="3"/>
  <c r="HS480" i="3"/>
  <c r="HT480" i="3"/>
  <c r="IB480" i="3"/>
  <c r="ID480" i="3"/>
  <c r="IF480" i="3" s="1"/>
  <c r="IE480" i="3"/>
  <c r="IG480" i="3" s="1"/>
  <c r="IH480" i="3"/>
  <c r="II480" i="3"/>
  <c r="IJ480" i="3"/>
  <c r="IK480" i="3"/>
  <c r="IL480" i="3"/>
  <c r="IM480" i="3"/>
  <c r="IU480" i="3"/>
  <c r="JL480" i="3"/>
  <c r="W481" i="3"/>
  <c r="X481" i="3"/>
  <c r="AM481" i="3"/>
  <c r="AN481" i="3"/>
  <c r="AO481" i="3"/>
  <c r="AP481" i="3"/>
  <c r="AQ481" i="3"/>
  <c r="BF481" i="3"/>
  <c r="BG481" i="3"/>
  <c r="BH481" i="3"/>
  <c r="BI481" i="3"/>
  <c r="BJ481" i="3"/>
  <c r="BY481" i="3"/>
  <c r="BZ481" i="3"/>
  <c r="CA481" i="3"/>
  <c r="CB481" i="3"/>
  <c r="CC481" i="3"/>
  <c r="CR481" i="3"/>
  <c r="CS481" i="3"/>
  <c r="CT481" i="3"/>
  <c r="CU481" i="3"/>
  <c r="CV481" i="3"/>
  <c r="DK481" i="3"/>
  <c r="DL481" i="3"/>
  <c r="DM481" i="3"/>
  <c r="DN481" i="3"/>
  <c r="DO481" i="3"/>
  <c r="ED481" i="3"/>
  <c r="EE481" i="3"/>
  <c r="EF481" i="3"/>
  <c r="EG481" i="3"/>
  <c r="EH481" i="3"/>
  <c r="EW481" i="3"/>
  <c r="EX481" i="3"/>
  <c r="EY481" i="3"/>
  <c r="EZ481" i="3"/>
  <c r="FA481" i="3"/>
  <c r="FP481" i="3"/>
  <c r="FQ481" i="3"/>
  <c r="FR481" i="3"/>
  <c r="FS481" i="3"/>
  <c r="FT481" i="3"/>
  <c r="GI481" i="3"/>
  <c r="GJ481" i="3"/>
  <c r="GK481" i="3"/>
  <c r="GL481" i="3"/>
  <c r="GM481" i="3"/>
  <c r="HB481" i="3"/>
  <c r="HC481" i="3"/>
  <c r="HD481" i="3"/>
  <c r="HE481" i="3"/>
  <c r="HF481" i="3"/>
  <c r="HU481" i="3"/>
  <c r="HV481" i="3"/>
  <c r="HW481" i="3"/>
  <c r="HX481" i="3"/>
  <c r="HY481" i="3"/>
  <c r="IN481" i="3"/>
  <c r="IO481" i="3"/>
  <c r="IP481" i="3"/>
  <c r="IQ481" i="3"/>
  <c r="IR481" i="3"/>
  <c r="JA481" i="3"/>
  <c r="JJ481" i="3" s="1"/>
  <c r="JB481" i="3"/>
  <c r="JK481" i="3" s="1"/>
  <c r="JC481" i="3"/>
  <c r="JD481" i="3"/>
  <c r="JE481" i="3"/>
  <c r="JF481" i="3"/>
  <c r="W482" i="3"/>
  <c r="X482" i="3"/>
  <c r="AM482" i="3"/>
  <c r="AN482" i="3"/>
  <c r="AO482" i="3"/>
  <c r="AP482" i="3"/>
  <c r="AQ482" i="3"/>
  <c r="BF482" i="3"/>
  <c r="BG482" i="3"/>
  <c r="BH482" i="3"/>
  <c r="BI482" i="3"/>
  <c r="BJ482" i="3"/>
  <c r="BY482" i="3"/>
  <c r="BZ482" i="3"/>
  <c r="CA482" i="3"/>
  <c r="CB482" i="3"/>
  <c r="CC482" i="3"/>
  <c r="CR482" i="3"/>
  <c r="CS482" i="3"/>
  <c r="CT482" i="3"/>
  <c r="CU482" i="3"/>
  <c r="CV482" i="3"/>
  <c r="DK482" i="3"/>
  <c r="DL482" i="3"/>
  <c r="DM482" i="3"/>
  <c r="DN482" i="3"/>
  <c r="DO482" i="3"/>
  <c r="ED482" i="3"/>
  <c r="EE482" i="3"/>
  <c r="EF482" i="3"/>
  <c r="EG482" i="3"/>
  <c r="EH482" i="3"/>
  <c r="EW482" i="3"/>
  <c r="EX482" i="3"/>
  <c r="EY482" i="3"/>
  <c r="EZ482" i="3"/>
  <c r="FA482" i="3"/>
  <c r="FP482" i="3"/>
  <c r="FQ482" i="3"/>
  <c r="FR482" i="3"/>
  <c r="FS482" i="3"/>
  <c r="FT482" i="3"/>
  <c r="GI482" i="3"/>
  <c r="GJ482" i="3"/>
  <c r="GK482" i="3"/>
  <c r="GL482" i="3"/>
  <c r="GM482" i="3"/>
  <c r="HB482" i="3"/>
  <c r="HC482" i="3"/>
  <c r="HD482" i="3"/>
  <c r="HE482" i="3"/>
  <c r="HF482" i="3"/>
  <c r="HU482" i="3"/>
  <c r="HV482" i="3"/>
  <c r="HW482" i="3"/>
  <c r="HX482" i="3"/>
  <c r="HY482" i="3"/>
  <c r="IN482" i="3"/>
  <c r="IO482" i="3"/>
  <c r="IP482" i="3"/>
  <c r="IQ482" i="3"/>
  <c r="IR482" i="3"/>
  <c r="JA482" i="3"/>
  <c r="JJ482" i="3" s="1"/>
  <c r="JB482" i="3"/>
  <c r="JC482" i="3"/>
  <c r="JD482" i="3"/>
  <c r="JE482" i="3"/>
  <c r="JF482" i="3"/>
  <c r="W483" i="3"/>
  <c r="X483" i="3"/>
  <c r="AM483" i="3"/>
  <c r="AN483" i="3"/>
  <c r="AO483" i="3"/>
  <c r="AP483" i="3"/>
  <c r="AQ483" i="3"/>
  <c r="BF483" i="3"/>
  <c r="BG483" i="3"/>
  <c r="BH483" i="3"/>
  <c r="BI483" i="3"/>
  <c r="BJ483" i="3"/>
  <c r="BY483" i="3"/>
  <c r="BZ483" i="3"/>
  <c r="CA483" i="3"/>
  <c r="CB483" i="3"/>
  <c r="CC483" i="3"/>
  <c r="CR483" i="3"/>
  <c r="CS483" i="3"/>
  <c r="CT483" i="3"/>
  <c r="CU483" i="3"/>
  <c r="CV483" i="3"/>
  <c r="DK483" i="3"/>
  <c r="DL483" i="3"/>
  <c r="DM483" i="3"/>
  <c r="DN483" i="3"/>
  <c r="DO483" i="3"/>
  <c r="ED483" i="3"/>
  <c r="EE483" i="3"/>
  <c r="EF483" i="3"/>
  <c r="EG483" i="3"/>
  <c r="EH483" i="3"/>
  <c r="EW483" i="3"/>
  <c r="EX483" i="3"/>
  <c r="EY483" i="3"/>
  <c r="EZ483" i="3"/>
  <c r="FA483" i="3"/>
  <c r="FP483" i="3"/>
  <c r="FQ483" i="3"/>
  <c r="FR483" i="3"/>
  <c r="FS483" i="3"/>
  <c r="FT483" i="3"/>
  <c r="GI483" i="3"/>
  <c r="GJ483" i="3"/>
  <c r="GK483" i="3"/>
  <c r="GL483" i="3"/>
  <c r="GM483" i="3"/>
  <c r="HB483" i="3"/>
  <c r="HC483" i="3"/>
  <c r="HD483" i="3"/>
  <c r="HE483" i="3"/>
  <c r="HF483" i="3"/>
  <c r="HU483" i="3"/>
  <c r="HV483" i="3"/>
  <c r="HW483" i="3"/>
  <c r="HX483" i="3"/>
  <c r="HY483" i="3"/>
  <c r="IN483" i="3"/>
  <c r="IO483" i="3"/>
  <c r="IP483" i="3"/>
  <c r="IQ483" i="3"/>
  <c r="IR483" i="3"/>
  <c r="JA483" i="3"/>
  <c r="JJ483" i="3" s="1"/>
  <c r="JB483" i="3"/>
  <c r="JK483" i="3" s="1"/>
  <c r="JC483" i="3"/>
  <c r="JD483" i="3"/>
  <c r="JE483" i="3"/>
  <c r="JF483" i="3"/>
  <c r="W484" i="3"/>
  <c r="X484" i="3"/>
  <c r="AM484" i="3"/>
  <c r="AN484" i="3"/>
  <c r="AO484" i="3"/>
  <c r="AP484" i="3"/>
  <c r="AQ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AA485" i="3"/>
  <c r="AT485" i="3"/>
  <c r="BM485" i="3"/>
  <c r="CF485" i="3"/>
  <c r="CY485" i="3"/>
  <c r="DR485" i="3"/>
  <c r="EK485" i="3"/>
  <c r="FD485" i="3"/>
  <c r="FW485" i="3"/>
  <c r="GP485" i="3"/>
  <c r="HI485" i="3"/>
  <c r="IB485" i="3"/>
  <c r="IF485" i="3"/>
  <c r="IG485" i="3"/>
  <c r="IU485" i="3"/>
  <c r="JL485" i="3"/>
  <c r="J486" i="3"/>
  <c r="K486" i="3"/>
  <c r="AA486" i="3"/>
  <c r="AC486" i="3"/>
  <c r="AE486" i="3" s="1"/>
  <c r="AD486" i="3"/>
  <c r="AT486" i="3"/>
  <c r="AV486" i="3"/>
  <c r="AW486" i="3"/>
  <c r="AY486" i="3" s="1"/>
  <c r="BM486" i="3"/>
  <c r="BO486" i="3"/>
  <c r="BQ486" i="3" s="1"/>
  <c r="BP486" i="3"/>
  <c r="BR486" i="3" s="1"/>
  <c r="CF486" i="3"/>
  <c r="CH486" i="3"/>
  <c r="CJ486" i="3" s="1"/>
  <c r="CI486" i="3"/>
  <c r="CK486" i="3" s="1"/>
  <c r="CY486" i="3"/>
  <c r="DA486" i="3"/>
  <c r="DC486" i="3" s="1"/>
  <c r="DR486" i="3"/>
  <c r="DT486" i="3"/>
  <c r="DU486" i="3"/>
  <c r="DW486" i="3" s="1"/>
  <c r="EK486" i="3"/>
  <c r="EM486" i="3"/>
  <c r="EO486" i="3" s="1"/>
  <c r="EN486" i="3"/>
  <c r="FD486" i="3"/>
  <c r="FF486" i="3"/>
  <c r="FW486" i="3"/>
  <c r="FY486" i="3"/>
  <c r="GA486" i="3" s="1"/>
  <c r="GP486" i="3"/>
  <c r="GR486" i="3"/>
  <c r="GS486" i="3"/>
  <c r="GU486" i="3" s="1"/>
  <c r="HI486" i="3"/>
  <c r="HK486" i="3"/>
  <c r="HM486" i="3" s="1"/>
  <c r="HL486" i="3"/>
  <c r="IB486" i="3"/>
  <c r="ID486" i="3"/>
  <c r="IF486" i="3" s="1"/>
  <c r="IE486" i="3"/>
  <c r="IG486" i="3" s="1"/>
  <c r="IU486" i="3"/>
  <c r="JL486" i="3"/>
  <c r="N487" i="3"/>
  <c r="O487" i="3"/>
  <c r="P487" i="3"/>
  <c r="Q487" i="3"/>
  <c r="R487" i="3"/>
  <c r="S487" i="3"/>
  <c r="AG487" i="3"/>
  <c r="AP487" i="3" s="1"/>
  <c r="AH487" i="3"/>
  <c r="AI487" i="3"/>
  <c r="AJ487" i="3"/>
  <c r="AK487" i="3"/>
  <c r="AL487" i="3"/>
  <c r="AZ487" i="3"/>
  <c r="BI487" i="3" s="1"/>
  <c r="BA487" i="3"/>
  <c r="BB487" i="3"/>
  <c r="BC487" i="3"/>
  <c r="BD487" i="3"/>
  <c r="BE487" i="3"/>
  <c r="BS487" i="3"/>
  <c r="CB487" i="3" s="1"/>
  <c r="BT487" i="3"/>
  <c r="CC487" i="3" s="1"/>
  <c r="BU487" i="3"/>
  <c r="BV487" i="3"/>
  <c r="BW487" i="3"/>
  <c r="BX487" i="3"/>
  <c r="CL487" i="3"/>
  <c r="CU487" i="3" s="1"/>
  <c r="CM487" i="3"/>
  <c r="CV487" i="3" s="1"/>
  <c r="CN487" i="3"/>
  <c r="CO487" i="3"/>
  <c r="CP487" i="3"/>
  <c r="CQ487" i="3"/>
  <c r="DE487" i="3"/>
  <c r="DF487" i="3"/>
  <c r="DO487" i="3" s="1"/>
  <c r="DG487" i="3"/>
  <c r="DH487" i="3"/>
  <c r="DI487" i="3"/>
  <c r="DJ487" i="3"/>
  <c r="DX487" i="3"/>
  <c r="EG487" i="3" s="1"/>
  <c r="DY487" i="3"/>
  <c r="DZ487" i="3"/>
  <c r="EA487" i="3"/>
  <c r="EB487" i="3"/>
  <c r="EC487" i="3"/>
  <c r="EQ487" i="3"/>
  <c r="ER487" i="3"/>
  <c r="ES487" i="3"/>
  <c r="ET487" i="3"/>
  <c r="EU487" i="3"/>
  <c r="EV487" i="3"/>
  <c r="FJ487" i="3"/>
  <c r="FS487" i="3" s="1"/>
  <c r="FK487" i="3"/>
  <c r="FT487" i="3" s="1"/>
  <c r="FL487" i="3"/>
  <c r="FM487" i="3"/>
  <c r="FN487" i="3"/>
  <c r="FO487" i="3"/>
  <c r="GC487" i="3"/>
  <c r="GL487" i="3" s="1"/>
  <c r="GD487" i="3"/>
  <c r="GM487" i="3" s="1"/>
  <c r="GE487" i="3"/>
  <c r="GF487" i="3"/>
  <c r="GG487" i="3"/>
  <c r="GH487" i="3"/>
  <c r="GV487" i="3"/>
  <c r="HE487" i="3" s="1"/>
  <c r="GW487" i="3"/>
  <c r="HF487" i="3" s="1"/>
  <c r="GX487" i="3"/>
  <c r="GY487" i="3"/>
  <c r="GZ487" i="3"/>
  <c r="HA487" i="3"/>
  <c r="HO487" i="3"/>
  <c r="HP487" i="3"/>
  <c r="HY487" i="3" s="1"/>
  <c r="HQ487" i="3"/>
  <c r="HR487" i="3"/>
  <c r="HS487" i="3"/>
  <c r="HT487" i="3"/>
  <c r="IH487" i="3"/>
  <c r="IQ487" i="3" s="1"/>
  <c r="II487" i="3"/>
  <c r="IJ487" i="3"/>
  <c r="IK487" i="3"/>
  <c r="IL487" i="3"/>
  <c r="IM487" i="3"/>
  <c r="N488" i="3"/>
  <c r="O488" i="3"/>
  <c r="P488" i="3"/>
  <c r="Q488" i="3"/>
  <c r="R488" i="3"/>
  <c r="S488" i="3"/>
  <c r="AG488" i="3"/>
  <c r="AP488" i="3" s="1"/>
  <c r="AH488" i="3"/>
  <c r="AQ488" i="3" s="1"/>
  <c r="AI488" i="3"/>
  <c r="AJ488" i="3"/>
  <c r="AK488" i="3"/>
  <c r="AL488" i="3"/>
  <c r="AZ488" i="3"/>
  <c r="BA488" i="3"/>
  <c r="BJ488" i="3" s="1"/>
  <c r="BB488" i="3"/>
  <c r="BC488" i="3"/>
  <c r="BD488" i="3"/>
  <c r="BE488" i="3"/>
  <c r="BS488" i="3"/>
  <c r="CB488" i="3" s="1"/>
  <c r="BT488" i="3"/>
  <c r="CC488" i="3" s="1"/>
  <c r="BU488" i="3"/>
  <c r="BV488" i="3"/>
  <c r="BW488" i="3"/>
  <c r="BX488" i="3"/>
  <c r="CL488" i="3"/>
  <c r="CU488" i="3" s="1"/>
  <c r="CM488" i="3"/>
  <c r="CV488" i="3" s="1"/>
  <c r="CN488" i="3"/>
  <c r="CO488" i="3"/>
  <c r="CP488" i="3"/>
  <c r="CQ488" i="3"/>
  <c r="DE488" i="3"/>
  <c r="DN488" i="3" s="1"/>
  <c r="DF488" i="3"/>
  <c r="DO488" i="3" s="1"/>
  <c r="DG488" i="3"/>
  <c r="DH488" i="3"/>
  <c r="DI488" i="3"/>
  <c r="DJ488" i="3"/>
  <c r="DX488" i="3"/>
  <c r="EG488" i="3" s="1"/>
  <c r="DY488" i="3"/>
  <c r="EH488" i="3" s="1"/>
  <c r="DZ488" i="3"/>
  <c r="EA488" i="3"/>
  <c r="EB488" i="3"/>
  <c r="EC488" i="3"/>
  <c r="EQ488" i="3"/>
  <c r="EZ488" i="3" s="1"/>
  <c r="ER488" i="3"/>
  <c r="FA488" i="3" s="1"/>
  <c r="ES488" i="3"/>
  <c r="ET488" i="3"/>
  <c r="EU488" i="3"/>
  <c r="EV488" i="3"/>
  <c r="FJ488" i="3"/>
  <c r="FS488" i="3" s="1"/>
  <c r="FK488" i="3"/>
  <c r="FT488" i="3" s="1"/>
  <c r="FL488" i="3"/>
  <c r="FM488" i="3"/>
  <c r="FN488" i="3"/>
  <c r="FO488" i="3"/>
  <c r="GC488" i="3"/>
  <c r="GL488" i="3" s="1"/>
  <c r="GD488" i="3"/>
  <c r="GM488" i="3" s="1"/>
  <c r="GE488" i="3"/>
  <c r="GF488" i="3"/>
  <c r="GG488" i="3"/>
  <c r="GH488" i="3"/>
  <c r="GV488" i="3"/>
  <c r="HE488" i="3" s="1"/>
  <c r="GW488" i="3"/>
  <c r="HF488" i="3" s="1"/>
  <c r="GX488" i="3"/>
  <c r="GY488" i="3"/>
  <c r="GZ488" i="3"/>
  <c r="HA488" i="3"/>
  <c r="HO488" i="3"/>
  <c r="HX488" i="3" s="1"/>
  <c r="HP488" i="3"/>
  <c r="HY488" i="3" s="1"/>
  <c r="HQ488" i="3"/>
  <c r="HR488" i="3"/>
  <c r="HS488" i="3"/>
  <c r="HT488" i="3"/>
  <c r="IH488" i="3"/>
  <c r="IQ488" i="3" s="1"/>
  <c r="II488" i="3"/>
  <c r="IR488" i="3" s="1"/>
  <c r="IJ488" i="3"/>
  <c r="IK488" i="3"/>
  <c r="IL488" i="3"/>
  <c r="IM488" i="3"/>
  <c r="N489" i="3"/>
  <c r="O489" i="3"/>
  <c r="X489" i="3" s="1"/>
  <c r="P489" i="3"/>
  <c r="Q489" i="3"/>
  <c r="R489" i="3"/>
  <c r="S489" i="3"/>
  <c r="AG489" i="3"/>
  <c r="AP489" i="3" s="1"/>
  <c r="AH489" i="3"/>
  <c r="AQ489" i="3" s="1"/>
  <c r="AI489" i="3"/>
  <c r="AJ489" i="3"/>
  <c r="AK489" i="3"/>
  <c r="AL489" i="3"/>
  <c r="AZ489" i="3"/>
  <c r="BI489" i="3" s="1"/>
  <c r="BA489" i="3"/>
  <c r="BJ489" i="3" s="1"/>
  <c r="BB489" i="3"/>
  <c r="BC489" i="3"/>
  <c r="BD489" i="3"/>
  <c r="BE489" i="3"/>
  <c r="BS489" i="3"/>
  <c r="CB489" i="3" s="1"/>
  <c r="BT489" i="3"/>
  <c r="BU489" i="3"/>
  <c r="BV489" i="3"/>
  <c r="BW489" i="3"/>
  <c r="BX489" i="3"/>
  <c r="CL489" i="3"/>
  <c r="CU489" i="3" s="1"/>
  <c r="CM489" i="3"/>
  <c r="CV489" i="3" s="1"/>
  <c r="CN489" i="3"/>
  <c r="CO489" i="3"/>
  <c r="CP489" i="3"/>
  <c r="CQ489" i="3"/>
  <c r="DE489" i="3"/>
  <c r="DN489" i="3" s="1"/>
  <c r="DF489" i="3"/>
  <c r="DO489" i="3" s="1"/>
  <c r="DG489" i="3"/>
  <c r="DH489" i="3"/>
  <c r="DI489" i="3"/>
  <c r="DJ489" i="3"/>
  <c r="DX489" i="3"/>
  <c r="EG489" i="3" s="1"/>
  <c r="DY489" i="3"/>
  <c r="EH489" i="3" s="1"/>
  <c r="DZ489" i="3"/>
  <c r="EA489" i="3"/>
  <c r="EB489" i="3"/>
  <c r="EC489" i="3"/>
  <c r="EQ489" i="3"/>
  <c r="EZ489" i="3" s="1"/>
  <c r="ER489" i="3"/>
  <c r="FA489" i="3" s="1"/>
  <c r="ES489" i="3"/>
  <c r="ET489" i="3"/>
  <c r="EU489" i="3"/>
  <c r="EV489" i="3"/>
  <c r="FJ489" i="3"/>
  <c r="FS489" i="3" s="1"/>
  <c r="FK489" i="3"/>
  <c r="FT489" i="3" s="1"/>
  <c r="FL489" i="3"/>
  <c r="FM489" i="3"/>
  <c r="FN489" i="3"/>
  <c r="FO489" i="3"/>
  <c r="GC489" i="3"/>
  <c r="GL489" i="3" s="1"/>
  <c r="GD489" i="3"/>
  <c r="GM489" i="3" s="1"/>
  <c r="GE489" i="3"/>
  <c r="GF489" i="3"/>
  <c r="GG489" i="3"/>
  <c r="GH489" i="3"/>
  <c r="GV489" i="3"/>
  <c r="HE489" i="3" s="1"/>
  <c r="GW489" i="3"/>
  <c r="HF489" i="3" s="1"/>
  <c r="GX489" i="3"/>
  <c r="GY489" i="3"/>
  <c r="GZ489" i="3"/>
  <c r="HA489" i="3"/>
  <c r="HO489" i="3"/>
  <c r="HX489" i="3" s="1"/>
  <c r="HP489" i="3"/>
  <c r="HY489" i="3" s="1"/>
  <c r="HQ489" i="3"/>
  <c r="HR489" i="3"/>
  <c r="HS489" i="3"/>
  <c r="HT489" i="3"/>
  <c r="IH489" i="3"/>
  <c r="IQ489" i="3" s="1"/>
  <c r="II489" i="3"/>
  <c r="IR489" i="3" s="1"/>
  <c r="IJ489" i="3"/>
  <c r="IK489" i="3"/>
  <c r="IL489" i="3"/>
  <c r="IM489" i="3"/>
  <c r="N490" i="3"/>
  <c r="O490" i="3"/>
  <c r="P490" i="3"/>
  <c r="Q490" i="3"/>
  <c r="R490" i="3"/>
  <c r="S490" i="3"/>
  <c r="AG490" i="3"/>
  <c r="AP490" i="3" s="1"/>
  <c r="AH490" i="3"/>
  <c r="AQ490" i="3" s="1"/>
  <c r="AI490" i="3"/>
  <c r="AJ490" i="3"/>
  <c r="AK490" i="3"/>
  <c r="AL490" i="3"/>
  <c r="AZ490" i="3"/>
  <c r="BI490" i="3" s="1"/>
  <c r="BA490" i="3"/>
  <c r="BJ490" i="3" s="1"/>
  <c r="BB490" i="3"/>
  <c r="BC490" i="3"/>
  <c r="BD490" i="3"/>
  <c r="BE490" i="3"/>
  <c r="BS490" i="3"/>
  <c r="CB490" i="3" s="1"/>
  <c r="BT490" i="3"/>
  <c r="CC490" i="3" s="1"/>
  <c r="BU490" i="3"/>
  <c r="BV490" i="3"/>
  <c r="BW490" i="3"/>
  <c r="BX490" i="3"/>
  <c r="CL490" i="3"/>
  <c r="CU490" i="3" s="1"/>
  <c r="CM490" i="3"/>
  <c r="CV490" i="3" s="1"/>
  <c r="CN490" i="3"/>
  <c r="CO490" i="3"/>
  <c r="CP490" i="3"/>
  <c r="CQ490" i="3"/>
  <c r="DE490" i="3"/>
  <c r="DN490" i="3" s="1"/>
  <c r="DF490" i="3"/>
  <c r="DO490" i="3" s="1"/>
  <c r="DG490" i="3"/>
  <c r="DH490" i="3"/>
  <c r="DI490" i="3"/>
  <c r="DJ490" i="3"/>
  <c r="EF490" i="3"/>
  <c r="EG490" i="3"/>
  <c r="EH490" i="3"/>
  <c r="FS490" i="3"/>
  <c r="FT490" i="3"/>
  <c r="HB490" i="3"/>
  <c r="HC490" i="3"/>
  <c r="HD490" i="3"/>
  <c r="HE490" i="3"/>
  <c r="HF490" i="3"/>
  <c r="HO490" i="3"/>
  <c r="HX490" i="3" s="1"/>
  <c r="HP490" i="3"/>
  <c r="HY490" i="3" s="1"/>
  <c r="HQ490" i="3"/>
  <c r="HR490" i="3"/>
  <c r="HS490" i="3"/>
  <c r="HT490" i="3"/>
  <c r="N491" i="3"/>
  <c r="O491" i="3"/>
  <c r="P491" i="3"/>
  <c r="Q491" i="3"/>
  <c r="R491" i="3"/>
  <c r="S491" i="3"/>
  <c r="AG491" i="3"/>
  <c r="AP491" i="3" s="1"/>
  <c r="AH491" i="3"/>
  <c r="AQ491" i="3" s="1"/>
  <c r="AI491" i="3"/>
  <c r="AJ491" i="3"/>
  <c r="AK491" i="3"/>
  <c r="AL491" i="3"/>
  <c r="AZ491" i="3"/>
  <c r="BI491" i="3" s="1"/>
  <c r="BA491" i="3"/>
  <c r="BJ491" i="3" s="1"/>
  <c r="BB491" i="3"/>
  <c r="BC491" i="3"/>
  <c r="BD491" i="3"/>
  <c r="BE491" i="3"/>
  <c r="BS491" i="3"/>
  <c r="CB491" i="3" s="1"/>
  <c r="BT491" i="3"/>
  <c r="CC491" i="3" s="1"/>
  <c r="BU491" i="3"/>
  <c r="BV491" i="3"/>
  <c r="BW491" i="3"/>
  <c r="BX491" i="3"/>
  <c r="CL491" i="3"/>
  <c r="CU491" i="3" s="1"/>
  <c r="CM491" i="3"/>
  <c r="CV491" i="3" s="1"/>
  <c r="CN491" i="3"/>
  <c r="CO491" i="3"/>
  <c r="CP491" i="3"/>
  <c r="CQ491" i="3"/>
  <c r="DE491" i="3"/>
  <c r="DN491" i="3" s="1"/>
  <c r="DF491" i="3"/>
  <c r="DO491" i="3" s="1"/>
  <c r="DG491" i="3"/>
  <c r="DH491" i="3"/>
  <c r="DI491" i="3"/>
  <c r="DJ491" i="3"/>
  <c r="EF491" i="3"/>
  <c r="EG491" i="3"/>
  <c r="EH491" i="3"/>
  <c r="FS491" i="3"/>
  <c r="FT491" i="3"/>
  <c r="HB491" i="3"/>
  <c r="HC491" i="3"/>
  <c r="HD491" i="3"/>
  <c r="HE491" i="3"/>
  <c r="HF491" i="3"/>
  <c r="HO491" i="3"/>
  <c r="HX491" i="3" s="1"/>
  <c r="HP491" i="3"/>
  <c r="HY491" i="3" s="1"/>
  <c r="HQ491" i="3"/>
  <c r="HR491" i="3"/>
  <c r="HS491" i="3"/>
  <c r="HT491" i="3"/>
  <c r="N492" i="3"/>
  <c r="O492" i="3"/>
  <c r="P492" i="3"/>
  <c r="Q492" i="3"/>
  <c r="R492" i="3"/>
  <c r="S492" i="3"/>
  <c r="AG492" i="3"/>
  <c r="AP492" i="3" s="1"/>
  <c r="AH492" i="3"/>
  <c r="AQ492" i="3" s="1"/>
  <c r="AI492" i="3"/>
  <c r="AJ492" i="3"/>
  <c r="AK492" i="3"/>
  <c r="AL492" i="3"/>
  <c r="AZ492" i="3"/>
  <c r="BI492" i="3" s="1"/>
  <c r="BA492" i="3"/>
  <c r="BJ492" i="3" s="1"/>
  <c r="BB492" i="3"/>
  <c r="BC492" i="3"/>
  <c r="BD492" i="3"/>
  <c r="BE492" i="3"/>
  <c r="BS492" i="3"/>
  <c r="CB492" i="3" s="1"/>
  <c r="BT492" i="3"/>
  <c r="BU492" i="3"/>
  <c r="BV492" i="3"/>
  <c r="BW492" i="3"/>
  <c r="BX492" i="3"/>
  <c r="CL492" i="3"/>
  <c r="CU492" i="3" s="1"/>
  <c r="CM492" i="3"/>
  <c r="CV492" i="3" s="1"/>
  <c r="CN492" i="3"/>
  <c r="CO492" i="3"/>
  <c r="CP492" i="3"/>
  <c r="CQ492" i="3"/>
  <c r="DE492" i="3"/>
  <c r="DN492" i="3" s="1"/>
  <c r="DF492" i="3"/>
  <c r="DO492" i="3" s="1"/>
  <c r="DG492" i="3"/>
  <c r="DH492" i="3"/>
  <c r="DI492" i="3"/>
  <c r="DJ492" i="3"/>
  <c r="EF492" i="3"/>
  <c r="EG492" i="3"/>
  <c r="EH492" i="3"/>
  <c r="FS492" i="3"/>
  <c r="FT492" i="3"/>
  <c r="HB492" i="3"/>
  <c r="HC492" i="3"/>
  <c r="HD492" i="3"/>
  <c r="HE492" i="3"/>
  <c r="HF492" i="3"/>
  <c r="HO492" i="3"/>
  <c r="HX492" i="3" s="1"/>
  <c r="HP492" i="3"/>
  <c r="HY492" i="3" s="1"/>
  <c r="HQ492" i="3"/>
  <c r="HR492" i="3"/>
  <c r="HS492" i="3"/>
  <c r="HT492" i="3"/>
  <c r="AQ493" i="3"/>
  <c r="BJ493" i="3"/>
  <c r="CB493" i="3"/>
  <c r="CC493" i="3"/>
  <c r="DK493" i="3"/>
  <c r="DL493" i="3"/>
  <c r="DM493" i="3"/>
  <c r="DN493" i="3"/>
  <c r="DO493" i="3"/>
  <c r="EF493" i="3"/>
  <c r="EG493" i="3"/>
  <c r="EH493" i="3"/>
  <c r="FS493" i="3"/>
  <c r="FT493" i="3"/>
  <c r="HB493" i="3"/>
  <c r="HC493" i="3"/>
  <c r="HD493" i="3"/>
  <c r="HE493" i="3"/>
  <c r="HF493" i="3"/>
  <c r="JA493" i="3"/>
  <c r="JJ493" i="3" s="1"/>
  <c r="JB493" i="3"/>
  <c r="JK493" i="3" s="1"/>
  <c r="JC493" i="3"/>
  <c r="JD493" i="3"/>
  <c r="JE493" i="3"/>
  <c r="JF493" i="3"/>
  <c r="AQ494" i="3"/>
  <c r="BJ494" i="3"/>
  <c r="CB494" i="3"/>
  <c r="CC494" i="3"/>
  <c r="DK494" i="3"/>
  <c r="DL494" i="3"/>
  <c r="DM494" i="3"/>
  <c r="DN494" i="3"/>
  <c r="DO494" i="3"/>
  <c r="EF494" i="3"/>
  <c r="EG494" i="3"/>
  <c r="EH494" i="3"/>
  <c r="FR494" i="3"/>
  <c r="FS494" i="3"/>
  <c r="FT494" i="3"/>
  <c r="HB494" i="3"/>
  <c r="HC494" i="3"/>
  <c r="HD494" i="3"/>
  <c r="HE494" i="3"/>
  <c r="HF494" i="3"/>
  <c r="JA494" i="3"/>
  <c r="JJ494" i="3" s="1"/>
  <c r="JB494" i="3"/>
  <c r="JK494" i="3" s="1"/>
  <c r="JC494" i="3"/>
  <c r="JD494" i="3"/>
  <c r="JE494" i="3"/>
  <c r="JF494" i="3"/>
  <c r="W495" i="3"/>
  <c r="X495" i="3"/>
  <c r="AM495" i="3"/>
  <c r="AN495" i="3"/>
  <c r="AO495" i="3"/>
  <c r="AP495" i="3"/>
  <c r="AQ495" i="3"/>
  <c r="BF495" i="3"/>
  <c r="BG495" i="3"/>
  <c r="BH495" i="3"/>
  <c r="BI495" i="3"/>
  <c r="BJ495" i="3"/>
  <c r="BY495" i="3"/>
  <c r="BZ495" i="3"/>
  <c r="CA495" i="3"/>
  <c r="CB495" i="3"/>
  <c r="CC495" i="3"/>
  <c r="CR495" i="3"/>
  <c r="CS495" i="3"/>
  <c r="CT495" i="3"/>
  <c r="CU495" i="3"/>
  <c r="CV495" i="3"/>
  <c r="DK495" i="3"/>
  <c r="DL495" i="3"/>
  <c r="DM495" i="3"/>
  <c r="DN495" i="3"/>
  <c r="DO495" i="3"/>
  <c r="ED495" i="3"/>
  <c r="EE495" i="3"/>
  <c r="EF495" i="3"/>
  <c r="EG495" i="3"/>
  <c r="EH495" i="3"/>
  <c r="EW495" i="3"/>
  <c r="EX495" i="3"/>
  <c r="EY495" i="3"/>
  <c r="EZ495" i="3"/>
  <c r="FA495" i="3"/>
  <c r="FP495" i="3"/>
  <c r="FQ495" i="3"/>
  <c r="FR495" i="3"/>
  <c r="FS495" i="3"/>
  <c r="FT495" i="3"/>
  <c r="GI495" i="3"/>
  <c r="GJ495" i="3"/>
  <c r="GK495" i="3"/>
  <c r="GL495" i="3"/>
  <c r="GM495" i="3"/>
  <c r="HB495" i="3"/>
  <c r="HC495" i="3"/>
  <c r="HD495" i="3"/>
  <c r="HE495" i="3"/>
  <c r="HF495" i="3"/>
  <c r="HU495" i="3"/>
  <c r="HV495" i="3"/>
  <c r="HW495" i="3"/>
  <c r="HX495" i="3"/>
  <c r="HY495" i="3"/>
  <c r="IN495" i="3"/>
  <c r="IO495" i="3"/>
  <c r="IP495" i="3"/>
  <c r="IQ495" i="3"/>
  <c r="IR495" i="3"/>
  <c r="JA495" i="3"/>
  <c r="JJ495" i="3" s="1"/>
  <c r="JB495" i="3"/>
  <c r="JK495" i="3" s="1"/>
  <c r="JC495" i="3"/>
  <c r="JD495" i="3"/>
  <c r="JE495" i="3"/>
  <c r="JF495" i="3"/>
  <c r="W496" i="3"/>
  <c r="X496" i="3"/>
  <c r="AM496" i="3"/>
  <c r="AN496" i="3"/>
  <c r="AO496" i="3"/>
  <c r="AP496" i="3"/>
  <c r="AQ496" i="3"/>
  <c r="BF496" i="3"/>
  <c r="BG496" i="3"/>
  <c r="BH496" i="3"/>
  <c r="BI496" i="3"/>
  <c r="BJ496" i="3"/>
  <c r="BY496" i="3"/>
  <c r="BZ496" i="3"/>
  <c r="CA496" i="3"/>
  <c r="CB496" i="3"/>
  <c r="CC496" i="3"/>
  <c r="CR496" i="3"/>
  <c r="CS496" i="3"/>
  <c r="CT496" i="3"/>
  <c r="CU496" i="3"/>
  <c r="CV496" i="3"/>
  <c r="DK496" i="3"/>
  <c r="DL496" i="3"/>
  <c r="DM496" i="3"/>
  <c r="DN496" i="3"/>
  <c r="DO496" i="3"/>
  <c r="ED496" i="3"/>
  <c r="EE496" i="3"/>
  <c r="EF496" i="3"/>
  <c r="EG496" i="3"/>
  <c r="EH496" i="3"/>
  <c r="EW496" i="3"/>
  <c r="EX496" i="3"/>
  <c r="EY496" i="3"/>
  <c r="EZ496" i="3"/>
  <c r="FA496" i="3"/>
  <c r="FP496" i="3"/>
  <c r="FQ496" i="3"/>
  <c r="FR496" i="3"/>
  <c r="FS496" i="3"/>
  <c r="FT496" i="3"/>
  <c r="GI496" i="3"/>
  <c r="GJ496" i="3"/>
  <c r="GK496" i="3"/>
  <c r="GL496" i="3"/>
  <c r="GM496" i="3"/>
  <c r="HB496" i="3"/>
  <c r="HC496" i="3"/>
  <c r="HD496" i="3"/>
  <c r="HE496" i="3"/>
  <c r="HF496" i="3"/>
  <c r="HU496" i="3"/>
  <c r="HV496" i="3"/>
  <c r="HW496" i="3"/>
  <c r="HX496" i="3"/>
  <c r="HY496" i="3"/>
  <c r="IN496" i="3"/>
  <c r="IO496" i="3"/>
  <c r="IP496" i="3"/>
  <c r="IQ496" i="3"/>
  <c r="IR496" i="3"/>
  <c r="JA496" i="3"/>
  <c r="JJ496" i="3" s="1"/>
  <c r="JB496" i="3"/>
  <c r="JK496" i="3" s="1"/>
  <c r="JC496" i="3"/>
  <c r="JD496" i="3"/>
  <c r="JE496" i="3"/>
  <c r="JF496" i="3"/>
  <c r="W497" i="3"/>
  <c r="X497" i="3"/>
  <c r="AM497" i="3"/>
  <c r="AN497" i="3"/>
  <c r="AO497" i="3"/>
  <c r="AP497" i="3"/>
  <c r="AQ497" i="3"/>
  <c r="BF497" i="3"/>
  <c r="BG497" i="3"/>
  <c r="BH497" i="3"/>
  <c r="BI497" i="3"/>
  <c r="BJ497" i="3"/>
  <c r="BY497" i="3"/>
  <c r="BZ497" i="3"/>
  <c r="CA497" i="3"/>
  <c r="CB497" i="3"/>
  <c r="CC497" i="3"/>
  <c r="CR497" i="3"/>
  <c r="CS497" i="3"/>
  <c r="CT497" i="3"/>
  <c r="CU497" i="3"/>
  <c r="CV497" i="3"/>
  <c r="DK497" i="3"/>
  <c r="DL497" i="3"/>
  <c r="DM497" i="3"/>
  <c r="DN497" i="3"/>
  <c r="DO497" i="3"/>
  <c r="ED497" i="3"/>
  <c r="EE497" i="3"/>
  <c r="EF497" i="3"/>
  <c r="EG497" i="3"/>
  <c r="EH497" i="3"/>
  <c r="EW497" i="3"/>
  <c r="EX497" i="3"/>
  <c r="EY497" i="3"/>
  <c r="EZ497" i="3"/>
  <c r="FA497" i="3"/>
  <c r="FP497" i="3"/>
  <c r="FQ497" i="3"/>
  <c r="FR497" i="3"/>
  <c r="FS497" i="3"/>
  <c r="FT497" i="3"/>
  <c r="GI497" i="3"/>
  <c r="GJ497" i="3"/>
  <c r="GK497" i="3"/>
  <c r="GL497" i="3"/>
  <c r="GM497" i="3"/>
  <c r="HB497" i="3"/>
  <c r="HC497" i="3"/>
  <c r="HD497" i="3"/>
  <c r="HE497" i="3"/>
  <c r="HF497" i="3"/>
  <c r="HU497" i="3"/>
  <c r="HV497" i="3"/>
  <c r="HW497" i="3"/>
  <c r="HX497" i="3"/>
  <c r="HY497" i="3"/>
  <c r="IN497" i="3"/>
  <c r="IO497" i="3"/>
  <c r="IP497" i="3"/>
  <c r="IQ497" i="3"/>
  <c r="IR497" i="3"/>
  <c r="JA497" i="3"/>
  <c r="JJ497" i="3" s="1"/>
  <c r="JB497" i="3"/>
  <c r="JK497" i="3" s="1"/>
  <c r="JC497" i="3"/>
  <c r="JD497" i="3"/>
  <c r="JE497" i="3"/>
  <c r="JF497" i="3"/>
  <c r="W498" i="3"/>
  <c r="X498" i="3"/>
  <c r="AP498" i="3"/>
  <c r="AQ498" i="3"/>
  <c r="BI498" i="3"/>
  <c r="BJ498" i="3"/>
  <c r="CB498" i="3"/>
  <c r="CC498" i="3"/>
  <c r="CU498" i="3"/>
  <c r="CV498" i="3"/>
  <c r="DN498" i="3"/>
  <c r="DO498" i="3"/>
  <c r="EG498" i="3"/>
  <c r="EH498" i="3"/>
  <c r="EZ498" i="3"/>
  <c r="FA498" i="3"/>
  <c r="FS498" i="3"/>
  <c r="FT498" i="3"/>
  <c r="GL498" i="3"/>
  <c r="GM498" i="3"/>
  <c r="HE498" i="3"/>
  <c r="HF498" i="3"/>
  <c r="HU498" i="3"/>
  <c r="HV498" i="3"/>
  <c r="HW498" i="3"/>
  <c r="HX498" i="3"/>
  <c r="HY498" i="3"/>
  <c r="IQ498" i="3"/>
  <c r="IR498" i="3"/>
  <c r="J499" i="3"/>
  <c r="L499" i="3" s="1"/>
  <c r="K499" i="3"/>
  <c r="M499" i="3" s="1"/>
  <c r="N499" i="3"/>
  <c r="O499" i="3"/>
  <c r="P499" i="3"/>
  <c r="Q499" i="3"/>
  <c r="R499" i="3"/>
  <c r="S499" i="3"/>
  <c r="AA499" i="3"/>
  <c r="AC499" i="3"/>
  <c r="AE499" i="3" s="1"/>
  <c r="AD499" i="3"/>
  <c r="AF499" i="3" s="1"/>
  <c r="AG499" i="3"/>
  <c r="AH499" i="3"/>
  <c r="AI499" i="3"/>
  <c r="AJ499" i="3"/>
  <c r="AK499" i="3"/>
  <c r="AL499" i="3"/>
  <c r="AT499" i="3"/>
  <c r="AV499" i="3"/>
  <c r="AW499" i="3"/>
  <c r="AY499" i="3" s="1"/>
  <c r="AZ499" i="3"/>
  <c r="BA499" i="3"/>
  <c r="BB499" i="3"/>
  <c r="BC499" i="3"/>
  <c r="BD499" i="3"/>
  <c r="BE499" i="3"/>
  <c r="BM499" i="3"/>
  <c r="BO499" i="3"/>
  <c r="BQ499" i="3" s="1"/>
  <c r="BP499" i="3"/>
  <c r="BR499" i="3" s="1"/>
  <c r="BS499" i="3"/>
  <c r="BT499" i="3"/>
  <c r="BU499" i="3"/>
  <c r="BV499" i="3"/>
  <c r="BW499" i="3"/>
  <c r="BX499" i="3"/>
  <c r="CF499" i="3"/>
  <c r="CH499" i="3"/>
  <c r="CJ499" i="3" s="1"/>
  <c r="CI499" i="3"/>
  <c r="CK499" i="3" s="1"/>
  <c r="CL499" i="3"/>
  <c r="CM499" i="3"/>
  <c r="CN499" i="3"/>
  <c r="CO499" i="3"/>
  <c r="CP499" i="3"/>
  <c r="CQ499" i="3"/>
  <c r="CY499" i="3"/>
  <c r="DA499" i="3"/>
  <c r="DC499" i="3" s="1"/>
  <c r="DB499" i="3"/>
  <c r="DD499" i="3" s="1"/>
  <c r="DE499" i="3"/>
  <c r="DF499" i="3"/>
  <c r="DG499" i="3"/>
  <c r="DH499" i="3"/>
  <c r="DI499" i="3"/>
  <c r="DJ499" i="3"/>
  <c r="DR499" i="3"/>
  <c r="DT499" i="3"/>
  <c r="DV499" i="3" s="1"/>
  <c r="DX499" i="3"/>
  <c r="DY499" i="3"/>
  <c r="DZ499" i="3"/>
  <c r="EA499" i="3"/>
  <c r="EB499" i="3"/>
  <c r="EC499" i="3"/>
  <c r="EK499" i="3"/>
  <c r="EM499" i="3"/>
  <c r="EO499" i="3" s="1"/>
  <c r="EN499" i="3"/>
  <c r="EP499" i="3" s="1"/>
  <c r="EQ499" i="3"/>
  <c r="ER499" i="3"/>
  <c r="ES499" i="3"/>
  <c r="ET499" i="3"/>
  <c r="EU499" i="3"/>
  <c r="EV499" i="3"/>
  <c r="FD499" i="3"/>
  <c r="FF499" i="3"/>
  <c r="FH499" i="3" s="1"/>
  <c r="FG499" i="3"/>
  <c r="FI499" i="3" s="1"/>
  <c r="FJ499" i="3"/>
  <c r="FK499" i="3"/>
  <c r="FL499" i="3"/>
  <c r="FM499" i="3"/>
  <c r="FN499" i="3"/>
  <c r="FO499" i="3"/>
  <c r="FW499" i="3"/>
  <c r="FY499" i="3"/>
  <c r="GC499" i="3"/>
  <c r="GD499" i="3"/>
  <c r="GE499" i="3"/>
  <c r="GF499" i="3"/>
  <c r="GG499" i="3"/>
  <c r="GH499" i="3"/>
  <c r="GP499" i="3"/>
  <c r="GR499" i="3"/>
  <c r="GT499" i="3" s="1"/>
  <c r="GV499" i="3"/>
  <c r="GW499" i="3"/>
  <c r="GX499" i="3"/>
  <c r="GY499" i="3"/>
  <c r="GZ499" i="3"/>
  <c r="HA499" i="3"/>
  <c r="HI499" i="3"/>
  <c r="HK499" i="3"/>
  <c r="HM499" i="3" s="1"/>
  <c r="HL499" i="3"/>
  <c r="HN499" i="3" s="1"/>
  <c r="HO499" i="3"/>
  <c r="HP499" i="3"/>
  <c r="HQ499" i="3"/>
  <c r="HR499" i="3"/>
  <c r="HS499" i="3"/>
  <c r="HT499" i="3"/>
  <c r="IB499" i="3"/>
  <c r="ID499" i="3"/>
  <c r="IF499" i="3" s="1"/>
  <c r="IH499" i="3"/>
  <c r="II499" i="3"/>
  <c r="IJ499" i="3"/>
  <c r="IK499" i="3"/>
  <c r="IL499" i="3"/>
  <c r="IM499" i="3"/>
  <c r="IU499" i="3"/>
  <c r="JL499" i="3"/>
  <c r="W500" i="3"/>
  <c r="X500" i="3"/>
  <c r="AM500" i="3"/>
  <c r="AN500" i="3"/>
  <c r="AO500" i="3"/>
  <c r="AP500" i="3"/>
  <c r="AQ500" i="3"/>
  <c r="BF500" i="3"/>
  <c r="BG500" i="3"/>
  <c r="BH500" i="3"/>
  <c r="BI500" i="3"/>
  <c r="BJ500" i="3"/>
  <c r="BY500" i="3"/>
  <c r="BZ500" i="3"/>
  <c r="CA500" i="3"/>
  <c r="CB500" i="3"/>
  <c r="CC500" i="3"/>
  <c r="CU500" i="3"/>
  <c r="CV500" i="3"/>
  <c r="DK500" i="3"/>
  <c r="DL500" i="3"/>
  <c r="DM500" i="3"/>
  <c r="DN500" i="3"/>
  <c r="DO500" i="3"/>
  <c r="ED500" i="3"/>
  <c r="EE500" i="3"/>
  <c r="EF500" i="3"/>
  <c r="EG500" i="3"/>
  <c r="EH500" i="3"/>
  <c r="EW500" i="3"/>
  <c r="EX500" i="3"/>
  <c r="EY500" i="3"/>
  <c r="EZ500" i="3"/>
  <c r="FA500" i="3"/>
  <c r="FP500" i="3"/>
  <c r="FQ500" i="3"/>
  <c r="FR500" i="3"/>
  <c r="FS500" i="3"/>
  <c r="FT500" i="3"/>
  <c r="GI500" i="3"/>
  <c r="GJ500" i="3"/>
  <c r="GK500" i="3"/>
  <c r="GL500" i="3"/>
  <c r="GM500" i="3"/>
  <c r="HB500" i="3"/>
  <c r="HC500" i="3"/>
  <c r="HD500" i="3"/>
  <c r="HE500" i="3"/>
  <c r="HF500" i="3"/>
  <c r="HU500" i="3"/>
  <c r="HV500" i="3"/>
  <c r="HW500" i="3"/>
  <c r="HX500" i="3"/>
  <c r="HY500" i="3"/>
  <c r="IN500" i="3"/>
  <c r="IO500" i="3"/>
  <c r="IP500" i="3"/>
  <c r="IQ500" i="3"/>
  <c r="IR500" i="3"/>
  <c r="JA500" i="3"/>
  <c r="JJ500" i="3" s="1"/>
  <c r="JB500" i="3"/>
  <c r="JK500" i="3" s="1"/>
  <c r="JC500" i="3"/>
  <c r="JD500" i="3"/>
  <c r="JE500" i="3"/>
  <c r="JF500" i="3"/>
  <c r="W501" i="3"/>
  <c r="X501" i="3"/>
  <c r="AM501" i="3"/>
  <c r="AN501" i="3"/>
  <c r="AO501" i="3"/>
  <c r="AP501" i="3"/>
  <c r="AQ501" i="3"/>
  <c r="BF501" i="3"/>
  <c r="BG501" i="3"/>
  <c r="BH501" i="3"/>
  <c r="BI501" i="3"/>
  <c r="BJ501" i="3"/>
  <c r="BY501" i="3"/>
  <c r="BZ501" i="3"/>
  <c r="CA501" i="3"/>
  <c r="CB501" i="3"/>
  <c r="CC501" i="3"/>
  <c r="CR501" i="3"/>
  <c r="CS501" i="3"/>
  <c r="CT501" i="3"/>
  <c r="CU501" i="3"/>
  <c r="CV501" i="3"/>
  <c r="DK501" i="3"/>
  <c r="DL501" i="3"/>
  <c r="DM501" i="3"/>
  <c r="DN501" i="3"/>
  <c r="DO501" i="3"/>
  <c r="ED501" i="3"/>
  <c r="EE501" i="3"/>
  <c r="EF501" i="3"/>
  <c r="EG501" i="3"/>
  <c r="EH501" i="3"/>
  <c r="EW501" i="3"/>
  <c r="EX501" i="3"/>
  <c r="EY501" i="3"/>
  <c r="EZ501" i="3"/>
  <c r="FA501" i="3"/>
  <c r="FP501" i="3"/>
  <c r="FQ501" i="3"/>
  <c r="FR501" i="3"/>
  <c r="FS501" i="3"/>
  <c r="FT501" i="3"/>
  <c r="GI501" i="3"/>
  <c r="GJ501" i="3"/>
  <c r="GK501" i="3"/>
  <c r="GL501" i="3"/>
  <c r="GM501" i="3"/>
  <c r="HB501" i="3"/>
  <c r="HC501" i="3"/>
  <c r="HD501" i="3"/>
  <c r="HE501" i="3"/>
  <c r="HF501" i="3"/>
  <c r="HU501" i="3"/>
  <c r="HV501" i="3"/>
  <c r="HW501" i="3"/>
  <c r="HX501" i="3"/>
  <c r="HY501" i="3"/>
  <c r="IN501" i="3"/>
  <c r="IO501" i="3"/>
  <c r="IP501" i="3"/>
  <c r="IQ501" i="3"/>
  <c r="IR501" i="3"/>
  <c r="JA501" i="3"/>
  <c r="JJ501" i="3" s="1"/>
  <c r="JB501" i="3"/>
  <c r="JK501" i="3" s="1"/>
  <c r="JC501" i="3"/>
  <c r="JD501" i="3"/>
  <c r="JE501" i="3"/>
  <c r="JF501" i="3"/>
  <c r="W502" i="3"/>
  <c r="X502" i="3"/>
  <c r="AM502" i="3"/>
  <c r="AN502" i="3"/>
  <c r="AO502" i="3"/>
  <c r="AP502" i="3"/>
  <c r="AQ502" i="3"/>
  <c r="BF502" i="3"/>
  <c r="BG502" i="3"/>
  <c r="BH502" i="3"/>
  <c r="BI502" i="3"/>
  <c r="BJ502" i="3"/>
  <c r="BY502" i="3"/>
  <c r="BZ502" i="3"/>
  <c r="CA502" i="3"/>
  <c r="CB502" i="3"/>
  <c r="CC502" i="3"/>
  <c r="CR502" i="3"/>
  <c r="CS502" i="3"/>
  <c r="CT502" i="3"/>
  <c r="CU502" i="3"/>
  <c r="CV502" i="3"/>
  <c r="DK502" i="3"/>
  <c r="DL502" i="3"/>
  <c r="DM502" i="3"/>
  <c r="DN502" i="3"/>
  <c r="DO502" i="3"/>
  <c r="ED502" i="3"/>
  <c r="EE502" i="3"/>
  <c r="EF502" i="3"/>
  <c r="EG502" i="3"/>
  <c r="EH502" i="3"/>
  <c r="EW502" i="3"/>
  <c r="EX502" i="3"/>
  <c r="EY502" i="3"/>
  <c r="EZ502" i="3"/>
  <c r="FA502" i="3"/>
  <c r="FP502" i="3"/>
  <c r="FQ502" i="3"/>
  <c r="FR502" i="3"/>
  <c r="FS502" i="3"/>
  <c r="FT502" i="3"/>
  <c r="GI502" i="3"/>
  <c r="GJ502" i="3"/>
  <c r="GK502" i="3"/>
  <c r="GL502" i="3"/>
  <c r="GM502" i="3"/>
  <c r="HB502" i="3"/>
  <c r="HC502" i="3"/>
  <c r="HD502" i="3"/>
  <c r="HE502" i="3"/>
  <c r="HF502" i="3"/>
  <c r="HU502" i="3"/>
  <c r="HV502" i="3"/>
  <c r="HW502" i="3"/>
  <c r="HX502" i="3"/>
  <c r="HY502" i="3"/>
  <c r="IN502" i="3"/>
  <c r="IO502" i="3"/>
  <c r="IP502" i="3"/>
  <c r="IQ502" i="3"/>
  <c r="IR502" i="3"/>
  <c r="JA502" i="3"/>
  <c r="JJ502" i="3" s="1"/>
  <c r="JB502" i="3"/>
  <c r="JK502" i="3" s="1"/>
  <c r="JC502" i="3"/>
  <c r="JD502" i="3"/>
  <c r="JE502" i="3"/>
  <c r="JF502" i="3"/>
  <c r="W503" i="3"/>
  <c r="X503" i="3"/>
  <c r="AM503" i="3"/>
  <c r="AN503" i="3"/>
  <c r="AO503" i="3"/>
  <c r="AP503" i="3"/>
  <c r="AQ503" i="3"/>
  <c r="BF503" i="3"/>
  <c r="BG503" i="3"/>
  <c r="BH503" i="3"/>
  <c r="BI503" i="3"/>
  <c r="BJ503" i="3"/>
  <c r="BY503" i="3"/>
  <c r="BZ503" i="3"/>
  <c r="CA503" i="3"/>
  <c r="CB503" i="3"/>
  <c r="CC503" i="3"/>
  <c r="CR503" i="3"/>
  <c r="CS503" i="3"/>
  <c r="CT503" i="3"/>
  <c r="CU503" i="3"/>
  <c r="CV503" i="3"/>
  <c r="DK503" i="3"/>
  <c r="DL503" i="3"/>
  <c r="DM503" i="3"/>
  <c r="DN503" i="3"/>
  <c r="DO503" i="3"/>
  <c r="ED503" i="3"/>
  <c r="EE503" i="3"/>
  <c r="EF503" i="3"/>
  <c r="EG503" i="3"/>
  <c r="EH503" i="3"/>
  <c r="EW503" i="3"/>
  <c r="EX503" i="3"/>
  <c r="EY503" i="3"/>
  <c r="EZ503" i="3"/>
  <c r="FA503" i="3"/>
  <c r="FP503" i="3"/>
  <c r="FQ503" i="3"/>
  <c r="FR503" i="3"/>
  <c r="FS503" i="3"/>
  <c r="FT503" i="3"/>
  <c r="GI503" i="3"/>
  <c r="GJ503" i="3"/>
  <c r="GK503" i="3"/>
  <c r="GL503" i="3"/>
  <c r="GM503" i="3"/>
  <c r="HB503" i="3"/>
  <c r="HC503" i="3"/>
  <c r="HD503" i="3"/>
  <c r="HE503" i="3"/>
  <c r="HF503" i="3"/>
  <c r="HU503" i="3"/>
  <c r="HV503" i="3"/>
  <c r="HW503" i="3"/>
  <c r="HX503" i="3"/>
  <c r="HY503" i="3"/>
  <c r="IN503" i="3"/>
  <c r="IO503" i="3"/>
  <c r="IP503" i="3"/>
  <c r="IQ503" i="3"/>
  <c r="IR503" i="3"/>
  <c r="JA503" i="3"/>
  <c r="JJ503" i="3" s="1"/>
  <c r="JB503" i="3"/>
  <c r="JK503" i="3" s="1"/>
  <c r="JC503" i="3"/>
  <c r="JD503" i="3"/>
  <c r="JE503" i="3"/>
  <c r="JF503" i="3"/>
  <c r="AA504" i="3"/>
  <c r="AT504" i="3"/>
  <c r="BM504" i="3"/>
  <c r="CF504" i="3"/>
  <c r="CY504" i="3"/>
  <c r="DR504" i="3"/>
  <c r="EK504" i="3"/>
  <c r="FD504" i="3"/>
  <c r="FW504" i="3"/>
  <c r="GP504" i="3"/>
  <c r="HI504" i="3"/>
  <c r="IB504" i="3"/>
  <c r="IU504" i="3"/>
  <c r="JL504" i="3"/>
  <c r="J505" i="3"/>
  <c r="L505" i="3" s="1"/>
  <c r="K505" i="3"/>
  <c r="K504" i="3" s="1"/>
  <c r="AA505" i="3"/>
  <c r="AC505" i="3"/>
  <c r="AE505" i="3" s="1"/>
  <c r="AD505" i="3"/>
  <c r="AF505" i="3" s="1"/>
  <c r="AT505" i="3"/>
  <c r="AV505" i="3"/>
  <c r="AX505" i="3" s="1"/>
  <c r="AW505" i="3"/>
  <c r="AW504" i="3" s="1"/>
  <c r="AY504" i="3" s="1"/>
  <c r="BM505" i="3"/>
  <c r="BO505" i="3"/>
  <c r="BQ505" i="3" s="1"/>
  <c r="BP505" i="3"/>
  <c r="BP504" i="3" s="1"/>
  <c r="BR504" i="3" s="1"/>
  <c r="CF505" i="3"/>
  <c r="CH505" i="3"/>
  <c r="CJ505" i="3" s="1"/>
  <c r="CI505" i="3"/>
  <c r="CK505" i="3" s="1"/>
  <c r="CY505" i="3"/>
  <c r="DA505" i="3"/>
  <c r="DC505" i="3" s="1"/>
  <c r="DB505" i="3"/>
  <c r="DB504" i="3" s="1"/>
  <c r="DD504" i="3" s="1"/>
  <c r="DR505" i="3"/>
  <c r="DT505" i="3"/>
  <c r="DV505" i="3" s="1"/>
  <c r="DU505" i="3"/>
  <c r="DW505" i="3" s="1"/>
  <c r="EK505" i="3"/>
  <c r="EM505" i="3"/>
  <c r="EO505" i="3" s="1"/>
  <c r="EN505" i="3"/>
  <c r="EP505" i="3" s="1"/>
  <c r="FD505" i="3"/>
  <c r="FF505" i="3"/>
  <c r="FH505" i="3" s="1"/>
  <c r="FG505" i="3"/>
  <c r="FG504" i="3" s="1"/>
  <c r="FI504" i="3" s="1"/>
  <c r="FW505" i="3"/>
  <c r="FY505" i="3"/>
  <c r="GA505" i="3" s="1"/>
  <c r="FZ505" i="3"/>
  <c r="GB505" i="3" s="1"/>
  <c r="GP505" i="3"/>
  <c r="GR505" i="3"/>
  <c r="GR504" i="3" s="1"/>
  <c r="GT504" i="3" s="1"/>
  <c r="GS505" i="3"/>
  <c r="GU505" i="3" s="1"/>
  <c r="HI505" i="3"/>
  <c r="HK505" i="3"/>
  <c r="HM505" i="3" s="1"/>
  <c r="HL505" i="3"/>
  <c r="HL504" i="3" s="1"/>
  <c r="HN504" i="3" s="1"/>
  <c r="IB505" i="3"/>
  <c r="ID505" i="3"/>
  <c r="IF505" i="3" s="1"/>
  <c r="IE505" i="3"/>
  <c r="IG505" i="3" s="1"/>
  <c r="IU505" i="3"/>
  <c r="JL505" i="3"/>
  <c r="N506" i="3"/>
  <c r="O506" i="3"/>
  <c r="P506" i="3"/>
  <c r="Q506" i="3"/>
  <c r="R506" i="3"/>
  <c r="S506" i="3"/>
  <c r="AG506" i="3"/>
  <c r="AP506" i="3" s="1"/>
  <c r="AH506" i="3"/>
  <c r="AQ506" i="3" s="1"/>
  <c r="AI506" i="3"/>
  <c r="AJ506" i="3"/>
  <c r="AK506" i="3"/>
  <c r="AL506" i="3"/>
  <c r="AZ506" i="3"/>
  <c r="BI506" i="3" s="1"/>
  <c r="BA506" i="3"/>
  <c r="BJ506" i="3" s="1"/>
  <c r="BB506" i="3"/>
  <c r="BC506" i="3"/>
  <c r="BD506" i="3"/>
  <c r="BE506" i="3"/>
  <c r="BS506" i="3"/>
  <c r="CB506" i="3" s="1"/>
  <c r="BT506" i="3"/>
  <c r="CC506" i="3" s="1"/>
  <c r="BU506" i="3"/>
  <c r="BV506" i="3"/>
  <c r="BW506" i="3"/>
  <c r="BX506" i="3"/>
  <c r="CL506" i="3"/>
  <c r="CM506" i="3"/>
  <c r="CV506" i="3" s="1"/>
  <c r="CN506" i="3"/>
  <c r="CO506" i="3"/>
  <c r="CP506" i="3"/>
  <c r="CQ506" i="3"/>
  <c r="DE506" i="3"/>
  <c r="DN506" i="3" s="1"/>
  <c r="DF506" i="3"/>
  <c r="DG506" i="3"/>
  <c r="DH506" i="3"/>
  <c r="DI506" i="3"/>
  <c r="DJ506" i="3"/>
  <c r="DX506" i="3"/>
  <c r="EG506" i="3" s="1"/>
  <c r="DY506" i="3"/>
  <c r="EH506" i="3" s="1"/>
  <c r="DZ506" i="3"/>
  <c r="EA506" i="3"/>
  <c r="EB506" i="3"/>
  <c r="EC506" i="3"/>
  <c r="EQ506" i="3"/>
  <c r="EZ506" i="3" s="1"/>
  <c r="ER506" i="3"/>
  <c r="FA506" i="3" s="1"/>
  <c r="ES506" i="3"/>
  <c r="ET506" i="3"/>
  <c r="EU506" i="3"/>
  <c r="EV506" i="3"/>
  <c r="FJ506" i="3"/>
  <c r="FS506" i="3" s="1"/>
  <c r="FK506" i="3"/>
  <c r="FT506" i="3" s="1"/>
  <c r="FL506" i="3"/>
  <c r="FM506" i="3"/>
  <c r="FN506" i="3"/>
  <c r="FO506" i="3"/>
  <c r="GC506" i="3"/>
  <c r="GL506" i="3" s="1"/>
  <c r="GD506" i="3"/>
  <c r="GM506" i="3" s="1"/>
  <c r="GE506" i="3"/>
  <c r="GF506" i="3"/>
  <c r="GG506" i="3"/>
  <c r="GH506" i="3"/>
  <c r="GV506" i="3"/>
  <c r="GW506" i="3"/>
  <c r="HF506" i="3" s="1"/>
  <c r="GX506" i="3"/>
  <c r="GY506" i="3"/>
  <c r="GZ506" i="3"/>
  <c r="HA506" i="3"/>
  <c r="HO506" i="3"/>
  <c r="HX506" i="3" s="1"/>
  <c r="HP506" i="3"/>
  <c r="HQ506" i="3"/>
  <c r="HR506" i="3"/>
  <c r="HS506" i="3"/>
  <c r="HT506" i="3"/>
  <c r="IH506" i="3"/>
  <c r="II506" i="3"/>
  <c r="IR506" i="3" s="1"/>
  <c r="IJ506" i="3"/>
  <c r="IK506" i="3"/>
  <c r="IL506" i="3"/>
  <c r="IM506" i="3"/>
  <c r="N507" i="3"/>
  <c r="O507" i="3"/>
  <c r="P507" i="3"/>
  <c r="Q507" i="3"/>
  <c r="R507" i="3"/>
  <c r="S507" i="3"/>
  <c r="AG507" i="3"/>
  <c r="AP507" i="3" s="1"/>
  <c r="AH507" i="3"/>
  <c r="AQ507" i="3" s="1"/>
  <c r="AI507" i="3"/>
  <c r="AJ507" i="3"/>
  <c r="AK507" i="3"/>
  <c r="AL507" i="3"/>
  <c r="AZ507" i="3"/>
  <c r="BI507" i="3" s="1"/>
  <c r="BA507" i="3"/>
  <c r="BJ507" i="3" s="1"/>
  <c r="BB507" i="3"/>
  <c r="BC507" i="3"/>
  <c r="BD507" i="3"/>
  <c r="BE507" i="3"/>
  <c r="BS507" i="3"/>
  <c r="BT507" i="3"/>
  <c r="CC507" i="3" s="1"/>
  <c r="BU507" i="3"/>
  <c r="BV507" i="3"/>
  <c r="BW507" i="3"/>
  <c r="BX507" i="3"/>
  <c r="CL507" i="3"/>
  <c r="CU507" i="3" s="1"/>
  <c r="CM507" i="3"/>
  <c r="CV507" i="3" s="1"/>
  <c r="CN507" i="3"/>
  <c r="CO507" i="3"/>
  <c r="CP507" i="3"/>
  <c r="CQ507" i="3"/>
  <c r="DE507" i="3"/>
  <c r="DN507" i="3" s="1"/>
  <c r="DF507" i="3"/>
  <c r="DO507" i="3" s="1"/>
  <c r="DG507" i="3"/>
  <c r="DH507" i="3"/>
  <c r="DI507" i="3"/>
  <c r="DJ507" i="3"/>
  <c r="DX507" i="3"/>
  <c r="EG507" i="3" s="1"/>
  <c r="DY507" i="3"/>
  <c r="EH507" i="3" s="1"/>
  <c r="DZ507" i="3"/>
  <c r="EA507" i="3"/>
  <c r="EB507" i="3"/>
  <c r="EC507" i="3"/>
  <c r="EQ507" i="3"/>
  <c r="EZ507" i="3" s="1"/>
  <c r="ER507" i="3"/>
  <c r="FA507" i="3" s="1"/>
  <c r="ES507" i="3"/>
  <c r="ET507" i="3"/>
  <c r="EU507" i="3"/>
  <c r="EV507" i="3"/>
  <c r="FJ507" i="3"/>
  <c r="FS507" i="3" s="1"/>
  <c r="FK507" i="3"/>
  <c r="FT507" i="3" s="1"/>
  <c r="FL507" i="3"/>
  <c r="FM507" i="3"/>
  <c r="FN507" i="3"/>
  <c r="FO507" i="3"/>
  <c r="GC507" i="3"/>
  <c r="GD507" i="3"/>
  <c r="GM507" i="3" s="1"/>
  <c r="GE507" i="3"/>
  <c r="GF507" i="3"/>
  <c r="GG507" i="3"/>
  <c r="GH507" i="3"/>
  <c r="GV507" i="3"/>
  <c r="HE507" i="3" s="1"/>
  <c r="GW507" i="3"/>
  <c r="GX507" i="3"/>
  <c r="GY507" i="3"/>
  <c r="GZ507" i="3"/>
  <c r="HA507" i="3"/>
  <c r="HO507" i="3"/>
  <c r="HX507" i="3" s="1"/>
  <c r="HP507" i="3"/>
  <c r="HY507" i="3" s="1"/>
  <c r="HQ507" i="3"/>
  <c r="HR507" i="3"/>
  <c r="HS507" i="3"/>
  <c r="HT507" i="3"/>
  <c r="IH507" i="3"/>
  <c r="IQ507" i="3" s="1"/>
  <c r="II507" i="3"/>
  <c r="IR507" i="3" s="1"/>
  <c r="IJ507" i="3"/>
  <c r="IK507" i="3"/>
  <c r="IL507" i="3"/>
  <c r="IM507" i="3"/>
  <c r="N508" i="3"/>
  <c r="O508" i="3"/>
  <c r="P508" i="3"/>
  <c r="Q508" i="3"/>
  <c r="R508" i="3"/>
  <c r="S508" i="3"/>
  <c r="AG508" i="3"/>
  <c r="AP508" i="3" s="1"/>
  <c r="AH508" i="3"/>
  <c r="AQ508" i="3" s="1"/>
  <c r="AI508" i="3"/>
  <c r="AJ508" i="3"/>
  <c r="AK508" i="3"/>
  <c r="AL508" i="3"/>
  <c r="AZ508" i="3"/>
  <c r="BI508" i="3" s="1"/>
  <c r="BA508" i="3"/>
  <c r="BB508" i="3"/>
  <c r="BC508" i="3"/>
  <c r="BD508" i="3"/>
  <c r="BE508" i="3"/>
  <c r="BS508" i="3"/>
  <c r="CB508" i="3" s="1"/>
  <c r="BT508" i="3"/>
  <c r="CC508" i="3" s="1"/>
  <c r="BU508" i="3"/>
  <c r="BV508" i="3"/>
  <c r="BW508" i="3"/>
  <c r="BX508" i="3"/>
  <c r="CL508" i="3"/>
  <c r="CU508" i="3" s="1"/>
  <c r="CM508" i="3"/>
  <c r="CV508" i="3" s="1"/>
  <c r="CN508" i="3"/>
  <c r="CO508" i="3"/>
  <c r="CP508" i="3"/>
  <c r="CQ508" i="3"/>
  <c r="DE508" i="3"/>
  <c r="DN508" i="3" s="1"/>
  <c r="DF508" i="3"/>
  <c r="DO508" i="3" s="1"/>
  <c r="DG508" i="3"/>
  <c r="DH508" i="3"/>
  <c r="DI508" i="3"/>
  <c r="DJ508" i="3"/>
  <c r="DX508" i="3"/>
  <c r="EG508" i="3" s="1"/>
  <c r="DY508" i="3"/>
  <c r="EH508" i="3" s="1"/>
  <c r="DZ508" i="3"/>
  <c r="EA508" i="3"/>
  <c r="EB508" i="3"/>
  <c r="EC508" i="3"/>
  <c r="EQ508" i="3"/>
  <c r="EZ508" i="3" s="1"/>
  <c r="ER508" i="3"/>
  <c r="FA508" i="3" s="1"/>
  <c r="ES508" i="3"/>
  <c r="ET508" i="3"/>
  <c r="EU508" i="3"/>
  <c r="EV508" i="3"/>
  <c r="FJ508" i="3"/>
  <c r="FS508" i="3" s="1"/>
  <c r="FK508" i="3"/>
  <c r="FT508" i="3" s="1"/>
  <c r="FL508" i="3"/>
  <c r="FM508" i="3"/>
  <c r="FN508" i="3"/>
  <c r="FO508" i="3"/>
  <c r="GC508" i="3"/>
  <c r="GL508" i="3" s="1"/>
  <c r="GD508" i="3"/>
  <c r="GM508" i="3" s="1"/>
  <c r="GE508" i="3"/>
  <c r="GF508" i="3"/>
  <c r="GG508" i="3"/>
  <c r="GH508" i="3"/>
  <c r="GV508" i="3"/>
  <c r="HE508" i="3" s="1"/>
  <c r="GW508" i="3"/>
  <c r="HF508" i="3" s="1"/>
  <c r="GX508" i="3"/>
  <c r="GY508" i="3"/>
  <c r="GZ508" i="3"/>
  <c r="HA508" i="3"/>
  <c r="HO508" i="3"/>
  <c r="HX508" i="3" s="1"/>
  <c r="HP508" i="3"/>
  <c r="HY508" i="3" s="1"/>
  <c r="HQ508" i="3"/>
  <c r="HR508" i="3"/>
  <c r="HS508" i="3"/>
  <c r="HT508" i="3"/>
  <c r="IH508" i="3"/>
  <c r="IQ508" i="3" s="1"/>
  <c r="II508" i="3"/>
  <c r="IR508" i="3" s="1"/>
  <c r="IJ508" i="3"/>
  <c r="IK508" i="3"/>
  <c r="IL508" i="3"/>
  <c r="IM508" i="3"/>
  <c r="N509" i="3"/>
  <c r="O509" i="3"/>
  <c r="P509" i="3"/>
  <c r="Q509" i="3"/>
  <c r="R509" i="3"/>
  <c r="S509" i="3"/>
  <c r="AG509" i="3"/>
  <c r="AP509" i="3" s="1"/>
  <c r="AH509" i="3"/>
  <c r="AQ509" i="3" s="1"/>
  <c r="AI509" i="3"/>
  <c r="AJ509" i="3"/>
  <c r="AK509" i="3"/>
  <c r="AL509" i="3"/>
  <c r="AZ509" i="3"/>
  <c r="BI509" i="3" s="1"/>
  <c r="BA509" i="3"/>
  <c r="BJ509" i="3" s="1"/>
  <c r="BB509" i="3"/>
  <c r="BC509" i="3"/>
  <c r="BD509" i="3"/>
  <c r="BE509" i="3"/>
  <c r="BS509" i="3"/>
  <c r="CB509" i="3" s="1"/>
  <c r="BT509" i="3"/>
  <c r="CC509" i="3" s="1"/>
  <c r="BU509" i="3"/>
  <c r="BV509" i="3"/>
  <c r="BW509" i="3"/>
  <c r="BX509" i="3"/>
  <c r="CL509" i="3"/>
  <c r="CU509" i="3" s="1"/>
  <c r="CM509" i="3"/>
  <c r="CV509" i="3" s="1"/>
  <c r="CN509" i="3"/>
  <c r="CO509" i="3"/>
  <c r="CP509" i="3"/>
  <c r="CQ509" i="3"/>
  <c r="DE509" i="3"/>
  <c r="DN509" i="3" s="1"/>
  <c r="DF509" i="3"/>
  <c r="DO509" i="3" s="1"/>
  <c r="DG509" i="3"/>
  <c r="DH509" i="3"/>
  <c r="DI509" i="3"/>
  <c r="DJ509" i="3"/>
  <c r="DX509" i="3"/>
  <c r="EG509" i="3" s="1"/>
  <c r="DY509" i="3"/>
  <c r="EH509" i="3" s="1"/>
  <c r="DZ509" i="3"/>
  <c r="EA509" i="3"/>
  <c r="EB509" i="3"/>
  <c r="EC509" i="3"/>
  <c r="EQ509" i="3"/>
  <c r="EZ509" i="3" s="1"/>
  <c r="ER509" i="3"/>
  <c r="FA509" i="3" s="1"/>
  <c r="ES509" i="3"/>
  <c r="ET509" i="3"/>
  <c r="EU509" i="3"/>
  <c r="EV509" i="3"/>
  <c r="FJ509" i="3"/>
  <c r="FS509" i="3" s="1"/>
  <c r="FK509" i="3"/>
  <c r="FT509" i="3" s="1"/>
  <c r="FL509" i="3"/>
  <c r="FM509" i="3"/>
  <c r="FN509" i="3"/>
  <c r="FO509" i="3"/>
  <c r="GC509" i="3"/>
  <c r="GL509" i="3" s="1"/>
  <c r="GD509" i="3"/>
  <c r="GM509" i="3" s="1"/>
  <c r="GE509" i="3"/>
  <c r="GF509" i="3"/>
  <c r="GG509" i="3"/>
  <c r="GH509" i="3"/>
  <c r="GV509" i="3"/>
  <c r="HE509" i="3" s="1"/>
  <c r="GW509" i="3"/>
  <c r="HF509" i="3" s="1"/>
  <c r="GX509" i="3"/>
  <c r="GY509" i="3"/>
  <c r="GZ509" i="3"/>
  <c r="HA509" i="3"/>
  <c r="HO509" i="3"/>
  <c r="HX509" i="3" s="1"/>
  <c r="HP509" i="3"/>
  <c r="HY509" i="3" s="1"/>
  <c r="HQ509" i="3"/>
  <c r="HR509" i="3"/>
  <c r="HS509" i="3"/>
  <c r="HT509" i="3"/>
  <c r="IH509" i="3"/>
  <c r="IQ509" i="3" s="1"/>
  <c r="II509" i="3"/>
  <c r="IR509" i="3" s="1"/>
  <c r="IJ509" i="3"/>
  <c r="IK509" i="3"/>
  <c r="IL509" i="3"/>
  <c r="IM509" i="3"/>
  <c r="W510" i="3"/>
  <c r="X510" i="3"/>
  <c r="AM510" i="3"/>
  <c r="AN510" i="3"/>
  <c r="AO510" i="3"/>
  <c r="AP510" i="3"/>
  <c r="AQ510" i="3"/>
  <c r="BF510" i="3"/>
  <c r="BG510" i="3"/>
  <c r="BH510" i="3"/>
  <c r="BI510" i="3"/>
  <c r="BJ510" i="3"/>
  <c r="BY510" i="3"/>
  <c r="BZ510" i="3"/>
  <c r="CA510" i="3"/>
  <c r="CB510" i="3"/>
  <c r="CC510" i="3"/>
  <c r="DK510" i="3"/>
  <c r="DL510" i="3"/>
  <c r="DM510" i="3"/>
  <c r="DN510" i="3"/>
  <c r="DO510" i="3"/>
  <c r="ED510" i="3"/>
  <c r="EE510" i="3"/>
  <c r="EF510" i="3"/>
  <c r="EG510" i="3"/>
  <c r="EH510" i="3"/>
  <c r="EW510" i="3"/>
  <c r="EX510" i="3"/>
  <c r="EY510" i="3"/>
  <c r="EZ510" i="3"/>
  <c r="FA510" i="3"/>
  <c r="FP510" i="3"/>
  <c r="FQ510" i="3"/>
  <c r="FR510" i="3"/>
  <c r="FS510" i="3"/>
  <c r="FT510" i="3"/>
  <c r="GI510" i="3"/>
  <c r="GJ510" i="3"/>
  <c r="GK510" i="3"/>
  <c r="GL510" i="3"/>
  <c r="GM510" i="3"/>
  <c r="HB510" i="3"/>
  <c r="HC510" i="3"/>
  <c r="HD510" i="3"/>
  <c r="HE510" i="3"/>
  <c r="HF510" i="3"/>
  <c r="HU510" i="3"/>
  <c r="HV510" i="3"/>
  <c r="HW510" i="3"/>
  <c r="HX510" i="3"/>
  <c r="HY510" i="3"/>
  <c r="IN510" i="3"/>
  <c r="IO510" i="3"/>
  <c r="IP510" i="3"/>
  <c r="IQ510" i="3"/>
  <c r="IR510" i="3"/>
  <c r="JA510" i="3"/>
  <c r="JJ510" i="3" s="1"/>
  <c r="JB510" i="3"/>
  <c r="JK510" i="3" s="1"/>
  <c r="JC510" i="3"/>
  <c r="JD510" i="3"/>
  <c r="JE510" i="3"/>
  <c r="JF510" i="3"/>
  <c r="W511" i="3"/>
  <c r="X511" i="3"/>
  <c r="AM511" i="3"/>
  <c r="AN511" i="3"/>
  <c r="AO511" i="3"/>
  <c r="AP511" i="3"/>
  <c r="AQ511" i="3"/>
  <c r="BF511" i="3"/>
  <c r="BG511" i="3"/>
  <c r="BH511" i="3"/>
  <c r="BI511" i="3"/>
  <c r="BJ511" i="3"/>
  <c r="BY511" i="3"/>
  <c r="BZ511" i="3"/>
  <c r="CA511" i="3"/>
  <c r="CB511" i="3"/>
  <c r="CC511" i="3"/>
  <c r="CR511" i="3"/>
  <c r="CS511" i="3"/>
  <c r="CT511" i="3"/>
  <c r="CU511" i="3"/>
  <c r="CV511" i="3"/>
  <c r="DK511" i="3"/>
  <c r="DL511" i="3"/>
  <c r="DM511" i="3"/>
  <c r="DN511" i="3"/>
  <c r="DO511" i="3"/>
  <c r="ED511" i="3"/>
  <c r="EE511" i="3"/>
  <c r="EF511" i="3"/>
  <c r="EG511" i="3"/>
  <c r="EH511" i="3"/>
  <c r="EW511" i="3"/>
  <c r="EX511" i="3"/>
  <c r="EY511" i="3"/>
  <c r="EZ511" i="3"/>
  <c r="FA511" i="3"/>
  <c r="FP511" i="3"/>
  <c r="FQ511" i="3"/>
  <c r="FR511" i="3"/>
  <c r="FS511" i="3"/>
  <c r="FT511" i="3"/>
  <c r="GI511" i="3"/>
  <c r="GJ511" i="3"/>
  <c r="GK511" i="3"/>
  <c r="GL511" i="3"/>
  <c r="GM511" i="3"/>
  <c r="HB511" i="3"/>
  <c r="HC511" i="3"/>
  <c r="HD511" i="3"/>
  <c r="HE511" i="3"/>
  <c r="HF511" i="3"/>
  <c r="HU511" i="3"/>
  <c r="HV511" i="3"/>
  <c r="HW511" i="3"/>
  <c r="HX511" i="3"/>
  <c r="HY511" i="3"/>
  <c r="IN511" i="3"/>
  <c r="IO511" i="3"/>
  <c r="IP511" i="3"/>
  <c r="IQ511" i="3"/>
  <c r="IR511" i="3"/>
  <c r="JA511" i="3"/>
  <c r="JJ511" i="3" s="1"/>
  <c r="JB511" i="3"/>
  <c r="JK511" i="3" s="1"/>
  <c r="JC511" i="3"/>
  <c r="JD511" i="3"/>
  <c r="JE511" i="3"/>
  <c r="JF511" i="3"/>
  <c r="W512" i="3"/>
  <c r="X512" i="3"/>
  <c r="AM512" i="3"/>
  <c r="AN512" i="3"/>
  <c r="AO512" i="3"/>
  <c r="AP512" i="3"/>
  <c r="AQ512" i="3"/>
  <c r="BF512" i="3"/>
  <c r="BG512" i="3"/>
  <c r="BH512" i="3"/>
  <c r="BI512" i="3"/>
  <c r="BJ512" i="3"/>
  <c r="BY512" i="3"/>
  <c r="BZ512" i="3"/>
  <c r="CA512" i="3"/>
  <c r="CB512" i="3"/>
  <c r="CC512" i="3"/>
  <c r="CR512" i="3"/>
  <c r="CS512" i="3"/>
  <c r="CT512" i="3"/>
  <c r="CU512" i="3"/>
  <c r="CV512" i="3"/>
  <c r="DK512" i="3"/>
  <c r="DL512" i="3"/>
  <c r="DM512" i="3"/>
  <c r="DN512" i="3"/>
  <c r="DO512" i="3"/>
  <c r="ED512" i="3"/>
  <c r="EE512" i="3"/>
  <c r="EF512" i="3"/>
  <c r="EG512" i="3"/>
  <c r="EH512" i="3"/>
  <c r="EW512" i="3"/>
  <c r="EX512" i="3"/>
  <c r="EY512" i="3"/>
  <c r="EZ512" i="3"/>
  <c r="FA512" i="3"/>
  <c r="FP512" i="3"/>
  <c r="FQ512" i="3"/>
  <c r="FR512" i="3"/>
  <c r="FS512" i="3"/>
  <c r="FT512" i="3"/>
  <c r="GI512" i="3"/>
  <c r="GJ512" i="3"/>
  <c r="GK512" i="3"/>
  <c r="GL512" i="3"/>
  <c r="GM512" i="3"/>
  <c r="HB512" i="3"/>
  <c r="HC512" i="3"/>
  <c r="HD512" i="3"/>
  <c r="HE512" i="3"/>
  <c r="HF512" i="3"/>
  <c r="HU512" i="3"/>
  <c r="HV512" i="3"/>
  <c r="HW512" i="3"/>
  <c r="HX512" i="3"/>
  <c r="HY512" i="3"/>
  <c r="IN512" i="3"/>
  <c r="IO512" i="3"/>
  <c r="IP512" i="3"/>
  <c r="IQ512" i="3"/>
  <c r="IR512" i="3"/>
  <c r="JA512" i="3"/>
  <c r="JJ512" i="3" s="1"/>
  <c r="JB512" i="3"/>
  <c r="JK512" i="3" s="1"/>
  <c r="JC512" i="3"/>
  <c r="JD512" i="3"/>
  <c r="JE512" i="3"/>
  <c r="JF512" i="3"/>
  <c r="W513" i="3"/>
  <c r="X513" i="3"/>
  <c r="AM513" i="3"/>
  <c r="AN513" i="3"/>
  <c r="AO513" i="3"/>
  <c r="AP513" i="3"/>
  <c r="AQ513" i="3"/>
  <c r="BF513" i="3"/>
  <c r="BG513" i="3"/>
  <c r="BH513" i="3"/>
  <c r="BI513" i="3"/>
  <c r="BJ513" i="3"/>
  <c r="BY513" i="3"/>
  <c r="BZ513" i="3"/>
  <c r="CA513" i="3"/>
  <c r="CB513" i="3"/>
  <c r="CC513" i="3"/>
  <c r="CR513" i="3"/>
  <c r="CS513" i="3"/>
  <c r="CT513" i="3"/>
  <c r="CU513" i="3"/>
  <c r="CV513" i="3"/>
  <c r="DK513" i="3"/>
  <c r="DL513" i="3"/>
  <c r="DM513" i="3"/>
  <c r="DN513" i="3"/>
  <c r="DO513" i="3"/>
  <c r="ED513" i="3"/>
  <c r="EE513" i="3"/>
  <c r="EF513" i="3"/>
  <c r="EG513" i="3"/>
  <c r="EH513" i="3"/>
  <c r="EW513" i="3"/>
  <c r="EX513" i="3"/>
  <c r="EY513" i="3"/>
  <c r="EZ513" i="3"/>
  <c r="FA513" i="3"/>
  <c r="FP513" i="3"/>
  <c r="FQ513" i="3"/>
  <c r="FR513" i="3"/>
  <c r="FS513" i="3"/>
  <c r="FT513" i="3"/>
  <c r="GI513" i="3"/>
  <c r="GJ513" i="3"/>
  <c r="GK513" i="3"/>
  <c r="GL513" i="3"/>
  <c r="GM513" i="3"/>
  <c r="HB513" i="3"/>
  <c r="HC513" i="3"/>
  <c r="HD513" i="3"/>
  <c r="HE513" i="3"/>
  <c r="HF513" i="3"/>
  <c r="HU513" i="3"/>
  <c r="HV513" i="3"/>
  <c r="HW513" i="3"/>
  <c r="HX513" i="3"/>
  <c r="HY513" i="3"/>
  <c r="IN513" i="3"/>
  <c r="IO513" i="3"/>
  <c r="IP513" i="3"/>
  <c r="IQ513" i="3"/>
  <c r="IR513" i="3"/>
  <c r="JA513" i="3"/>
  <c r="JJ513" i="3" s="1"/>
  <c r="JB513" i="3"/>
  <c r="JK513" i="3" s="1"/>
  <c r="JC513" i="3"/>
  <c r="JD513" i="3"/>
  <c r="JE513" i="3"/>
  <c r="JF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AA515" i="3"/>
  <c r="AT515" i="3"/>
  <c r="BM515" i="3"/>
  <c r="CF515" i="3"/>
  <c r="CY515" i="3"/>
  <c r="DR515" i="3"/>
  <c r="EK515" i="3"/>
  <c r="FD515" i="3"/>
  <c r="FW515" i="3"/>
  <c r="GP515" i="3"/>
  <c r="HI515" i="3"/>
  <c r="IB515" i="3"/>
  <c r="IU515" i="3"/>
  <c r="JL515" i="3"/>
  <c r="J516" i="3"/>
  <c r="L516" i="3" s="1"/>
  <c r="K516" i="3"/>
  <c r="AA516" i="3"/>
  <c r="AC516" i="3"/>
  <c r="AE516" i="3" s="1"/>
  <c r="AD516" i="3"/>
  <c r="AF516" i="3" s="1"/>
  <c r="AT516" i="3"/>
  <c r="AV516" i="3"/>
  <c r="AX516" i="3" s="1"/>
  <c r="AW516" i="3"/>
  <c r="AY516" i="3" s="1"/>
  <c r="BM516" i="3"/>
  <c r="BO516" i="3"/>
  <c r="BQ516" i="3" s="1"/>
  <c r="BP516" i="3"/>
  <c r="BR516" i="3" s="1"/>
  <c r="CF516" i="3"/>
  <c r="CH516" i="3"/>
  <c r="CJ516" i="3" s="1"/>
  <c r="CI516" i="3"/>
  <c r="CK516" i="3" s="1"/>
  <c r="CY516" i="3"/>
  <c r="DA516" i="3"/>
  <c r="DC516" i="3" s="1"/>
  <c r="DB516" i="3"/>
  <c r="DD516" i="3" s="1"/>
  <c r="DR516" i="3"/>
  <c r="DT516" i="3"/>
  <c r="DV516" i="3" s="1"/>
  <c r="DU516" i="3"/>
  <c r="DW516" i="3" s="1"/>
  <c r="EK516" i="3"/>
  <c r="EM516" i="3"/>
  <c r="EO516" i="3" s="1"/>
  <c r="EN516" i="3"/>
  <c r="EP516" i="3" s="1"/>
  <c r="FD516" i="3"/>
  <c r="FF516" i="3"/>
  <c r="FH516" i="3" s="1"/>
  <c r="FG516" i="3"/>
  <c r="FI516" i="3" s="1"/>
  <c r="FW516" i="3"/>
  <c r="FY516" i="3"/>
  <c r="GA516" i="3" s="1"/>
  <c r="FZ516" i="3"/>
  <c r="GB516" i="3" s="1"/>
  <c r="GP516" i="3"/>
  <c r="GR516" i="3"/>
  <c r="GT516" i="3" s="1"/>
  <c r="GS516" i="3"/>
  <c r="HI516" i="3"/>
  <c r="HK516" i="3"/>
  <c r="HM516" i="3" s="1"/>
  <c r="HL516" i="3"/>
  <c r="HN516" i="3" s="1"/>
  <c r="IB516" i="3"/>
  <c r="ID516" i="3"/>
  <c r="IF516" i="3" s="1"/>
  <c r="IE516" i="3"/>
  <c r="IG516" i="3" s="1"/>
  <c r="IU516" i="3"/>
  <c r="JL516" i="3"/>
  <c r="N517" i="3"/>
  <c r="O517" i="3"/>
  <c r="P517" i="3"/>
  <c r="Q517" i="3"/>
  <c r="R517" i="3"/>
  <c r="R516" i="3" s="1"/>
  <c r="S517" i="3"/>
  <c r="AG517" i="3"/>
  <c r="AP517" i="3" s="1"/>
  <c r="AH517" i="3"/>
  <c r="AH516" i="3" s="1"/>
  <c r="AI517" i="3"/>
  <c r="AI516" i="3" s="1"/>
  <c r="AJ517" i="3"/>
  <c r="AJ516" i="3" s="1"/>
  <c r="AK517" i="3"/>
  <c r="AL517" i="3"/>
  <c r="AL516" i="3" s="1"/>
  <c r="AZ517" i="3"/>
  <c r="AZ516" i="3" s="1"/>
  <c r="BA517" i="3"/>
  <c r="BJ517" i="3" s="1"/>
  <c r="BB517" i="3"/>
  <c r="BB516" i="3" s="1"/>
  <c r="BC517" i="3"/>
  <c r="BC516" i="3" s="1"/>
  <c r="BD517" i="3"/>
  <c r="BD516" i="3" s="1"/>
  <c r="BE517" i="3"/>
  <c r="BS517" i="3"/>
  <c r="BT517" i="3"/>
  <c r="BT516" i="3" s="1"/>
  <c r="BU517" i="3"/>
  <c r="BU516" i="3" s="1"/>
  <c r="BV517" i="3"/>
  <c r="BV516" i="3" s="1"/>
  <c r="BW517" i="3"/>
  <c r="BW516" i="3" s="1"/>
  <c r="BX517" i="3"/>
  <c r="BX516" i="3" s="1"/>
  <c r="CL517" i="3"/>
  <c r="CL516" i="3" s="1"/>
  <c r="CM517" i="3"/>
  <c r="CN517" i="3"/>
  <c r="CN516" i="3" s="1"/>
  <c r="CO517" i="3"/>
  <c r="CP517" i="3"/>
  <c r="CP516" i="3" s="1"/>
  <c r="CQ517" i="3"/>
  <c r="CQ516" i="3" s="1"/>
  <c r="DE517" i="3"/>
  <c r="DE516" i="3" s="1"/>
  <c r="DF517" i="3"/>
  <c r="DF516" i="3" s="1"/>
  <c r="DG517" i="3"/>
  <c r="DG516" i="3" s="1"/>
  <c r="DH517" i="3"/>
  <c r="DH516" i="3" s="1"/>
  <c r="DI517" i="3"/>
  <c r="DJ517" i="3"/>
  <c r="DJ516" i="3" s="1"/>
  <c r="DX517" i="3"/>
  <c r="DX516" i="3" s="1"/>
  <c r="DY517" i="3"/>
  <c r="DY516" i="3" s="1"/>
  <c r="DZ517" i="3"/>
  <c r="DZ516" i="3" s="1"/>
  <c r="EA517" i="3"/>
  <c r="EB517" i="3"/>
  <c r="EB516" i="3" s="1"/>
  <c r="EC517" i="3"/>
  <c r="EQ517" i="3"/>
  <c r="EZ517" i="3" s="1"/>
  <c r="ER517" i="3"/>
  <c r="ER516" i="3" s="1"/>
  <c r="ES517" i="3"/>
  <c r="ES516" i="3" s="1"/>
  <c r="ET517" i="3"/>
  <c r="ET516" i="3" s="1"/>
  <c r="EU517" i="3"/>
  <c r="EV517" i="3"/>
  <c r="EV516" i="3" s="1"/>
  <c r="FJ517" i="3"/>
  <c r="FJ516" i="3" s="1"/>
  <c r="FK517" i="3"/>
  <c r="FT517" i="3" s="1"/>
  <c r="FL517" i="3"/>
  <c r="FL516" i="3" s="1"/>
  <c r="FM517" i="3"/>
  <c r="FN517" i="3"/>
  <c r="FN516" i="3" s="1"/>
  <c r="FO517" i="3"/>
  <c r="GC517" i="3"/>
  <c r="GD517" i="3"/>
  <c r="GD516" i="3" s="1"/>
  <c r="GE517" i="3"/>
  <c r="GE516" i="3" s="1"/>
  <c r="GF517" i="3"/>
  <c r="GF516" i="3" s="1"/>
  <c r="GG517" i="3"/>
  <c r="GG516" i="3" s="1"/>
  <c r="GH517" i="3"/>
  <c r="GH516" i="3" s="1"/>
  <c r="GV517" i="3"/>
  <c r="GV516" i="3" s="1"/>
  <c r="GW517" i="3"/>
  <c r="GX517" i="3"/>
  <c r="GX516" i="3" s="1"/>
  <c r="GY517" i="3"/>
  <c r="GZ517" i="3"/>
  <c r="GZ516" i="3" s="1"/>
  <c r="HA517" i="3"/>
  <c r="HA516" i="3" s="1"/>
  <c r="HO517" i="3"/>
  <c r="HO516" i="3" s="1"/>
  <c r="HP517" i="3"/>
  <c r="HP516" i="3" s="1"/>
  <c r="HQ517" i="3"/>
  <c r="HQ516" i="3" s="1"/>
  <c r="HR517" i="3"/>
  <c r="HR516" i="3" s="1"/>
  <c r="HS517" i="3"/>
  <c r="HS516" i="3" s="1"/>
  <c r="HT517" i="3"/>
  <c r="HT516" i="3" s="1"/>
  <c r="IH517" i="3"/>
  <c r="IH516" i="3" s="1"/>
  <c r="II517" i="3"/>
  <c r="II516" i="3" s="1"/>
  <c r="IJ517" i="3"/>
  <c r="IJ516" i="3" s="1"/>
  <c r="IK517" i="3"/>
  <c r="IL517" i="3"/>
  <c r="IL516" i="3" s="1"/>
  <c r="IM517" i="3"/>
  <c r="W518" i="3"/>
  <c r="X518" i="3"/>
  <c r="AM518" i="3"/>
  <c r="AN518" i="3"/>
  <c r="AO518" i="3"/>
  <c r="AP518" i="3"/>
  <c r="AQ518" i="3"/>
  <c r="BF518" i="3"/>
  <c r="BG518" i="3"/>
  <c r="BH518" i="3"/>
  <c r="BI518" i="3"/>
  <c r="BJ518" i="3"/>
  <c r="BY518" i="3"/>
  <c r="BZ518" i="3"/>
  <c r="CA518" i="3"/>
  <c r="CB518" i="3"/>
  <c r="CC518" i="3"/>
  <c r="CR518" i="3"/>
  <c r="CS518" i="3"/>
  <c r="CT518" i="3"/>
  <c r="CU518" i="3"/>
  <c r="CV518" i="3"/>
  <c r="DK518" i="3"/>
  <c r="DL518" i="3"/>
  <c r="DM518" i="3"/>
  <c r="DN518" i="3"/>
  <c r="DO518" i="3"/>
  <c r="ED518" i="3"/>
  <c r="EE518" i="3"/>
  <c r="EF518" i="3"/>
  <c r="EG518" i="3"/>
  <c r="EH518" i="3"/>
  <c r="EW518" i="3"/>
  <c r="EX518" i="3"/>
  <c r="EY518" i="3"/>
  <c r="EZ518" i="3"/>
  <c r="FA518" i="3"/>
  <c r="FP518" i="3"/>
  <c r="FQ518" i="3"/>
  <c r="FR518" i="3"/>
  <c r="FS518" i="3"/>
  <c r="FT518" i="3"/>
  <c r="GI518" i="3"/>
  <c r="GJ518" i="3"/>
  <c r="GK518" i="3"/>
  <c r="GL518" i="3"/>
  <c r="GM518" i="3"/>
  <c r="HB518" i="3"/>
  <c r="HC518" i="3"/>
  <c r="HD518" i="3"/>
  <c r="HE518" i="3"/>
  <c r="HF518" i="3"/>
  <c r="HU518" i="3"/>
  <c r="HV518" i="3"/>
  <c r="HW518" i="3"/>
  <c r="HX518" i="3"/>
  <c r="HY518" i="3"/>
  <c r="IN518" i="3"/>
  <c r="IO518" i="3"/>
  <c r="IP518" i="3"/>
  <c r="IQ518" i="3"/>
  <c r="IR518" i="3"/>
  <c r="JA518" i="3"/>
  <c r="JJ518" i="3" s="1"/>
  <c r="JB518" i="3"/>
  <c r="JK518" i="3" s="1"/>
  <c r="JC518" i="3"/>
  <c r="JD518" i="3"/>
  <c r="JE518" i="3"/>
  <c r="JF518" i="3"/>
  <c r="W519" i="3"/>
  <c r="X519" i="3"/>
  <c r="AM519" i="3"/>
  <c r="AN519" i="3"/>
  <c r="AO519" i="3"/>
  <c r="AP519" i="3"/>
  <c r="AQ519" i="3"/>
  <c r="BF519" i="3"/>
  <c r="BG519" i="3"/>
  <c r="BH519" i="3"/>
  <c r="BI519" i="3"/>
  <c r="BJ519" i="3"/>
  <c r="BY519" i="3"/>
  <c r="BZ519" i="3"/>
  <c r="CA519" i="3"/>
  <c r="CB519" i="3"/>
  <c r="CC519" i="3"/>
  <c r="CR519" i="3"/>
  <c r="CS519" i="3"/>
  <c r="CT519" i="3"/>
  <c r="CU519" i="3"/>
  <c r="CV519" i="3"/>
  <c r="DK519" i="3"/>
  <c r="DL519" i="3"/>
  <c r="DM519" i="3"/>
  <c r="DN519" i="3"/>
  <c r="DO519" i="3"/>
  <c r="ED519" i="3"/>
  <c r="EE519" i="3"/>
  <c r="EF519" i="3"/>
  <c r="EG519" i="3"/>
  <c r="EH519" i="3"/>
  <c r="EW519" i="3"/>
  <c r="EX519" i="3"/>
  <c r="EY519" i="3"/>
  <c r="EZ519" i="3"/>
  <c r="FA519" i="3"/>
  <c r="FP519" i="3"/>
  <c r="FQ519" i="3"/>
  <c r="FR519" i="3"/>
  <c r="FS519" i="3"/>
  <c r="FT519" i="3"/>
  <c r="GI519" i="3"/>
  <c r="GJ519" i="3"/>
  <c r="GK519" i="3"/>
  <c r="GL519" i="3"/>
  <c r="GM519" i="3"/>
  <c r="HB519" i="3"/>
  <c r="HC519" i="3"/>
  <c r="HD519" i="3"/>
  <c r="HE519" i="3"/>
  <c r="HF519" i="3"/>
  <c r="HU519" i="3"/>
  <c r="HV519" i="3"/>
  <c r="HW519" i="3"/>
  <c r="HX519" i="3"/>
  <c r="HY519" i="3"/>
  <c r="IN519" i="3"/>
  <c r="IO519" i="3"/>
  <c r="IP519" i="3"/>
  <c r="IQ519" i="3"/>
  <c r="IR519" i="3"/>
  <c r="JA519" i="3"/>
  <c r="JJ519" i="3" s="1"/>
  <c r="JB519" i="3"/>
  <c r="JK519" i="3" s="1"/>
  <c r="JC519" i="3"/>
  <c r="JD519" i="3"/>
  <c r="JE519" i="3"/>
  <c r="JF519" i="3"/>
  <c r="W520" i="3"/>
  <c r="X520" i="3"/>
  <c r="AM520" i="3"/>
  <c r="AN520" i="3"/>
  <c r="AO520" i="3"/>
  <c r="AP520" i="3"/>
  <c r="AQ520" i="3"/>
  <c r="BF520" i="3"/>
  <c r="BG520" i="3"/>
  <c r="BH520" i="3"/>
  <c r="BI520" i="3"/>
  <c r="BJ520" i="3"/>
  <c r="BY520" i="3"/>
  <c r="BZ520" i="3"/>
  <c r="CA520" i="3"/>
  <c r="CB520" i="3"/>
  <c r="CC520" i="3"/>
  <c r="CR520" i="3"/>
  <c r="CS520" i="3"/>
  <c r="CT520" i="3"/>
  <c r="CU520" i="3"/>
  <c r="CV520" i="3"/>
  <c r="DK520" i="3"/>
  <c r="DL520" i="3"/>
  <c r="DM520" i="3"/>
  <c r="DN520" i="3"/>
  <c r="DO520" i="3"/>
  <c r="ED520" i="3"/>
  <c r="EE520" i="3"/>
  <c r="EF520" i="3"/>
  <c r="EG520" i="3"/>
  <c r="EH520" i="3"/>
  <c r="EW520" i="3"/>
  <c r="EX520" i="3"/>
  <c r="EY520" i="3"/>
  <c r="EZ520" i="3"/>
  <c r="FA520" i="3"/>
  <c r="FP520" i="3"/>
  <c r="FQ520" i="3"/>
  <c r="FR520" i="3"/>
  <c r="FS520" i="3"/>
  <c r="FT520" i="3"/>
  <c r="GI520" i="3"/>
  <c r="GJ520" i="3"/>
  <c r="GK520" i="3"/>
  <c r="GL520" i="3"/>
  <c r="GM520" i="3"/>
  <c r="HB520" i="3"/>
  <c r="HC520" i="3"/>
  <c r="HD520" i="3"/>
  <c r="HE520" i="3"/>
  <c r="HF520" i="3"/>
  <c r="HU520" i="3"/>
  <c r="HV520" i="3"/>
  <c r="HW520" i="3"/>
  <c r="HX520" i="3"/>
  <c r="HY520" i="3"/>
  <c r="IN520" i="3"/>
  <c r="IO520" i="3"/>
  <c r="IP520" i="3"/>
  <c r="IQ520" i="3"/>
  <c r="IR520" i="3"/>
  <c r="JA520" i="3"/>
  <c r="JJ520" i="3" s="1"/>
  <c r="JB520" i="3"/>
  <c r="JK520" i="3" s="1"/>
  <c r="JC520" i="3"/>
  <c r="JD520" i="3"/>
  <c r="JE520" i="3"/>
  <c r="JF520" i="3"/>
  <c r="W521" i="3"/>
  <c r="X521" i="3"/>
  <c r="AM521" i="3"/>
  <c r="AN521" i="3"/>
  <c r="AO521" i="3"/>
  <c r="AP521" i="3"/>
  <c r="AQ521" i="3"/>
  <c r="BF521" i="3"/>
  <c r="BG521" i="3"/>
  <c r="BH521" i="3"/>
  <c r="BI521" i="3"/>
  <c r="BJ521" i="3"/>
  <c r="BY521" i="3"/>
  <c r="BZ521" i="3"/>
  <c r="CA521" i="3"/>
  <c r="CB521" i="3"/>
  <c r="CC521" i="3"/>
  <c r="CR521" i="3"/>
  <c r="CS521" i="3"/>
  <c r="CT521" i="3"/>
  <c r="CU521" i="3"/>
  <c r="CV521" i="3"/>
  <c r="DK521" i="3"/>
  <c r="DL521" i="3"/>
  <c r="DM521" i="3"/>
  <c r="DN521" i="3"/>
  <c r="DO521" i="3"/>
  <c r="ED521" i="3"/>
  <c r="EE521" i="3"/>
  <c r="EF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HU521" i="3"/>
  <c r="HV521" i="3"/>
  <c r="HW521" i="3"/>
  <c r="HX521" i="3"/>
  <c r="HY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J522" i="3"/>
  <c r="L522" i="3" s="1"/>
  <c r="K522" i="3"/>
  <c r="N522" i="3"/>
  <c r="O522" i="3"/>
  <c r="P522" i="3"/>
  <c r="Q522" i="3"/>
  <c r="R522" i="3"/>
  <c r="S522" i="3"/>
  <c r="AA522" i="3"/>
  <c r="AC522" i="3"/>
  <c r="AE522" i="3" s="1"/>
  <c r="AD522" i="3"/>
  <c r="AF522" i="3" s="1"/>
  <c r="AG522" i="3"/>
  <c r="AH522" i="3"/>
  <c r="AI522" i="3"/>
  <c r="AJ522" i="3"/>
  <c r="AK522" i="3"/>
  <c r="AL522" i="3"/>
  <c r="AT522" i="3"/>
  <c r="AV522" i="3"/>
  <c r="AX522" i="3" s="1"/>
  <c r="AW522" i="3"/>
  <c r="AY522" i="3" s="1"/>
  <c r="AZ522" i="3"/>
  <c r="BA522" i="3"/>
  <c r="BB522" i="3"/>
  <c r="BC522" i="3"/>
  <c r="BD522" i="3"/>
  <c r="BE522" i="3"/>
  <c r="BM522" i="3"/>
  <c r="BO522" i="3"/>
  <c r="BP522" i="3"/>
  <c r="BR522" i="3" s="1"/>
  <c r="BS522" i="3"/>
  <c r="BT522" i="3"/>
  <c r="BU522" i="3"/>
  <c r="BV522" i="3"/>
  <c r="BW522" i="3"/>
  <c r="BX522" i="3"/>
  <c r="CF522" i="3"/>
  <c r="CH522" i="3"/>
  <c r="CJ522" i="3" s="1"/>
  <c r="CI522" i="3"/>
  <c r="CL522" i="3"/>
  <c r="CM522" i="3"/>
  <c r="CN522" i="3"/>
  <c r="CO522" i="3"/>
  <c r="CP522" i="3"/>
  <c r="CQ522" i="3"/>
  <c r="CY522" i="3"/>
  <c r="DA522" i="3"/>
  <c r="DC522" i="3" s="1"/>
  <c r="DB522" i="3"/>
  <c r="DD522" i="3" s="1"/>
  <c r="DE522" i="3"/>
  <c r="DF522" i="3"/>
  <c r="DG522" i="3"/>
  <c r="DH522" i="3"/>
  <c r="DI522" i="3"/>
  <c r="DJ522" i="3"/>
  <c r="DR522" i="3"/>
  <c r="DT522" i="3"/>
  <c r="DV522" i="3" s="1"/>
  <c r="DU522" i="3"/>
  <c r="DX522" i="3"/>
  <c r="DY522" i="3"/>
  <c r="DZ522" i="3"/>
  <c r="EA522" i="3"/>
  <c r="EB522" i="3"/>
  <c r="EC522" i="3"/>
  <c r="EK522" i="3"/>
  <c r="EM522" i="3"/>
  <c r="EM515" i="3" s="1"/>
  <c r="EO515" i="3" s="1"/>
  <c r="EN522" i="3"/>
  <c r="EP522" i="3" s="1"/>
  <c r="EQ522" i="3"/>
  <c r="ER522" i="3"/>
  <c r="ES522" i="3"/>
  <c r="ET522" i="3"/>
  <c r="EU522" i="3"/>
  <c r="EV522" i="3"/>
  <c r="FD522" i="3"/>
  <c r="FF522" i="3"/>
  <c r="FH522" i="3" s="1"/>
  <c r="FG522" i="3"/>
  <c r="FJ522" i="3"/>
  <c r="FK522" i="3"/>
  <c r="FL522" i="3"/>
  <c r="FM522" i="3"/>
  <c r="FN522" i="3"/>
  <c r="FO522" i="3"/>
  <c r="FW522" i="3"/>
  <c r="FY522" i="3"/>
  <c r="GA522" i="3" s="1"/>
  <c r="GC522" i="3"/>
  <c r="GD522" i="3"/>
  <c r="GE522" i="3"/>
  <c r="GF522" i="3"/>
  <c r="GG522" i="3"/>
  <c r="GH522" i="3"/>
  <c r="GP522" i="3"/>
  <c r="GR522" i="3"/>
  <c r="GT522" i="3" s="1"/>
  <c r="GS522" i="3"/>
  <c r="GU522" i="3" s="1"/>
  <c r="GV522" i="3"/>
  <c r="GW522" i="3"/>
  <c r="GX522" i="3"/>
  <c r="GY522" i="3"/>
  <c r="GZ522" i="3"/>
  <c r="HA522" i="3"/>
  <c r="HI522" i="3"/>
  <c r="HK522" i="3"/>
  <c r="HL522" i="3"/>
  <c r="HN522" i="3" s="1"/>
  <c r="HO522" i="3"/>
  <c r="HP522" i="3"/>
  <c r="HQ522" i="3"/>
  <c r="HR522" i="3"/>
  <c r="HS522" i="3"/>
  <c r="HT522" i="3"/>
  <c r="IB522" i="3"/>
  <c r="ID522" i="3"/>
  <c r="IF522" i="3" s="1"/>
  <c r="IE522" i="3"/>
  <c r="IH522" i="3"/>
  <c r="II522" i="3"/>
  <c r="IJ522" i="3"/>
  <c r="IK522" i="3"/>
  <c r="IL522" i="3"/>
  <c r="IM522" i="3"/>
  <c r="IU522" i="3"/>
  <c r="JL522" i="3"/>
  <c r="W523" i="3"/>
  <c r="X523" i="3"/>
  <c r="AM523" i="3"/>
  <c r="AN523" i="3"/>
  <c r="AO523" i="3"/>
  <c r="AP523" i="3"/>
  <c r="AQ523" i="3"/>
  <c r="BF523" i="3"/>
  <c r="BG523" i="3"/>
  <c r="BH523" i="3"/>
  <c r="BI523" i="3"/>
  <c r="BJ523" i="3"/>
  <c r="BY523" i="3"/>
  <c r="BZ523" i="3"/>
  <c r="CA523" i="3"/>
  <c r="CB523" i="3"/>
  <c r="CC523" i="3"/>
  <c r="CR523" i="3"/>
  <c r="CS523" i="3"/>
  <c r="CT523" i="3"/>
  <c r="CU523" i="3"/>
  <c r="CV523" i="3"/>
  <c r="DK523" i="3"/>
  <c r="DL523" i="3"/>
  <c r="DM523" i="3"/>
  <c r="DN523" i="3"/>
  <c r="DO523" i="3"/>
  <c r="ED523" i="3"/>
  <c r="EE523" i="3"/>
  <c r="EF523" i="3"/>
  <c r="EG523" i="3"/>
  <c r="EH523" i="3"/>
  <c r="EW523" i="3"/>
  <c r="EX523" i="3"/>
  <c r="EY523" i="3"/>
  <c r="EZ523" i="3"/>
  <c r="FA523" i="3"/>
  <c r="FP523" i="3"/>
  <c r="FQ523" i="3"/>
  <c r="FR523" i="3"/>
  <c r="FS523" i="3"/>
  <c r="FT523" i="3"/>
  <c r="GI523" i="3"/>
  <c r="GJ523" i="3"/>
  <c r="GK523" i="3"/>
  <c r="GL523" i="3"/>
  <c r="GM523" i="3"/>
  <c r="HB523" i="3"/>
  <c r="HC523" i="3"/>
  <c r="HD523" i="3"/>
  <c r="HE523" i="3"/>
  <c r="HF523" i="3"/>
  <c r="HU523" i="3"/>
  <c r="HV523" i="3"/>
  <c r="HW523" i="3"/>
  <c r="HX523" i="3"/>
  <c r="HY523" i="3"/>
  <c r="IN523" i="3"/>
  <c r="IO523" i="3"/>
  <c r="IP523" i="3"/>
  <c r="IQ523" i="3"/>
  <c r="IR523" i="3"/>
  <c r="JA523" i="3"/>
  <c r="JJ523" i="3" s="1"/>
  <c r="JB523" i="3"/>
  <c r="JK523" i="3" s="1"/>
  <c r="JC523" i="3"/>
  <c r="JD523" i="3"/>
  <c r="JE523" i="3"/>
  <c r="JF523" i="3"/>
  <c r="W524" i="3"/>
  <c r="X524" i="3"/>
  <c r="AM524" i="3"/>
  <c r="AN524" i="3"/>
  <c r="AO524" i="3"/>
  <c r="AP524" i="3"/>
  <c r="AQ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W525" i="3"/>
  <c r="X525" i="3"/>
  <c r="AM525" i="3"/>
  <c r="AN525" i="3"/>
  <c r="AO525" i="3"/>
  <c r="AP525" i="3"/>
  <c r="AQ525" i="3"/>
  <c r="BF525" i="3"/>
  <c r="BG525" i="3"/>
  <c r="BH525" i="3"/>
  <c r="BI525" i="3"/>
  <c r="BJ525" i="3"/>
  <c r="BY525" i="3"/>
  <c r="BZ525" i="3"/>
  <c r="CA525" i="3"/>
  <c r="CB525" i="3"/>
  <c r="CC525" i="3"/>
  <c r="CR525" i="3"/>
  <c r="CS525" i="3"/>
  <c r="CT525" i="3"/>
  <c r="CU525" i="3"/>
  <c r="CV525" i="3"/>
  <c r="DK525" i="3"/>
  <c r="DL525" i="3"/>
  <c r="DM525" i="3"/>
  <c r="DN525" i="3"/>
  <c r="DO525" i="3"/>
  <c r="ED525" i="3"/>
  <c r="EE525" i="3"/>
  <c r="EF525" i="3"/>
  <c r="EG525" i="3"/>
  <c r="EH525" i="3"/>
  <c r="EW525" i="3"/>
  <c r="EX525" i="3"/>
  <c r="EY525" i="3"/>
  <c r="EZ525" i="3"/>
  <c r="FA525" i="3"/>
  <c r="FP525" i="3"/>
  <c r="FQ525" i="3"/>
  <c r="FR525" i="3"/>
  <c r="FS525" i="3"/>
  <c r="FT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D526" i="3"/>
  <c r="J527" i="3"/>
  <c r="L527" i="3" s="1"/>
  <c r="N527" i="3"/>
  <c r="O527" i="3"/>
  <c r="P527" i="3"/>
  <c r="Q527" i="3"/>
  <c r="R527" i="3"/>
  <c r="S527" i="3"/>
  <c r="AC527" i="3"/>
  <c r="AE527" i="3" s="1"/>
  <c r="AG527" i="3"/>
  <c r="AH527" i="3"/>
  <c r="AI527" i="3"/>
  <c r="AJ527" i="3"/>
  <c r="AK527" i="3"/>
  <c r="AL527" i="3"/>
  <c r="AV527" i="3"/>
  <c r="AX527" i="3" s="1"/>
  <c r="AZ527" i="3"/>
  <c r="BA527" i="3"/>
  <c r="BB527" i="3"/>
  <c r="BC527" i="3"/>
  <c r="BD527" i="3"/>
  <c r="BE527" i="3"/>
  <c r="BO527" i="3"/>
  <c r="BQ527" i="3" s="1"/>
  <c r="BS527" i="3"/>
  <c r="BT527" i="3"/>
  <c r="BU527" i="3"/>
  <c r="BV527" i="3"/>
  <c r="BW527" i="3"/>
  <c r="BX527" i="3"/>
  <c r="CH527" i="3"/>
  <c r="CL527" i="3"/>
  <c r="CM527" i="3"/>
  <c r="CN527" i="3"/>
  <c r="CO527" i="3"/>
  <c r="CP527" i="3"/>
  <c r="CQ527" i="3"/>
  <c r="DA527" i="3"/>
  <c r="DC527" i="3" s="1"/>
  <c r="DE527" i="3"/>
  <c r="DF527" i="3"/>
  <c r="DG527" i="3"/>
  <c r="DT527" i="3"/>
  <c r="DV527" i="3" s="1"/>
  <c r="DX527" i="3"/>
  <c r="DY527" i="3"/>
  <c r="DZ527" i="3"/>
  <c r="EA527" i="3"/>
  <c r="EB527" i="3"/>
  <c r="EC527" i="3"/>
  <c r="EM527" i="3"/>
  <c r="EO527" i="3" s="1"/>
  <c r="EQ527" i="3"/>
  <c r="ER527" i="3"/>
  <c r="ES527" i="3"/>
  <c r="ET527" i="3"/>
  <c r="EU527" i="3"/>
  <c r="EV527" i="3"/>
  <c r="FF527" i="3"/>
  <c r="FH527" i="3" s="1"/>
  <c r="FJ527" i="3"/>
  <c r="FK527" i="3"/>
  <c r="FL527" i="3"/>
  <c r="FM527" i="3"/>
  <c r="FN527" i="3"/>
  <c r="FY527" i="3"/>
  <c r="GA527" i="3" s="1"/>
  <c r="GC527" i="3"/>
  <c r="GD527" i="3"/>
  <c r="GE527" i="3"/>
  <c r="GF527" i="3"/>
  <c r="GG527" i="3"/>
  <c r="GR527" i="3"/>
  <c r="GT527" i="3" s="1"/>
  <c r="GV527" i="3"/>
  <c r="GW527" i="3"/>
  <c r="GX527" i="3"/>
  <c r="GY527" i="3"/>
  <c r="GZ527" i="3"/>
  <c r="HA527" i="3"/>
  <c r="HK527" i="3"/>
  <c r="HM527" i="3" s="1"/>
  <c r="HO527" i="3"/>
  <c r="HP527" i="3"/>
  <c r="HQ527" i="3"/>
  <c r="HR527" i="3"/>
  <c r="HS527" i="3"/>
  <c r="HT527" i="3"/>
  <c r="ID527" i="3"/>
  <c r="IF527" i="3" s="1"/>
  <c r="IH527" i="3"/>
  <c r="II527" i="3"/>
  <c r="IJ527" i="3"/>
  <c r="IK527" i="3"/>
  <c r="IL527" i="3"/>
  <c r="IM527" i="3"/>
  <c r="JA527" i="3"/>
  <c r="JB527" i="3"/>
  <c r="JC527" i="3"/>
  <c r="JD527" i="3"/>
  <c r="JE527" i="3"/>
  <c r="JF527" i="3"/>
  <c r="EQ529" i="3"/>
  <c r="ER529" i="3"/>
  <c r="ES529" i="3"/>
  <c r="IH529" i="3"/>
  <c r="II529" i="3"/>
  <c r="IJ529" i="3"/>
  <c r="Y537" i="3"/>
  <c r="Z537" i="3"/>
  <c r="AR537" i="3"/>
  <c r="AS537" i="3"/>
  <c r="AW537" i="3"/>
  <c r="BK537" i="3"/>
  <c r="BL537" i="3"/>
  <c r="BR537" i="3"/>
  <c r="CF537" i="3"/>
  <c r="CK537" i="3"/>
  <c r="DB537" i="3"/>
  <c r="DP537" i="3"/>
  <c r="DQ537" i="3"/>
  <c r="EI537" i="3"/>
  <c r="EJ537" i="3"/>
  <c r="EN537" i="3"/>
  <c r="EO537" i="3"/>
  <c r="FB537" i="3"/>
  <c r="FC537" i="3"/>
  <c r="FZ537" i="3"/>
  <c r="GN537" i="3"/>
  <c r="GO537" i="3"/>
  <c r="HG537" i="3"/>
  <c r="HH537" i="3"/>
  <c r="HL537" i="3"/>
  <c r="HZ537" i="3"/>
  <c r="IA537" i="3"/>
  <c r="IS537" i="3"/>
  <c r="IT537" i="3"/>
  <c r="N538" i="3"/>
  <c r="O538" i="3"/>
  <c r="Q538" i="3"/>
  <c r="S538" i="3"/>
  <c r="Y538" i="3"/>
  <c r="Z538" i="3"/>
  <c r="AG538" i="3"/>
  <c r="AI538" i="3"/>
  <c r="AJ538" i="3"/>
  <c r="AR538" i="3"/>
  <c r="AS538" i="3"/>
  <c r="AW538" i="3"/>
  <c r="AZ538" i="3"/>
  <c r="BC538" i="3"/>
  <c r="BE538" i="3"/>
  <c r="BK538" i="3"/>
  <c r="BL538" i="3"/>
  <c r="BS538" i="3"/>
  <c r="BU538" i="3"/>
  <c r="BV538" i="3"/>
  <c r="CD538" i="3"/>
  <c r="CE538" i="3"/>
  <c r="CF538" i="3"/>
  <c r="CI538" i="3"/>
  <c r="CL538" i="3"/>
  <c r="CP538" i="3"/>
  <c r="CQ538" i="3"/>
  <c r="DG538" i="3"/>
  <c r="DH538" i="3"/>
  <c r="DP538" i="3"/>
  <c r="DQ538" i="3"/>
  <c r="DU538" i="3"/>
  <c r="DX538" i="3"/>
  <c r="EA538" i="3"/>
  <c r="EB538" i="3"/>
  <c r="EC538" i="3"/>
  <c r="EI538" i="3"/>
  <c r="EJ538" i="3"/>
  <c r="ES538" i="3"/>
  <c r="ET538" i="3"/>
  <c r="FB538" i="3"/>
  <c r="FC538" i="3"/>
  <c r="FJ538" i="3"/>
  <c r="FN538" i="3"/>
  <c r="FO538" i="3"/>
  <c r="GD538" i="3"/>
  <c r="GF538" i="3"/>
  <c r="GN538" i="3"/>
  <c r="GO538" i="3"/>
  <c r="GR538" i="3"/>
  <c r="GT538" i="3"/>
  <c r="GV538" i="3"/>
  <c r="GW538" i="3"/>
  <c r="GX538" i="3"/>
  <c r="GZ538" i="3"/>
  <c r="HA538" i="3"/>
  <c r="HG538" i="3"/>
  <c r="HH538" i="3"/>
  <c r="HN538" i="3"/>
  <c r="HP538" i="3"/>
  <c r="HR538" i="3"/>
  <c r="HZ538" i="3"/>
  <c r="IA538" i="3"/>
  <c r="ID538" i="3"/>
  <c r="IF538" i="3"/>
  <c r="IH538" i="3"/>
  <c r="II538" i="3"/>
  <c r="IL538" i="3"/>
  <c r="IS538" i="3"/>
  <c r="IT538" i="3"/>
  <c r="N539" i="3"/>
  <c r="O539" i="3"/>
  <c r="P539" i="3"/>
  <c r="S539" i="3"/>
  <c r="Y539" i="3"/>
  <c r="Z539" i="3"/>
  <c r="AC539" i="3"/>
  <c r="AD539" i="3"/>
  <c r="AE539" i="3"/>
  <c r="AI539" i="3"/>
  <c r="AJ539" i="3"/>
  <c r="AK539" i="3"/>
  <c r="AL539" i="3"/>
  <c r="AR539" i="3"/>
  <c r="AS539" i="3"/>
  <c r="AY539" i="3"/>
  <c r="AZ539" i="3"/>
  <c r="BA539" i="3"/>
  <c r="BB539" i="3"/>
  <c r="BE539" i="3"/>
  <c r="BK539" i="3"/>
  <c r="BL539" i="3"/>
  <c r="BO539" i="3"/>
  <c r="BP539" i="3"/>
  <c r="BQ539" i="3"/>
  <c r="BR539" i="3"/>
  <c r="BU539" i="3"/>
  <c r="BV539" i="3"/>
  <c r="BW539" i="3"/>
  <c r="BX539" i="3"/>
  <c r="CD539" i="3"/>
  <c r="CE539" i="3"/>
  <c r="CL539" i="3"/>
  <c r="CM539" i="3"/>
  <c r="CN539" i="3"/>
  <c r="CQ539" i="3"/>
  <c r="DA539" i="3"/>
  <c r="DB539" i="3"/>
  <c r="DC539" i="3"/>
  <c r="DG539" i="3"/>
  <c r="DH539" i="3"/>
  <c r="DI539" i="3"/>
  <c r="DJ539" i="3"/>
  <c r="DP539" i="3"/>
  <c r="DQ539" i="3"/>
  <c r="DU539" i="3"/>
  <c r="DX539" i="3"/>
  <c r="DY539" i="3"/>
  <c r="DZ539" i="3"/>
  <c r="EC539" i="3"/>
  <c r="EI539" i="3"/>
  <c r="EJ539" i="3"/>
  <c r="EM539" i="3"/>
  <c r="EN539" i="3"/>
  <c r="EO539" i="3"/>
  <c r="ES539" i="3"/>
  <c r="ET539" i="3"/>
  <c r="EU539" i="3"/>
  <c r="EV539" i="3"/>
  <c r="FB539" i="3"/>
  <c r="FC539" i="3"/>
  <c r="FJ539" i="3"/>
  <c r="FK539" i="3"/>
  <c r="FL539" i="3"/>
  <c r="FO539" i="3"/>
  <c r="FU539" i="3"/>
  <c r="FV539" i="3"/>
  <c r="FY539" i="3"/>
  <c r="GA539" i="3"/>
  <c r="GC539" i="3"/>
  <c r="GF539" i="3"/>
  <c r="GG539" i="3"/>
  <c r="GH539" i="3"/>
  <c r="GN539" i="3"/>
  <c r="GO539" i="3"/>
  <c r="GV539" i="3"/>
  <c r="GW539" i="3"/>
  <c r="GX539" i="3"/>
  <c r="GY539" i="3"/>
  <c r="HG539" i="3"/>
  <c r="HH539" i="3"/>
  <c r="HK539" i="3"/>
  <c r="HL539" i="3"/>
  <c r="HM539" i="3"/>
  <c r="HO539" i="3"/>
  <c r="HR539" i="3"/>
  <c r="HS539" i="3"/>
  <c r="HT539" i="3"/>
  <c r="HZ539" i="3"/>
  <c r="IA539" i="3"/>
  <c r="IH539" i="3"/>
  <c r="II539" i="3"/>
  <c r="IJ539" i="3"/>
  <c r="IK539" i="3"/>
  <c r="IS539" i="3"/>
  <c r="IT539" i="3"/>
  <c r="K540" i="3"/>
  <c r="Y540" i="3"/>
  <c r="Z540" i="3"/>
  <c r="AR540" i="3"/>
  <c r="AS540" i="3"/>
  <c r="BK540" i="3"/>
  <c r="BL540" i="3"/>
  <c r="CD540" i="3"/>
  <c r="CE540" i="3"/>
  <c r="CF540" i="3"/>
  <c r="CI540" i="3"/>
  <c r="CK540" i="3"/>
  <c r="DB540" i="3"/>
  <c r="DP540" i="3"/>
  <c r="DQ540" i="3"/>
  <c r="DT540" i="3"/>
  <c r="DU540" i="3"/>
  <c r="EI540" i="3"/>
  <c r="EJ540" i="3"/>
  <c r="FB540" i="3"/>
  <c r="FC540" i="3"/>
  <c r="FF540" i="3"/>
  <c r="FG540" i="3"/>
  <c r="FH540" i="3"/>
  <c r="GN540" i="3"/>
  <c r="GO540" i="3"/>
  <c r="GR540" i="3"/>
  <c r="GS540" i="3"/>
  <c r="GT540" i="3"/>
  <c r="GU540" i="3"/>
  <c r="HG540" i="3"/>
  <c r="HH540" i="3"/>
  <c r="HZ540" i="3"/>
  <c r="IA540" i="3"/>
  <c r="IE540" i="3"/>
  <c r="IG540" i="3"/>
  <c r="IS540" i="3"/>
  <c r="IT540" i="3"/>
  <c r="S541" i="3"/>
  <c r="Y541" i="3"/>
  <c r="Z541" i="3"/>
  <c r="AI541" i="3"/>
  <c r="AJ541" i="3"/>
  <c r="AR541" i="3"/>
  <c r="AS541" i="3"/>
  <c r="AW541" i="3"/>
  <c r="BA541" i="3"/>
  <c r="BC541" i="3"/>
  <c r="BE541" i="3"/>
  <c r="BK541" i="3"/>
  <c r="BL541" i="3"/>
  <c r="BS541" i="3"/>
  <c r="BT541" i="3"/>
  <c r="BW541" i="3"/>
  <c r="CD541" i="3"/>
  <c r="CE541" i="3"/>
  <c r="CF541" i="3"/>
  <c r="CM541" i="3"/>
  <c r="CO541" i="3"/>
  <c r="CW541" i="3"/>
  <c r="CX541" i="3"/>
  <c r="DE541" i="3"/>
  <c r="DI541" i="3"/>
  <c r="DP541" i="3"/>
  <c r="DQ541" i="3"/>
  <c r="DY541" i="3"/>
  <c r="EA541" i="3"/>
  <c r="EC541" i="3"/>
  <c r="EI541" i="3"/>
  <c r="EJ541" i="3"/>
  <c r="EQ541" i="3"/>
  <c r="EU541" i="3"/>
  <c r="FB541" i="3"/>
  <c r="FC541" i="3"/>
  <c r="FK541" i="3"/>
  <c r="FM541" i="3"/>
  <c r="FU541" i="3"/>
  <c r="FV541" i="3"/>
  <c r="GC541" i="3"/>
  <c r="GG541" i="3"/>
  <c r="GN541" i="3"/>
  <c r="GO541" i="3"/>
  <c r="GS541" i="3"/>
  <c r="GW541" i="3"/>
  <c r="GY541" i="3"/>
  <c r="GZ541" i="3"/>
  <c r="HG541" i="3"/>
  <c r="HH541" i="3"/>
  <c r="HO541" i="3"/>
  <c r="HS541" i="3"/>
  <c r="HZ541" i="3"/>
  <c r="IA541" i="3"/>
  <c r="II541" i="3"/>
  <c r="IK541" i="3"/>
  <c r="IS541" i="3"/>
  <c r="IT541" i="3"/>
  <c r="Y542" i="3"/>
  <c r="Z542" i="3"/>
  <c r="AR542" i="3"/>
  <c r="AS542" i="3"/>
  <c r="BK542" i="3"/>
  <c r="BL542" i="3"/>
  <c r="CF542" i="3"/>
  <c r="CW542" i="3"/>
  <c r="CX542" i="3"/>
  <c r="DP542" i="3"/>
  <c r="DQ542" i="3"/>
  <c r="DU542" i="3"/>
  <c r="EI542" i="3"/>
  <c r="EJ542" i="3"/>
  <c r="EM542" i="3"/>
  <c r="EU542" i="3"/>
  <c r="FB542" i="3"/>
  <c r="FC542" i="3"/>
  <c r="FJ542" i="3"/>
  <c r="FU542" i="3"/>
  <c r="FV542" i="3"/>
  <c r="GN542" i="3"/>
  <c r="GO542" i="3"/>
  <c r="HG542" i="3"/>
  <c r="HH542" i="3"/>
  <c r="HZ542" i="3"/>
  <c r="IA542" i="3"/>
  <c r="IH542" i="3"/>
  <c r="IS542" i="3"/>
  <c r="IT542" i="3"/>
  <c r="L543" i="3"/>
  <c r="M543" i="3"/>
  <c r="O543" i="3"/>
  <c r="R543" i="3"/>
  <c r="S543" i="3"/>
  <c r="Y543" i="3"/>
  <c r="Z543" i="3"/>
  <c r="AC543" i="3"/>
  <c r="AI543" i="3"/>
  <c r="AR543" i="3"/>
  <c r="AS543" i="3"/>
  <c r="BA543" i="3"/>
  <c r="BC543" i="3"/>
  <c r="BK543" i="3"/>
  <c r="BL543" i="3"/>
  <c r="BO543" i="3"/>
  <c r="BQ543" i="3"/>
  <c r="BS543" i="3"/>
  <c r="BW543" i="3"/>
  <c r="CD543" i="3"/>
  <c r="CE543" i="3"/>
  <c r="CF543" i="3"/>
  <c r="CM543" i="3"/>
  <c r="CO543" i="3"/>
  <c r="CP543" i="3"/>
  <c r="CQ543" i="3"/>
  <c r="CW543" i="3"/>
  <c r="CX543" i="3"/>
  <c r="DA543" i="3"/>
  <c r="DC543" i="3"/>
  <c r="DE543" i="3"/>
  <c r="DI543" i="3"/>
  <c r="DP543" i="3"/>
  <c r="DQ543" i="3"/>
  <c r="DY543" i="3"/>
  <c r="EB543" i="3"/>
  <c r="EI543" i="3"/>
  <c r="EJ543" i="3"/>
  <c r="EM543" i="3"/>
  <c r="EO543" i="3"/>
  <c r="ER543" i="3"/>
  <c r="EU543" i="3"/>
  <c r="EV543" i="3"/>
  <c r="FB543" i="3"/>
  <c r="FC543" i="3"/>
  <c r="FF543" i="3"/>
  <c r="FH543" i="3"/>
  <c r="FI543" i="3"/>
  <c r="FM543" i="3"/>
  <c r="FO543" i="3"/>
  <c r="FU543" i="3"/>
  <c r="FV543" i="3"/>
  <c r="GC543" i="3"/>
  <c r="GE543" i="3"/>
  <c r="GH543" i="3"/>
  <c r="GN543" i="3"/>
  <c r="GO543" i="3"/>
  <c r="GW543" i="3"/>
  <c r="GY543" i="3"/>
  <c r="GZ543" i="3"/>
  <c r="HA543" i="3"/>
  <c r="HG543" i="3"/>
  <c r="HH543" i="3"/>
  <c r="HK543" i="3"/>
  <c r="HO543" i="3"/>
  <c r="HQ543" i="3"/>
  <c r="HZ543" i="3"/>
  <c r="IA543" i="3"/>
  <c r="ID543" i="3"/>
  <c r="IK543" i="3"/>
  <c r="IM543" i="3"/>
  <c r="IS543" i="3"/>
  <c r="IT543" i="3"/>
  <c r="GB17" i="3" l="1"/>
  <c r="AD11" i="12"/>
  <c r="K541" i="3"/>
  <c r="EN56" i="3"/>
  <c r="EP56" i="3" s="1"/>
  <c r="EN223" i="3"/>
  <c r="J543" i="3"/>
  <c r="BF281" i="14"/>
  <c r="BH281" i="14"/>
  <c r="DI281" i="14"/>
  <c r="IE323" i="3"/>
  <c r="IG323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294" i="3"/>
  <c r="GU294" i="3" s="1"/>
  <c r="IZ294" i="3" s="1"/>
  <c r="H69" i="13" s="1"/>
  <c r="BJ252" i="14"/>
  <c r="BL252" i="14" s="1"/>
  <c r="BW252" i="14" s="1"/>
  <c r="M267" i="14"/>
  <c r="Z267" i="14"/>
  <c r="AD284" i="3"/>
  <c r="AF284" i="3" s="1"/>
  <c r="K242" i="14"/>
  <c r="M262" i="14"/>
  <c r="Z262" i="14"/>
  <c r="GS279" i="3"/>
  <c r="BJ237" i="14"/>
  <c r="BL237" i="14" s="1"/>
  <c r="BW237" i="14" s="1"/>
  <c r="AC31" i="1"/>
  <c r="AU257" i="14"/>
  <c r="BH257" i="14"/>
  <c r="BF252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AE42" i="1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04" i="3"/>
  <c r="GU304" i="3" s="1"/>
  <c r="BJ262" i="14"/>
  <c r="BL262" i="14" s="1"/>
  <c r="BW262" i="14" s="1"/>
  <c r="BF242" i="14"/>
  <c r="DI242" i="14"/>
  <c r="X247" i="14"/>
  <c r="GS30" i="3"/>
  <c r="GU30" i="3" s="1"/>
  <c r="GS309" i="3"/>
  <c r="GU309" i="3" s="1"/>
  <c r="BJ267" i="14"/>
  <c r="BL267" i="14" s="1"/>
  <c r="BW267" i="14" s="1"/>
  <c r="CR252" i="14"/>
  <c r="DK252" i="14" s="1"/>
  <c r="Z252" i="14"/>
  <c r="M252" i="14"/>
  <c r="IE299" i="3"/>
  <c r="IG299" i="3" s="1"/>
  <c r="CA257" i="14"/>
  <c r="CC257" i="14" s="1"/>
  <c r="CN257" i="14" s="1"/>
  <c r="CR281" i="14"/>
  <c r="DK281" i="14" s="1"/>
  <c r="FY543" i="3"/>
  <c r="CI541" i="3"/>
  <c r="DU541" i="3"/>
  <c r="GS542" i="3"/>
  <c r="FG542" i="3"/>
  <c r="AV543" i="3"/>
  <c r="IE542" i="3"/>
  <c r="AV541" i="3"/>
  <c r="FZ540" i="3"/>
  <c r="EN540" i="3"/>
  <c r="CH543" i="3"/>
  <c r="HL540" i="3"/>
  <c r="EG360" i="3"/>
  <c r="DT543" i="3"/>
  <c r="GR541" i="3"/>
  <c r="AV540" i="3"/>
  <c r="J540" i="3"/>
  <c r="DT209" i="3"/>
  <c r="DW229" i="3"/>
  <c r="Y42" i="12"/>
  <c r="AK42" i="12" s="1"/>
  <c r="DV229" i="3"/>
  <c r="X42" i="12"/>
  <c r="AJ42" i="12" s="1"/>
  <c r="DU209" i="3"/>
  <c r="FF542" i="3"/>
  <c r="AV542" i="3"/>
  <c r="ID541" i="3"/>
  <c r="DN31" i="3"/>
  <c r="HE300" i="3"/>
  <c r="AI31" i="1"/>
  <c r="U21" i="1"/>
  <c r="W42" i="1"/>
  <c r="M85" i="1"/>
  <c r="AI51" i="1"/>
  <c r="Q42" i="1"/>
  <c r="O21" i="1"/>
  <c r="AK27" i="1"/>
  <c r="AC100" i="1"/>
  <c r="W51" i="1"/>
  <c r="AE105" i="1"/>
  <c r="K21" i="1"/>
  <c r="BI224" i="3"/>
  <c r="IG359" i="3"/>
  <c r="IR359" i="3" s="1"/>
  <c r="AI67" i="12"/>
  <c r="IF359" i="3"/>
  <c r="IQ359" i="3" s="1"/>
  <c r="AH67" i="12"/>
  <c r="AL411" i="3"/>
  <c r="DB541" i="3"/>
  <c r="FF537" i="3"/>
  <c r="CU315" i="3"/>
  <c r="AO284" i="3"/>
  <c r="GR543" i="3"/>
  <c r="FF538" i="3"/>
  <c r="CH538" i="3"/>
  <c r="AD540" i="3"/>
  <c r="DT538" i="3"/>
  <c r="AL73" i="3"/>
  <c r="AL72" i="3" s="1"/>
  <c r="S411" i="3"/>
  <c r="AK73" i="3"/>
  <c r="GE62" i="3"/>
  <c r="GK62" i="3" s="1"/>
  <c r="CC290" i="3"/>
  <c r="CB290" i="3"/>
  <c r="CU406" i="3"/>
  <c r="JE152" i="3"/>
  <c r="JC149" i="3"/>
  <c r="JB148" i="3"/>
  <c r="JA147" i="3"/>
  <c r="JF146" i="3"/>
  <c r="JE145" i="3"/>
  <c r="JC144" i="3"/>
  <c r="JA143" i="3"/>
  <c r="JJ143" i="3" s="1"/>
  <c r="JE142" i="3"/>
  <c r="JC141" i="3"/>
  <c r="JB140" i="3"/>
  <c r="JF139" i="3"/>
  <c r="JD138" i="3"/>
  <c r="JC137" i="3"/>
  <c r="JA136" i="3"/>
  <c r="JF134" i="3"/>
  <c r="JD133" i="3"/>
  <c r="JC132" i="3"/>
  <c r="JB131" i="3"/>
  <c r="JK131" i="3" s="1"/>
  <c r="JB130" i="3"/>
  <c r="JD152" i="3"/>
  <c r="JB149" i="3"/>
  <c r="JA148" i="3"/>
  <c r="JF147" i="3"/>
  <c r="JE146" i="3"/>
  <c r="JD145" i="3"/>
  <c r="JB144" i="3"/>
  <c r="JK144" i="3" s="1"/>
  <c r="JF143" i="3"/>
  <c r="JD142" i="3"/>
  <c r="JB141" i="3"/>
  <c r="JA140" i="3"/>
  <c r="JE139" i="3"/>
  <c r="JC138" i="3"/>
  <c r="JB137" i="3"/>
  <c r="JK137" i="3" s="1"/>
  <c r="JF136" i="3"/>
  <c r="JE134" i="3"/>
  <c r="JC133" i="3"/>
  <c r="JB132" i="3"/>
  <c r="JK132" i="3" s="1"/>
  <c r="JA131" i="3"/>
  <c r="JJ131" i="3" s="1"/>
  <c r="JA130" i="3"/>
  <c r="JJ130" i="3" s="1"/>
  <c r="JC152" i="3"/>
  <c r="JA149" i="3"/>
  <c r="JJ149" i="3" s="1"/>
  <c r="JF148" i="3"/>
  <c r="JE147" i="3"/>
  <c r="JD146" i="3"/>
  <c r="JC145" i="3"/>
  <c r="JA144" i="3"/>
  <c r="JE143" i="3"/>
  <c r="JC142" i="3"/>
  <c r="JA141" i="3"/>
  <c r="JF140" i="3"/>
  <c r="JD139" i="3"/>
  <c r="JB138" i="3"/>
  <c r="JK138" i="3" s="1"/>
  <c r="JA137" i="3"/>
  <c r="JJ137" i="3" s="1"/>
  <c r="JE136" i="3"/>
  <c r="JD134" i="3"/>
  <c r="JB133" i="3"/>
  <c r="JA132" i="3"/>
  <c r="JF131" i="3"/>
  <c r="JF130" i="3"/>
  <c r="JB152" i="3"/>
  <c r="JF149" i="3"/>
  <c r="JE148" i="3"/>
  <c r="JD147" i="3"/>
  <c r="JC146" i="3"/>
  <c r="JB145" i="3"/>
  <c r="JF144" i="3"/>
  <c r="JD143" i="3"/>
  <c r="JB142" i="3"/>
  <c r="JK142" i="3" s="1"/>
  <c r="JF141" i="3"/>
  <c r="JE140" i="3"/>
  <c r="JC139" i="3"/>
  <c r="JA138" i="3"/>
  <c r="JF137" i="3"/>
  <c r="JD136" i="3"/>
  <c r="JC134" i="3"/>
  <c r="JA133" i="3"/>
  <c r="JF132" i="3"/>
  <c r="JE131" i="3"/>
  <c r="JH131" i="3" s="1"/>
  <c r="JE130" i="3"/>
  <c r="JA152" i="3"/>
  <c r="JE149" i="3"/>
  <c r="JD148" i="3"/>
  <c r="JC147" i="3"/>
  <c r="JI147" i="3" s="1"/>
  <c r="JB146" i="3"/>
  <c r="JA145" i="3"/>
  <c r="JE144" i="3"/>
  <c r="JH144" i="3" s="1"/>
  <c r="JC143" i="3"/>
  <c r="JI143" i="3" s="1"/>
  <c r="JA142" i="3"/>
  <c r="JE141" i="3"/>
  <c r="JD140" i="3"/>
  <c r="JB139" i="3"/>
  <c r="JF138" i="3"/>
  <c r="JE137" i="3"/>
  <c r="JH137" i="3" s="1"/>
  <c r="JC136" i="3"/>
  <c r="JI136" i="3" s="1"/>
  <c r="JB134" i="3"/>
  <c r="JF133" i="3"/>
  <c r="JI133" i="3" s="1"/>
  <c r="JE132" i="3"/>
  <c r="JH132" i="3" s="1"/>
  <c r="JD131" i="3"/>
  <c r="JG131" i="3" s="1"/>
  <c r="JD130" i="3"/>
  <c r="JG130" i="3" s="1"/>
  <c r="JF152" i="3"/>
  <c r="JD149" i="3"/>
  <c r="JG149" i="3" s="1"/>
  <c r="JC148" i="3"/>
  <c r="JI148" i="3" s="1"/>
  <c r="JB147" i="3"/>
  <c r="JA146" i="3"/>
  <c r="JF145" i="3"/>
  <c r="JI145" i="3" s="1"/>
  <c r="JD144" i="3"/>
  <c r="JB143" i="3"/>
  <c r="JK143" i="3" s="1"/>
  <c r="JF142" i="3"/>
  <c r="JD141" i="3"/>
  <c r="JC140" i="3"/>
  <c r="JI140" i="3" s="1"/>
  <c r="JA139" i="3"/>
  <c r="JE138" i="3"/>
  <c r="JH138" i="3" s="1"/>
  <c r="JD137" i="3"/>
  <c r="JG137" i="3" s="1"/>
  <c r="JB136" i="3"/>
  <c r="JA134" i="3"/>
  <c r="JE133" i="3"/>
  <c r="JD132" i="3"/>
  <c r="JC131" i="3"/>
  <c r="JC130" i="3"/>
  <c r="JI130" i="3" s="1"/>
  <c r="CJ171" i="3"/>
  <c r="CJ540" i="3" s="1"/>
  <c r="CH540" i="3"/>
  <c r="AI24" i="1"/>
  <c r="Q31" i="1"/>
  <c r="AW118" i="3"/>
  <c r="AY118" i="3" s="1"/>
  <c r="BJ118" i="3" s="1"/>
  <c r="HL405" i="3"/>
  <c r="AA85" i="1"/>
  <c r="AK63" i="1"/>
  <c r="FZ279" i="3"/>
  <c r="W60" i="1"/>
  <c r="DU272" i="3"/>
  <c r="DW272" i="3" s="1"/>
  <c r="EH272" i="3" s="1"/>
  <c r="AK67" i="1"/>
  <c r="AC46" i="1"/>
  <c r="FG223" i="3"/>
  <c r="FG209" i="3" s="1"/>
  <c r="FI209" i="3" s="1"/>
  <c r="FI157" i="3"/>
  <c r="FI538" i="3" s="1"/>
  <c r="FG538" i="3"/>
  <c r="AI14" i="1"/>
  <c r="IE36" i="3"/>
  <c r="IG36" i="3" s="1"/>
  <c r="HK515" i="3"/>
  <c r="HM515" i="3" s="1"/>
  <c r="IF171" i="3"/>
  <c r="IF540" i="3" s="1"/>
  <c r="IF536" i="3" s="1"/>
  <c r="ID540" i="3"/>
  <c r="AF157" i="3"/>
  <c r="AF538" i="3" s="1"/>
  <c r="AD538" i="3"/>
  <c r="AG88" i="1"/>
  <c r="GS428" i="3"/>
  <c r="GU428" i="3" s="1"/>
  <c r="AE85" i="1"/>
  <c r="FZ405" i="3"/>
  <c r="AE34" i="1"/>
  <c r="AG17" i="1"/>
  <c r="GS50" i="3"/>
  <c r="GS49" i="3" s="1"/>
  <c r="GU49" i="3" s="1"/>
  <c r="HF49" i="3" s="1"/>
  <c r="AE24" i="1"/>
  <c r="FZ105" i="3"/>
  <c r="GB105" i="3" s="1"/>
  <c r="IZ105" i="3" s="1"/>
  <c r="H37" i="13" s="1"/>
  <c r="S42" i="1"/>
  <c r="AY171" i="3"/>
  <c r="AY540" i="3" s="1"/>
  <c r="AW540" i="3"/>
  <c r="M17" i="1"/>
  <c r="AK18" i="1"/>
  <c r="AK17" i="1" s="1"/>
  <c r="AD50" i="3"/>
  <c r="AD49" i="3" s="1"/>
  <c r="AF49" i="3" s="1"/>
  <c r="M12" i="1"/>
  <c r="AD30" i="3"/>
  <c r="AD29" i="3" s="1"/>
  <c r="AF29" i="3" s="1"/>
  <c r="Y7" i="1"/>
  <c r="EN10" i="3"/>
  <c r="EP10" i="3" s="1"/>
  <c r="CK185" i="3"/>
  <c r="CK542" i="3" s="1"/>
  <c r="CI542" i="3"/>
  <c r="AY185" i="3"/>
  <c r="AY542" i="3" s="1"/>
  <c r="AW542" i="3"/>
  <c r="M185" i="3"/>
  <c r="M542" i="3" s="1"/>
  <c r="M536" i="3" s="1"/>
  <c r="K542" i="3"/>
  <c r="IG178" i="3"/>
  <c r="IG541" i="3" s="1"/>
  <c r="IE541" i="3"/>
  <c r="FI178" i="3"/>
  <c r="FI541" i="3" s="1"/>
  <c r="FG541" i="3"/>
  <c r="AK70" i="1"/>
  <c r="AD314" i="3"/>
  <c r="AF314" i="3" s="1"/>
  <c r="IZ314" i="3" s="1"/>
  <c r="H73" i="13" s="1"/>
  <c r="W100" i="1"/>
  <c r="DU499" i="3"/>
  <c r="DU485" i="3" s="1"/>
  <c r="DW485" i="3" s="1"/>
  <c r="AI100" i="1"/>
  <c r="IE499" i="3"/>
  <c r="IG499" i="3" s="1"/>
  <c r="IR499" i="3" s="1"/>
  <c r="AK78" i="1"/>
  <c r="O60" i="1"/>
  <c r="K272" i="3"/>
  <c r="K271" i="3" s="1"/>
  <c r="AG31" i="1"/>
  <c r="GS113" i="3"/>
  <c r="GU113" i="3" s="1"/>
  <c r="W21" i="1"/>
  <c r="DU68" i="3"/>
  <c r="DW68" i="3" s="1"/>
  <c r="AK47" i="1"/>
  <c r="AA51" i="1"/>
  <c r="HL244" i="3"/>
  <c r="HN244" i="3" s="1"/>
  <c r="HY244" i="3" s="1"/>
  <c r="DU543" i="3"/>
  <c r="AC42" i="1"/>
  <c r="FG197" i="3"/>
  <c r="W14" i="1"/>
  <c r="DU36" i="3"/>
  <c r="K46" i="1"/>
  <c r="CI223" i="3"/>
  <c r="GS202" i="3"/>
  <c r="GU202" i="3" s="1"/>
  <c r="HF202" i="3" s="1"/>
  <c r="AG42" i="1"/>
  <c r="W46" i="1"/>
  <c r="AA88" i="1"/>
  <c r="S34" i="1"/>
  <c r="AG24" i="1"/>
  <c r="AG51" i="1"/>
  <c r="Q34" i="1"/>
  <c r="AE100" i="1"/>
  <c r="ID542" i="3"/>
  <c r="DT542" i="3"/>
  <c r="DT541" i="3"/>
  <c r="CH541" i="3"/>
  <c r="AW539" i="3"/>
  <c r="K539" i="3"/>
  <c r="BP171" i="3"/>
  <c r="BP93" i="3"/>
  <c r="BR93" i="3" s="1"/>
  <c r="CC93" i="3" s="1"/>
  <c r="U85" i="1"/>
  <c r="S62" i="1"/>
  <c r="Y88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Y62" i="1"/>
  <c r="AI88" i="1"/>
  <c r="U88" i="1"/>
  <c r="AK56" i="1"/>
  <c r="AE51" i="1"/>
  <c r="S24" i="1"/>
  <c r="AJ108" i="1"/>
  <c r="AJ119" i="1" s="1"/>
  <c r="Q21" i="1"/>
  <c r="Y34" i="1"/>
  <c r="O46" i="1"/>
  <c r="M31" i="1"/>
  <c r="AA21" i="1"/>
  <c r="GR542" i="3"/>
  <c r="IE539" i="3"/>
  <c r="GS538" i="3"/>
  <c r="BP537" i="3"/>
  <c r="AW202" i="3"/>
  <c r="AY202" i="3" s="1"/>
  <c r="DU192" i="3"/>
  <c r="DW192" i="3" s="1"/>
  <c r="EH192" i="3" s="1"/>
  <c r="K192" i="3"/>
  <c r="M192" i="3" s="1"/>
  <c r="AW188" i="3"/>
  <c r="AY188" i="3" s="1"/>
  <c r="AY543" i="3" s="1"/>
  <c r="AW68" i="3"/>
  <c r="AY68" i="3" s="1"/>
  <c r="IE63" i="3"/>
  <c r="IG63" i="3" s="1"/>
  <c r="IR63" i="3" s="1"/>
  <c r="FG63" i="3"/>
  <c r="FI63" i="3" s="1"/>
  <c r="FT63" i="3" s="1"/>
  <c r="CI63" i="3"/>
  <c r="CK63" i="3" s="1"/>
  <c r="CV63" i="3" s="1"/>
  <c r="FG17" i="3"/>
  <c r="DB10" i="3"/>
  <c r="DD10" i="3" s="1"/>
  <c r="W88" i="1"/>
  <c r="U62" i="1"/>
  <c r="W62" i="1"/>
  <c r="Y85" i="1"/>
  <c r="AK26" i="1"/>
  <c r="Y51" i="1"/>
  <c r="O34" i="1"/>
  <c r="AE14" i="1"/>
  <c r="Q46" i="1"/>
  <c r="M24" i="1"/>
  <c r="AE21" i="1"/>
  <c r="CH542" i="3"/>
  <c r="J542" i="3"/>
  <c r="FF541" i="3"/>
  <c r="GS539" i="3"/>
  <c r="FG539" i="3"/>
  <c r="CI539" i="3"/>
  <c r="IE538" i="3"/>
  <c r="K538" i="3"/>
  <c r="AD537" i="3"/>
  <c r="GS499" i="3"/>
  <c r="GU499" i="3" s="1"/>
  <c r="HH499" i="3" s="1"/>
  <c r="FZ486" i="3"/>
  <c r="GB486" i="3" s="1"/>
  <c r="HL428" i="3"/>
  <c r="HN428" i="3" s="1"/>
  <c r="DB428" i="3"/>
  <c r="DD428" i="3" s="1"/>
  <c r="DO428" i="3" s="1"/>
  <c r="FZ223" i="3"/>
  <c r="FZ197" i="3"/>
  <c r="GB197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C34" i="1"/>
  <c r="AA34" i="1"/>
  <c r="Y21" i="1"/>
  <c r="Y14" i="1"/>
  <c r="U51" i="1"/>
  <c r="AK79" i="1"/>
  <c r="CU401" i="3"/>
  <c r="EP411" i="3"/>
  <c r="JC25" i="3"/>
  <c r="JB25" i="3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34" i="3"/>
  <c r="IR305" i="3"/>
  <c r="GK93" i="3"/>
  <c r="HJ88" i="3"/>
  <c r="EG476" i="3"/>
  <c r="EO411" i="3"/>
  <c r="IO257" i="3"/>
  <c r="L77" i="12"/>
  <c r="GL429" i="3"/>
  <c r="FY537" i="3"/>
  <c r="AC537" i="3"/>
  <c r="IR319" i="3"/>
  <c r="AM234" i="3"/>
  <c r="BI31" i="3"/>
  <c r="FS18" i="3"/>
  <c r="EM537" i="3"/>
  <c r="BO538" i="3"/>
  <c r="J75" i="12"/>
  <c r="AJ75" i="12" s="1"/>
  <c r="DA540" i="3"/>
  <c r="DA537" i="3"/>
  <c r="BO537" i="3"/>
  <c r="AF411" i="3"/>
  <c r="JH247" i="3"/>
  <c r="HJ244" i="3"/>
  <c r="BN244" i="3"/>
  <c r="FX229" i="3"/>
  <c r="IQ305" i="3"/>
  <c r="HK537" i="3"/>
  <c r="FZ541" i="3"/>
  <c r="HK540" i="3"/>
  <c r="FY540" i="3"/>
  <c r="HL538" i="3"/>
  <c r="EN538" i="3"/>
  <c r="ID537" i="3"/>
  <c r="JI514" i="3"/>
  <c r="JI502" i="3"/>
  <c r="CJ411" i="3"/>
  <c r="P112" i="3"/>
  <c r="BF88" i="3"/>
  <c r="T88" i="3"/>
  <c r="JI87" i="3"/>
  <c r="JG85" i="3"/>
  <c r="JG47" i="3"/>
  <c r="CU354" i="3"/>
  <c r="IQ319" i="3"/>
  <c r="CK411" i="3"/>
  <c r="BP542" i="3"/>
  <c r="AB367" i="3"/>
  <c r="FX88" i="3"/>
  <c r="EL88" i="3"/>
  <c r="M77" i="12"/>
  <c r="AE411" i="3"/>
  <c r="AD542" i="3"/>
  <c r="BP541" i="3"/>
  <c r="FZ538" i="3"/>
  <c r="DT537" i="3"/>
  <c r="AV537" i="3"/>
  <c r="BO540" i="3"/>
  <c r="DB538" i="3"/>
  <c r="BP538" i="3"/>
  <c r="EM540" i="3"/>
  <c r="AC540" i="3"/>
  <c r="GR537" i="3"/>
  <c r="CH537" i="3"/>
  <c r="JG339" i="3"/>
  <c r="JI249" i="3"/>
  <c r="EY219" i="3"/>
  <c r="FZ542" i="3"/>
  <c r="EN541" i="3"/>
  <c r="K75" i="12"/>
  <c r="AK75" i="12" s="1"/>
  <c r="BN257" i="3"/>
  <c r="EX234" i="3"/>
  <c r="CA113" i="3"/>
  <c r="AO113" i="3"/>
  <c r="JG108" i="3"/>
  <c r="DL105" i="3"/>
  <c r="HE273" i="3"/>
  <c r="HL542" i="3"/>
  <c r="DB542" i="3"/>
  <c r="HL541" i="3"/>
  <c r="IN499" i="3"/>
  <c r="EV411" i="3"/>
  <c r="JH407" i="3"/>
  <c r="HJ367" i="3"/>
  <c r="CZ367" i="3"/>
  <c r="JH362" i="3"/>
  <c r="EL50" i="3"/>
  <c r="HE360" i="3"/>
  <c r="EZ342" i="3"/>
  <c r="IN244" i="3"/>
  <c r="HB244" i="3"/>
  <c r="ED244" i="3"/>
  <c r="CR244" i="3"/>
  <c r="BF244" i="3"/>
  <c r="T244" i="3"/>
  <c r="CG157" i="3"/>
  <c r="CG538" i="3" s="1"/>
  <c r="DK20" i="3"/>
  <c r="J9" i="3"/>
  <c r="L9" i="3" s="1"/>
  <c r="AB499" i="3"/>
  <c r="HL209" i="3"/>
  <c r="HN209" i="3" s="1"/>
  <c r="EN209" i="3"/>
  <c r="EP209" i="3" s="1"/>
  <c r="HK541" i="3"/>
  <c r="AC541" i="3"/>
  <c r="HK538" i="3"/>
  <c r="FG543" i="3"/>
  <c r="K543" i="3"/>
  <c r="DA542" i="3"/>
  <c r="AC538" i="3"/>
  <c r="CX405" i="3"/>
  <c r="BO542" i="3"/>
  <c r="EM541" i="3"/>
  <c r="BO541" i="3"/>
  <c r="IE543" i="3"/>
  <c r="GS543" i="3"/>
  <c r="CI543" i="3"/>
  <c r="HK542" i="3"/>
  <c r="FY542" i="3"/>
  <c r="FY538" i="3"/>
  <c r="DA538" i="3"/>
  <c r="FY541" i="3"/>
  <c r="DA541" i="3"/>
  <c r="EM538" i="3"/>
  <c r="EZ18" i="3"/>
  <c r="GL310" i="3"/>
  <c r="EG251" i="3"/>
  <c r="CC310" i="3"/>
  <c r="CC224" i="3"/>
  <c r="FA186" i="3"/>
  <c r="EZ295" i="3"/>
  <c r="IQ101" i="3"/>
  <c r="DG56" i="3"/>
  <c r="DG55" i="3" s="1"/>
  <c r="DO57" i="3"/>
  <c r="DF56" i="3"/>
  <c r="HX273" i="3"/>
  <c r="FS186" i="3"/>
  <c r="HF401" i="3"/>
  <c r="CV360" i="3"/>
  <c r="CV300" i="3"/>
  <c r="AP31" i="3"/>
  <c r="GM310" i="3"/>
  <c r="FT18" i="3"/>
  <c r="CB203" i="3"/>
  <c r="CU300" i="3"/>
  <c r="FS172" i="3"/>
  <c r="CC406" i="3"/>
  <c r="HE401" i="3"/>
  <c r="AP342" i="3"/>
  <c r="BI203" i="3"/>
  <c r="V412" i="3"/>
  <c r="CB310" i="3"/>
  <c r="CB406" i="3"/>
  <c r="DS379" i="3"/>
  <c r="JI364" i="3"/>
  <c r="FE239" i="3"/>
  <c r="JI227" i="3"/>
  <c r="FE63" i="3"/>
  <c r="DM20" i="3"/>
  <c r="JG361" i="3"/>
  <c r="HJ157" i="3"/>
  <c r="AB157" i="3"/>
  <c r="HU20" i="3"/>
  <c r="CZ522" i="3"/>
  <c r="AB522" i="3"/>
  <c r="IO442" i="3"/>
  <c r="JG402" i="3"/>
  <c r="HU394" i="3"/>
  <c r="GI394" i="3"/>
  <c r="EW394" i="3"/>
  <c r="AM389" i="3"/>
  <c r="AB389" i="3"/>
  <c r="CC354" i="3"/>
  <c r="GL347" i="3"/>
  <c r="HF315" i="3"/>
  <c r="JG297" i="3"/>
  <c r="JG274" i="3"/>
  <c r="JG252" i="3"/>
  <c r="DL239" i="3"/>
  <c r="DK480" i="3"/>
  <c r="AM480" i="3"/>
  <c r="JI479" i="3"/>
  <c r="GL454" i="3"/>
  <c r="EX454" i="3"/>
  <c r="CR448" i="3"/>
  <c r="JN448" i="3" s="1"/>
  <c r="CG448" i="3"/>
  <c r="BF448" i="3"/>
  <c r="DK442" i="3"/>
  <c r="HX257" i="3"/>
  <c r="GL257" i="3"/>
  <c r="CB401" i="3"/>
  <c r="CB224" i="3"/>
  <c r="FA295" i="3"/>
  <c r="GL280" i="3"/>
  <c r="EU399" i="3"/>
  <c r="CU360" i="3"/>
  <c r="CB354" i="3"/>
  <c r="EH273" i="3"/>
  <c r="GR539" i="3"/>
  <c r="CH539" i="3"/>
  <c r="BT538" i="3"/>
  <c r="CI537" i="3"/>
  <c r="CI460" i="3"/>
  <c r="CK460" i="3" s="1"/>
  <c r="AV460" i="3"/>
  <c r="AX460" i="3" s="1"/>
  <c r="JG419" i="3"/>
  <c r="U401" i="3"/>
  <c r="EY394" i="3"/>
  <c r="CA389" i="3"/>
  <c r="BH389" i="3"/>
  <c r="FE373" i="3"/>
  <c r="DL347" i="3"/>
  <c r="HY314" i="3"/>
  <c r="EW257" i="3"/>
  <c r="HK209" i="3"/>
  <c r="HM209" i="3" s="1"/>
  <c r="DA209" i="3"/>
  <c r="DC209" i="3" s="1"/>
  <c r="AC209" i="3"/>
  <c r="AE209" i="3" s="1"/>
  <c r="BG93" i="3"/>
  <c r="EL63" i="3"/>
  <c r="DK63" i="3"/>
  <c r="EY20" i="3"/>
  <c r="DL20" i="3"/>
  <c r="CA20" i="3"/>
  <c r="CC18" i="3"/>
  <c r="CV354" i="3"/>
  <c r="FZ543" i="3"/>
  <c r="EN543" i="3"/>
  <c r="DB543" i="3"/>
  <c r="AD543" i="3"/>
  <c r="AV539" i="3"/>
  <c r="GS537" i="3"/>
  <c r="AB234" i="3"/>
  <c r="AM192" i="3"/>
  <c r="HU188" i="3"/>
  <c r="HU543" i="3" s="1"/>
  <c r="CV401" i="3"/>
  <c r="IQ342" i="3"/>
  <c r="DN305" i="3"/>
  <c r="GL300" i="3"/>
  <c r="AP224" i="3"/>
  <c r="HL543" i="3"/>
  <c r="ID539" i="3"/>
  <c r="EY454" i="3"/>
  <c r="DM454" i="3"/>
  <c r="AN448" i="3"/>
  <c r="JG446" i="3"/>
  <c r="EV399" i="3"/>
  <c r="JG302" i="3"/>
  <c r="JG293" i="3"/>
  <c r="BF239" i="3"/>
  <c r="IP234" i="3"/>
  <c r="CA105" i="3"/>
  <c r="JH65" i="3"/>
  <c r="DT539" i="3"/>
  <c r="FY460" i="3"/>
  <c r="GA460" i="3" s="1"/>
  <c r="BO460" i="3"/>
  <c r="BQ460" i="3" s="1"/>
  <c r="GM229" i="3"/>
  <c r="EW166" i="3"/>
  <c r="EW539" i="3" s="1"/>
  <c r="IQ295" i="3"/>
  <c r="EZ251" i="3"/>
  <c r="GL203" i="3"/>
  <c r="CC101" i="3"/>
  <c r="BP543" i="3"/>
  <c r="IE537" i="3"/>
  <c r="DU537" i="3"/>
  <c r="DU536" i="3" s="1"/>
  <c r="FF539" i="3"/>
  <c r="AV538" i="3"/>
  <c r="J538" i="3"/>
  <c r="FG537" i="3"/>
  <c r="K537" i="3"/>
  <c r="AP480" i="3"/>
  <c r="JI478" i="3"/>
  <c r="JI473" i="3"/>
  <c r="JG415" i="3"/>
  <c r="IV373" i="3"/>
  <c r="HF354" i="3"/>
  <c r="JH352" i="3"/>
  <c r="JG350" i="3"/>
  <c r="HU347" i="3"/>
  <c r="JG276" i="3"/>
  <c r="T257" i="3"/>
  <c r="HU239" i="3"/>
  <c r="GI239" i="3"/>
  <c r="AB239" i="3"/>
  <c r="JI220" i="3"/>
  <c r="FP219" i="3"/>
  <c r="T219" i="3"/>
  <c r="JH164" i="3"/>
  <c r="DX112" i="3"/>
  <c r="AB118" i="3"/>
  <c r="BZ20" i="3"/>
  <c r="AN105" i="3"/>
  <c r="EG319" i="3"/>
  <c r="CC203" i="3"/>
  <c r="DX197" i="3"/>
  <c r="BI421" i="3"/>
  <c r="FA342" i="3"/>
  <c r="HE315" i="3"/>
  <c r="FS290" i="3"/>
  <c r="FT172" i="3"/>
  <c r="CB18" i="3"/>
  <c r="DH399" i="3"/>
  <c r="BT399" i="3"/>
  <c r="EH342" i="3"/>
  <c r="FN197" i="3"/>
  <c r="GM429" i="3"/>
  <c r="CC401" i="3"/>
  <c r="FA251" i="3"/>
  <c r="BJ224" i="3"/>
  <c r="AP37" i="3"/>
  <c r="AQ31" i="3"/>
  <c r="FT285" i="3"/>
  <c r="CV406" i="3"/>
  <c r="V527" i="3"/>
  <c r="U527" i="3"/>
  <c r="HF406" i="3"/>
  <c r="GM224" i="3"/>
  <c r="AQ172" i="3"/>
  <c r="V199" i="3"/>
  <c r="FA305" i="3"/>
  <c r="GM101" i="3"/>
  <c r="CC37" i="3"/>
  <c r="FS421" i="3"/>
  <c r="HE406" i="3"/>
  <c r="HY360" i="3"/>
  <c r="HE354" i="3"/>
  <c r="GL315" i="3"/>
  <c r="EZ305" i="3"/>
  <c r="GL224" i="3"/>
  <c r="GL406" i="3"/>
  <c r="DO354" i="3"/>
  <c r="CV315" i="3"/>
  <c r="HF300" i="3"/>
  <c r="AP295" i="3"/>
  <c r="CU285" i="3"/>
  <c r="AP280" i="3"/>
  <c r="FS285" i="3"/>
  <c r="IQ251" i="3"/>
  <c r="EZ186" i="3"/>
  <c r="GM172" i="3"/>
  <c r="DN342" i="3"/>
  <c r="T527" i="3"/>
  <c r="U467" i="3"/>
  <c r="V466" i="3"/>
  <c r="GL401" i="3"/>
  <c r="AQ295" i="3"/>
  <c r="CB37" i="3"/>
  <c r="BJ421" i="3"/>
  <c r="FS401" i="3"/>
  <c r="AP310" i="3"/>
  <c r="EG305" i="3"/>
  <c r="BI401" i="3"/>
  <c r="EG342" i="3"/>
  <c r="EG273" i="3"/>
  <c r="AP203" i="3"/>
  <c r="EG199" i="3"/>
  <c r="AP172" i="3"/>
  <c r="GL101" i="3"/>
  <c r="DO31" i="3"/>
  <c r="HE18" i="3"/>
  <c r="CU429" i="3"/>
  <c r="HX360" i="3"/>
  <c r="GM203" i="3"/>
  <c r="GL172" i="3"/>
  <c r="V436" i="3"/>
  <c r="T506" i="3"/>
  <c r="EN460" i="3"/>
  <c r="EP460" i="3" s="1"/>
  <c r="JH409" i="3"/>
  <c r="EX394" i="3"/>
  <c r="EE394" i="3"/>
  <c r="IV389" i="3"/>
  <c r="GJ389" i="3"/>
  <c r="EX389" i="3"/>
  <c r="DM384" i="3"/>
  <c r="BH384" i="3"/>
  <c r="AO384" i="3"/>
  <c r="EY379" i="3"/>
  <c r="CR379" i="3"/>
  <c r="CG373" i="3"/>
  <c r="JG357" i="3"/>
  <c r="JI350" i="3"/>
  <c r="CR347" i="3"/>
  <c r="EE323" i="3"/>
  <c r="CS323" i="3"/>
  <c r="JG216" i="3"/>
  <c r="JI214" i="3"/>
  <c r="T213" i="3"/>
  <c r="T212" i="3"/>
  <c r="JG205" i="3"/>
  <c r="JH180" i="3"/>
  <c r="IQ178" i="3"/>
  <c r="IQ541" i="3" s="1"/>
  <c r="HE178" i="3"/>
  <c r="HE541" i="3" s="1"/>
  <c r="DL178" i="3"/>
  <c r="DL541" i="3" s="1"/>
  <c r="JG474" i="3"/>
  <c r="JI471" i="3"/>
  <c r="JG470" i="3"/>
  <c r="V467" i="3"/>
  <c r="JI355" i="3"/>
  <c r="JI352" i="3"/>
  <c r="JH350" i="3"/>
  <c r="IO347" i="3"/>
  <c r="HV347" i="3"/>
  <c r="V347" i="3"/>
  <c r="IN323" i="3"/>
  <c r="FP323" i="3"/>
  <c r="DM118" i="3"/>
  <c r="IC113" i="3"/>
  <c r="FP113" i="3"/>
  <c r="ED113" i="3"/>
  <c r="AM97" i="3"/>
  <c r="JG122" i="3"/>
  <c r="HC105" i="3"/>
  <c r="BQ56" i="3"/>
  <c r="T44" i="3"/>
  <c r="HJ373" i="3"/>
  <c r="EL373" i="3"/>
  <c r="JH357" i="3"/>
  <c r="IC244" i="3"/>
  <c r="U125" i="3"/>
  <c r="ED118" i="3"/>
  <c r="T68" i="3"/>
  <c r="HB20" i="3"/>
  <c r="GK20" i="3"/>
  <c r="DS394" i="3"/>
  <c r="AU389" i="3"/>
  <c r="HF373" i="3"/>
  <c r="JI301" i="3"/>
  <c r="JI291" i="3"/>
  <c r="JG283" i="3"/>
  <c r="Y262" i="3"/>
  <c r="AB219" i="3"/>
  <c r="BI166" i="3"/>
  <c r="BI539" i="3" s="1"/>
  <c r="IN157" i="3"/>
  <c r="IN538" i="3" s="1"/>
  <c r="HB157" i="3"/>
  <c r="HB538" i="3" s="1"/>
  <c r="FP157" i="3"/>
  <c r="FP538" i="3" s="1"/>
  <c r="DS157" i="3"/>
  <c r="BZ157" i="3"/>
  <c r="BZ538" i="3" s="1"/>
  <c r="BG157" i="3"/>
  <c r="BG538" i="3" s="1"/>
  <c r="AN157" i="3"/>
  <c r="AN538" i="3" s="1"/>
  <c r="U157" i="3"/>
  <c r="U538" i="3" s="1"/>
  <c r="HJ50" i="3"/>
  <c r="IN20" i="3"/>
  <c r="HV20" i="3"/>
  <c r="JG408" i="3"/>
  <c r="T384" i="3"/>
  <c r="BG379" i="3"/>
  <c r="U379" i="3"/>
  <c r="IN373" i="3"/>
  <c r="HC373" i="3"/>
  <c r="FQ373" i="3"/>
  <c r="AO323" i="3"/>
  <c r="JI298" i="3"/>
  <c r="IP257" i="3"/>
  <c r="FM197" i="3"/>
  <c r="EC197" i="3"/>
  <c r="JH193" i="3"/>
  <c r="IO192" i="3"/>
  <c r="JG176" i="3"/>
  <c r="JI175" i="3"/>
  <c r="HD166" i="3"/>
  <c r="HD539" i="3" s="1"/>
  <c r="CR166" i="3"/>
  <c r="CR539" i="3" s="1"/>
  <c r="IP157" i="3"/>
  <c r="IP538" i="3" s="1"/>
  <c r="IC105" i="3"/>
  <c r="AD9" i="3"/>
  <c r="AF9" i="3" s="1"/>
  <c r="JG524" i="3"/>
  <c r="FY485" i="3"/>
  <c r="GA485" i="3" s="1"/>
  <c r="JH494" i="3"/>
  <c r="JI523" i="3"/>
  <c r="HB522" i="3"/>
  <c r="DK499" i="3"/>
  <c r="AM499" i="3"/>
  <c r="JH484" i="3"/>
  <c r="IQ480" i="3"/>
  <c r="JB480" i="3"/>
  <c r="HC480" i="3"/>
  <c r="HE480" i="3"/>
  <c r="GQ480" i="3"/>
  <c r="EE480" i="3"/>
  <c r="IC454" i="3"/>
  <c r="U429" i="3"/>
  <c r="JG425" i="3"/>
  <c r="JI424" i="3"/>
  <c r="JH422" i="3"/>
  <c r="IV384" i="3"/>
  <c r="JH370" i="3"/>
  <c r="CR367" i="3"/>
  <c r="AU367" i="3"/>
  <c r="JI362" i="3"/>
  <c r="CT262" i="3"/>
  <c r="BZ257" i="3"/>
  <c r="BJ257" i="3"/>
  <c r="AB257" i="3"/>
  <c r="JI256" i="3"/>
  <c r="JH255" i="3"/>
  <c r="JH195" i="3"/>
  <c r="IC192" i="3"/>
  <c r="HB188" i="3"/>
  <c r="HB543" i="3" s="1"/>
  <c r="T188" i="3"/>
  <c r="T543" i="3" s="1"/>
  <c r="V133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09" i="3"/>
  <c r="U506" i="3"/>
  <c r="JG502" i="3"/>
  <c r="HD499" i="3"/>
  <c r="GK499" i="3"/>
  <c r="CT499" i="3"/>
  <c r="CA499" i="3"/>
  <c r="BH499" i="3"/>
  <c r="JI496" i="3"/>
  <c r="HW448" i="3"/>
  <c r="JG431" i="3"/>
  <c r="JG422" i="3"/>
  <c r="BY379" i="3"/>
  <c r="EW373" i="3"/>
  <c r="DK373" i="3"/>
  <c r="BZ373" i="3"/>
  <c r="AN373" i="3"/>
  <c r="JG372" i="3"/>
  <c r="JG370" i="3"/>
  <c r="GJ367" i="3"/>
  <c r="EX367" i="3"/>
  <c r="EL367" i="3"/>
  <c r="AO367" i="3"/>
  <c r="DS335" i="3"/>
  <c r="EW323" i="3"/>
  <c r="U323" i="3"/>
  <c r="JG322" i="3"/>
  <c r="JI313" i="3"/>
  <c r="JI274" i="3"/>
  <c r="FX268" i="3"/>
  <c r="HC239" i="3"/>
  <c r="BH239" i="3"/>
  <c r="AO239" i="3"/>
  <c r="JG235" i="3"/>
  <c r="HD234" i="3"/>
  <c r="IP219" i="3"/>
  <c r="GK219" i="3"/>
  <c r="EW219" i="3"/>
  <c r="JG200" i="3"/>
  <c r="JI194" i="3"/>
  <c r="AU178" i="3"/>
  <c r="IV166" i="3"/>
  <c r="HV157" i="3"/>
  <c r="HV538" i="3" s="1"/>
  <c r="EF157" i="3"/>
  <c r="EF538" i="3" s="1"/>
  <c r="BZ105" i="3"/>
  <c r="BG105" i="3"/>
  <c r="JG102" i="3"/>
  <c r="CA97" i="3"/>
  <c r="BG97" i="3"/>
  <c r="HU63" i="3"/>
  <c r="EX63" i="3"/>
  <c r="DE62" i="3"/>
  <c r="DK62" i="3" s="1"/>
  <c r="CR63" i="3"/>
  <c r="GQ384" i="3"/>
  <c r="HD373" i="3"/>
  <c r="FR373" i="3"/>
  <c r="EY373" i="3"/>
  <c r="EF373" i="3"/>
  <c r="CT373" i="3"/>
  <c r="BY373" i="3"/>
  <c r="HW367" i="3"/>
  <c r="DK367" i="3"/>
  <c r="BZ367" i="3"/>
  <c r="HB347" i="3"/>
  <c r="HW335" i="3"/>
  <c r="GK335" i="3"/>
  <c r="AO335" i="3"/>
  <c r="JI333" i="3"/>
  <c r="JH332" i="3"/>
  <c r="JI330" i="3"/>
  <c r="FR328" i="3"/>
  <c r="EF323" i="3"/>
  <c r="JG312" i="3"/>
  <c r="FX265" i="3"/>
  <c r="EF257" i="3"/>
  <c r="CT257" i="3"/>
  <c r="BF257" i="3"/>
  <c r="IN239" i="3"/>
  <c r="W239" i="3"/>
  <c r="HX234" i="3"/>
  <c r="CH209" i="3"/>
  <c r="CJ209" i="3" s="1"/>
  <c r="AV209" i="3"/>
  <c r="AX209" i="3" s="1"/>
  <c r="JH221" i="3"/>
  <c r="JI218" i="3"/>
  <c r="V213" i="3"/>
  <c r="V212" i="3"/>
  <c r="JG208" i="3"/>
  <c r="GJ192" i="3"/>
  <c r="BZ192" i="3"/>
  <c r="BG192" i="3"/>
  <c r="GL188" i="3"/>
  <c r="GL543" i="3" s="1"/>
  <c r="FX188" i="3"/>
  <c r="BN188" i="3"/>
  <c r="U188" i="3"/>
  <c r="U543" i="3" s="1"/>
  <c r="JG163" i="3"/>
  <c r="JH159" i="3"/>
  <c r="HU157" i="3"/>
  <c r="HU538" i="3" s="1"/>
  <c r="BY105" i="3"/>
  <c r="JH69" i="3"/>
  <c r="IO68" i="3"/>
  <c r="FE68" i="3"/>
  <c r="GI63" i="3"/>
  <c r="EE63" i="3"/>
  <c r="BH63" i="3"/>
  <c r="JG40" i="3"/>
  <c r="JI160" i="3"/>
  <c r="IO44" i="3"/>
  <c r="FQ44" i="3"/>
  <c r="EE25" i="3"/>
  <c r="AM25" i="3"/>
  <c r="FX442" i="3"/>
  <c r="DS367" i="3"/>
  <c r="AB105" i="3"/>
  <c r="IJ62" i="3"/>
  <c r="IP62" i="3" s="1"/>
  <c r="IN44" i="3"/>
  <c r="ED44" i="3"/>
  <c r="ED25" i="3"/>
  <c r="AM20" i="3"/>
  <c r="CA480" i="3"/>
  <c r="V480" i="3"/>
  <c r="JI422" i="3"/>
  <c r="FX239" i="3"/>
  <c r="AU166" i="3"/>
  <c r="DN522" i="3"/>
  <c r="JH520" i="3"/>
  <c r="JH518" i="3"/>
  <c r="JH524" i="3"/>
  <c r="IE515" i="3"/>
  <c r="IG515" i="3" s="1"/>
  <c r="FG515" i="3"/>
  <c r="FI515" i="3" s="1"/>
  <c r="DU515" i="3"/>
  <c r="DW515" i="3" s="1"/>
  <c r="BH522" i="3"/>
  <c r="JI495" i="3"/>
  <c r="T487" i="3"/>
  <c r="JI483" i="3"/>
  <c r="JH481" i="3"/>
  <c r="V463" i="3"/>
  <c r="JG449" i="3"/>
  <c r="EX448" i="3"/>
  <c r="JH444" i="3"/>
  <c r="HU442" i="3"/>
  <c r="GI442" i="3"/>
  <c r="FB442" i="3"/>
  <c r="AQ442" i="3"/>
  <c r="U436" i="3"/>
  <c r="U412" i="3"/>
  <c r="JH404" i="3"/>
  <c r="FA384" i="3"/>
  <c r="DO384" i="3"/>
  <c r="IC373" i="3"/>
  <c r="IO367" i="3"/>
  <c r="FR367" i="3"/>
  <c r="EF367" i="3"/>
  <c r="DM367" i="3"/>
  <c r="JI500" i="3"/>
  <c r="HV499" i="3"/>
  <c r="AN499" i="3"/>
  <c r="JG472" i="3"/>
  <c r="EW448" i="3"/>
  <c r="JG444" i="3"/>
  <c r="HD442" i="3"/>
  <c r="DL442" i="3"/>
  <c r="T436" i="3"/>
  <c r="V435" i="3"/>
  <c r="JH432" i="3"/>
  <c r="JH418" i="3"/>
  <c r="JG404" i="3"/>
  <c r="IO394" i="3"/>
  <c r="HC394" i="3"/>
  <c r="FQ394" i="3"/>
  <c r="BG389" i="3"/>
  <c r="EX384" i="3"/>
  <c r="DL384" i="3"/>
  <c r="IO379" i="3"/>
  <c r="EX379" i="3"/>
  <c r="EE379" i="3"/>
  <c r="CG379" i="3"/>
  <c r="T379" i="3"/>
  <c r="FX480" i="3"/>
  <c r="JG418" i="3"/>
  <c r="JI416" i="3"/>
  <c r="V414" i="3"/>
  <c r="CR394" i="3"/>
  <c r="IN389" i="3"/>
  <c r="CR389" i="3"/>
  <c r="GI384" i="3"/>
  <c r="EW384" i="3"/>
  <c r="EW379" i="3"/>
  <c r="IE399" i="3"/>
  <c r="IG399" i="3" s="1"/>
  <c r="JG521" i="3"/>
  <c r="EH516" i="3"/>
  <c r="JH512" i="3"/>
  <c r="FE499" i="3"/>
  <c r="JG493" i="3"/>
  <c r="JG484" i="3"/>
  <c r="JI481" i="3"/>
  <c r="FP480" i="3"/>
  <c r="ED480" i="3"/>
  <c r="AU480" i="3"/>
  <c r="JI455" i="3"/>
  <c r="HU454" i="3"/>
  <c r="GI454" i="3"/>
  <c r="EW454" i="3"/>
  <c r="EF448" i="3"/>
  <c r="DM448" i="3"/>
  <c r="IV394" i="3"/>
  <c r="HJ394" i="3"/>
  <c r="IC379" i="3"/>
  <c r="BN373" i="3"/>
  <c r="JH366" i="3"/>
  <c r="CV359" i="3"/>
  <c r="GI347" i="3"/>
  <c r="DM394" i="3"/>
  <c r="IP389" i="3"/>
  <c r="EF389" i="3"/>
  <c r="DM389" i="3"/>
  <c r="DL373" i="3"/>
  <c r="CC373" i="3"/>
  <c r="AQ373" i="3"/>
  <c r="JH372" i="3"/>
  <c r="JI370" i="3"/>
  <c r="IN347" i="3"/>
  <c r="EE347" i="3"/>
  <c r="BY347" i="3"/>
  <c r="JI344" i="3"/>
  <c r="JH339" i="3"/>
  <c r="U335" i="3"/>
  <c r="JG329" i="3"/>
  <c r="GJ328" i="3"/>
  <c r="EX328" i="3"/>
  <c r="DL328" i="3"/>
  <c r="BZ328" i="3"/>
  <c r="CB328" i="3"/>
  <c r="AP328" i="3"/>
  <c r="U328" i="3"/>
  <c r="IO323" i="3"/>
  <c r="JG320" i="3"/>
  <c r="T310" i="3"/>
  <c r="JH306" i="3"/>
  <c r="JG288" i="3"/>
  <c r="HJ118" i="3"/>
  <c r="DJ112" i="3"/>
  <c r="CG118" i="3"/>
  <c r="DS113" i="3"/>
  <c r="CG68" i="3"/>
  <c r="HQ62" i="3"/>
  <c r="HW62" i="3" s="1"/>
  <c r="HE63" i="3"/>
  <c r="ED347" i="3"/>
  <c r="DS347" i="3"/>
  <c r="CT347" i="3"/>
  <c r="T335" i="3"/>
  <c r="JG331" i="3"/>
  <c r="HU328" i="3"/>
  <c r="EW328" i="3"/>
  <c r="DK328" i="3"/>
  <c r="BY328" i="3"/>
  <c r="JH322" i="3"/>
  <c r="AS318" i="3"/>
  <c r="V285" i="3"/>
  <c r="CS268" i="3"/>
  <c r="CU268" i="3"/>
  <c r="CB268" i="3"/>
  <c r="FS265" i="3"/>
  <c r="EZ265" i="3"/>
  <c r="IV262" i="3"/>
  <c r="CR262" i="3"/>
  <c r="HU257" i="3"/>
  <c r="GI257" i="3"/>
  <c r="EX257" i="3"/>
  <c r="BI244" i="3"/>
  <c r="FP234" i="3"/>
  <c r="FE234" i="3"/>
  <c r="ED234" i="3"/>
  <c r="CG219" i="3"/>
  <c r="BF219" i="3"/>
  <c r="JI217" i="3"/>
  <c r="U213" i="3"/>
  <c r="V211" i="3"/>
  <c r="JI206" i="3"/>
  <c r="JG195" i="3"/>
  <c r="JG193" i="3"/>
  <c r="DS192" i="3"/>
  <c r="DK188" i="3"/>
  <c r="DK543" i="3" s="1"/>
  <c r="JI169" i="3"/>
  <c r="FQ166" i="3"/>
  <c r="FQ539" i="3" s="1"/>
  <c r="AN166" i="3"/>
  <c r="AN539" i="3" s="1"/>
  <c r="U166" i="3"/>
  <c r="U539" i="3" s="1"/>
  <c r="JI161" i="3"/>
  <c r="V132" i="3"/>
  <c r="U130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57" i="3"/>
  <c r="HF188" i="3"/>
  <c r="HF543" i="3" s="1"/>
  <c r="BY178" i="3"/>
  <c r="BY541" i="3" s="1"/>
  <c r="JG177" i="3"/>
  <c r="JG174" i="3"/>
  <c r="JG168" i="3"/>
  <c r="EX166" i="3"/>
  <c r="EX539" i="3" s="1"/>
  <c r="DK118" i="3"/>
  <c r="FQ113" i="3"/>
  <c r="JI108" i="3"/>
  <c r="GI93" i="3"/>
  <c r="BY93" i="3"/>
  <c r="V88" i="3"/>
  <c r="BZ68" i="3"/>
  <c r="JI65" i="3"/>
  <c r="HB63" i="3"/>
  <c r="AM63" i="3"/>
  <c r="JI61" i="3"/>
  <c r="FE50" i="3"/>
  <c r="FQ25" i="3"/>
  <c r="BY25" i="3"/>
  <c r="BF25" i="3"/>
  <c r="GS9" i="3"/>
  <c r="GU9" i="3" s="1"/>
  <c r="U12" i="3"/>
  <c r="BN335" i="3"/>
  <c r="CT268" i="3"/>
  <c r="CT265" i="3"/>
  <c r="BN262" i="3"/>
  <c r="AU262" i="3"/>
  <c r="GQ257" i="3"/>
  <c r="JH249" i="3"/>
  <c r="IP244" i="3"/>
  <c r="DM244" i="3"/>
  <c r="BH244" i="3"/>
  <c r="V244" i="3"/>
  <c r="BG239" i="3"/>
  <c r="JH237" i="3"/>
  <c r="IV234" i="3"/>
  <c r="HV234" i="3"/>
  <c r="GJ234" i="3"/>
  <c r="IV219" i="3"/>
  <c r="EL219" i="3"/>
  <c r="CZ219" i="3"/>
  <c r="JI216" i="3"/>
  <c r="JH214" i="3"/>
  <c r="T192" i="3"/>
  <c r="JI180" i="3"/>
  <c r="HW178" i="3"/>
  <c r="HW541" i="3" s="1"/>
  <c r="CT178" i="3"/>
  <c r="CT541" i="3" s="1"/>
  <c r="CA178" i="3"/>
  <c r="CA541" i="3" s="1"/>
  <c r="AM178" i="3"/>
  <c r="AM541" i="3" s="1"/>
  <c r="JH170" i="3"/>
  <c r="FQ157" i="3"/>
  <c r="FQ538" i="3" s="1"/>
  <c r="V131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72" i="3"/>
  <c r="JI368" i="3"/>
  <c r="IN367" i="3"/>
  <c r="DK347" i="3"/>
  <c r="BZ347" i="3"/>
  <c r="JG346" i="3"/>
  <c r="V342" i="3"/>
  <c r="JI339" i="3"/>
  <c r="JI337" i="3"/>
  <c r="CA328" i="3"/>
  <c r="JI325" i="3"/>
  <c r="HY323" i="3"/>
  <c r="GK323" i="3"/>
  <c r="GM323" i="3"/>
  <c r="ED323" i="3"/>
  <c r="JH320" i="3"/>
  <c r="CX314" i="3"/>
  <c r="FA304" i="3"/>
  <c r="JI283" i="3"/>
  <c r="JI281" i="3"/>
  <c r="JI277" i="3"/>
  <c r="ED257" i="3"/>
  <c r="CR257" i="3"/>
  <c r="CG257" i="3"/>
  <c r="BG257" i="3"/>
  <c r="BI257" i="3"/>
  <c r="V257" i="3"/>
  <c r="JG255" i="3"/>
  <c r="IO239" i="3"/>
  <c r="HD239" i="3"/>
  <c r="DK239" i="3"/>
  <c r="CA234" i="3"/>
  <c r="JI226" i="3"/>
  <c r="JH220" i="3"/>
  <c r="HC219" i="3"/>
  <c r="GJ219" i="3"/>
  <c r="JH200" i="3"/>
  <c r="HU192" i="3"/>
  <c r="EW192" i="3"/>
  <c r="BY192" i="3"/>
  <c r="AN192" i="3"/>
  <c r="U192" i="3"/>
  <c r="AQ188" i="3"/>
  <c r="AQ543" i="3" s="1"/>
  <c r="V188" i="3"/>
  <c r="V543" i="3" s="1"/>
  <c r="JI187" i="3"/>
  <c r="X517" i="3"/>
  <c r="U517" i="3"/>
  <c r="JH523" i="3"/>
  <c r="GK522" i="3"/>
  <c r="EF522" i="3"/>
  <c r="CU522" i="3"/>
  <c r="BG522" i="3"/>
  <c r="V522" i="3"/>
  <c r="JG520" i="3"/>
  <c r="JG518" i="3"/>
  <c r="JI503" i="3"/>
  <c r="HC499" i="3"/>
  <c r="GJ499" i="3"/>
  <c r="EE499" i="3"/>
  <c r="BZ499" i="3"/>
  <c r="JI497" i="3"/>
  <c r="JG494" i="3"/>
  <c r="V492" i="3"/>
  <c r="V491" i="3"/>
  <c r="V490" i="3"/>
  <c r="GL480" i="3"/>
  <c r="CR480" i="3"/>
  <c r="JH478" i="3"/>
  <c r="JG471" i="3"/>
  <c r="W467" i="3"/>
  <c r="T467" i="3"/>
  <c r="X466" i="3"/>
  <c r="U466" i="3"/>
  <c r="V464" i="3"/>
  <c r="JI518" i="3"/>
  <c r="GZ515" i="3"/>
  <c r="BW515" i="3"/>
  <c r="V509" i="3"/>
  <c r="HU499" i="3"/>
  <c r="HB499" i="3"/>
  <c r="JH497" i="3"/>
  <c r="JH495" i="3"/>
  <c r="X492" i="3"/>
  <c r="U492" i="3"/>
  <c r="X491" i="3"/>
  <c r="U491" i="3"/>
  <c r="X490" i="3"/>
  <c r="U490" i="3"/>
  <c r="V489" i="3"/>
  <c r="HU480" i="3"/>
  <c r="GI480" i="3"/>
  <c r="EW480" i="3"/>
  <c r="T480" i="3"/>
  <c r="V476" i="3"/>
  <c r="JG473" i="3"/>
  <c r="V469" i="3"/>
  <c r="W466" i="3"/>
  <c r="T466" i="3"/>
  <c r="V465" i="3"/>
  <c r="U464" i="3"/>
  <c r="DN448" i="3"/>
  <c r="V448" i="3"/>
  <c r="JI524" i="3"/>
  <c r="HU522" i="3"/>
  <c r="CR522" i="3"/>
  <c r="BF522" i="3"/>
  <c r="HW522" i="3"/>
  <c r="GI522" i="3"/>
  <c r="EW522" i="3"/>
  <c r="CT522" i="3"/>
  <c r="BC515" i="3"/>
  <c r="JG511" i="3"/>
  <c r="U509" i="3"/>
  <c r="V508" i="3"/>
  <c r="V507" i="3"/>
  <c r="V506" i="3"/>
  <c r="JG503" i="3"/>
  <c r="HW499" i="3"/>
  <c r="JG497" i="3"/>
  <c r="W492" i="3"/>
  <c r="T492" i="3"/>
  <c r="W491" i="3"/>
  <c r="T491" i="3"/>
  <c r="T490" i="3"/>
  <c r="U489" i="3"/>
  <c r="V488" i="3"/>
  <c r="V487" i="3"/>
  <c r="JI484" i="3"/>
  <c r="JI482" i="3"/>
  <c r="FR480" i="3"/>
  <c r="AQ480" i="3"/>
  <c r="JH477" i="3"/>
  <c r="X476" i="3"/>
  <c r="U476" i="3"/>
  <c r="X469" i="3"/>
  <c r="U469" i="3"/>
  <c r="V468" i="3"/>
  <c r="X508" i="3"/>
  <c r="U508" i="3"/>
  <c r="X507" i="3"/>
  <c r="U507" i="3"/>
  <c r="W489" i="3"/>
  <c r="T489" i="3"/>
  <c r="X488" i="3"/>
  <c r="U488" i="3"/>
  <c r="X487" i="3"/>
  <c r="U487" i="3"/>
  <c r="W476" i="3"/>
  <c r="T476" i="3"/>
  <c r="W469" i="3"/>
  <c r="T469" i="3"/>
  <c r="X468" i="3"/>
  <c r="U468" i="3"/>
  <c r="W465" i="3"/>
  <c r="T465" i="3"/>
  <c r="W462" i="3"/>
  <c r="T462" i="3"/>
  <c r="P516" i="3"/>
  <c r="P515" i="3" s="1"/>
  <c r="V517" i="3"/>
  <c r="W508" i="3"/>
  <c r="T508" i="3"/>
  <c r="W507" i="3"/>
  <c r="T507" i="3"/>
  <c r="W488" i="3"/>
  <c r="T488" i="3"/>
  <c r="FE480" i="3"/>
  <c r="W468" i="3"/>
  <c r="T468" i="3"/>
  <c r="X463" i="3"/>
  <c r="U463" i="3"/>
  <c r="FX454" i="3"/>
  <c r="AR442" i="3"/>
  <c r="FE522" i="3"/>
  <c r="N516" i="3"/>
  <c r="W516" i="3" s="1"/>
  <c r="T517" i="3"/>
  <c r="FT499" i="3"/>
  <c r="BI480" i="3"/>
  <c r="W463" i="3"/>
  <c r="T463" i="3"/>
  <c r="HW454" i="3"/>
  <c r="HD454" i="3"/>
  <c r="GK454" i="3"/>
  <c r="CZ454" i="3"/>
  <c r="BY454" i="3"/>
  <c r="X465" i="3"/>
  <c r="U465" i="3"/>
  <c r="W464" i="3"/>
  <c r="T464" i="3"/>
  <c r="U462" i="3"/>
  <c r="ED454" i="3"/>
  <c r="DL454" i="3"/>
  <c r="CS454" i="3"/>
  <c r="CU454" i="3"/>
  <c r="CG454" i="3"/>
  <c r="BI454" i="3"/>
  <c r="U454" i="3"/>
  <c r="IP448" i="3"/>
  <c r="HB448" i="3"/>
  <c r="GQ448" i="3"/>
  <c r="FP448" i="3"/>
  <c r="CU448" i="3"/>
  <c r="AO448" i="3"/>
  <c r="JG447" i="3"/>
  <c r="JI444" i="3"/>
  <c r="HV442" i="3"/>
  <c r="GJ442" i="3"/>
  <c r="GL442" i="3"/>
  <c r="FA442" i="3"/>
  <c r="CG442" i="3"/>
  <c r="W437" i="3"/>
  <c r="T437" i="3"/>
  <c r="GL428" i="3"/>
  <c r="P428" i="3"/>
  <c r="JC428" i="3" s="1"/>
  <c r="K90" i="13" s="1"/>
  <c r="V429" i="3"/>
  <c r="JI426" i="3"/>
  <c r="JI425" i="3"/>
  <c r="JG423" i="3"/>
  <c r="O420" i="3"/>
  <c r="U421" i="3"/>
  <c r="JI418" i="3"/>
  <c r="V413" i="3"/>
  <c r="IK399" i="3"/>
  <c r="HK399" i="3"/>
  <c r="HM399" i="3" s="1"/>
  <c r="EN399" i="3"/>
  <c r="EP399" i="3" s="1"/>
  <c r="DB399" i="3"/>
  <c r="DD399" i="3" s="1"/>
  <c r="BP399" i="3"/>
  <c r="BR399" i="3" s="1"/>
  <c r="AD399" i="3"/>
  <c r="AF399" i="3" s="1"/>
  <c r="ED394" i="3"/>
  <c r="CG394" i="3"/>
  <c r="IQ389" i="3"/>
  <c r="IC389" i="3"/>
  <c r="HC389" i="3"/>
  <c r="AN389" i="3"/>
  <c r="CR384" i="3"/>
  <c r="BG384" i="3"/>
  <c r="BI384" i="3"/>
  <c r="AN384" i="3"/>
  <c r="HU379" i="3"/>
  <c r="HJ379" i="3"/>
  <c r="BN379" i="3"/>
  <c r="DM373" i="3"/>
  <c r="DO373" i="3"/>
  <c r="JH371" i="3"/>
  <c r="JH369" i="3"/>
  <c r="GM367" i="3"/>
  <c r="FA367" i="3"/>
  <c r="CG367" i="3"/>
  <c r="JI358" i="3"/>
  <c r="X354" i="3"/>
  <c r="U354" i="3"/>
  <c r="CA347" i="3"/>
  <c r="AQ347" i="3"/>
  <c r="JI338" i="3"/>
  <c r="IN335" i="3"/>
  <c r="IC335" i="3"/>
  <c r="FP335" i="3"/>
  <c r="FE335" i="3"/>
  <c r="ED335" i="3"/>
  <c r="CS335" i="3"/>
  <c r="CW335" i="3"/>
  <c r="BI335" i="3"/>
  <c r="JH329" i="3"/>
  <c r="GM328" i="3"/>
  <c r="DO328" i="3"/>
  <c r="V328" i="3"/>
  <c r="JI327" i="3"/>
  <c r="N304" i="3"/>
  <c r="T305" i="3"/>
  <c r="O299" i="3"/>
  <c r="X299" i="3" s="1"/>
  <c r="U300" i="3"/>
  <c r="T295" i="3"/>
  <c r="JH293" i="3"/>
  <c r="N420" i="3"/>
  <c r="N77" i="12" s="1"/>
  <c r="T421" i="3"/>
  <c r="X413" i="3"/>
  <c r="U413" i="3"/>
  <c r="P400" i="3"/>
  <c r="V400" i="3" s="1"/>
  <c r="V401" i="3"/>
  <c r="W354" i="3"/>
  <c r="T354" i="3"/>
  <c r="X315" i="3"/>
  <c r="U315" i="3"/>
  <c r="P309" i="3"/>
  <c r="JC309" i="3" s="1"/>
  <c r="K72" i="13" s="1"/>
  <c r="V310" i="3"/>
  <c r="W300" i="3"/>
  <c r="T300" i="3"/>
  <c r="W429" i="3"/>
  <c r="T429" i="3"/>
  <c r="W413" i="3"/>
  <c r="T413" i="3"/>
  <c r="P405" i="3"/>
  <c r="V406" i="3"/>
  <c r="GQ379" i="3"/>
  <c r="JB373" i="3"/>
  <c r="J83" i="13" s="1"/>
  <c r="P318" i="3"/>
  <c r="V318" i="3" s="1"/>
  <c r="V319" i="3"/>
  <c r="W315" i="3"/>
  <c r="T315" i="3"/>
  <c r="O309" i="3"/>
  <c r="U309" i="3" s="1"/>
  <c r="U310" i="3"/>
  <c r="CV290" i="3"/>
  <c r="X406" i="3"/>
  <c r="U406" i="3"/>
  <c r="N400" i="3"/>
  <c r="T401" i="3"/>
  <c r="HE394" i="3"/>
  <c r="FS394" i="3"/>
  <c r="EZ389" i="3"/>
  <c r="FX384" i="3"/>
  <c r="EL384" i="3"/>
  <c r="CZ384" i="3"/>
  <c r="FS373" i="3"/>
  <c r="CX373" i="3"/>
  <c r="FT367" i="3"/>
  <c r="AQ367" i="3"/>
  <c r="P359" i="3"/>
  <c r="V360" i="3"/>
  <c r="BJ347" i="3"/>
  <c r="X342" i="3"/>
  <c r="U342" i="3"/>
  <c r="DN335" i="3"/>
  <c r="CB335" i="3"/>
  <c r="IR328" i="3"/>
  <c r="BI323" i="3"/>
  <c r="X319" i="3"/>
  <c r="U319" i="3"/>
  <c r="AS289" i="3"/>
  <c r="AM454" i="3"/>
  <c r="IQ448" i="3"/>
  <c r="EY448" i="3"/>
  <c r="JI447" i="3"/>
  <c r="JH445" i="3"/>
  <c r="BY442" i="3"/>
  <c r="BN442" i="3"/>
  <c r="AM442" i="3"/>
  <c r="V437" i="3"/>
  <c r="X435" i="3"/>
  <c r="U435" i="3"/>
  <c r="JG432" i="3"/>
  <c r="JG430" i="3"/>
  <c r="HF429" i="3"/>
  <c r="JI427" i="3"/>
  <c r="JH426" i="3"/>
  <c r="JI423" i="3"/>
  <c r="EZ420" i="3"/>
  <c r="JH416" i="3"/>
  <c r="X414" i="3"/>
  <c r="U414" i="3"/>
  <c r="X412" i="3"/>
  <c r="W412" i="3"/>
  <c r="T412" i="3"/>
  <c r="JG409" i="3"/>
  <c r="JG407" i="3"/>
  <c r="N405" i="3"/>
  <c r="T406" i="3"/>
  <c r="FF399" i="3"/>
  <c r="FH399" i="3" s="1"/>
  <c r="DT399" i="3"/>
  <c r="DV399" i="3" s="1"/>
  <c r="CH399" i="3"/>
  <c r="CJ399" i="3" s="1"/>
  <c r="AV399" i="3"/>
  <c r="AX399" i="3" s="1"/>
  <c r="J399" i="3"/>
  <c r="DK394" i="3"/>
  <c r="BY394" i="3"/>
  <c r="BN394" i="3"/>
  <c r="HJ389" i="3"/>
  <c r="GI389" i="3"/>
  <c r="FX389" i="3"/>
  <c r="EW389" i="3"/>
  <c r="DL389" i="3"/>
  <c r="HW384" i="3"/>
  <c r="GK384" i="3"/>
  <c r="FR384" i="3"/>
  <c r="AM384" i="3"/>
  <c r="CS379" i="3"/>
  <c r="CC379" i="3"/>
  <c r="AO379" i="3"/>
  <c r="AQ379" i="3"/>
  <c r="CS373" i="3"/>
  <c r="BH373" i="3"/>
  <c r="BJ373" i="3"/>
  <c r="V373" i="3"/>
  <c r="HC367" i="3"/>
  <c r="AN367" i="3"/>
  <c r="JI366" i="3"/>
  <c r="JG363" i="3"/>
  <c r="JH361" i="3"/>
  <c r="X360" i="3"/>
  <c r="U360" i="3"/>
  <c r="JG356" i="3"/>
  <c r="JG352" i="3"/>
  <c r="CS347" i="3"/>
  <c r="JG343" i="3"/>
  <c r="N341" i="3"/>
  <c r="T341" i="3" s="1"/>
  <c r="T342" i="3"/>
  <c r="IR335" i="3"/>
  <c r="HF335" i="3"/>
  <c r="DK335" i="3"/>
  <c r="BY335" i="3"/>
  <c r="AN335" i="3"/>
  <c r="JG332" i="3"/>
  <c r="CR323" i="3"/>
  <c r="JN323" i="3" s="1"/>
  <c r="CG323" i="3"/>
  <c r="JH321" i="3"/>
  <c r="N318" i="3"/>
  <c r="T318" i="3" s="1"/>
  <c r="T319" i="3"/>
  <c r="JG316" i="3"/>
  <c r="JH312" i="3"/>
  <c r="JI307" i="3"/>
  <c r="AH304" i="3"/>
  <c r="AQ304" i="3" s="1"/>
  <c r="AQ305" i="3"/>
  <c r="P304" i="3"/>
  <c r="V304" i="3" s="1"/>
  <c r="V305" i="3"/>
  <c r="V462" i="3"/>
  <c r="IN454" i="3"/>
  <c r="CA454" i="3"/>
  <c r="V454" i="3"/>
  <c r="JI449" i="3"/>
  <c r="IN448" i="3"/>
  <c r="HE448" i="3"/>
  <c r="FQ448" i="3"/>
  <c r="AM448" i="3"/>
  <c r="JG445" i="3"/>
  <c r="GM442" i="3"/>
  <c r="ED442" i="3"/>
  <c r="V442" i="3"/>
  <c r="X437" i="3"/>
  <c r="U437" i="3"/>
  <c r="W435" i="3"/>
  <c r="T435" i="3"/>
  <c r="JI432" i="3"/>
  <c r="JI430" i="3"/>
  <c r="JG426" i="3"/>
  <c r="JH423" i="3"/>
  <c r="P420" i="3"/>
  <c r="JC420" i="3" s="1"/>
  <c r="K89" i="13" s="1"/>
  <c r="V421" i="3"/>
  <c r="JG416" i="3"/>
  <c r="W414" i="3"/>
  <c r="T414" i="3"/>
  <c r="JI407" i="3"/>
  <c r="JG403" i="3"/>
  <c r="HW394" i="3"/>
  <c r="CT394" i="3"/>
  <c r="HW389" i="3"/>
  <c r="HD389" i="3"/>
  <c r="FR389" i="3"/>
  <c r="FT389" i="3"/>
  <c r="EY389" i="3"/>
  <c r="CZ389" i="3"/>
  <c r="AQ389" i="3"/>
  <c r="T389" i="3"/>
  <c r="IQ384" i="3"/>
  <c r="HE384" i="3"/>
  <c r="HV379" i="3"/>
  <c r="FQ379" i="3"/>
  <c r="DK379" i="3"/>
  <c r="DS373" i="3"/>
  <c r="CR373" i="3"/>
  <c r="JI371" i="3"/>
  <c r="JI369" i="3"/>
  <c r="GQ367" i="3"/>
  <c r="ED367" i="3"/>
  <c r="CT367" i="3"/>
  <c r="BH367" i="3"/>
  <c r="AM367" i="3"/>
  <c r="W360" i="3"/>
  <c r="T360" i="3"/>
  <c r="P353" i="3"/>
  <c r="V354" i="3"/>
  <c r="JI351" i="3"/>
  <c r="FS347" i="3"/>
  <c r="DM347" i="3"/>
  <c r="BF347" i="3"/>
  <c r="JI340" i="3"/>
  <c r="JH336" i="3"/>
  <c r="IO335" i="3"/>
  <c r="HC335" i="3"/>
  <c r="FQ335" i="3"/>
  <c r="EE335" i="3"/>
  <c r="CV335" i="3"/>
  <c r="JG330" i="3"/>
  <c r="JI329" i="3"/>
  <c r="IC328" i="3"/>
  <c r="DS328" i="3"/>
  <c r="CG328" i="3"/>
  <c r="JI326" i="3"/>
  <c r="JI316" i="3"/>
  <c r="DO314" i="3"/>
  <c r="JG311" i="3"/>
  <c r="JH308" i="3"/>
  <c r="EH328" i="3"/>
  <c r="CV328" i="3"/>
  <c r="JA328" i="3"/>
  <c r="I76" i="13" s="1"/>
  <c r="DK323" i="3"/>
  <c r="JI320" i="3"/>
  <c r="JG317" i="3"/>
  <c r="P314" i="3"/>
  <c r="V315" i="3"/>
  <c r="JG306" i="3"/>
  <c r="O304" i="3"/>
  <c r="X304" i="3" s="1"/>
  <c r="U305" i="3"/>
  <c r="JI303" i="3"/>
  <c r="V300" i="3"/>
  <c r="JG298" i="3"/>
  <c r="JI296" i="3"/>
  <c r="O294" i="3"/>
  <c r="U295" i="3"/>
  <c r="N289" i="3"/>
  <c r="T290" i="3"/>
  <c r="JI282" i="3"/>
  <c r="O279" i="3"/>
  <c r="U280" i="3"/>
  <c r="JI275" i="3"/>
  <c r="HD257" i="3"/>
  <c r="FP257" i="3"/>
  <c r="AM257" i="3"/>
  <c r="JH252" i="3"/>
  <c r="N250" i="3"/>
  <c r="W250" i="3" s="1"/>
  <c r="T251" i="3"/>
  <c r="HC244" i="3"/>
  <c r="GQ244" i="3"/>
  <c r="FQ244" i="3"/>
  <c r="FS244" i="3"/>
  <c r="FE244" i="3"/>
  <c r="EF244" i="3"/>
  <c r="JH242" i="3"/>
  <c r="IP239" i="3"/>
  <c r="ED239" i="3"/>
  <c r="CR239" i="3"/>
  <c r="BZ239" i="3"/>
  <c r="JI236" i="3"/>
  <c r="FQ234" i="3"/>
  <c r="AN234" i="3"/>
  <c r="P223" i="3"/>
  <c r="V224" i="3"/>
  <c r="FF209" i="3"/>
  <c r="FH209" i="3" s="1"/>
  <c r="CI209" i="3"/>
  <c r="CK209" i="3" s="1"/>
  <c r="HV219" i="3"/>
  <c r="HX219" i="3"/>
  <c r="ED219" i="3"/>
  <c r="CR219" i="3"/>
  <c r="JG201" i="3"/>
  <c r="V198" i="3"/>
  <c r="CT192" i="3"/>
  <c r="V192" i="3"/>
  <c r="JH190" i="3"/>
  <c r="HV188" i="3"/>
  <c r="HV543" i="3" s="1"/>
  <c r="GK188" i="3"/>
  <c r="GK543" i="3" s="1"/>
  <c r="FP188" i="3"/>
  <c r="FP543" i="3" s="1"/>
  <c r="CG188" i="3"/>
  <c r="CG543" i="3" s="1"/>
  <c r="BF188" i="3"/>
  <c r="BF543" i="3" s="1"/>
  <c r="JI184" i="3"/>
  <c r="JH183" i="3"/>
  <c r="IV178" i="3"/>
  <c r="HX178" i="3"/>
  <c r="HX541" i="3" s="1"/>
  <c r="GJ178" i="3"/>
  <c r="GJ541" i="3" s="1"/>
  <c r="FX178" i="3"/>
  <c r="EX178" i="3"/>
  <c r="EX541" i="3" s="1"/>
  <c r="CS178" i="3"/>
  <c r="CS541" i="3" s="1"/>
  <c r="BG178" i="3"/>
  <c r="BG541" i="3" s="1"/>
  <c r="AO178" i="3"/>
  <c r="AO541" i="3" s="1"/>
  <c r="JI174" i="3"/>
  <c r="N171" i="3"/>
  <c r="N540" i="3" s="1"/>
  <c r="T172" i="3"/>
  <c r="JH168" i="3"/>
  <c r="IN166" i="3"/>
  <c r="IN539" i="3" s="1"/>
  <c r="FP166" i="3"/>
  <c r="FP539" i="3" s="1"/>
  <c r="DS166" i="3"/>
  <c r="JI164" i="3"/>
  <c r="JI163" i="3"/>
  <c r="N279" i="3"/>
  <c r="W279" i="3" s="1"/>
  <c r="T280" i="3"/>
  <c r="BF265" i="3"/>
  <c r="FE268" i="3"/>
  <c r="BN265" i="3"/>
  <c r="AU265" i="3"/>
  <c r="AB265" i="3"/>
  <c r="CG244" i="3"/>
  <c r="X224" i="3"/>
  <c r="U224" i="3"/>
  <c r="P202" i="3"/>
  <c r="V203" i="3"/>
  <c r="X198" i="3"/>
  <c r="U198" i="3"/>
  <c r="P185" i="3"/>
  <c r="P542" i="3" s="1"/>
  <c r="V186" i="3"/>
  <c r="FE157" i="3"/>
  <c r="N223" i="3"/>
  <c r="T223" i="3" s="1"/>
  <c r="T224" i="3"/>
  <c r="X212" i="3"/>
  <c r="U212" i="3"/>
  <c r="X203" i="3"/>
  <c r="U203" i="3"/>
  <c r="X199" i="3"/>
  <c r="U199" i="3"/>
  <c r="W198" i="3"/>
  <c r="T198" i="3"/>
  <c r="O185" i="3"/>
  <c r="O542" i="3" s="1"/>
  <c r="U186" i="3"/>
  <c r="P272" i="3"/>
  <c r="P271" i="3" s="1"/>
  <c r="V273" i="3"/>
  <c r="AU257" i="3"/>
  <c r="JH241" i="3"/>
  <c r="CZ239" i="3"/>
  <c r="X213" i="3"/>
  <c r="N202" i="3"/>
  <c r="T202" i="3" s="1"/>
  <c r="T203" i="3"/>
  <c r="W199" i="3"/>
  <c r="T199" i="3"/>
  <c r="EL188" i="3"/>
  <c r="AQ186" i="3"/>
  <c r="N185" i="3"/>
  <c r="N542" i="3" s="1"/>
  <c r="T186" i="3"/>
  <c r="P289" i="3"/>
  <c r="V290" i="3"/>
  <c r="JG287" i="3"/>
  <c r="O284" i="3"/>
  <c r="X284" i="3" s="1"/>
  <c r="U285" i="3"/>
  <c r="JH276" i="3"/>
  <c r="O272" i="3"/>
  <c r="U273" i="3"/>
  <c r="HC257" i="3"/>
  <c r="FR257" i="3"/>
  <c r="EE257" i="3"/>
  <c r="DN257" i="3"/>
  <c r="V251" i="3"/>
  <c r="GI244" i="3"/>
  <c r="DL244" i="3"/>
  <c r="BZ244" i="3"/>
  <c r="CB244" i="3"/>
  <c r="AP244" i="3"/>
  <c r="JI242" i="3"/>
  <c r="IA239" i="3"/>
  <c r="FS239" i="3"/>
  <c r="EH239" i="3"/>
  <c r="CZ229" i="3"/>
  <c r="AU229" i="3"/>
  <c r="IN219" i="3"/>
  <c r="BY219" i="3"/>
  <c r="U211" i="3"/>
  <c r="HE192" i="3"/>
  <c r="FQ192" i="3"/>
  <c r="HC188" i="3"/>
  <c r="HC543" i="3" s="1"/>
  <c r="EY188" i="3"/>
  <c r="EY543" i="3" s="1"/>
  <c r="AO188" i="3"/>
  <c r="AO543" i="3" s="1"/>
  <c r="JG187" i="3"/>
  <c r="JG180" i="3"/>
  <c r="IN178" i="3"/>
  <c r="IN541" i="3" s="1"/>
  <c r="HB178" i="3"/>
  <c r="HB541" i="3" s="1"/>
  <c r="FP178" i="3"/>
  <c r="FP541" i="3" s="1"/>
  <c r="CR178" i="3"/>
  <c r="CR541" i="3" s="1"/>
  <c r="BF178" i="3"/>
  <c r="BF541" i="3" s="1"/>
  <c r="V172" i="3"/>
  <c r="FR166" i="3"/>
  <c r="FR539" i="3" s="1"/>
  <c r="EL166" i="3"/>
  <c r="DN157" i="3"/>
  <c r="DN538" i="3" s="1"/>
  <c r="BH157" i="3"/>
  <c r="BH538" i="3" s="1"/>
  <c r="P294" i="3"/>
  <c r="V295" i="3"/>
  <c r="JH292" i="3"/>
  <c r="O289" i="3"/>
  <c r="U290" i="3"/>
  <c r="T285" i="3"/>
  <c r="P279" i="3"/>
  <c r="V279" i="3" s="1"/>
  <c r="V280" i="3"/>
  <c r="X273" i="3"/>
  <c r="N272" i="3"/>
  <c r="T273" i="3"/>
  <c r="IA265" i="3"/>
  <c r="IN257" i="3"/>
  <c r="DK257" i="3"/>
  <c r="JI252" i="3"/>
  <c r="X251" i="3"/>
  <c r="U251" i="3"/>
  <c r="HD244" i="3"/>
  <c r="HF244" i="3"/>
  <c r="EY244" i="3"/>
  <c r="DK244" i="3"/>
  <c r="HV239" i="3"/>
  <c r="FP239" i="3"/>
  <c r="JG238" i="3"/>
  <c r="EW234" i="3"/>
  <c r="DL234" i="3"/>
  <c r="DN234" i="3"/>
  <c r="GS209" i="3"/>
  <c r="GU209" i="3" s="1"/>
  <c r="JH222" i="3"/>
  <c r="JG220" i="3"/>
  <c r="HY219" i="3"/>
  <c r="HD219" i="3"/>
  <c r="FQ219" i="3"/>
  <c r="EX219" i="3"/>
  <c r="DO219" i="3"/>
  <c r="CU219" i="3"/>
  <c r="BH219" i="3"/>
  <c r="X211" i="3"/>
  <c r="T211" i="3"/>
  <c r="JH207" i="3"/>
  <c r="JH205" i="3"/>
  <c r="FS202" i="3"/>
  <c r="JI200" i="3"/>
  <c r="JG196" i="3"/>
  <c r="JG194" i="3"/>
  <c r="IP192" i="3"/>
  <c r="GQ192" i="3"/>
  <c r="IO188" i="3"/>
  <c r="IO543" i="3" s="1"/>
  <c r="EG188" i="3"/>
  <c r="EG543" i="3" s="1"/>
  <c r="DL188" i="3"/>
  <c r="DL543" i="3" s="1"/>
  <c r="JG182" i="3"/>
  <c r="JI177" i="3"/>
  <c r="JH174" i="3"/>
  <c r="X172" i="3"/>
  <c r="U172" i="3"/>
  <c r="GJ166" i="3"/>
  <c r="GJ539" i="3" s="1"/>
  <c r="BY166" i="3"/>
  <c r="BY539" i="3" s="1"/>
  <c r="CB166" i="3"/>
  <c r="CB539" i="3" s="1"/>
  <c r="JH163" i="3"/>
  <c r="JG160" i="3"/>
  <c r="IO157" i="3"/>
  <c r="IO538" i="3" s="1"/>
  <c r="FX157" i="3"/>
  <c r="EW157" i="3"/>
  <c r="EW538" i="3" s="1"/>
  <c r="W131" i="3"/>
  <c r="T131" i="3"/>
  <c r="HP112" i="3"/>
  <c r="X82" i="3"/>
  <c r="X77" i="3"/>
  <c r="W58" i="3"/>
  <c r="X31" i="3"/>
  <c r="U31" i="3"/>
  <c r="V134" i="3"/>
  <c r="U133" i="3"/>
  <c r="V130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X79" i="3"/>
  <c r="W79" i="3"/>
  <c r="X78" i="3"/>
  <c r="W77" i="3"/>
  <c r="V74" i="3"/>
  <c r="JH70" i="3"/>
  <c r="EY68" i="3"/>
  <c r="W31" i="3"/>
  <c r="T31" i="3"/>
  <c r="X134" i="3"/>
  <c r="U134" i="3"/>
  <c r="W133" i="3"/>
  <c r="T133" i="3"/>
  <c r="IV113" i="3"/>
  <c r="EZ88" i="3"/>
  <c r="X81" i="3"/>
  <c r="W78" i="3"/>
  <c r="IQ68" i="3"/>
  <c r="AD55" i="3"/>
  <c r="AF55" i="3" s="1"/>
  <c r="DN50" i="3"/>
  <c r="CV44" i="3"/>
  <c r="P17" i="3"/>
  <c r="V18" i="3"/>
  <c r="W12" i="3"/>
  <c r="T12" i="3"/>
  <c r="W134" i="3"/>
  <c r="T134" i="3"/>
  <c r="X132" i="3"/>
  <c r="U132" i="3"/>
  <c r="W130" i="3"/>
  <c r="T130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X76" i="3"/>
  <c r="W76" i="3"/>
  <c r="T74" i="3"/>
  <c r="JI69" i="3"/>
  <c r="FP68" i="3"/>
  <c r="ED68" i="3"/>
  <c r="FP63" i="3"/>
  <c r="EF63" i="3"/>
  <c r="DL63" i="3"/>
  <c r="CB63" i="3"/>
  <c r="W63" i="3"/>
  <c r="X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W132" i="3"/>
  <c r="T132" i="3"/>
  <c r="CU118" i="3"/>
  <c r="FS97" i="3"/>
  <c r="FE93" i="3"/>
  <c r="X80" i="3"/>
  <c r="X75" i="3"/>
  <c r="GM68" i="3"/>
  <c r="CR68" i="3"/>
  <c r="U68" i="3"/>
  <c r="BY63" i="3"/>
  <c r="T63" i="3"/>
  <c r="X60" i="3"/>
  <c r="X57" i="3"/>
  <c r="U57" i="3"/>
  <c r="JH46" i="3"/>
  <c r="JG45" i="3"/>
  <c r="HD44" i="3"/>
  <c r="FR44" i="3"/>
  <c r="J35" i="3"/>
  <c r="L35" i="3" s="1"/>
  <c r="HQ35" i="3"/>
  <c r="O36" i="3"/>
  <c r="U37" i="3"/>
  <c r="JI33" i="3"/>
  <c r="JG19" i="3"/>
  <c r="N17" i="3"/>
  <c r="T17" i="3" s="1"/>
  <c r="T18" i="3"/>
  <c r="JH14" i="3"/>
  <c r="CG166" i="3"/>
  <c r="CG539" i="3" s="1"/>
  <c r="JH165" i="3"/>
  <c r="JI158" i="3"/>
  <c r="DM157" i="3"/>
  <c r="DM538" i="3" s="1"/>
  <c r="BY157" i="3"/>
  <c r="BY538" i="3" s="1"/>
  <c r="X131" i="3"/>
  <c r="U131" i="3"/>
  <c r="V125" i="3"/>
  <c r="HD118" i="3"/>
  <c r="FR118" i="3"/>
  <c r="CR118" i="3"/>
  <c r="AU118" i="3"/>
  <c r="V118" i="3"/>
  <c r="K112" i="3"/>
  <c r="M112" i="3" s="1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W80" i="3"/>
  <c r="W75" i="3"/>
  <c r="HJ68" i="3"/>
  <c r="GL68" i="3"/>
  <c r="EX68" i="3"/>
  <c r="EL68" i="3"/>
  <c r="JG66" i="3"/>
  <c r="IP63" i="3"/>
  <c r="FX63" i="3"/>
  <c r="CT63" i="3"/>
  <c r="AN63" i="3"/>
  <c r="W60" i="3"/>
  <c r="T57" i="3"/>
  <c r="X50" i="3"/>
  <c r="HV44" i="3"/>
  <c r="JG39" i="3"/>
  <c r="X37" i="3"/>
  <c r="N36" i="3"/>
  <c r="N35" i="3" s="1"/>
  <c r="T37" i="3"/>
  <c r="V31" i="3"/>
  <c r="FR25" i="3"/>
  <c r="EF25" i="3"/>
  <c r="ED20" i="3"/>
  <c r="CR20" i="3"/>
  <c r="JG14" i="3"/>
  <c r="JB234" i="3"/>
  <c r="J58" i="13" s="1"/>
  <c r="BG234" i="3"/>
  <c r="JG512" i="3"/>
  <c r="JH510" i="3"/>
  <c r="JG477" i="3"/>
  <c r="EH476" i="3"/>
  <c r="JF454" i="3"/>
  <c r="HV454" i="3"/>
  <c r="JK298" i="3"/>
  <c r="JH298" i="3"/>
  <c r="HS515" i="3"/>
  <c r="DA515" i="3"/>
  <c r="DC515" i="3" s="1"/>
  <c r="K515" i="3"/>
  <c r="M515" i="3" s="1"/>
  <c r="JH514" i="3"/>
  <c r="BJ499" i="3"/>
  <c r="GM480" i="3"/>
  <c r="JC448" i="3"/>
  <c r="FZ399" i="3"/>
  <c r="GB399" i="3" s="1"/>
  <c r="GB405" i="3"/>
  <c r="JK325" i="3"/>
  <c r="JH325" i="3"/>
  <c r="JH473" i="3"/>
  <c r="BN367" i="3"/>
  <c r="BG367" i="3"/>
  <c r="T367" i="3"/>
  <c r="JD367" i="3"/>
  <c r="L82" i="13" s="1"/>
  <c r="JI361" i="3"/>
  <c r="IS536" i="3"/>
  <c r="GN536" i="3"/>
  <c r="IQ522" i="3"/>
  <c r="HV522" i="3"/>
  <c r="DM522" i="3"/>
  <c r="CA522" i="3"/>
  <c r="W522" i="3"/>
  <c r="JH511" i="3"/>
  <c r="IP499" i="3"/>
  <c r="ED499" i="3"/>
  <c r="JI525" i="3"/>
  <c r="IN522" i="3"/>
  <c r="HC522" i="3"/>
  <c r="FQ522" i="3"/>
  <c r="CS522" i="3"/>
  <c r="BZ522" i="3"/>
  <c r="AQ522" i="3"/>
  <c r="T522" i="3"/>
  <c r="JI521" i="3"/>
  <c r="JI501" i="3"/>
  <c r="IO499" i="3"/>
  <c r="FR499" i="3"/>
  <c r="EY499" i="3"/>
  <c r="T499" i="3"/>
  <c r="JH482" i="3"/>
  <c r="CS480" i="3"/>
  <c r="CH460" i="3"/>
  <c r="CJ460" i="3" s="1"/>
  <c r="AO480" i="3"/>
  <c r="JG478" i="3"/>
  <c r="U394" i="3"/>
  <c r="JB394" i="3"/>
  <c r="JG525" i="3"/>
  <c r="IO522" i="3"/>
  <c r="AO522" i="3"/>
  <c r="U522" i="3"/>
  <c r="JI519" i="3"/>
  <c r="HY516" i="3"/>
  <c r="JN539" i="3"/>
  <c r="IP522" i="3"/>
  <c r="BY522" i="3"/>
  <c r="AM522" i="3"/>
  <c r="JH521" i="3"/>
  <c r="JI520" i="3"/>
  <c r="CQ515" i="3"/>
  <c r="JG514" i="3"/>
  <c r="JG513" i="3"/>
  <c r="JI511" i="3"/>
  <c r="JI510" i="3"/>
  <c r="FI505" i="3"/>
  <c r="FX499" i="3"/>
  <c r="EX499" i="3"/>
  <c r="EL499" i="3"/>
  <c r="DL499" i="3"/>
  <c r="DP499" i="3"/>
  <c r="CX499" i="3"/>
  <c r="AO499" i="3"/>
  <c r="HF480" i="3"/>
  <c r="GK480" i="3"/>
  <c r="EL389" i="3"/>
  <c r="DO359" i="3"/>
  <c r="JK333" i="3"/>
  <c r="JH333" i="3"/>
  <c r="FE323" i="3"/>
  <c r="FQ480" i="3"/>
  <c r="EY480" i="3"/>
  <c r="DM480" i="3"/>
  <c r="CC480" i="3"/>
  <c r="BH480" i="3"/>
  <c r="U480" i="3"/>
  <c r="AW460" i="3"/>
  <c r="AY460" i="3" s="1"/>
  <c r="JH455" i="3"/>
  <c r="HE454" i="3"/>
  <c r="GQ454" i="3"/>
  <c r="FT454" i="3"/>
  <c r="CR454" i="3"/>
  <c r="AU454" i="3"/>
  <c r="T454" i="3"/>
  <c r="GJ448" i="3"/>
  <c r="FE448" i="3"/>
  <c r="BY448" i="3"/>
  <c r="JI446" i="3"/>
  <c r="HC442" i="3"/>
  <c r="HE442" i="3"/>
  <c r="GQ442" i="3"/>
  <c r="EW442" i="3"/>
  <c r="DM442" i="3"/>
  <c r="BI442" i="3"/>
  <c r="U442" i="3"/>
  <c r="JG424" i="3"/>
  <c r="JH402" i="3"/>
  <c r="IN394" i="3"/>
  <c r="IC394" i="3"/>
  <c r="HB394" i="3"/>
  <c r="EL394" i="3"/>
  <c r="JD389" i="3"/>
  <c r="HB389" i="3"/>
  <c r="FQ389" i="3"/>
  <c r="FS389" i="3"/>
  <c r="DK389" i="3"/>
  <c r="BF389" i="3"/>
  <c r="HB384" i="3"/>
  <c r="BN384" i="3"/>
  <c r="HF379" i="3"/>
  <c r="BZ379" i="3"/>
  <c r="AN379" i="3"/>
  <c r="AB379" i="3"/>
  <c r="IO373" i="3"/>
  <c r="HW373" i="3"/>
  <c r="FP373" i="3"/>
  <c r="HV367" i="3"/>
  <c r="GK367" i="3"/>
  <c r="EY367" i="3"/>
  <c r="CS367" i="3"/>
  <c r="JH358" i="3"/>
  <c r="JI357" i="3"/>
  <c r="HW347" i="3"/>
  <c r="FP347" i="3"/>
  <c r="EF347" i="3"/>
  <c r="JK343" i="3"/>
  <c r="JH343" i="3"/>
  <c r="GR209" i="3"/>
  <c r="GT209" i="3" s="1"/>
  <c r="GT223" i="3"/>
  <c r="JG455" i="3"/>
  <c r="IP454" i="3"/>
  <c r="HB454" i="3"/>
  <c r="FQ454" i="3"/>
  <c r="FS454" i="3"/>
  <c r="EF454" i="3"/>
  <c r="CT454" i="3"/>
  <c r="GI448" i="3"/>
  <c r="EG448" i="3"/>
  <c r="T448" i="3"/>
  <c r="IN442" i="3"/>
  <c r="FS442" i="3"/>
  <c r="EF442" i="3"/>
  <c r="CA442" i="3"/>
  <c r="CC442" i="3"/>
  <c r="T442" i="3"/>
  <c r="HE428" i="3"/>
  <c r="JH417" i="3"/>
  <c r="JH415" i="3"/>
  <c r="JI409" i="3"/>
  <c r="DZ399" i="3"/>
  <c r="DG399" i="3"/>
  <c r="ID399" i="3"/>
  <c r="IF399" i="3" s="1"/>
  <c r="GR399" i="3"/>
  <c r="GT399" i="3" s="1"/>
  <c r="HY394" i="3"/>
  <c r="GM394" i="3"/>
  <c r="DO394" i="3"/>
  <c r="BI394" i="3"/>
  <c r="V394" i="3"/>
  <c r="EG389" i="3"/>
  <c r="BZ389" i="3"/>
  <c r="FP384" i="3"/>
  <c r="EE384" i="3"/>
  <c r="EG384" i="3"/>
  <c r="CA384" i="3"/>
  <c r="IN379" i="3"/>
  <c r="HC379" i="3"/>
  <c r="HE379" i="3"/>
  <c r="FR379" i="3"/>
  <c r="ED379" i="3"/>
  <c r="JB379" i="3"/>
  <c r="CT379" i="3"/>
  <c r="CX379" i="3"/>
  <c r="ED373" i="3"/>
  <c r="T373" i="3"/>
  <c r="JH368" i="3"/>
  <c r="IP367" i="3"/>
  <c r="HU367" i="3"/>
  <c r="JG366" i="3"/>
  <c r="JH365" i="3"/>
  <c r="JG358" i="3"/>
  <c r="JI356" i="3"/>
  <c r="JH355" i="3"/>
  <c r="JK344" i="3"/>
  <c r="JH344" i="3"/>
  <c r="AN239" i="3"/>
  <c r="JC229" i="3"/>
  <c r="EH480" i="3"/>
  <c r="AN480" i="3"/>
  <c r="JI477" i="3"/>
  <c r="IO454" i="3"/>
  <c r="FP454" i="3"/>
  <c r="FE454" i="3"/>
  <c r="DK454" i="3"/>
  <c r="AN454" i="3"/>
  <c r="FR448" i="3"/>
  <c r="ED448" i="3"/>
  <c r="BG448" i="3"/>
  <c r="JI445" i="3"/>
  <c r="HW442" i="3"/>
  <c r="GK442" i="3"/>
  <c r="FP442" i="3"/>
  <c r="EE442" i="3"/>
  <c r="BZ442" i="3"/>
  <c r="JH433" i="3"/>
  <c r="JI431" i="3"/>
  <c r="JH427" i="3"/>
  <c r="JH419" i="3"/>
  <c r="JG417" i="3"/>
  <c r="IL399" i="3"/>
  <c r="CO399" i="3"/>
  <c r="DU399" i="3"/>
  <c r="DW399" i="3" s="1"/>
  <c r="CI399" i="3"/>
  <c r="CK399" i="3" s="1"/>
  <c r="AW399" i="3"/>
  <c r="AY399" i="3" s="1"/>
  <c r="JI402" i="3"/>
  <c r="CX400" i="3"/>
  <c r="HV394" i="3"/>
  <c r="GJ394" i="3"/>
  <c r="GL394" i="3"/>
  <c r="FE394" i="3"/>
  <c r="DL394" i="3"/>
  <c r="CS394" i="3"/>
  <c r="HV389" i="3"/>
  <c r="BN389" i="3"/>
  <c r="W389" i="3"/>
  <c r="IP384" i="3"/>
  <c r="HV384" i="3"/>
  <c r="EY384" i="3"/>
  <c r="CU384" i="3"/>
  <c r="CG384" i="3"/>
  <c r="AB384" i="3"/>
  <c r="U384" i="3"/>
  <c r="HU373" i="3"/>
  <c r="GJ373" i="3"/>
  <c r="FX373" i="3"/>
  <c r="EX373" i="3"/>
  <c r="AO373" i="3"/>
  <c r="IQ367" i="3"/>
  <c r="GI367" i="3"/>
  <c r="FX367" i="3"/>
  <c r="DL367" i="3"/>
  <c r="CA367" i="3"/>
  <c r="BF367" i="3"/>
  <c r="V367" i="3"/>
  <c r="JG365" i="3"/>
  <c r="JI363" i="3"/>
  <c r="JH348" i="3"/>
  <c r="HJ347" i="3"/>
  <c r="FX347" i="3"/>
  <c r="JC244" i="3"/>
  <c r="K60" i="13" s="1"/>
  <c r="IC229" i="3"/>
  <c r="IA448" i="3"/>
  <c r="HJ442" i="3"/>
  <c r="AB373" i="3"/>
  <c r="IC367" i="3"/>
  <c r="HY359" i="3"/>
  <c r="FX68" i="3"/>
  <c r="FQ68" i="3"/>
  <c r="DB49" i="3"/>
  <c r="DD49" i="3" s="1"/>
  <c r="DD50" i="3"/>
  <c r="DO50" i="3" s="1"/>
  <c r="FY399" i="3"/>
  <c r="GA399" i="3" s="1"/>
  <c r="DA399" i="3"/>
  <c r="DC399" i="3" s="1"/>
  <c r="BO399" i="3"/>
  <c r="BQ399" i="3" s="1"/>
  <c r="AC399" i="3"/>
  <c r="AE399" i="3" s="1"/>
  <c r="JI404" i="3"/>
  <c r="HD394" i="3"/>
  <c r="HF394" i="3"/>
  <c r="GK394" i="3"/>
  <c r="FR394" i="3"/>
  <c r="CC394" i="3"/>
  <c r="AO394" i="3"/>
  <c r="AQ394" i="3"/>
  <c r="HU389" i="3"/>
  <c r="GK389" i="3"/>
  <c r="GM389" i="3"/>
  <c r="FA389" i="3"/>
  <c r="ED389" i="3"/>
  <c r="DS389" i="3"/>
  <c r="BY389" i="3"/>
  <c r="HY384" i="3"/>
  <c r="HD384" i="3"/>
  <c r="FQ384" i="3"/>
  <c r="FE384" i="3"/>
  <c r="EF384" i="3"/>
  <c r="EH384" i="3"/>
  <c r="DK384" i="3"/>
  <c r="IV379" i="3"/>
  <c r="HY379" i="3"/>
  <c r="GK379" i="3"/>
  <c r="GM379" i="3"/>
  <c r="EL379" i="3"/>
  <c r="BH379" i="3"/>
  <c r="V379" i="3"/>
  <c r="HV373" i="3"/>
  <c r="HY373" i="3"/>
  <c r="GK373" i="3"/>
  <c r="GM373" i="3"/>
  <c r="EE373" i="3"/>
  <c r="BG373" i="3"/>
  <c r="BI373" i="3"/>
  <c r="JG371" i="3"/>
  <c r="JG369" i="3"/>
  <c r="IV367" i="3"/>
  <c r="HB367" i="3"/>
  <c r="FQ367" i="3"/>
  <c r="FS367" i="3"/>
  <c r="EE367" i="3"/>
  <c r="EG367" i="3"/>
  <c r="BY367" i="3"/>
  <c r="W367" i="3"/>
  <c r="JI365" i="3"/>
  <c r="JG364" i="3"/>
  <c r="JH363" i="3"/>
  <c r="JH356" i="3"/>
  <c r="JI348" i="3"/>
  <c r="IP347" i="3"/>
  <c r="GM347" i="3"/>
  <c r="FR347" i="3"/>
  <c r="BN347" i="3"/>
  <c r="AP347" i="3"/>
  <c r="JI346" i="3"/>
  <c r="JG340" i="3"/>
  <c r="JH338" i="3"/>
  <c r="HX335" i="3"/>
  <c r="HJ335" i="3"/>
  <c r="GJ335" i="3"/>
  <c r="GL335" i="3"/>
  <c r="EY335" i="3"/>
  <c r="CR335" i="3"/>
  <c r="CG335" i="3"/>
  <c r="JI334" i="3"/>
  <c r="HE328" i="3"/>
  <c r="FS328" i="3"/>
  <c r="FE328" i="3"/>
  <c r="EE328" i="3"/>
  <c r="CS328" i="3"/>
  <c r="CW328" i="3"/>
  <c r="JH327" i="3"/>
  <c r="HV323" i="3"/>
  <c r="HJ323" i="3"/>
  <c r="GJ323" i="3"/>
  <c r="FX323" i="3"/>
  <c r="EY323" i="3"/>
  <c r="DS323" i="3"/>
  <c r="BN323" i="3"/>
  <c r="JG303" i="3"/>
  <c r="JH302" i="3"/>
  <c r="JI293" i="3"/>
  <c r="JG292" i="3"/>
  <c r="JI286" i="3"/>
  <c r="JG277" i="3"/>
  <c r="JH275" i="3"/>
  <c r="HN272" i="3"/>
  <c r="IQ268" i="3"/>
  <c r="HZ268" i="3"/>
  <c r="GN268" i="3"/>
  <c r="GQ265" i="3"/>
  <c r="CV265" i="3"/>
  <c r="HF262" i="3"/>
  <c r="GM262" i="3"/>
  <c r="FT262" i="3"/>
  <c r="CS262" i="3"/>
  <c r="JH258" i="3"/>
  <c r="HJ257" i="3"/>
  <c r="GJ257" i="3"/>
  <c r="X257" i="3"/>
  <c r="JG254" i="3"/>
  <c r="JG253" i="3"/>
  <c r="JG247" i="3"/>
  <c r="EE244" i="3"/>
  <c r="GQ239" i="3"/>
  <c r="IR219" i="3"/>
  <c r="CV219" i="3"/>
  <c r="JK120" i="3"/>
  <c r="JH120" i="3"/>
  <c r="DG112" i="3"/>
  <c r="JC113" i="3"/>
  <c r="K39" i="13" s="1"/>
  <c r="DM113" i="3"/>
  <c r="EZ347" i="3"/>
  <c r="BH347" i="3"/>
  <c r="JH346" i="3"/>
  <c r="JI345" i="3"/>
  <c r="GI335" i="3"/>
  <c r="EX335" i="3"/>
  <c r="EL335" i="3"/>
  <c r="DO335" i="3"/>
  <c r="CC335" i="3"/>
  <c r="BH335" i="3"/>
  <c r="JA335" i="3"/>
  <c r="I77" i="13" s="1"/>
  <c r="JH334" i="3"/>
  <c r="IN328" i="3"/>
  <c r="FP328" i="3"/>
  <c r="ED328" i="3"/>
  <c r="CR328" i="3"/>
  <c r="BG328" i="3"/>
  <c r="BI328" i="3"/>
  <c r="AU328" i="3"/>
  <c r="JG327" i="3"/>
  <c r="JH324" i="3"/>
  <c r="HU323" i="3"/>
  <c r="EX323" i="3"/>
  <c r="JA323" i="3"/>
  <c r="I75" i="13" s="1"/>
  <c r="BY323" i="3"/>
  <c r="JI317" i="3"/>
  <c r="JH301" i="3"/>
  <c r="JH283" i="3"/>
  <c r="JH282" i="3"/>
  <c r="JH281" i="3"/>
  <c r="JH274" i="3"/>
  <c r="EZ268" i="3"/>
  <c r="EG268" i="3"/>
  <c r="CG268" i="3"/>
  <c r="AB268" i="3"/>
  <c r="FE265" i="3"/>
  <c r="BI262" i="3"/>
  <c r="X262" i="3"/>
  <c r="JG258" i="3"/>
  <c r="DM257" i="3"/>
  <c r="CB257" i="3"/>
  <c r="BH257" i="3"/>
  <c r="JI253" i="3"/>
  <c r="JI248" i="3"/>
  <c r="JG246" i="3"/>
  <c r="JG245" i="3"/>
  <c r="HV244" i="3"/>
  <c r="GK244" i="3"/>
  <c r="FR244" i="3"/>
  <c r="CV244" i="3"/>
  <c r="BJ244" i="3"/>
  <c r="AO244" i="3"/>
  <c r="HB239" i="3"/>
  <c r="IN234" i="3"/>
  <c r="GI234" i="3"/>
  <c r="DS234" i="3"/>
  <c r="CU234" i="3"/>
  <c r="CG234" i="3"/>
  <c r="FT229" i="3"/>
  <c r="JG226" i="3"/>
  <c r="JH225" i="3"/>
  <c r="JA219" i="3"/>
  <c r="I55" i="13" s="1"/>
  <c r="CS219" i="3"/>
  <c r="AM219" i="3"/>
  <c r="JI215" i="3"/>
  <c r="BH192" i="3"/>
  <c r="GW100" i="3"/>
  <c r="HC100" i="3" s="1"/>
  <c r="HF101" i="3"/>
  <c r="JG337" i="3"/>
  <c r="JG336" i="3"/>
  <c r="IP335" i="3"/>
  <c r="HD335" i="3"/>
  <c r="FR335" i="3"/>
  <c r="EW335" i="3"/>
  <c r="DL335" i="3"/>
  <c r="BZ335" i="3"/>
  <c r="V335" i="3"/>
  <c r="JG334" i="3"/>
  <c r="HD328" i="3"/>
  <c r="GK328" i="3"/>
  <c r="EY328" i="3"/>
  <c r="BF328" i="3"/>
  <c r="JG325" i="3"/>
  <c r="JG324" i="3"/>
  <c r="FR323" i="3"/>
  <c r="DM323" i="3"/>
  <c r="V323" i="3"/>
  <c r="JI322" i="3"/>
  <c r="JI321" i="3"/>
  <c r="JI308" i="3"/>
  <c r="JH297" i="3"/>
  <c r="JI288" i="3"/>
  <c r="JG286" i="3"/>
  <c r="CR265" i="3"/>
  <c r="HW257" i="3"/>
  <c r="EY257" i="3"/>
  <c r="BY257" i="3"/>
  <c r="AO257" i="3"/>
  <c r="CS244" i="3"/>
  <c r="BG244" i="3"/>
  <c r="JG241" i="3"/>
  <c r="JH240" i="3"/>
  <c r="CE239" i="3"/>
  <c r="U239" i="3"/>
  <c r="EY234" i="3"/>
  <c r="CR234" i="3"/>
  <c r="JK206" i="3"/>
  <c r="JH206" i="3"/>
  <c r="HJ113" i="3"/>
  <c r="HC113" i="3"/>
  <c r="HF347" i="3"/>
  <c r="EL347" i="3"/>
  <c r="AU347" i="3"/>
  <c r="JH340" i="3"/>
  <c r="HE335" i="3"/>
  <c r="EH335" i="3"/>
  <c r="HX328" i="3"/>
  <c r="HJ328" i="3"/>
  <c r="FX328" i="3"/>
  <c r="DN328" i="3"/>
  <c r="CC328" i="3"/>
  <c r="IC323" i="3"/>
  <c r="HE323" i="3"/>
  <c r="FS323" i="3"/>
  <c r="FT310" i="3"/>
  <c r="JH303" i="3"/>
  <c r="IQ294" i="3"/>
  <c r="DO273" i="3"/>
  <c r="CW272" i="3"/>
  <c r="N50" i="12"/>
  <c r="CG262" i="3"/>
  <c r="HE257" i="3"/>
  <c r="FT257" i="3"/>
  <c r="IR239" i="3"/>
  <c r="GL239" i="3"/>
  <c r="FR239" i="3"/>
  <c r="EE239" i="3"/>
  <c r="CT239" i="3"/>
  <c r="CV239" i="3"/>
  <c r="BY239" i="3"/>
  <c r="JI238" i="3"/>
  <c r="JI235" i="3"/>
  <c r="JD229" i="3"/>
  <c r="CB229" i="3"/>
  <c r="BO209" i="3"/>
  <c r="BQ209" i="3" s="1"/>
  <c r="BQ223" i="3"/>
  <c r="CB223" i="3" s="1"/>
  <c r="JI222" i="3"/>
  <c r="JI221" i="3"/>
  <c r="HW219" i="3"/>
  <c r="FR219" i="3"/>
  <c r="V219" i="3"/>
  <c r="X219" i="3"/>
  <c r="JG217" i="3"/>
  <c r="GF112" i="3"/>
  <c r="GI118" i="3"/>
  <c r="EL268" i="3"/>
  <c r="CZ265" i="3"/>
  <c r="IC262" i="3"/>
  <c r="HJ262" i="3"/>
  <c r="EL262" i="3"/>
  <c r="EL234" i="3"/>
  <c r="CZ234" i="3"/>
  <c r="IV268" i="3"/>
  <c r="CV268" i="3"/>
  <c r="CC268" i="3"/>
  <c r="AS268" i="3"/>
  <c r="IS265" i="3"/>
  <c r="GL265" i="3"/>
  <c r="FA265" i="3"/>
  <c r="EH265" i="3"/>
  <c r="AP265" i="3"/>
  <c r="HX262" i="3"/>
  <c r="GL262" i="3"/>
  <c r="CB262" i="3"/>
  <c r="BJ262" i="3"/>
  <c r="HB257" i="3"/>
  <c r="FQ257" i="3"/>
  <c r="FU257" i="3"/>
  <c r="CS257" i="3"/>
  <c r="CA257" i="3"/>
  <c r="AN257" i="3"/>
  <c r="AP257" i="3"/>
  <c r="JI245" i="3"/>
  <c r="HU244" i="3"/>
  <c r="GJ244" i="3"/>
  <c r="GL244" i="3"/>
  <c r="FX244" i="3"/>
  <c r="EZ244" i="3"/>
  <c r="BY244" i="3"/>
  <c r="AM244" i="3"/>
  <c r="JI241" i="3"/>
  <c r="GK239" i="3"/>
  <c r="V239" i="3"/>
  <c r="JH238" i="3"/>
  <c r="JI237" i="3"/>
  <c r="HB234" i="3"/>
  <c r="CT234" i="3"/>
  <c r="BF234" i="3"/>
  <c r="V234" i="3"/>
  <c r="GL229" i="3"/>
  <c r="FS229" i="3"/>
  <c r="CV229" i="3"/>
  <c r="BJ229" i="3"/>
  <c r="JG228" i="3"/>
  <c r="JG227" i="3"/>
  <c r="FY209" i="3"/>
  <c r="GA209" i="3" s="1"/>
  <c r="EM209" i="3"/>
  <c r="EO209" i="3" s="1"/>
  <c r="IO219" i="3"/>
  <c r="HF219" i="3"/>
  <c r="BZ219" i="3"/>
  <c r="CB219" i="3"/>
  <c r="AO219" i="3"/>
  <c r="U219" i="3"/>
  <c r="HB192" i="3"/>
  <c r="FT192" i="3"/>
  <c r="EY192" i="3"/>
  <c r="EF192" i="3"/>
  <c r="DM192" i="3"/>
  <c r="CA192" i="3"/>
  <c r="GJ188" i="3"/>
  <c r="GJ543" i="3" s="1"/>
  <c r="GM188" i="3"/>
  <c r="GM543" i="3" s="1"/>
  <c r="ED188" i="3"/>
  <c r="ED543" i="3" s="1"/>
  <c r="CR188" i="3"/>
  <c r="CR543" i="3" s="1"/>
  <c r="JB188" i="3"/>
  <c r="BG188" i="3"/>
  <c r="BG543" i="3" s="1"/>
  <c r="BI188" i="3"/>
  <c r="BI543" i="3" s="1"/>
  <c r="JG183" i="3"/>
  <c r="JH182" i="3"/>
  <c r="HU178" i="3"/>
  <c r="HU541" i="3" s="1"/>
  <c r="GI178" i="3"/>
  <c r="GI541" i="3" s="1"/>
  <c r="EW178" i="3"/>
  <c r="EW541" i="3" s="1"/>
  <c r="JG170" i="3"/>
  <c r="JE166" i="3"/>
  <c r="ED166" i="3"/>
  <c r="ED539" i="3" s="1"/>
  <c r="AP166" i="3"/>
  <c r="AP539" i="3" s="1"/>
  <c r="GQ157" i="3"/>
  <c r="FR157" i="3"/>
  <c r="FR538" i="3" s="1"/>
  <c r="DK157" i="3"/>
  <c r="DK538" i="3" s="1"/>
  <c r="BF157" i="3"/>
  <c r="BF538" i="3" s="1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192" i="3"/>
  <c r="FS192" i="3"/>
  <c r="EZ188" i="3"/>
  <c r="EZ543" i="3" s="1"/>
  <c r="IR178" i="3"/>
  <c r="IR541" i="3" s="1"/>
  <c r="BJ166" i="3"/>
  <c r="BJ539" i="3" s="1"/>
  <c r="EG157" i="3"/>
  <c r="EG538" i="3" s="1"/>
  <c r="AQ118" i="3"/>
  <c r="HA112" i="3"/>
  <c r="AH112" i="3"/>
  <c r="JK108" i="3"/>
  <c r="JH108" i="3"/>
  <c r="EZ25" i="3"/>
  <c r="EH20" i="3"/>
  <c r="EE20" i="3"/>
  <c r="JH208" i="3"/>
  <c r="JI207" i="3"/>
  <c r="JH196" i="3"/>
  <c r="HC192" i="3"/>
  <c r="GK192" i="3"/>
  <c r="FP192" i="3"/>
  <c r="JI190" i="3"/>
  <c r="IC188" i="3"/>
  <c r="HD188" i="3"/>
  <c r="HD543" i="3" s="1"/>
  <c r="EW188" i="3"/>
  <c r="EW543" i="3" s="1"/>
  <c r="EE188" i="3"/>
  <c r="EE543" i="3" s="1"/>
  <c r="CZ188" i="3"/>
  <c r="BH188" i="3"/>
  <c r="BH543" i="3" s="1"/>
  <c r="JH184" i="3"/>
  <c r="IO178" i="3"/>
  <c r="IO541" i="3" s="1"/>
  <c r="IC178" i="3"/>
  <c r="FQ178" i="3"/>
  <c r="FQ541" i="3" s="1"/>
  <c r="DM178" i="3"/>
  <c r="DM541" i="3" s="1"/>
  <c r="T178" i="3"/>
  <c r="T541" i="3" s="1"/>
  <c r="JG167" i="3"/>
  <c r="AO166" i="3"/>
  <c r="AO539" i="3" s="1"/>
  <c r="JG165" i="3"/>
  <c r="JH160" i="3"/>
  <c r="JI159" i="3"/>
  <c r="GK157" i="3"/>
  <c r="GK538" i="3" s="1"/>
  <c r="ED157" i="3"/>
  <c r="ED538" i="3" s="1"/>
  <c r="DL157" i="3"/>
  <c r="DL538" i="3" s="1"/>
  <c r="CA157" i="3"/>
  <c r="CA538" i="3" s="1"/>
  <c r="T157" i="3"/>
  <c r="T538" i="3" s="1"/>
  <c r="JI119" i="3"/>
  <c r="HT112" i="3"/>
  <c r="GQ118" i="3"/>
  <c r="EF118" i="3"/>
  <c r="BH118" i="3"/>
  <c r="GK113" i="3"/>
  <c r="EW113" i="3"/>
  <c r="BF113" i="3"/>
  <c r="FX105" i="3"/>
  <c r="HC93" i="3"/>
  <c r="IW197" i="3"/>
  <c r="E51" i="13" s="1"/>
  <c r="DO192" i="3"/>
  <c r="FT188" i="3"/>
  <c r="FT543" i="3" s="1"/>
  <c r="CB188" i="3"/>
  <c r="CB543" i="3" s="1"/>
  <c r="IR166" i="3"/>
  <c r="IR539" i="3" s="1"/>
  <c r="JB166" i="3"/>
  <c r="J44" i="13" s="1"/>
  <c r="CC166" i="3"/>
  <c r="CC539" i="3" s="1"/>
  <c r="FA157" i="3"/>
  <c r="FA538" i="3" s="1"/>
  <c r="GH112" i="3"/>
  <c r="GD112" i="3"/>
  <c r="IQ105" i="3"/>
  <c r="AV55" i="3"/>
  <c r="AX55" i="3" s="1"/>
  <c r="AX56" i="3"/>
  <c r="HP30" i="3"/>
  <c r="HP29" i="3" s="1"/>
  <c r="HY31" i="3"/>
  <c r="BH234" i="3"/>
  <c r="HF229" i="3"/>
  <c r="CG229" i="3"/>
  <c r="BN229" i="3"/>
  <c r="JH226" i="3"/>
  <c r="JI225" i="3"/>
  <c r="AW209" i="3"/>
  <c r="AY209" i="3" s="1"/>
  <c r="JG222" i="3"/>
  <c r="HU219" i="3"/>
  <c r="DL219" i="3"/>
  <c r="BG219" i="3"/>
  <c r="AU219" i="3"/>
  <c r="JG218" i="3"/>
  <c r="JG214" i="3"/>
  <c r="JG207" i="3"/>
  <c r="JI205" i="3"/>
  <c r="JI193" i="3"/>
  <c r="HW192" i="3"/>
  <c r="GI192" i="3"/>
  <c r="EZ192" i="3"/>
  <c r="AO192" i="3"/>
  <c r="JG190" i="3"/>
  <c r="JH189" i="3"/>
  <c r="HW188" i="3"/>
  <c r="HW543" i="3" s="1"/>
  <c r="FQ188" i="3"/>
  <c r="FQ543" i="3" s="1"/>
  <c r="FS188" i="3"/>
  <c r="FS543" i="3" s="1"/>
  <c r="FE188" i="3"/>
  <c r="BY188" i="3"/>
  <c r="BY543" i="3" s="1"/>
  <c r="AM188" i="3"/>
  <c r="AM543" i="3" s="1"/>
  <c r="JH181" i="3"/>
  <c r="HD178" i="3"/>
  <c r="HD541" i="3" s="1"/>
  <c r="GK178" i="3"/>
  <c r="GK541" i="3" s="1"/>
  <c r="FA178" i="3"/>
  <c r="FA541" i="3" s="1"/>
  <c r="CU178" i="3"/>
  <c r="CU541" i="3" s="1"/>
  <c r="AN178" i="3"/>
  <c r="AN541" i="3" s="1"/>
  <c r="AP178" i="3"/>
  <c r="AP541" i="3" s="1"/>
  <c r="AB178" i="3"/>
  <c r="JH176" i="3"/>
  <c r="JH175" i="3"/>
  <c r="JI170" i="3"/>
  <c r="IO166" i="3"/>
  <c r="IO539" i="3" s="1"/>
  <c r="IC166" i="3"/>
  <c r="GK166" i="3"/>
  <c r="GK539" i="3" s="1"/>
  <c r="BH166" i="3"/>
  <c r="BH539" i="3" s="1"/>
  <c r="T166" i="3"/>
  <c r="T539" i="3" s="1"/>
  <c r="JG161" i="3"/>
  <c r="EX157" i="3"/>
  <c r="EX538" i="3" s="1"/>
  <c r="EZ157" i="3"/>
  <c r="EZ538" i="3" s="1"/>
  <c r="EL157" i="3"/>
  <c r="CT157" i="3"/>
  <c r="CT538" i="3" s="1"/>
  <c r="AM157" i="3"/>
  <c r="AM538" i="3" s="1"/>
  <c r="HU118" i="3"/>
  <c r="GJ118" i="3"/>
  <c r="FA118" i="3"/>
  <c r="BF118" i="3"/>
  <c r="BZ113" i="3"/>
  <c r="EY105" i="3"/>
  <c r="JC63" i="3"/>
  <c r="K29" i="13" s="1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M35" i="13" s="1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72" i="3"/>
  <c r="JI472" i="3"/>
  <c r="JI470" i="3"/>
  <c r="DN354" i="3"/>
  <c r="CU290" i="3"/>
  <c r="BJ31" i="3"/>
  <c r="FS429" i="3"/>
  <c r="HX305" i="3"/>
  <c r="GM300" i="3"/>
  <c r="FT186" i="3"/>
  <c r="HE101" i="3"/>
  <c r="FA18" i="3"/>
  <c r="FT421" i="3"/>
  <c r="FS406" i="3"/>
  <c r="EH319" i="3"/>
  <c r="FS310" i="3"/>
  <c r="AP305" i="3"/>
  <c r="DN273" i="3"/>
  <c r="CB251" i="3"/>
  <c r="HX342" i="3"/>
  <c r="FS203" i="3"/>
  <c r="HX31" i="3"/>
  <c r="AQ342" i="3"/>
  <c r="EG295" i="3"/>
  <c r="EZ224" i="3"/>
  <c r="JH500" i="3"/>
  <c r="CR499" i="3"/>
  <c r="JN499" i="3" s="1"/>
  <c r="JD499" i="3"/>
  <c r="L98" i="13" s="1"/>
  <c r="JG500" i="3"/>
  <c r="CS499" i="3"/>
  <c r="JO499" i="3" s="1"/>
  <c r="IQ476" i="3"/>
  <c r="HE429" i="3"/>
  <c r="DK466" i="3"/>
  <c r="AO466" i="3"/>
  <c r="EW465" i="3"/>
  <c r="HV465" i="3"/>
  <c r="FQ465" i="3"/>
  <c r="DM465" i="3"/>
  <c r="CR465" i="3"/>
  <c r="BY465" i="3"/>
  <c r="HF172" i="3"/>
  <c r="AQ476" i="3"/>
  <c r="AP476" i="3"/>
  <c r="AM466" i="3"/>
  <c r="HD465" i="3"/>
  <c r="HW464" i="3"/>
  <c r="EX464" i="3"/>
  <c r="HD462" i="3"/>
  <c r="CS462" i="3"/>
  <c r="BZ462" i="3"/>
  <c r="CR105" i="3"/>
  <c r="DK412" i="3"/>
  <c r="W421" i="3"/>
  <c r="BZ507" i="3"/>
  <c r="GI412" i="3"/>
  <c r="CW314" i="3"/>
  <c r="CB314" i="3"/>
  <c r="CW284" i="3"/>
  <c r="CC284" i="3"/>
  <c r="AS284" i="3"/>
  <c r="DD272" i="3"/>
  <c r="M234" i="3"/>
  <c r="X234" i="3" s="1"/>
  <c r="K233" i="3"/>
  <c r="BP209" i="3"/>
  <c r="BR209" i="3" s="1"/>
  <c r="AD209" i="3"/>
  <c r="AF209" i="3" s="1"/>
  <c r="JC173" i="3"/>
  <c r="JI173" i="3" s="1"/>
  <c r="BU171" i="3"/>
  <c r="BU540" i="3" s="1"/>
  <c r="JH109" i="3"/>
  <c r="EP50" i="3"/>
  <c r="FA50" i="3" s="1"/>
  <c r="IF30" i="3"/>
  <c r="IQ30" i="3" s="1"/>
  <c r="IX367" i="3"/>
  <c r="F82" i="13" s="1"/>
  <c r="AS294" i="3"/>
  <c r="AR279" i="3"/>
  <c r="DC272" i="3"/>
  <c r="DN272" i="3" s="1"/>
  <c r="L234" i="3"/>
  <c r="J233" i="3"/>
  <c r="JA173" i="3"/>
  <c r="CB173" i="3"/>
  <c r="BT171" i="3"/>
  <c r="BT540" i="3" s="1"/>
  <c r="IX124" i="3"/>
  <c r="F42" i="13" s="1"/>
  <c r="FZ112" i="3"/>
  <c r="GB112" i="3" s="1"/>
  <c r="JI115" i="3"/>
  <c r="JH104" i="3"/>
  <c r="JI103" i="3"/>
  <c r="JH98" i="3"/>
  <c r="HY517" i="3"/>
  <c r="HX516" i="3"/>
  <c r="HX499" i="3"/>
  <c r="GA475" i="3"/>
  <c r="GK467" i="3"/>
  <c r="EY467" i="3"/>
  <c r="BG467" i="3"/>
  <c r="CA462" i="3"/>
  <c r="DP442" i="3"/>
  <c r="CC428" i="3"/>
  <c r="GS399" i="3"/>
  <c r="GU399" i="3" s="1"/>
  <c r="CB389" i="3"/>
  <c r="AQ341" i="3"/>
  <c r="AC191" i="3"/>
  <c r="AE191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JH16" i="3"/>
  <c r="HE284" i="3"/>
  <c r="JI91" i="3"/>
  <c r="JG69" i="3"/>
  <c r="JG53" i="3"/>
  <c r="JG46" i="3"/>
  <c r="JI38" i="3"/>
  <c r="JI15" i="3"/>
  <c r="JG13" i="3"/>
  <c r="JI527" i="3"/>
  <c r="HM522" i="3"/>
  <c r="HX522" i="3" s="1"/>
  <c r="DW522" i="3"/>
  <c r="EH522" i="3" s="1"/>
  <c r="JD443" i="3"/>
  <c r="EG304" i="3"/>
  <c r="IW284" i="3"/>
  <c r="E67" i="13" s="1"/>
  <c r="IE209" i="3"/>
  <c r="IG209" i="3" s="1"/>
  <c r="GU223" i="3"/>
  <c r="DB209" i="3"/>
  <c r="DD209" i="3" s="1"/>
  <c r="BR223" i="3"/>
  <c r="CC223" i="3" s="1"/>
  <c r="CG173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JI40" i="3"/>
  <c r="DN29" i="3"/>
  <c r="DC30" i="3"/>
  <c r="DN30" i="3" s="1"/>
  <c r="DU9" i="3"/>
  <c r="DW9" i="3" s="1"/>
  <c r="JH15" i="3"/>
  <c r="JI14" i="3"/>
  <c r="FS309" i="3"/>
  <c r="HF268" i="3"/>
  <c r="HD224" i="3"/>
  <c r="HK112" i="3"/>
  <c r="HM112" i="3" s="1"/>
  <c r="DN517" i="3"/>
  <c r="BF491" i="3"/>
  <c r="HV412" i="3"/>
  <c r="HC412" i="3"/>
  <c r="EX412" i="3"/>
  <c r="AM76" i="3"/>
  <c r="HY315" i="3"/>
  <c r="HD401" i="3"/>
  <c r="BY315" i="3"/>
  <c r="IR517" i="3"/>
  <c r="FA319" i="3"/>
  <c r="CT105" i="3"/>
  <c r="FP78" i="3"/>
  <c r="AM508" i="3"/>
  <c r="DK131" i="3"/>
  <c r="CS105" i="3"/>
  <c r="HB172" i="3"/>
  <c r="IM10" i="3"/>
  <c r="IM9" i="3" s="1"/>
  <c r="AK10" i="3"/>
  <c r="AZ399" i="3"/>
  <c r="AU360" i="3"/>
  <c r="JI106" i="3"/>
  <c r="AO93" i="3"/>
  <c r="BZ489" i="3"/>
  <c r="BY488" i="3"/>
  <c r="BF488" i="3"/>
  <c r="CR435" i="3"/>
  <c r="BY212" i="3"/>
  <c r="BF212" i="3"/>
  <c r="AM212" i="3"/>
  <c r="HD211" i="3"/>
  <c r="AU93" i="3"/>
  <c r="HU77" i="3"/>
  <c r="HB77" i="3"/>
  <c r="ED489" i="3"/>
  <c r="CR487" i="3"/>
  <c r="BH487" i="3"/>
  <c r="CC421" i="3"/>
  <c r="AN401" i="3"/>
  <c r="AM81" i="3"/>
  <c r="EW80" i="3"/>
  <c r="HC78" i="3"/>
  <c r="CS78" i="3"/>
  <c r="GI58" i="3"/>
  <c r="HX517" i="3"/>
  <c r="Q399" i="3"/>
  <c r="JG106" i="3"/>
  <c r="AQ421" i="3"/>
  <c r="JD421" i="3"/>
  <c r="DK509" i="3"/>
  <c r="CR509" i="3"/>
  <c r="DK506" i="3"/>
  <c r="CS421" i="3"/>
  <c r="BY421" i="3"/>
  <c r="GI413" i="3"/>
  <c r="FP413" i="3"/>
  <c r="BZ199" i="3"/>
  <c r="AN140" i="3"/>
  <c r="DM136" i="3"/>
  <c r="AN136" i="3"/>
  <c r="IR31" i="3"/>
  <c r="IN487" i="3"/>
  <c r="JH94" i="3"/>
  <c r="BD399" i="3"/>
  <c r="CR506" i="3"/>
  <c r="DK469" i="3"/>
  <c r="FT251" i="3"/>
  <c r="HF203" i="3"/>
  <c r="AN93" i="3"/>
  <c r="BF492" i="3"/>
  <c r="IP428" i="3"/>
  <c r="DM310" i="3"/>
  <c r="HY285" i="3"/>
  <c r="JI83" i="3"/>
  <c r="HU342" i="3"/>
  <c r="HU315" i="3"/>
  <c r="FP315" i="3"/>
  <c r="AO273" i="3"/>
  <c r="HB251" i="3"/>
  <c r="GI212" i="3"/>
  <c r="BY78" i="3"/>
  <c r="EW319" i="3"/>
  <c r="BF295" i="3"/>
  <c r="DM172" i="3"/>
  <c r="AM93" i="3"/>
  <c r="JG83" i="3"/>
  <c r="HU82" i="3"/>
  <c r="GJ82" i="3"/>
  <c r="FQ82" i="3"/>
  <c r="GJ421" i="3"/>
  <c r="FR353" i="3"/>
  <c r="EE172" i="3"/>
  <c r="EG517" i="3"/>
  <c r="GI508" i="3"/>
  <c r="EX508" i="3"/>
  <c r="EF508" i="3"/>
  <c r="BS434" i="3"/>
  <c r="CV310" i="3"/>
  <c r="ED213" i="3"/>
  <c r="CA212" i="3"/>
  <c r="W172" i="3"/>
  <c r="AQ517" i="3"/>
  <c r="HW508" i="3"/>
  <c r="AO469" i="3"/>
  <c r="DL354" i="3"/>
  <c r="EE305" i="3"/>
  <c r="IN31" i="3"/>
  <c r="AN11" i="3"/>
  <c r="BH506" i="3"/>
  <c r="AO506" i="3"/>
  <c r="BZ492" i="3"/>
  <c r="HW491" i="3"/>
  <c r="CS491" i="3"/>
  <c r="BZ491" i="3"/>
  <c r="HU490" i="3"/>
  <c r="DL490" i="3"/>
  <c r="HV489" i="3"/>
  <c r="HV487" i="3"/>
  <c r="EY487" i="3"/>
  <c r="FR469" i="3"/>
  <c r="EY469" i="3"/>
  <c r="IP465" i="3"/>
  <c r="CA465" i="3"/>
  <c r="HW462" i="3"/>
  <c r="HV437" i="3"/>
  <c r="GJ437" i="3"/>
  <c r="EE436" i="3"/>
  <c r="DL436" i="3"/>
  <c r="AM436" i="3"/>
  <c r="FR421" i="3"/>
  <c r="CA342" i="3"/>
  <c r="HB285" i="3"/>
  <c r="AN285" i="3"/>
  <c r="GJ251" i="3"/>
  <c r="FP251" i="3"/>
  <c r="BF251" i="3"/>
  <c r="CV203" i="3"/>
  <c r="DK172" i="3"/>
  <c r="BF140" i="3"/>
  <c r="AM140" i="3"/>
  <c r="DK139" i="3"/>
  <c r="BH138" i="3"/>
  <c r="DL58" i="3"/>
  <c r="HB57" i="3"/>
  <c r="ED508" i="3"/>
  <c r="FQ489" i="3"/>
  <c r="EX489" i="3"/>
  <c r="AO140" i="3"/>
  <c r="HQ434" i="3"/>
  <c r="AU412" i="3"/>
  <c r="W342" i="3"/>
  <c r="W319" i="3"/>
  <c r="FP211" i="3"/>
  <c r="BF211" i="3"/>
  <c r="FP203" i="3"/>
  <c r="DM146" i="3"/>
  <c r="BG146" i="3"/>
  <c r="AN146" i="3"/>
  <c r="DM145" i="3"/>
  <c r="AO131" i="3"/>
  <c r="FR82" i="3"/>
  <c r="CA82" i="3"/>
  <c r="EW59" i="3"/>
  <c r="AN59" i="3"/>
  <c r="HB58" i="3"/>
  <c r="GJ58" i="3"/>
  <c r="W18" i="3"/>
  <c r="EH517" i="3"/>
  <c r="HU509" i="3"/>
  <c r="HB509" i="3"/>
  <c r="IN508" i="3"/>
  <c r="JB406" i="3"/>
  <c r="JK406" i="3" s="1"/>
  <c r="BZ305" i="3"/>
  <c r="DO300" i="3"/>
  <c r="CS212" i="3"/>
  <c r="CV18" i="3"/>
  <c r="IN11" i="3"/>
  <c r="HU11" i="3"/>
  <c r="CS489" i="3"/>
  <c r="IO401" i="3"/>
  <c r="FT305" i="3"/>
  <c r="EH280" i="3"/>
  <c r="IP213" i="3"/>
  <c r="HW213" i="3"/>
  <c r="HD213" i="3"/>
  <c r="BH213" i="3"/>
  <c r="BY199" i="3"/>
  <c r="AM199" i="3"/>
  <c r="AM198" i="3"/>
  <c r="DM152" i="3"/>
  <c r="BF152" i="3"/>
  <c r="GI82" i="3"/>
  <c r="FP82" i="3"/>
  <c r="JH527" i="3"/>
  <c r="HB506" i="3"/>
  <c r="BH492" i="3"/>
  <c r="CR490" i="3"/>
  <c r="BH490" i="3"/>
  <c r="HC462" i="3"/>
  <c r="EF436" i="3"/>
  <c r="EW435" i="3"/>
  <c r="BY414" i="3"/>
  <c r="BF414" i="3"/>
  <c r="AN414" i="3"/>
  <c r="EW413" i="3"/>
  <c r="AM360" i="3"/>
  <c r="EX315" i="3"/>
  <c r="HJ299" i="3"/>
  <c r="EW300" i="3"/>
  <c r="HW199" i="3"/>
  <c r="HD199" i="3"/>
  <c r="ED75" i="3"/>
  <c r="IN74" i="3"/>
  <c r="GJ74" i="3"/>
  <c r="BG74" i="3"/>
  <c r="FT31" i="3"/>
  <c r="AM517" i="3"/>
  <c r="HW506" i="3"/>
  <c r="GI506" i="3"/>
  <c r="GJ463" i="3"/>
  <c r="CT414" i="3"/>
  <c r="AM414" i="3"/>
  <c r="BE399" i="3"/>
  <c r="AL399" i="3"/>
  <c r="JC360" i="3"/>
  <c r="GJ360" i="3"/>
  <c r="AM354" i="3"/>
  <c r="IO342" i="3"/>
  <c r="HB342" i="3"/>
  <c r="AM342" i="3"/>
  <c r="DM315" i="3"/>
  <c r="AO300" i="3"/>
  <c r="HW290" i="3"/>
  <c r="HU285" i="3"/>
  <c r="CR212" i="3"/>
  <c r="CR211" i="3"/>
  <c r="CR203" i="3"/>
  <c r="BF203" i="3"/>
  <c r="FR130" i="3"/>
  <c r="FR125" i="3"/>
  <c r="AM80" i="3"/>
  <c r="GK79" i="3"/>
  <c r="HD77" i="3"/>
  <c r="IO76" i="3"/>
  <c r="BH60" i="3"/>
  <c r="CA507" i="3"/>
  <c r="HV506" i="3"/>
  <c r="HB476" i="3"/>
  <c r="EW463" i="3"/>
  <c r="FP437" i="3"/>
  <c r="GJ436" i="3"/>
  <c r="AI411" i="3"/>
  <c r="HD412" i="3"/>
  <c r="IJ399" i="3"/>
  <c r="HQ399" i="3"/>
  <c r="CN399" i="3"/>
  <c r="IN360" i="3"/>
  <c r="GI342" i="3"/>
  <c r="BY342" i="3"/>
  <c r="W186" i="3"/>
  <c r="GI517" i="3"/>
  <c r="W517" i="3"/>
  <c r="ED509" i="3"/>
  <c r="DL509" i="3"/>
  <c r="FR489" i="3"/>
  <c r="HC488" i="3"/>
  <c r="GJ488" i="3"/>
  <c r="FQ488" i="3"/>
  <c r="JB487" i="3"/>
  <c r="JK487" i="3" s="1"/>
  <c r="IN437" i="3"/>
  <c r="HU437" i="3"/>
  <c r="AO437" i="3"/>
  <c r="EY435" i="3"/>
  <c r="JD435" i="3"/>
  <c r="BH401" i="3"/>
  <c r="IN310" i="3"/>
  <c r="HY290" i="3"/>
  <c r="IO212" i="3"/>
  <c r="HD212" i="3"/>
  <c r="EE212" i="3"/>
  <c r="DK130" i="3"/>
  <c r="HW125" i="3"/>
  <c r="GI125" i="3"/>
  <c r="ED125" i="3"/>
  <c r="W101" i="3"/>
  <c r="DM82" i="3"/>
  <c r="CR82" i="3"/>
  <c r="BY80" i="3"/>
  <c r="AN80" i="3"/>
  <c r="HU79" i="3"/>
  <c r="FP79" i="3"/>
  <c r="BF77" i="3"/>
  <c r="AM74" i="3"/>
  <c r="EX59" i="3"/>
  <c r="EY37" i="3"/>
  <c r="GJ12" i="3"/>
  <c r="BH12" i="3"/>
  <c r="DL11" i="3"/>
  <c r="AM11" i="3"/>
  <c r="S10" i="3"/>
  <c r="JC506" i="3"/>
  <c r="CS467" i="3"/>
  <c r="EX466" i="3"/>
  <c r="EE466" i="3"/>
  <c r="CA466" i="3"/>
  <c r="BH466" i="3"/>
  <c r="FP464" i="3"/>
  <c r="CS464" i="3"/>
  <c r="GI421" i="3"/>
  <c r="HU310" i="3"/>
  <c r="EW224" i="3"/>
  <c r="IO198" i="3"/>
  <c r="FP489" i="3"/>
  <c r="EW489" i="3"/>
  <c r="EF489" i="3"/>
  <c r="CR489" i="3"/>
  <c r="CS443" i="3"/>
  <c r="HD414" i="3"/>
  <c r="EW414" i="3"/>
  <c r="JD412" i="3"/>
  <c r="HW360" i="3"/>
  <c r="FQ315" i="3"/>
  <c r="EW315" i="3"/>
  <c r="CS295" i="3"/>
  <c r="IQ517" i="3"/>
  <c r="GK466" i="3"/>
  <c r="EE463" i="3"/>
  <c r="DL463" i="3"/>
  <c r="CA463" i="3"/>
  <c r="CR462" i="3"/>
  <c r="BY462" i="3"/>
  <c r="FQ413" i="3"/>
  <c r="IP360" i="3"/>
  <c r="BJ342" i="3"/>
  <c r="HY295" i="3"/>
  <c r="FX284" i="3"/>
  <c r="CA199" i="3"/>
  <c r="DF197" i="3"/>
  <c r="DO197" i="3" s="1"/>
  <c r="CA198" i="3"/>
  <c r="AO198" i="3"/>
  <c r="JC509" i="3"/>
  <c r="EF509" i="3"/>
  <c r="HV508" i="3"/>
  <c r="GK508" i="3"/>
  <c r="EW508" i="3"/>
  <c r="EE508" i="3"/>
  <c r="HU468" i="3"/>
  <c r="EE437" i="3"/>
  <c r="DM437" i="3"/>
  <c r="HU436" i="3"/>
  <c r="GI436" i="3"/>
  <c r="FP436" i="3"/>
  <c r="HU435" i="3"/>
  <c r="HU429" i="3"/>
  <c r="EE429" i="3"/>
  <c r="BH406" i="3"/>
  <c r="EY319" i="3"/>
  <c r="AM211" i="3"/>
  <c r="DL199" i="3"/>
  <c r="AM148" i="3"/>
  <c r="DL147" i="3"/>
  <c r="BF146" i="3"/>
  <c r="AM146" i="3"/>
  <c r="DL145" i="3"/>
  <c r="EF125" i="3"/>
  <c r="HB78" i="3"/>
  <c r="FR78" i="3"/>
  <c r="AO76" i="3"/>
  <c r="FP75" i="3"/>
  <c r="DM75" i="3"/>
  <c r="ED57" i="3"/>
  <c r="CR57" i="3"/>
  <c r="BY57" i="3"/>
  <c r="AN57" i="3"/>
  <c r="DK11" i="3"/>
  <c r="DL468" i="3"/>
  <c r="GI467" i="3"/>
  <c r="BG466" i="3"/>
  <c r="GI464" i="3"/>
  <c r="EY464" i="3"/>
  <c r="IP463" i="3"/>
  <c r="ED437" i="3"/>
  <c r="AO435" i="3"/>
  <c r="IO429" i="3"/>
  <c r="HW413" i="3"/>
  <c r="DL401" i="3"/>
  <c r="BF401" i="3"/>
  <c r="IN172" i="3"/>
  <c r="BH149" i="3"/>
  <c r="AO149" i="3"/>
  <c r="EX125" i="3"/>
  <c r="BY125" i="3"/>
  <c r="HV101" i="3"/>
  <c r="AQ101" i="3"/>
  <c r="BZ81" i="3"/>
  <c r="AN81" i="3"/>
  <c r="BG77" i="3"/>
  <c r="FP76" i="3"/>
  <c r="CA76" i="3"/>
  <c r="BH76" i="3"/>
  <c r="AN76" i="3"/>
  <c r="HD75" i="3"/>
  <c r="DK60" i="3"/>
  <c r="EX58" i="3"/>
  <c r="EF57" i="3"/>
  <c r="IP31" i="3"/>
  <c r="BZ31" i="3"/>
  <c r="AI400" i="3"/>
  <c r="AI399" i="3" s="1"/>
  <c r="AO401" i="3"/>
  <c r="HP353" i="3"/>
  <c r="HY353" i="3" s="1"/>
  <c r="HY354" i="3"/>
  <c r="AK353" i="3"/>
  <c r="AN354" i="3"/>
  <c r="N284" i="3"/>
  <c r="W284" i="3" s="1"/>
  <c r="W285" i="3"/>
  <c r="DH223" i="3"/>
  <c r="DK224" i="3"/>
  <c r="AO509" i="3"/>
  <c r="CS492" i="3"/>
  <c r="BJ487" i="3"/>
  <c r="AN469" i="3"/>
  <c r="DM468" i="3"/>
  <c r="HU467" i="3"/>
  <c r="HB467" i="3"/>
  <c r="CS465" i="3"/>
  <c r="BZ465" i="3"/>
  <c r="HU463" i="3"/>
  <c r="GK463" i="3"/>
  <c r="FQ463" i="3"/>
  <c r="AN463" i="3"/>
  <c r="HV462" i="3"/>
  <c r="JC443" i="3"/>
  <c r="CR443" i="3"/>
  <c r="GI437" i="3"/>
  <c r="FQ437" i="3"/>
  <c r="IN435" i="3"/>
  <c r="HV435" i="3"/>
  <c r="FR435" i="3"/>
  <c r="ED435" i="3"/>
  <c r="BH435" i="3"/>
  <c r="FP429" i="3"/>
  <c r="GI414" i="3"/>
  <c r="FP414" i="3"/>
  <c r="HU412" i="3"/>
  <c r="HB412" i="3"/>
  <c r="CA412" i="3"/>
  <c r="AO360" i="3"/>
  <c r="JA354" i="3"/>
  <c r="JJ354" i="3" s="1"/>
  <c r="JD319" i="3"/>
  <c r="CO309" i="3"/>
  <c r="CR310" i="3"/>
  <c r="BJ310" i="3"/>
  <c r="IM197" i="3"/>
  <c r="HU508" i="3"/>
  <c r="CR507" i="3"/>
  <c r="BY507" i="3"/>
  <c r="AM507" i="3"/>
  <c r="BG463" i="3"/>
  <c r="BH429" i="3"/>
  <c r="BG413" i="3"/>
  <c r="JC412" i="3"/>
  <c r="CS412" i="3"/>
  <c r="AM412" i="3"/>
  <c r="DF400" i="3"/>
  <c r="DF399" i="3" s="1"/>
  <c r="DO401" i="3"/>
  <c r="DY353" i="3"/>
  <c r="EH353" i="3" s="1"/>
  <c r="EH354" i="3"/>
  <c r="GX318" i="3"/>
  <c r="HD318" i="3" s="1"/>
  <c r="HD319" i="3"/>
  <c r="FA310" i="3"/>
  <c r="EX310" i="3"/>
  <c r="BE309" i="3"/>
  <c r="BH309" i="3" s="1"/>
  <c r="BH310" i="3"/>
  <c r="BD294" i="3"/>
  <c r="BG295" i="3"/>
  <c r="BS272" i="3"/>
  <c r="BY272" i="3" s="1"/>
  <c r="CG273" i="3"/>
  <c r="CO250" i="3"/>
  <c r="CO233" i="3" s="1"/>
  <c r="CR251" i="3"/>
  <c r="GJ517" i="3"/>
  <c r="JG527" i="3"/>
  <c r="CS509" i="3"/>
  <c r="AO508" i="3"/>
  <c r="GI507" i="3"/>
  <c r="FP507" i="3"/>
  <c r="CT507" i="3"/>
  <c r="ED506" i="3"/>
  <c r="CS506" i="3"/>
  <c r="HW492" i="3"/>
  <c r="BG490" i="3"/>
  <c r="AM489" i="3"/>
  <c r="AN488" i="3"/>
  <c r="BG487" i="3"/>
  <c r="ED468" i="3"/>
  <c r="BG468" i="3"/>
  <c r="IN466" i="3"/>
  <c r="HU466" i="3"/>
  <c r="HD466" i="3"/>
  <c r="EF466" i="3"/>
  <c r="CR466" i="3"/>
  <c r="BF466" i="3"/>
  <c r="AN466" i="3"/>
  <c r="GI465" i="3"/>
  <c r="FP465" i="3"/>
  <c r="CT465" i="3"/>
  <c r="HB463" i="3"/>
  <c r="BY463" i="3"/>
  <c r="FP462" i="3"/>
  <c r="EW462" i="3"/>
  <c r="GW434" i="3"/>
  <c r="HF434" i="3" s="1"/>
  <c r="BF437" i="3"/>
  <c r="AN437" i="3"/>
  <c r="BF436" i="3"/>
  <c r="BY435" i="3"/>
  <c r="AN435" i="3"/>
  <c r="EX429" i="3"/>
  <c r="IP414" i="3"/>
  <c r="BY413" i="3"/>
  <c r="BF413" i="3"/>
  <c r="AN413" i="3"/>
  <c r="CR412" i="3"/>
  <c r="BH412" i="3"/>
  <c r="FP406" i="3"/>
  <c r="EX401" i="3"/>
  <c r="X401" i="3"/>
  <c r="JB401" i="3"/>
  <c r="JK401" i="3" s="1"/>
  <c r="EV359" i="3"/>
  <c r="EY359" i="3" s="1"/>
  <c r="EY360" i="3"/>
  <c r="BG319" i="3"/>
  <c r="CM279" i="3"/>
  <c r="CV279" i="3" s="1"/>
  <c r="CV280" i="3"/>
  <c r="AN508" i="3"/>
  <c r="HD507" i="3"/>
  <c r="GK507" i="3"/>
  <c r="EW507" i="3"/>
  <c r="AM488" i="3"/>
  <c r="EX487" i="3"/>
  <c r="EE487" i="3"/>
  <c r="CT476" i="3"/>
  <c r="GJ468" i="3"/>
  <c r="HF437" i="3"/>
  <c r="IP429" i="3"/>
  <c r="JE414" i="3"/>
  <c r="P411" i="3"/>
  <c r="V411" i="3" s="1"/>
  <c r="JE413" i="3"/>
  <c r="GV399" i="3"/>
  <c r="HY401" i="3"/>
  <c r="AK359" i="3"/>
  <c r="JE360" i="3"/>
  <c r="DH299" i="3"/>
  <c r="DK300" i="3"/>
  <c r="DX210" i="3"/>
  <c r="DX209" i="3" s="1"/>
  <c r="BG509" i="3"/>
  <c r="CT491" i="3"/>
  <c r="HV490" i="3"/>
  <c r="DM490" i="3"/>
  <c r="AO490" i="3"/>
  <c r="IN489" i="3"/>
  <c r="HW489" i="3"/>
  <c r="CS488" i="3"/>
  <c r="GK475" i="3"/>
  <c r="HW469" i="3"/>
  <c r="GK469" i="3"/>
  <c r="ED469" i="3"/>
  <c r="GK468" i="3"/>
  <c r="FR468" i="3"/>
  <c r="CR467" i="3"/>
  <c r="BY467" i="3"/>
  <c r="BH467" i="3"/>
  <c r="AM464" i="3"/>
  <c r="BG436" i="3"/>
  <c r="HD435" i="3"/>
  <c r="FQ435" i="3"/>
  <c r="EX435" i="3"/>
  <c r="X421" i="3"/>
  <c r="ER405" i="3"/>
  <c r="ER399" i="3" s="1"/>
  <c r="EX406" i="3"/>
  <c r="AJ400" i="3"/>
  <c r="AM400" i="3" s="1"/>
  <c r="AM401" i="3"/>
  <c r="CQ341" i="3"/>
  <c r="CT341" i="3" s="1"/>
  <c r="CT342" i="3"/>
  <c r="FM304" i="3"/>
  <c r="FP305" i="3"/>
  <c r="DY289" i="3"/>
  <c r="EH289" i="3" s="1"/>
  <c r="EH290" i="3"/>
  <c r="GW223" i="3"/>
  <c r="HC223" i="3" s="1"/>
  <c r="HF224" i="3"/>
  <c r="HR185" i="3"/>
  <c r="HR542" i="3" s="1"/>
  <c r="HU186" i="3"/>
  <c r="BA171" i="3"/>
  <c r="BJ172" i="3"/>
  <c r="ET399" i="3"/>
  <c r="FE250" i="3"/>
  <c r="CG136" i="3"/>
  <c r="GK12" i="3"/>
  <c r="AM12" i="3"/>
  <c r="FP11" i="3"/>
  <c r="EW11" i="3"/>
  <c r="HD82" i="3"/>
  <c r="GK82" i="3"/>
  <c r="AM82" i="3"/>
  <c r="FP81" i="3"/>
  <c r="DM81" i="3"/>
  <c r="CR81" i="3"/>
  <c r="BY81" i="3"/>
  <c r="BF81" i="3"/>
  <c r="ED80" i="3"/>
  <c r="BZ80" i="3"/>
  <c r="EE79" i="3"/>
  <c r="GI78" i="3"/>
  <c r="FQ78" i="3"/>
  <c r="CT78" i="3"/>
  <c r="IN76" i="3"/>
  <c r="IP75" i="3"/>
  <c r="BF75" i="3"/>
  <c r="AN75" i="3"/>
  <c r="EE60" i="3"/>
  <c r="BY59" i="3"/>
  <c r="BF59" i="3"/>
  <c r="AM59" i="3"/>
  <c r="HW58" i="3"/>
  <c r="BH58" i="3"/>
  <c r="Q56" i="3"/>
  <c r="Q55" i="3" s="1"/>
  <c r="IN57" i="3"/>
  <c r="HY18" i="3"/>
  <c r="FL10" i="3"/>
  <c r="FL9" i="3" s="1"/>
  <c r="IO310" i="3"/>
  <c r="BG310" i="3"/>
  <c r="FP273" i="3"/>
  <c r="EW273" i="3"/>
  <c r="EF273" i="3"/>
  <c r="CP210" i="3"/>
  <c r="CP209" i="3" s="1"/>
  <c r="BH211" i="3"/>
  <c r="GK199" i="3"/>
  <c r="FQ198" i="3"/>
  <c r="P197" i="3"/>
  <c r="CG143" i="3"/>
  <c r="BG137" i="3"/>
  <c r="DK134" i="3"/>
  <c r="CG134" i="3"/>
  <c r="AO132" i="3"/>
  <c r="IO131" i="3"/>
  <c r="GI131" i="3"/>
  <c r="EW131" i="3"/>
  <c r="DM131" i="3"/>
  <c r="DK125" i="3"/>
  <c r="AO125" i="3"/>
  <c r="IN101" i="3"/>
  <c r="BZ82" i="3"/>
  <c r="EW81" i="3"/>
  <c r="EF81" i="3"/>
  <c r="FR80" i="3"/>
  <c r="BZ79" i="3"/>
  <c r="CS77" i="3"/>
  <c r="BZ77" i="3"/>
  <c r="BG76" i="3"/>
  <c r="CA75" i="3"/>
  <c r="FR60" i="3"/>
  <c r="EW60" i="3"/>
  <c r="ED60" i="3"/>
  <c r="CT58" i="3"/>
  <c r="BY58" i="3"/>
  <c r="BG58" i="3"/>
  <c r="IP57" i="3"/>
  <c r="HC57" i="3"/>
  <c r="HB12" i="3"/>
  <c r="GI12" i="3"/>
  <c r="FP12" i="3"/>
  <c r="GJ11" i="3"/>
  <c r="HP399" i="3"/>
  <c r="HB406" i="3"/>
  <c r="FO399" i="3"/>
  <c r="BZ406" i="3"/>
  <c r="HU401" i="3"/>
  <c r="EY342" i="3"/>
  <c r="BF342" i="3"/>
  <c r="DL319" i="3"/>
  <c r="CC315" i="3"/>
  <c r="HC310" i="3"/>
  <c r="HU305" i="3"/>
  <c r="GI305" i="3"/>
  <c r="JC300" i="3"/>
  <c r="BF300" i="3"/>
  <c r="GK294" i="3"/>
  <c r="DK295" i="3"/>
  <c r="CS251" i="3"/>
  <c r="BY251" i="3"/>
  <c r="GK213" i="3"/>
  <c r="CR213" i="3"/>
  <c r="HB212" i="3"/>
  <c r="BZ211" i="3"/>
  <c r="HU203" i="3"/>
  <c r="CS199" i="3"/>
  <c r="FP198" i="3"/>
  <c r="HB186" i="3"/>
  <c r="BH152" i="3"/>
  <c r="BF149" i="3"/>
  <c r="AM149" i="3"/>
  <c r="BG145" i="3"/>
  <c r="BH143" i="3"/>
  <c r="AN143" i="3"/>
  <c r="AO138" i="3"/>
  <c r="IN131" i="3"/>
  <c r="HV131" i="3"/>
  <c r="BG130" i="3"/>
  <c r="AO130" i="3"/>
  <c r="CS125" i="3"/>
  <c r="HW100" i="3"/>
  <c r="EE81" i="3"/>
  <c r="HV79" i="3"/>
  <c r="DM79" i="3"/>
  <c r="CR79" i="3"/>
  <c r="BY79" i="3"/>
  <c r="CR77" i="3"/>
  <c r="BY77" i="3"/>
  <c r="BH77" i="3"/>
  <c r="FQ76" i="3"/>
  <c r="DM76" i="3"/>
  <c r="CT76" i="3"/>
  <c r="BF76" i="3"/>
  <c r="IN75" i="3"/>
  <c r="GK74" i="3"/>
  <c r="IN60" i="3"/>
  <c r="HW60" i="3"/>
  <c r="CS58" i="3"/>
  <c r="BF58" i="3"/>
  <c r="DL57" i="3"/>
  <c r="BZ57" i="3"/>
  <c r="AO57" i="3"/>
  <c r="HA35" i="3"/>
  <c r="IO37" i="3"/>
  <c r="AM406" i="3"/>
  <c r="R399" i="3"/>
  <c r="FR341" i="3"/>
  <c r="IO319" i="3"/>
  <c r="GK315" i="3"/>
  <c r="BH315" i="3"/>
  <c r="GK310" i="3"/>
  <c r="AM310" i="3"/>
  <c r="AO305" i="3"/>
  <c r="IO300" i="3"/>
  <c r="FQ290" i="3"/>
  <c r="IN213" i="3"/>
  <c r="BY213" i="3"/>
  <c r="BG212" i="3"/>
  <c r="HB211" i="3"/>
  <c r="GI211" i="3"/>
  <c r="CT211" i="3"/>
  <c r="BX197" i="3"/>
  <c r="DK186" i="3"/>
  <c r="BY172" i="3"/>
  <c r="BF145" i="3"/>
  <c r="BG143" i="3"/>
  <c r="CV141" i="3"/>
  <c r="DK137" i="3"/>
  <c r="CG137" i="3"/>
  <c r="CG130" i="3"/>
  <c r="BF130" i="3"/>
  <c r="GJ125" i="3"/>
  <c r="EY125" i="3"/>
  <c r="CV101" i="3"/>
  <c r="AN82" i="3"/>
  <c r="HC81" i="3"/>
  <c r="DK18" i="3"/>
  <c r="CS18" i="3"/>
  <c r="IP11" i="3"/>
  <c r="HW509" i="3"/>
  <c r="GI509" i="3"/>
  <c r="BY509" i="3"/>
  <c r="BH509" i="3"/>
  <c r="DM509" i="3"/>
  <c r="FP517" i="3"/>
  <c r="EF517" i="3"/>
  <c r="HD517" i="3"/>
  <c r="GK516" i="3"/>
  <c r="GK509" i="3"/>
  <c r="EY509" i="3"/>
  <c r="IP507" i="3"/>
  <c r="IO506" i="3"/>
  <c r="AM492" i="3"/>
  <c r="HC476" i="3"/>
  <c r="GI469" i="3"/>
  <c r="CA469" i="3"/>
  <c r="BH469" i="3"/>
  <c r="EW468" i="3"/>
  <c r="HV467" i="3"/>
  <c r="HC467" i="3"/>
  <c r="EW467" i="3"/>
  <c r="JA462" i="3"/>
  <c r="JJ462" i="3" s="1"/>
  <c r="DM462" i="3"/>
  <c r="ED436" i="3"/>
  <c r="CR436" i="3"/>
  <c r="BY436" i="3"/>
  <c r="DL435" i="3"/>
  <c r="HU421" i="3"/>
  <c r="HU414" i="3"/>
  <c r="GJ414" i="3"/>
  <c r="FQ414" i="3"/>
  <c r="DM414" i="3"/>
  <c r="HD413" i="3"/>
  <c r="GK413" i="3"/>
  <c r="DL413" i="3"/>
  <c r="EE412" i="3"/>
  <c r="EE401" i="3"/>
  <c r="HB360" i="3"/>
  <c r="GI360" i="3"/>
  <c r="DL360" i="3"/>
  <c r="DO319" i="3"/>
  <c r="IN315" i="3"/>
  <c r="HC315" i="3"/>
  <c r="EE310" i="3"/>
  <c r="BG290" i="3"/>
  <c r="EY285" i="3"/>
  <c r="DM285" i="3"/>
  <c r="HW280" i="3"/>
  <c r="HF280" i="3"/>
  <c r="EF251" i="3"/>
  <c r="BG251" i="3"/>
  <c r="IO224" i="3"/>
  <c r="DL224" i="3"/>
  <c r="HC213" i="3"/>
  <c r="FR213" i="3"/>
  <c r="EW213" i="3"/>
  <c r="FP212" i="3"/>
  <c r="BH212" i="3"/>
  <c r="AN212" i="3"/>
  <c r="IO211" i="3"/>
  <c r="BG211" i="3"/>
  <c r="GJ203" i="3"/>
  <c r="EY203" i="3"/>
  <c r="HB199" i="3"/>
  <c r="FO197" i="3"/>
  <c r="FO191" i="3" s="1"/>
  <c r="DM199" i="3"/>
  <c r="HC198" i="3"/>
  <c r="JF198" i="3"/>
  <c r="FK197" i="3"/>
  <c r="FK191" i="3" s="1"/>
  <c r="ER197" i="3"/>
  <c r="ED198" i="3"/>
  <c r="BZ198" i="3"/>
  <c r="IM171" i="3"/>
  <c r="IM540" i="3" s="1"/>
  <c r="IP172" i="3"/>
  <c r="BV171" i="3"/>
  <c r="BV540" i="3" s="1"/>
  <c r="AJ100" i="3"/>
  <c r="AM101" i="3"/>
  <c r="CT57" i="3"/>
  <c r="CM36" i="3"/>
  <c r="CM35" i="3" s="1"/>
  <c r="CV37" i="3"/>
  <c r="CS508" i="3"/>
  <c r="DL506" i="3"/>
  <c r="IP488" i="3"/>
  <c r="JF468" i="3"/>
  <c r="HV413" i="3"/>
  <c r="HC413" i="3"/>
  <c r="GJ413" i="3"/>
  <c r="FR413" i="3"/>
  <c r="ED413" i="3"/>
  <c r="CA413" i="3"/>
  <c r="CT406" i="3"/>
  <c r="FP401" i="3"/>
  <c r="EF401" i="3"/>
  <c r="GK354" i="3"/>
  <c r="GJ342" i="3"/>
  <c r="GK319" i="3"/>
  <c r="CT319" i="3"/>
  <c r="CA315" i="3"/>
  <c r="HB305" i="3"/>
  <c r="W305" i="3"/>
  <c r="AM290" i="3"/>
  <c r="GK284" i="3"/>
  <c r="BG273" i="3"/>
  <c r="DM251" i="3"/>
  <c r="JD224" i="3"/>
  <c r="HS210" i="3"/>
  <c r="HS209" i="3" s="1"/>
  <c r="IO203" i="3"/>
  <c r="ED203" i="3"/>
  <c r="GI199" i="3"/>
  <c r="EX199" i="3"/>
  <c r="HU198" i="3"/>
  <c r="HB198" i="3"/>
  <c r="GJ198" i="3"/>
  <c r="HV186" i="3"/>
  <c r="S30" i="3"/>
  <c r="S29" i="3" s="1"/>
  <c r="EY508" i="3"/>
  <c r="CR508" i="3"/>
  <c r="FQ507" i="3"/>
  <c r="EY506" i="3"/>
  <c r="EF506" i="3"/>
  <c r="JB490" i="3"/>
  <c r="JK490" i="3" s="1"/>
  <c r="FQ462" i="3"/>
  <c r="GK414" i="3"/>
  <c r="HV401" i="3"/>
  <c r="DK401" i="3"/>
  <c r="BZ401" i="3"/>
  <c r="EW360" i="3"/>
  <c r="BG360" i="3"/>
  <c r="FQ354" i="3"/>
  <c r="GM186" i="3"/>
  <c r="GD185" i="3"/>
  <c r="GD542" i="3" s="1"/>
  <c r="AN492" i="3"/>
  <c r="BH489" i="3"/>
  <c r="AN489" i="3"/>
  <c r="FR488" i="3"/>
  <c r="ED488" i="3"/>
  <c r="CR488" i="3"/>
  <c r="BZ488" i="3"/>
  <c r="EW466" i="3"/>
  <c r="ED466" i="3"/>
  <c r="GK465" i="3"/>
  <c r="HD464" i="3"/>
  <c r="IO463" i="3"/>
  <c r="FR436" i="3"/>
  <c r="CC429" i="3"/>
  <c r="EY421" i="3"/>
  <c r="IR354" i="3"/>
  <c r="HB354" i="3"/>
  <c r="HW341" i="3"/>
  <c r="DK319" i="3"/>
  <c r="AQ319" i="3"/>
  <c r="DO315" i="3"/>
  <c r="BY305" i="3"/>
  <c r="HW295" i="3"/>
  <c r="HF290" i="3"/>
  <c r="GM285" i="3"/>
  <c r="HC199" i="3"/>
  <c r="GC197" i="3"/>
  <c r="GL197" i="3" s="1"/>
  <c r="JA508" i="3"/>
  <c r="JJ508" i="3" s="1"/>
  <c r="HV492" i="3"/>
  <c r="CT492" i="3"/>
  <c r="CR491" i="3"/>
  <c r="BY491" i="3"/>
  <c r="BH491" i="3"/>
  <c r="DM488" i="3"/>
  <c r="CT488" i="3"/>
  <c r="FP476" i="3"/>
  <c r="HW468" i="3"/>
  <c r="BY468" i="3"/>
  <c r="BF468" i="3"/>
  <c r="AN468" i="3"/>
  <c r="EF467" i="3"/>
  <c r="DM467" i="3"/>
  <c r="BF467" i="3"/>
  <c r="FR466" i="3"/>
  <c r="EY466" i="3"/>
  <c r="DK464" i="3"/>
  <c r="CR464" i="3"/>
  <c r="BZ464" i="3"/>
  <c r="AO464" i="3"/>
  <c r="BH463" i="3"/>
  <c r="CT436" i="3"/>
  <c r="AM435" i="3"/>
  <c r="AM421" i="3"/>
  <c r="DL414" i="3"/>
  <c r="HW412" i="3"/>
  <c r="IN401" i="3"/>
  <c r="GK360" i="3"/>
  <c r="EF360" i="3"/>
  <c r="DO360" i="3"/>
  <c r="IP354" i="3"/>
  <c r="ED354" i="3"/>
  <c r="CS354" i="3"/>
  <c r="BY319" i="3"/>
  <c r="ED280" i="3"/>
  <c r="CS273" i="3"/>
  <c r="FT224" i="3"/>
  <c r="GJ212" i="3"/>
  <c r="DJ197" i="3"/>
  <c r="DJ191" i="3" s="1"/>
  <c r="EA185" i="3"/>
  <c r="EA542" i="3" s="1"/>
  <c r="ED186" i="3"/>
  <c r="CA492" i="3"/>
  <c r="BG491" i="3"/>
  <c r="GK489" i="3"/>
  <c r="HB488" i="3"/>
  <c r="GI488" i="3"/>
  <c r="EY488" i="3"/>
  <c r="HU487" i="3"/>
  <c r="GK487" i="3"/>
  <c r="EF487" i="3"/>
  <c r="IO469" i="3"/>
  <c r="GJ469" i="3"/>
  <c r="FQ469" i="3"/>
  <c r="BF469" i="3"/>
  <c r="AM469" i="3"/>
  <c r="CT468" i="3"/>
  <c r="HW467" i="3"/>
  <c r="EX467" i="3"/>
  <c r="DL467" i="3"/>
  <c r="HV466" i="3"/>
  <c r="EF464" i="3"/>
  <c r="ED463" i="3"/>
  <c r="DK463" i="3"/>
  <c r="CT463" i="3"/>
  <c r="AO463" i="3"/>
  <c r="GK437" i="3"/>
  <c r="EW437" i="3"/>
  <c r="AM437" i="3"/>
  <c r="HW436" i="3"/>
  <c r="GJ429" i="3"/>
  <c r="IP421" i="3"/>
  <c r="BG414" i="3"/>
  <c r="DM413" i="3"/>
  <c r="CS413" i="3"/>
  <c r="IP406" i="3"/>
  <c r="HY406" i="3"/>
  <c r="HW354" i="3"/>
  <c r="IP319" i="3"/>
  <c r="HW319" i="3"/>
  <c r="BF319" i="3"/>
  <c r="HV310" i="3"/>
  <c r="EW290" i="3"/>
  <c r="GJ285" i="3"/>
  <c r="IP280" i="3"/>
  <c r="GI280" i="3"/>
  <c r="GI273" i="3"/>
  <c r="JF251" i="3"/>
  <c r="BZ224" i="3"/>
  <c r="FP213" i="3"/>
  <c r="CA213" i="3"/>
  <c r="BF213" i="3"/>
  <c r="AM213" i="3"/>
  <c r="DM212" i="3"/>
  <c r="HU199" i="3"/>
  <c r="FP199" i="3"/>
  <c r="DK199" i="3"/>
  <c r="CR199" i="3"/>
  <c r="EY198" i="3"/>
  <c r="EG172" i="3"/>
  <c r="DX171" i="3"/>
  <c r="DX540" i="3" s="1"/>
  <c r="CM171" i="3"/>
  <c r="CM540" i="3" s="1"/>
  <c r="CV172" i="3"/>
  <c r="CB133" i="3"/>
  <c r="CT77" i="3"/>
  <c r="GI31" i="3"/>
  <c r="GF30" i="3"/>
  <c r="GF29" i="3" s="1"/>
  <c r="HS10" i="3"/>
  <c r="HS9" i="3" s="1"/>
  <c r="HA56" i="3"/>
  <c r="HA55" i="3" s="1"/>
  <c r="DE10" i="3"/>
  <c r="DN10" i="3" s="1"/>
  <c r="DM185" i="3"/>
  <c r="DM542" i="3" s="1"/>
  <c r="AM143" i="3"/>
  <c r="DM132" i="3"/>
  <c r="GK131" i="3"/>
  <c r="CC130" i="3"/>
  <c r="FN124" i="3"/>
  <c r="FN537" i="3" s="1"/>
  <c r="JC125" i="3"/>
  <c r="DK101" i="3"/>
  <c r="BZ101" i="3"/>
  <c r="JF78" i="3"/>
  <c r="HR56" i="3"/>
  <c r="HR55" i="3" s="1"/>
  <c r="JF57" i="3"/>
  <c r="EC10" i="3"/>
  <c r="FR11" i="3"/>
  <c r="EA10" i="3"/>
  <c r="EA9" i="3" s="1"/>
  <c r="BH185" i="3"/>
  <c r="BH542" i="3" s="1"/>
  <c r="BH148" i="3"/>
  <c r="DM147" i="3"/>
  <c r="AN147" i="3"/>
  <c r="DK145" i="3"/>
  <c r="BH144" i="3"/>
  <c r="AN144" i="3"/>
  <c r="AO143" i="3"/>
  <c r="AO142" i="3"/>
  <c r="BF141" i="3"/>
  <c r="DL132" i="3"/>
  <c r="GJ130" i="3"/>
  <c r="EW125" i="3"/>
  <c r="EE125" i="3"/>
  <c r="BY82" i="3"/>
  <c r="BF82" i="3"/>
  <c r="HC80" i="3"/>
  <c r="GJ80" i="3"/>
  <c r="FQ80" i="3"/>
  <c r="CT79" i="3"/>
  <c r="BF79" i="3"/>
  <c r="AO79" i="3"/>
  <c r="BF78" i="3"/>
  <c r="AN78" i="3"/>
  <c r="IP77" i="3"/>
  <c r="FP77" i="3"/>
  <c r="EW76" i="3"/>
  <c r="AM75" i="3"/>
  <c r="HW74" i="3"/>
  <c r="CA74" i="3"/>
  <c r="HC59" i="3"/>
  <c r="ED59" i="3"/>
  <c r="CS59" i="3"/>
  <c r="CA59" i="3"/>
  <c r="FR57" i="3"/>
  <c r="HF37" i="3"/>
  <c r="FR18" i="3"/>
  <c r="AO18" i="3"/>
  <c r="DM12" i="3"/>
  <c r="BZ12" i="3"/>
  <c r="JC11" i="3"/>
  <c r="CA172" i="3"/>
  <c r="DK149" i="3"/>
  <c r="DK148" i="3"/>
  <c r="AM147" i="3"/>
  <c r="BH145" i="3"/>
  <c r="DM144" i="3"/>
  <c r="BG142" i="3"/>
  <c r="AO141" i="3"/>
  <c r="DK140" i="3"/>
  <c r="AM139" i="3"/>
  <c r="AN138" i="3"/>
  <c r="AM137" i="3"/>
  <c r="DK133" i="3"/>
  <c r="DK132" i="3"/>
  <c r="IN125" i="3"/>
  <c r="HU125" i="3"/>
  <c r="HD125" i="3"/>
  <c r="DL101" i="3"/>
  <c r="CR101" i="3"/>
  <c r="CA101" i="3"/>
  <c r="AO82" i="3"/>
  <c r="GK81" i="3"/>
  <c r="HW80" i="3"/>
  <c r="GI80" i="3"/>
  <c r="FP80" i="3"/>
  <c r="DM80" i="3"/>
  <c r="CR80" i="3"/>
  <c r="CA80" i="3"/>
  <c r="EE78" i="3"/>
  <c r="BH78" i="3"/>
  <c r="GK77" i="3"/>
  <c r="FR77" i="3"/>
  <c r="EW77" i="3"/>
  <c r="HW76" i="3"/>
  <c r="EE76" i="3"/>
  <c r="GJ75" i="3"/>
  <c r="FR75" i="3"/>
  <c r="CT75" i="3"/>
  <c r="FQ74" i="3"/>
  <c r="EX74" i="3"/>
  <c r="DM74" i="3"/>
  <c r="IP60" i="3"/>
  <c r="CS60" i="3"/>
  <c r="HB59" i="3"/>
  <c r="FQ59" i="3"/>
  <c r="DL59" i="3"/>
  <c r="FQ57" i="3"/>
  <c r="GI37" i="3"/>
  <c r="BF37" i="3"/>
  <c r="EW31" i="3"/>
  <c r="CR31" i="3"/>
  <c r="BF31" i="3"/>
  <c r="ED12" i="3"/>
  <c r="DL12" i="3"/>
  <c r="HD11" i="3"/>
  <c r="GI11" i="3"/>
  <c r="IO172" i="3"/>
  <c r="DK152" i="3"/>
  <c r="AO144" i="3"/>
  <c r="DM140" i="3"/>
  <c r="BH139" i="3"/>
  <c r="AO137" i="3"/>
  <c r="ED82" i="3"/>
  <c r="CA81" i="3"/>
  <c r="IP80" i="3"/>
  <c r="HD80" i="3"/>
  <c r="GK80" i="3"/>
  <c r="HC79" i="3"/>
  <c r="EW79" i="3"/>
  <c r="ED78" i="3"/>
  <c r="IP76" i="3"/>
  <c r="HV76" i="3"/>
  <c r="HD76" i="3"/>
  <c r="FR76" i="3"/>
  <c r="ED76" i="3"/>
  <c r="GI75" i="3"/>
  <c r="DK75" i="3"/>
  <c r="CS75" i="3"/>
  <c r="FP74" i="3"/>
  <c r="EW74" i="3"/>
  <c r="IO60" i="3"/>
  <c r="GK60" i="3"/>
  <c r="FP60" i="3"/>
  <c r="EF60" i="3"/>
  <c r="CR60" i="3"/>
  <c r="HW59" i="3"/>
  <c r="FP59" i="3"/>
  <c r="EY59" i="3"/>
  <c r="DK59" i="3"/>
  <c r="CR58" i="3"/>
  <c r="FP57" i="3"/>
  <c r="EE37" i="3"/>
  <c r="FP31" i="3"/>
  <c r="EF18" i="3"/>
  <c r="DM18" i="3"/>
  <c r="CZ17" i="3"/>
  <c r="DH17" i="3"/>
  <c r="EF12" i="3"/>
  <c r="DH10" i="3"/>
  <c r="FQ11" i="3"/>
  <c r="EX11" i="3"/>
  <c r="ED11" i="3"/>
  <c r="CN10" i="3"/>
  <c r="CN9" i="3" s="1"/>
  <c r="BY11" i="3"/>
  <c r="HE517" i="3"/>
  <c r="HC517" i="3"/>
  <c r="CR517" i="3"/>
  <c r="BY517" i="3"/>
  <c r="IP509" i="3"/>
  <c r="HC509" i="3"/>
  <c r="EX509" i="3"/>
  <c r="EE509" i="3"/>
  <c r="IO508" i="3"/>
  <c r="GJ508" i="3"/>
  <c r="FQ508" i="3"/>
  <c r="DK508" i="3"/>
  <c r="CT508" i="3"/>
  <c r="BG508" i="3"/>
  <c r="GJ507" i="3"/>
  <c r="BF507" i="3"/>
  <c r="AN507" i="3"/>
  <c r="IP506" i="3"/>
  <c r="EX506" i="3"/>
  <c r="EE506" i="3"/>
  <c r="DK492" i="3"/>
  <c r="DM491" i="3"/>
  <c r="AM490" i="3"/>
  <c r="HD489" i="3"/>
  <c r="GI489" i="3"/>
  <c r="CA489" i="3"/>
  <c r="HW488" i="3"/>
  <c r="EE488" i="3"/>
  <c r="JA476" i="3"/>
  <c r="JJ476" i="3" s="1"/>
  <c r="BZ476" i="3"/>
  <c r="BF476" i="3"/>
  <c r="EW469" i="3"/>
  <c r="EE469" i="3"/>
  <c r="IO468" i="3"/>
  <c r="HC468" i="3"/>
  <c r="CR468" i="3"/>
  <c r="BZ468" i="3"/>
  <c r="IN467" i="3"/>
  <c r="HW466" i="3"/>
  <c r="CS466" i="3"/>
  <c r="GJ465" i="3"/>
  <c r="FR465" i="3"/>
  <c r="ED465" i="3"/>
  <c r="AM465" i="3"/>
  <c r="IO464" i="3"/>
  <c r="ED464" i="3"/>
  <c r="DL464" i="3"/>
  <c r="FR463" i="3"/>
  <c r="HB462" i="3"/>
  <c r="GI462" i="3"/>
  <c r="JE443" i="3"/>
  <c r="HW437" i="3"/>
  <c r="EQ516" i="3"/>
  <c r="EW516" i="3" s="1"/>
  <c r="AU475" i="3"/>
  <c r="IO509" i="3"/>
  <c r="JD491" i="3"/>
  <c r="JD490" i="3"/>
  <c r="BG465" i="3"/>
  <c r="HV464" i="3"/>
  <c r="BG462" i="3"/>
  <c r="CD542" i="3"/>
  <c r="CT517" i="3"/>
  <c r="BG507" i="3"/>
  <c r="AN490" i="3"/>
  <c r="JD488" i="3"/>
  <c r="CS476" i="3"/>
  <c r="CS468" i="3"/>
  <c r="JB466" i="3"/>
  <c r="JK466" i="3" s="1"/>
  <c r="HC465" i="3"/>
  <c r="EE464" i="3"/>
  <c r="JF462" i="3"/>
  <c r="IP517" i="3"/>
  <c r="HB517" i="3"/>
  <c r="FQ517" i="3"/>
  <c r="CA517" i="3"/>
  <c r="HV509" i="3"/>
  <c r="AM509" i="3"/>
  <c r="FR508" i="3"/>
  <c r="BF508" i="3"/>
  <c r="HV507" i="3"/>
  <c r="JE507" i="3"/>
  <c r="BY492" i="3"/>
  <c r="BG492" i="3"/>
  <c r="DK490" i="3"/>
  <c r="CT490" i="3"/>
  <c r="HU489" i="3"/>
  <c r="EE489" i="3"/>
  <c r="CT489" i="3"/>
  <c r="BG489" i="3"/>
  <c r="DK487" i="3"/>
  <c r="HU476" i="3"/>
  <c r="GM476" i="3"/>
  <c r="BY476" i="3"/>
  <c r="AN476" i="3"/>
  <c r="IN469" i="3"/>
  <c r="HV469" i="3"/>
  <c r="CS469" i="3"/>
  <c r="HD468" i="3"/>
  <c r="FQ468" i="3"/>
  <c r="AM468" i="3"/>
  <c r="IP467" i="3"/>
  <c r="GJ467" i="3"/>
  <c r="DK467" i="3"/>
  <c r="CT467" i="3"/>
  <c r="IO466" i="3"/>
  <c r="GJ466" i="3"/>
  <c r="FQ466" i="3"/>
  <c r="HU465" i="3"/>
  <c r="AO465" i="3"/>
  <c r="HC464" i="3"/>
  <c r="BY464" i="3"/>
  <c r="BH464" i="3"/>
  <c r="IN463" i="3"/>
  <c r="HW463" i="3"/>
  <c r="EY463" i="3"/>
  <c r="CS463" i="3"/>
  <c r="AM463" i="3"/>
  <c r="GK462" i="3"/>
  <c r="EE462" i="3"/>
  <c r="AO462" i="3"/>
  <c r="IO437" i="3"/>
  <c r="HD437" i="3"/>
  <c r="FA517" i="3"/>
  <c r="BZ517" i="3"/>
  <c r="HD509" i="3"/>
  <c r="FP509" i="3"/>
  <c r="BH508" i="3"/>
  <c r="HU507" i="3"/>
  <c r="EE507" i="3"/>
  <c r="DM507" i="3"/>
  <c r="AO507" i="3"/>
  <c r="HD506" i="3"/>
  <c r="FP506" i="3"/>
  <c r="JF492" i="3"/>
  <c r="DK491" i="3"/>
  <c r="BF489" i="3"/>
  <c r="AO489" i="3"/>
  <c r="HU488" i="3"/>
  <c r="HD488" i="3"/>
  <c r="IO487" i="3"/>
  <c r="AM487" i="3"/>
  <c r="EW476" i="3"/>
  <c r="BG476" i="3"/>
  <c r="HU469" i="3"/>
  <c r="HD469" i="3"/>
  <c r="EX469" i="3"/>
  <c r="EF469" i="3"/>
  <c r="CR469" i="3"/>
  <c r="IP468" i="3"/>
  <c r="GI468" i="3"/>
  <c r="FP468" i="3"/>
  <c r="EY468" i="3"/>
  <c r="CA468" i="3"/>
  <c r="AO467" i="3"/>
  <c r="GI466" i="3"/>
  <c r="HW465" i="3"/>
  <c r="EE465" i="3"/>
  <c r="BF465" i="3"/>
  <c r="AN465" i="3"/>
  <c r="HU464" i="3"/>
  <c r="HB464" i="3"/>
  <c r="GK464" i="3"/>
  <c r="DM464" i="3"/>
  <c r="BG464" i="3"/>
  <c r="FP463" i="3"/>
  <c r="EX463" i="3"/>
  <c r="GJ462" i="3"/>
  <c r="BF462" i="3"/>
  <c r="CT437" i="3"/>
  <c r="BG437" i="3"/>
  <c r="CS436" i="3"/>
  <c r="IP435" i="3"/>
  <c r="HB435" i="3"/>
  <c r="DK435" i="3"/>
  <c r="EZ429" i="3"/>
  <c r="DK429" i="3"/>
  <c r="BH428" i="3"/>
  <c r="HW421" i="3"/>
  <c r="HC421" i="3"/>
  <c r="HW414" i="3"/>
  <c r="ED414" i="3"/>
  <c r="AO414" i="3"/>
  <c r="AU414" i="3"/>
  <c r="IP413" i="3"/>
  <c r="EY413" i="3"/>
  <c r="CR413" i="3"/>
  <c r="BZ413" i="3"/>
  <c r="IP412" i="3"/>
  <c r="EY412" i="3"/>
  <c r="DM412" i="3"/>
  <c r="HB319" i="3"/>
  <c r="GI319" i="3"/>
  <c r="HF310" i="3"/>
  <c r="EF310" i="3"/>
  <c r="AQ300" i="3"/>
  <c r="AR294" i="3"/>
  <c r="HU290" i="3"/>
  <c r="FR289" i="3"/>
  <c r="DO290" i="3"/>
  <c r="HE289" i="3"/>
  <c r="IO285" i="3"/>
  <c r="CR285" i="3"/>
  <c r="BH285" i="3"/>
  <c r="AQ285" i="3"/>
  <c r="EW280" i="3"/>
  <c r="DM279" i="3"/>
  <c r="CS280" i="3"/>
  <c r="BY280" i="3"/>
  <c r="FM272" i="3"/>
  <c r="FM271" i="3" s="1"/>
  <c r="FM268" i="3" s="1"/>
  <c r="FM265" i="3" s="1"/>
  <c r="IP250" i="3"/>
  <c r="HC251" i="3"/>
  <c r="GK250" i="3"/>
  <c r="DN251" i="3"/>
  <c r="BH251" i="3"/>
  <c r="GY250" i="3"/>
  <c r="GY233" i="3" s="1"/>
  <c r="HB224" i="3"/>
  <c r="FQ224" i="3"/>
  <c r="ED224" i="3"/>
  <c r="CA224" i="3"/>
  <c r="IO213" i="3"/>
  <c r="AN213" i="3"/>
  <c r="HW212" i="3"/>
  <c r="GE210" i="3"/>
  <c r="GE209" i="3" s="1"/>
  <c r="EQ210" i="3"/>
  <c r="EZ210" i="3" s="1"/>
  <c r="ES171" i="3"/>
  <c r="ES540" i="3" s="1"/>
  <c r="EY172" i="3"/>
  <c r="BJ152" i="3"/>
  <c r="BG152" i="3"/>
  <c r="BE434" i="3"/>
  <c r="IL434" i="3"/>
  <c r="HO434" i="3"/>
  <c r="HX434" i="3" s="1"/>
  <c r="GG434" i="3"/>
  <c r="CA429" i="3"/>
  <c r="IN421" i="3"/>
  <c r="HB421" i="3"/>
  <c r="DM421" i="3"/>
  <c r="CT413" i="3"/>
  <c r="ED412" i="3"/>
  <c r="DL412" i="3"/>
  <c r="BF412" i="3"/>
  <c r="HU406" i="3"/>
  <c r="FQ406" i="3"/>
  <c r="EW406" i="3"/>
  <c r="FR354" i="3"/>
  <c r="FQ319" i="3"/>
  <c r="DM319" i="3"/>
  <c r="BC318" i="3"/>
  <c r="BJ305" i="3"/>
  <c r="HE299" i="3"/>
  <c r="GI289" i="3"/>
  <c r="CB289" i="3"/>
  <c r="EQ284" i="3"/>
  <c r="EW284" i="3" s="1"/>
  <c r="II272" i="3"/>
  <c r="II271" i="3" s="1"/>
  <c r="FK272" i="3"/>
  <c r="FQ272" i="3" s="1"/>
  <c r="DZ202" i="3"/>
  <c r="EF202" i="3" s="1"/>
  <c r="EF203" i="3"/>
  <c r="JE198" i="3"/>
  <c r="JC437" i="3"/>
  <c r="DM436" i="3"/>
  <c r="DH428" i="3"/>
  <c r="GM421" i="3"/>
  <c r="DL421" i="3"/>
  <c r="IN412" i="3"/>
  <c r="EE406" i="3"/>
  <c r="CB360" i="3"/>
  <c r="HW342" i="3"/>
  <c r="AO314" i="3"/>
  <c r="HD305" i="3"/>
  <c r="FQ305" i="3"/>
  <c r="JE300" i="3"/>
  <c r="HY294" i="3"/>
  <c r="EE285" i="3"/>
  <c r="HV280" i="3"/>
  <c r="JF280" i="3"/>
  <c r="GK273" i="3"/>
  <c r="AQ273" i="3"/>
  <c r="HD250" i="3"/>
  <c r="HY203" i="3"/>
  <c r="HV203" i="3"/>
  <c r="AO145" i="3"/>
  <c r="JF437" i="3"/>
  <c r="CM434" i="3"/>
  <c r="CX434" i="3" s="1"/>
  <c r="DO429" i="3"/>
  <c r="AN429" i="3"/>
  <c r="DO406" i="3"/>
  <c r="AO406" i="3"/>
  <c r="FQ360" i="3"/>
  <c r="EX360" i="3"/>
  <c r="EE360" i="3"/>
  <c r="CA360" i="3"/>
  <c r="HU354" i="3"/>
  <c r="HD354" i="3"/>
  <c r="GI354" i="3"/>
  <c r="EY354" i="3"/>
  <c r="HV342" i="3"/>
  <c r="FT342" i="3"/>
  <c r="CS319" i="3"/>
  <c r="EE315" i="3"/>
  <c r="FT309" i="3"/>
  <c r="HC305" i="3"/>
  <c r="HB299" i="3"/>
  <c r="EY300" i="3"/>
  <c r="ET299" i="3"/>
  <c r="EW299" i="3" s="1"/>
  <c r="HC295" i="3"/>
  <c r="FA294" i="3"/>
  <c r="FQ284" i="3"/>
  <c r="HY284" i="3"/>
  <c r="HT279" i="3"/>
  <c r="HW279" i="3" s="1"/>
  <c r="HW251" i="3"/>
  <c r="CV224" i="3"/>
  <c r="AO224" i="3"/>
  <c r="JF211" i="3"/>
  <c r="BW185" i="3"/>
  <c r="BW542" i="3" s="1"/>
  <c r="BZ186" i="3"/>
  <c r="BC171" i="3"/>
  <c r="BC540" i="3" s="1"/>
  <c r="BF172" i="3"/>
  <c r="CS437" i="3"/>
  <c r="CA437" i="3"/>
  <c r="BH437" i="3"/>
  <c r="HV436" i="3"/>
  <c r="HC436" i="3"/>
  <c r="EW436" i="3"/>
  <c r="FM434" i="3"/>
  <c r="BU434" i="3"/>
  <c r="JF435" i="3"/>
  <c r="JB429" i="3"/>
  <c r="JK429" i="3" s="1"/>
  <c r="BS428" i="3"/>
  <c r="CG428" i="3" s="1"/>
  <c r="CR414" i="3"/>
  <c r="BZ414" i="3"/>
  <c r="IO412" i="3"/>
  <c r="GK401" i="3"/>
  <c r="ED401" i="3"/>
  <c r="FP360" i="3"/>
  <c r="ED360" i="3"/>
  <c r="BF360" i="3"/>
  <c r="HD342" i="3"/>
  <c r="CS342" i="3"/>
  <c r="BG342" i="3"/>
  <c r="AO315" i="3"/>
  <c r="IN300" i="3"/>
  <c r="CB300" i="3"/>
  <c r="FR295" i="3"/>
  <c r="BY295" i="3"/>
  <c r="BH295" i="3"/>
  <c r="HV285" i="3"/>
  <c r="HD284" i="3"/>
  <c r="CT285" i="3"/>
  <c r="CR280" i="3"/>
  <c r="AM280" i="3"/>
  <c r="HB273" i="3"/>
  <c r="HD251" i="3"/>
  <c r="CT251" i="3"/>
  <c r="GG250" i="3"/>
  <c r="GG233" i="3" s="1"/>
  <c r="FR224" i="3"/>
  <c r="BF224" i="3"/>
  <c r="HB213" i="3"/>
  <c r="EF213" i="3"/>
  <c r="CN185" i="3"/>
  <c r="CN542" i="3" s="1"/>
  <c r="JC186" i="3"/>
  <c r="CR437" i="3"/>
  <c r="HB436" i="3"/>
  <c r="GK436" i="3"/>
  <c r="AI434" i="3"/>
  <c r="IN429" i="3"/>
  <c r="FS428" i="3"/>
  <c r="EZ421" i="3"/>
  <c r="BN420" i="3"/>
  <c r="IN406" i="3"/>
  <c r="DL406" i="3"/>
  <c r="AN406" i="3"/>
  <c r="EY401" i="3"/>
  <c r="FA360" i="3"/>
  <c r="EF354" i="3"/>
  <c r="BH354" i="3"/>
  <c r="AO354" i="3"/>
  <c r="HC342" i="3"/>
  <c r="EF341" i="3"/>
  <c r="DK342" i="3"/>
  <c r="CR342" i="3"/>
  <c r="GJ319" i="3"/>
  <c r="ED300" i="3"/>
  <c r="BZ300" i="3"/>
  <c r="DM294" i="3"/>
  <c r="FP289" i="3"/>
  <c r="ED290" i="3"/>
  <c r="BF290" i="3"/>
  <c r="DO289" i="3"/>
  <c r="W289" i="3"/>
  <c r="JB285" i="3"/>
  <c r="JK285" i="3" s="1"/>
  <c r="HC285" i="3"/>
  <c r="GI285" i="3"/>
  <c r="FR285" i="3"/>
  <c r="BG285" i="3"/>
  <c r="GJ273" i="3"/>
  <c r="EX273" i="3"/>
  <c r="AM273" i="3"/>
  <c r="JF273" i="3"/>
  <c r="IN251" i="3"/>
  <c r="GI251" i="3"/>
  <c r="EX251" i="3"/>
  <c r="DM250" i="3"/>
  <c r="AM251" i="3"/>
  <c r="GI213" i="3"/>
  <c r="DO186" i="3"/>
  <c r="DF185" i="3"/>
  <c r="DO185" i="3" s="1"/>
  <c r="DO542" i="3" s="1"/>
  <c r="DI171" i="3"/>
  <c r="DI540" i="3" s="1"/>
  <c r="DL172" i="3"/>
  <c r="CC149" i="3"/>
  <c r="BD100" i="3"/>
  <c r="BG100" i="3" s="1"/>
  <c r="BG101" i="3"/>
  <c r="EX213" i="3"/>
  <c r="CT213" i="3"/>
  <c r="IP212" i="3"/>
  <c r="FQ212" i="3"/>
  <c r="EF212" i="3"/>
  <c r="DK212" i="3"/>
  <c r="CT212" i="3"/>
  <c r="CS211" i="3"/>
  <c r="IN199" i="3"/>
  <c r="HV199" i="3"/>
  <c r="EW199" i="3"/>
  <c r="HO197" i="3"/>
  <c r="GI198" i="3"/>
  <c r="FR198" i="3"/>
  <c r="Q197" i="3"/>
  <c r="Q191" i="3" s="1"/>
  <c r="DM186" i="3"/>
  <c r="BY186" i="3"/>
  <c r="AO186" i="3"/>
  <c r="X186" i="3"/>
  <c r="BV185" i="3"/>
  <c r="BV542" i="3" s="1"/>
  <c r="FR171" i="3"/>
  <c r="FR540" i="3" s="1"/>
  <c r="EZ172" i="3"/>
  <c r="AN172" i="3"/>
  <c r="DM149" i="3"/>
  <c r="BG148" i="3"/>
  <c r="AO148" i="3"/>
  <c r="BH147" i="3"/>
  <c r="DL143" i="3"/>
  <c r="DK142" i="3"/>
  <c r="DK141" i="3"/>
  <c r="BH141" i="3"/>
  <c r="BG140" i="3"/>
  <c r="DL138" i="3"/>
  <c r="AM136" i="3"/>
  <c r="AO134" i="3"/>
  <c r="AM133" i="3"/>
  <c r="CG132" i="3"/>
  <c r="BF132" i="3"/>
  <c r="DJ100" i="3"/>
  <c r="DM100" i="3" s="1"/>
  <c r="DM101" i="3"/>
  <c r="EY212" i="3"/>
  <c r="IP211" i="3"/>
  <c r="HU211" i="3"/>
  <c r="FL210" i="3"/>
  <c r="FL209" i="3" s="1"/>
  <c r="DL211" i="3"/>
  <c r="CO210" i="3"/>
  <c r="CO209" i="3" s="1"/>
  <c r="EY199" i="3"/>
  <c r="EE199" i="3"/>
  <c r="BG199" i="3"/>
  <c r="AO199" i="3"/>
  <c r="HW198" i="3"/>
  <c r="EW186" i="3"/>
  <c r="CR186" i="3"/>
  <c r="AM172" i="3"/>
  <c r="AO152" i="3"/>
  <c r="BF148" i="3"/>
  <c r="AN148" i="3"/>
  <c r="BG147" i="3"/>
  <c r="AM145" i="3"/>
  <c r="DK143" i="3"/>
  <c r="DM142" i="3"/>
  <c r="BF142" i="3"/>
  <c r="DK138" i="3"/>
  <c r="AO136" i="3"/>
  <c r="DM134" i="3"/>
  <c r="DM133" i="3"/>
  <c r="DM213" i="3"/>
  <c r="BZ213" i="3"/>
  <c r="IN212" i="3"/>
  <c r="HC212" i="3"/>
  <c r="EX212" i="3"/>
  <c r="HC211" i="3"/>
  <c r="FK210" i="3"/>
  <c r="FT210" i="3" s="1"/>
  <c r="EC210" i="3"/>
  <c r="EC209" i="3" s="1"/>
  <c r="EW203" i="3"/>
  <c r="HR202" i="3"/>
  <c r="IO199" i="3"/>
  <c r="GZ197" i="3"/>
  <c r="GZ191" i="3" s="1"/>
  <c r="GH197" i="3"/>
  <c r="ED199" i="3"/>
  <c r="BF199" i="3"/>
  <c r="IN198" i="3"/>
  <c r="DL198" i="3"/>
  <c r="DE197" i="3"/>
  <c r="DN197" i="3" s="1"/>
  <c r="BY198" i="3"/>
  <c r="BF198" i="3"/>
  <c r="ES197" i="3"/>
  <c r="EY185" i="3"/>
  <c r="EY542" i="3" s="1"/>
  <c r="HD172" i="3"/>
  <c r="FP172" i="3"/>
  <c r="BG149" i="3"/>
  <c r="DM148" i="3"/>
  <c r="BF147" i="3"/>
  <c r="AO147" i="3"/>
  <c r="BH146" i="3"/>
  <c r="BF144" i="3"/>
  <c r="AN142" i="3"/>
  <c r="DL140" i="3"/>
  <c r="AM138" i="3"/>
  <c r="DM137" i="3"/>
  <c r="DL134" i="3"/>
  <c r="FL100" i="3"/>
  <c r="FR100" i="3" s="1"/>
  <c r="FR101" i="3"/>
  <c r="W82" i="3"/>
  <c r="JA82" i="3"/>
  <c r="JJ82" i="3" s="1"/>
  <c r="FQ81" i="3"/>
  <c r="GG210" i="3"/>
  <c r="ES210" i="3"/>
  <c r="ES209" i="3" s="1"/>
  <c r="JE211" i="3"/>
  <c r="BC197" i="3"/>
  <c r="HC171" i="3"/>
  <c r="HC540" i="3" s="1"/>
  <c r="HR100" i="3"/>
  <c r="HU101" i="3"/>
  <c r="GX210" i="3"/>
  <c r="GX209" i="3" s="1"/>
  <c r="GK203" i="3"/>
  <c r="CT203" i="3"/>
  <c r="AJ197" i="3"/>
  <c r="FU171" i="3"/>
  <c r="FU540" i="3" s="1"/>
  <c r="CG140" i="3"/>
  <c r="BG139" i="3"/>
  <c r="AO139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HU81" i="3"/>
  <c r="GJ81" i="3"/>
  <c r="ED81" i="3"/>
  <c r="HW79" i="3"/>
  <c r="CA78" i="3"/>
  <c r="HW77" i="3"/>
  <c r="FQ77" i="3"/>
  <c r="ED77" i="3"/>
  <c r="JE77" i="3"/>
  <c r="JD75" i="3"/>
  <c r="HV60" i="3"/>
  <c r="CT60" i="3"/>
  <c r="AN60" i="3"/>
  <c r="HV59" i="3"/>
  <c r="FL56" i="3"/>
  <c r="FL55" i="3" s="1"/>
  <c r="EU56" i="3"/>
  <c r="EU55" i="3" s="1"/>
  <c r="DX56" i="3"/>
  <c r="DX55" i="3" s="1"/>
  <c r="CP56" i="3"/>
  <c r="EE57" i="3"/>
  <c r="EF37" i="3"/>
  <c r="JE18" i="3"/>
  <c r="R17" i="3"/>
  <c r="HD12" i="3"/>
  <c r="EY12" i="3"/>
  <c r="BG12" i="3"/>
  <c r="AO12" i="3"/>
  <c r="ER10" i="3"/>
  <c r="HU131" i="3"/>
  <c r="HD131" i="3"/>
  <c r="FR131" i="3"/>
  <c r="EY131" i="3"/>
  <c r="HW130" i="3"/>
  <c r="GI130" i="3"/>
  <c r="BH100" i="3"/>
  <c r="EW82" i="3"/>
  <c r="EF82" i="3"/>
  <c r="CT82" i="3"/>
  <c r="HW81" i="3"/>
  <c r="GI81" i="3"/>
  <c r="FR81" i="3"/>
  <c r="AO81" i="3"/>
  <c r="CT80" i="3"/>
  <c r="IP79" i="3"/>
  <c r="GJ79" i="3"/>
  <c r="FR79" i="3"/>
  <c r="ED79" i="3"/>
  <c r="CR78" i="3"/>
  <c r="BZ78" i="3"/>
  <c r="AO78" i="3"/>
  <c r="DK77" i="3"/>
  <c r="AN77" i="3"/>
  <c r="CS76" i="3"/>
  <c r="EF75" i="3"/>
  <c r="DL75" i="3"/>
  <c r="BH75" i="3"/>
  <c r="BF74" i="3"/>
  <c r="AO74" i="3"/>
  <c r="JC60" i="3"/>
  <c r="AO60" i="3"/>
  <c r="BH59" i="3"/>
  <c r="DY56" i="3"/>
  <c r="DY55" i="3" s="1"/>
  <c r="CQ56" i="3"/>
  <c r="CQ55" i="3" s="1"/>
  <c r="HU57" i="3"/>
  <c r="HD57" i="3"/>
  <c r="CS57" i="3"/>
  <c r="FR37" i="3"/>
  <c r="IO31" i="3"/>
  <c r="DK31" i="3"/>
  <c r="BY31" i="3"/>
  <c r="IP18" i="3"/>
  <c r="GJ18" i="3"/>
  <c r="HC12" i="3"/>
  <c r="EX12" i="3"/>
  <c r="BF12" i="3"/>
  <c r="IO11" i="3"/>
  <c r="HW11" i="3"/>
  <c r="GW10" i="3"/>
  <c r="HF10" i="3" s="1"/>
  <c r="GK11" i="3"/>
  <c r="BE10" i="3"/>
  <c r="BE9" i="3" s="1"/>
  <c r="JD11" i="3"/>
  <c r="HC131" i="3"/>
  <c r="IN130" i="3"/>
  <c r="HV130" i="3"/>
  <c r="GK130" i="3"/>
  <c r="EW130" i="3"/>
  <c r="HP124" i="3"/>
  <c r="HP537" i="3" s="1"/>
  <c r="GJ101" i="3"/>
  <c r="EY101" i="3"/>
  <c r="HV82" i="3"/>
  <c r="EE82" i="3"/>
  <c r="BG82" i="3"/>
  <c r="IP81" i="3"/>
  <c r="HD81" i="3"/>
  <c r="HV80" i="3"/>
  <c r="BF80" i="3"/>
  <c r="HD79" i="3"/>
  <c r="GI79" i="3"/>
  <c r="FQ79" i="3"/>
  <c r="CA79" i="3"/>
  <c r="IP78" i="3"/>
  <c r="HU78" i="3"/>
  <c r="HD78" i="3"/>
  <c r="EW78" i="3"/>
  <c r="DL78" i="3"/>
  <c r="HV77" i="3"/>
  <c r="EY77" i="3"/>
  <c r="AM77" i="3"/>
  <c r="JE76" i="3"/>
  <c r="HU76" i="3"/>
  <c r="CR76" i="3"/>
  <c r="HU75" i="3"/>
  <c r="GK75" i="3"/>
  <c r="EE75" i="3"/>
  <c r="BY75" i="3"/>
  <c r="GI74" i="3"/>
  <c r="FR74" i="3"/>
  <c r="BZ74" i="3"/>
  <c r="AN74" i="3"/>
  <c r="JD60" i="3"/>
  <c r="GG56" i="3"/>
  <c r="GG55" i="3" s="1"/>
  <c r="BF60" i="3"/>
  <c r="HD59" i="3"/>
  <c r="BG59" i="3"/>
  <c r="HW57" i="3"/>
  <c r="HB37" i="3"/>
  <c r="CR37" i="3"/>
  <c r="ED31" i="3"/>
  <c r="DG10" i="3"/>
  <c r="GH124" i="3"/>
  <c r="GH537" i="3" s="1"/>
  <c r="FQ131" i="3"/>
  <c r="CG131" i="3"/>
  <c r="BF131" i="3"/>
  <c r="HD130" i="3"/>
  <c r="EY130" i="3"/>
  <c r="HY125" i="3"/>
  <c r="CC100" i="3"/>
  <c r="HU80" i="3"/>
  <c r="EE80" i="3"/>
  <c r="JF79" i="3"/>
  <c r="HW78" i="3"/>
  <c r="HW75" i="3"/>
  <c r="GX56" i="3"/>
  <c r="GI60" i="3"/>
  <c r="DJ56" i="3"/>
  <c r="GG35" i="3"/>
  <c r="HC18" i="3"/>
  <c r="GK18" i="3"/>
  <c r="BF17" i="3"/>
  <c r="HQ10" i="3"/>
  <c r="HQ9" i="3" s="1"/>
  <c r="BS10" i="3"/>
  <c r="CB10" i="3" s="1"/>
  <c r="IJ10" i="3"/>
  <c r="HR10" i="3"/>
  <c r="HR9" i="3" s="1"/>
  <c r="CA11" i="3"/>
  <c r="JD76" i="3"/>
  <c r="BG60" i="3"/>
  <c r="IV30" i="3"/>
  <c r="HD18" i="3"/>
  <c r="GM18" i="3"/>
  <c r="EE18" i="3"/>
  <c r="DL18" i="3"/>
  <c r="BZ18" i="3"/>
  <c r="FQ12" i="3"/>
  <c r="JD12" i="3"/>
  <c r="BG11" i="3"/>
  <c r="BL268" i="3"/>
  <c r="BJ268" i="3"/>
  <c r="EG475" i="3"/>
  <c r="HF353" i="3"/>
  <c r="CX299" i="3"/>
  <c r="IX268" i="3"/>
  <c r="FU262" i="3"/>
  <c r="EH250" i="3"/>
  <c r="AP234" i="3"/>
  <c r="GA223" i="3"/>
  <c r="CJ223" i="3"/>
  <c r="CX166" i="3"/>
  <c r="CX539" i="3" s="1"/>
  <c r="IR118" i="3"/>
  <c r="BP62" i="3"/>
  <c r="BR62" i="3" s="1"/>
  <c r="GU56" i="3"/>
  <c r="CJ50" i="3"/>
  <c r="FZ36" i="3"/>
  <c r="GB36" i="3" s="1"/>
  <c r="DU35" i="3"/>
  <c r="DW35" i="3" s="1"/>
  <c r="AW36" i="3"/>
  <c r="AY36" i="3" s="1"/>
  <c r="BJ36" i="3" s="1"/>
  <c r="DW17" i="3"/>
  <c r="W105" i="1"/>
  <c r="S88" i="1"/>
  <c r="AK90" i="1"/>
  <c r="AG62" i="1"/>
  <c r="AK36" i="1"/>
  <c r="AE96" i="1"/>
  <c r="AK71" i="1"/>
  <c r="O88" i="1"/>
  <c r="AC51" i="1"/>
  <c r="O51" i="1"/>
  <c r="M34" i="1"/>
  <c r="AK29" i="1"/>
  <c r="AK52" i="1"/>
  <c r="AK23" i="1"/>
  <c r="AK9" i="1"/>
  <c r="W7" i="1"/>
  <c r="Y24" i="1"/>
  <c r="M42" i="1"/>
  <c r="AK41" i="1"/>
  <c r="AK38" i="1"/>
  <c r="GA499" i="3"/>
  <c r="GL499" i="3" s="1"/>
  <c r="CW499" i="3"/>
  <c r="CB373" i="3"/>
  <c r="ID271" i="3"/>
  <c r="IF271" i="3" s="1"/>
  <c r="HF171" i="3"/>
  <c r="HF540" i="3" s="1"/>
  <c r="IR157" i="3"/>
  <c r="IR538" i="3" s="1"/>
  <c r="HY157" i="3"/>
  <c r="HY538" i="3" s="1"/>
  <c r="IW124" i="3"/>
  <c r="E42" i="13" s="1"/>
  <c r="FI118" i="3"/>
  <c r="FT118" i="3" s="1"/>
  <c r="DO118" i="3"/>
  <c r="BQ118" i="3"/>
  <c r="CB118" i="3" s="1"/>
  <c r="AP105" i="3"/>
  <c r="CI49" i="3"/>
  <c r="CK49" i="3" s="1"/>
  <c r="CV49" i="3" s="1"/>
  <c r="BR30" i="3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75" i="3"/>
  <c r="IQ454" i="3"/>
  <c r="CW448" i="3"/>
  <c r="AE405" i="3"/>
  <c r="AP405" i="3" s="1"/>
  <c r="GL389" i="3"/>
  <c r="FB265" i="3"/>
  <c r="IW244" i="3"/>
  <c r="E60" i="13" s="1"/>
  <c r="EZ234" i="3"/>
  <c r="IQ229" i="3"/>
  <c r="BI229" i="3"/>
  <c r="BJ157" i="3"/>
  <c r="BJ538" i="3" s="1"/>
  <c r="DA112" i="3"/>
  <c r="DC112" i="3" s="1"/>
  <c r="BI105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48" i="3"/>
  <c r="HX373" i="3"/>
  <c r="GL367" i="3"/>
  <c r="IX279" i="3"/>
  <c r="F66" i="13" s="1"/>
  <c r="EN271" i="3"/>
  <c r="EP271" i="3" s="1"/>
  <c r="IR250" i="3"/>
  <c r="CU244" i="3"/>
  <c r="EM233" i="3"/>
  <c r="EO233" i="3" s="1"/>
  <c r="HN223" i="3"/>
  <c r="AX223" i="3"/>
  <c r="BI223" i="3" s="1"/>
  <c r="HE219" i="3"/>
  <c r="GM171" i="3"/>
  <c r="GM540" i="3" s="1"/>
  <c r="IE112" i="3"/>
  <c r="IG112" i="3" s="1"/>
  <c r="FF112" i="3"/>
  <c r="FH112" i="3" s="1"/>
  <c r="FS112" i="3" s="1"/>
  <c r="BP112" i="3"/>
  <c r="BR112" i="3" s="1"/>
  <c r="BI93" i="3"/>
  <c r="IX88" i="3"/>
  <c r="F33" i="13" s="1"/>
  <c r="CU88" i="3"/>
  <c r="Q62" i="1"/>
  <c r="Q108" i="1" s="1"/>
  <c r="K60" i="1"/>
  <c r="AK61" i="1"/>
  <c r="AK60" i="1" s="1"/>
  <c r="AC88" i="1"/>
  <c r="AK55" i="1"/>
  <c r="AK13" i="1"/>
  <c r="AK12" i="1" s="1"/>
  <c r="AA24" i="1"/>
  <c r="AK48" i="1"/>
  <c r="AK32" i="1"/>
  <c r="AK31" i="1" s="1"/>
  <c r="FY504" i="3"/>
  <c r="GA504" i="3" s="1"/>
  <c r="GL405" i="3"/>
  <c r="FH405" i="3"/>
  <c r="FS405" i="3" s="1"/>
  <c r="HE400" i="3"/>
  <c r="IX389" i="3"/>
  <c r="FS359" i="3"/>
  <c r="GM309" i="3"/>
  <c r="HM272" i="3"/>
  <c r="HX272" i="3" s="1"/>
  <c r="BR272" i="3"/>
  <c r="BO271" i="3"/>
  <c r="BQ271" i="3" s="1"/>
  <c r="DN250" i="3"/>
  <c r="DN244" i="3"/>
  <c r="HE229" i="3"/>
  <c r="GL171" i="3"/>
  <c r="GL540" i="3" s="1"/>
  <c r="CX157" i="3"/>
  <c r="CX538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15" i="1"/>
  <c r="K14" i="1"/>
  <c r="AI34" i="1"/>
  <c r="O14" i="1"/>
  <c r="AK43" i="1"/>
  <c r="K42" i="1"/>
  <c r="AK28" i="1"/>
  <c r="IR516" i="3"/>
  <c r="DN516" i="3"/>
  <c r="BR505" i="3"/>
  <c r="GL400" i="3"/>
  <c r="BI400" i="3"/>
  <c r="IX400" i="3"/>
  <c r="F85" i="13" s="1"/>
  <c r="HE359" i="3"/>
  <c r="CB347" i="3"/>
  <c r="HE314" i="3"/>
  <c r="DU271" i="3"/>
  <c r="DW271" i="3" s="1"/>
  <c r="HX250" i="3"/>
  <c r="CK223" i="3"/>
  <c r="CV223" i="3" s="1"/>
  <c r="BP191" i="3"/>
  <c r="BR191" i="3" s="1"/>
  <c r="IQ188" i="3"/>
  <c r="IQ543" i="3" s="1"/>
  <c r="CW157" i="3"/>
  <c r="CW538" i="3" s="1"/>
  <c r="AP97" i="3"/>
  <c r="GL93" i="3"/>
  <c r="AW9" i="3"/>
  <c r="AY9" i="3" s="1"/>
  <c r="K105" i="1"/>
  <c r="AK106" i="1"/>
  <c r="AA62" i="1"/>
  <c r="AK53" i="1"/>
  <c r="S51" i="1"/>
  <c r="S108" i="1" s="1"/>
  <c r="AB458" i="14" s="1"/>
  <c r="AC62" i="1"/>
  <c r="AK104" i="1"/>
  <c r="AK103" i="1" s="1"/>
  <c r="AI96" i="1"/>
  <c r="AI108" i="1" s="1"/>
  <c r="CA458" i="14" s="1"/>
  <c r="AK44" i="1"/>
  <c r="AG7" i="1"/>
  <c r="AC24" i="1"/>
  <c r="AK49" i="1"/>
  <c r="AK16" i="1"/>
  <c r="K7" i="1"/>
  <c r="AK8" i="1"/>
  <c r="AK7" i="1" s="1"/>
  <c r="AK25" i="1"/>
  <c r="K24" i="1"/>
  <c r="Y42" i="1"/>
  <c r="M14" i="1"/>
  <c r="K35" i="3"/>
  <c r="M35" i="3" s="1"/>
  <c r="L272" i="3"/>
  <c r="M522" i="3"/>
  <c r="X522" i="3" s="1"/>
  <c r="L124" i="3"/>
  <c r="L537" i="3" s="1"/>
  <c r="J62" i="3"/>
  <c r="L62" i="3" s="1"/>
  <c r="W347" i="3"/>
  <c r="CV323" i="3"/>
  <c r="DO299" i="3"/>
  <c r="FV262" i="3"/>
  <c r="GM202" i="3"/>
  <c r="CB192" i="3"/>
  <c r="HY88" i="3"/>
  <c r="W68" i="3"/>
  <c r="CU63" i="3"/>
  <c r="IQ44" i="3"/>
  <c r="FS44" i="3"/>
  <c r="CB36" i="3"/>
  <c r="BI30" i="3"/>
  <c r="BI25" i="3"/>
  <c r="DC536" i="3"/>
  <c r="EG480" i="3"/>
  <c r="AQ262" i="3"/>
  <c r="AQ257" i="3"/>
  <c r="HY239" i="3"/>
  <c r="IQ304" i="3"/>
  <c r="HX268" i="3"/>
  <c r="GL268" i="3"/>
  <c r="CU262" i="3"/>
  <c r="FA257" i="3"/>
  <c r="DQ257" i="3"/>
  <c r="EG244" i="3"/>
  <c r="X244" i="3"/>
  <c r="BK239" i="3"/>
  <c r="EG219" i="3"/>
  <c r="X188" i="3"/>
  <c r="X543" i="3" s="1"/>
  <c r="CC178" i="3"/>
  <c r="CC541" i="3" s="1"/>
  <c r="JN166" i="3"/>
  <c r="HE105" i="3"/>
  <c r="CC105" i="3"/>
  <c r="CJ536" i="3"/>
  <c r="HE522" i="3"/>
  <c r="EH454" i="3"/>
  <c r="BK454" i="3"/>
  <c r="HG448" i="3"/>
  <c r="BK268" i="3"/>
  <c r="BK265" i="3"/>
  <c r="DP262" i="3"/>
  <c r="EH257" i="3"/>
  <c r="DO239" i="3"/>
  <c r="IR480" i="3"/>
  <c r="EZ394" i="3"/>
  <c r="AP384" i="3"/>
  <c r="HX347" i="3"/>
  <c r="HY268" i="3"/>
  <c r="IA257" i="3"/>
  <c r="IR229" i="3"/>
  <c r="FS219" i="3"/>
  <c r="EZ219" i="3"/>
  <c r="AP192" i="3"/>
  <c r="W192" i="3"/>
  <c r="EG63" i="3"/>
  <c r="CE542" i="3"/>
  <c r="W442" i="3"/>
  <c r="EZ379" i="3"/>
  <c r="IQ347" i="3"/>
  <c r="CW347" i="3"/>
  <c r="FS289" i="3"/>
  <c r="HZ265" i="3"/>
  <c r="IR257" i="3"/>
  <c r="DO229" i="3"/>
  <c r="BI192" i="3"/>
  <c r="HE188" i="3"/>
  <c r="HE543" i="3" s="1"/>
  <c r="DN118" i="3"/>
  <c r="IQ63" i="3"/>
  <c r="BJ30" i="3"/>
  <c r="EL475" i="3"/>
  <c r="EE475" i="3"/>
  <c r="HN536" i="3"/>
  <c r="DV536" i="3"/>
  <c r="BL536" i="3"/>
  <c r="HH536" i="3"/>
  <c r="IT536" i="3"/>
  <c r="IG536" i="3"/>
  <c r="HM536" i="3"/>
  <c r="GO536" i="3"/>
  <c r="FC536" i="3"/>
  <c r="EI536" i="3"/>
  <c r="AR536" i="3"/>
  <c r="JH525" i="3"/>
  <c r="IG522" i="3"/>
  <c r="IR522" i="3" s="1"/>
  <c r="HO515" i="3"/>
  <c r="HX515" i="3" s="1"/>
  <c r="HF522" i="3"/>
  <c r="GL522" i="3"/>
  <c r="FR522" i="3"/>
  <c r="EX522" i="3"/>
  <c r="ED522" i="3"/>
  <c r="EG522" i="3"/>
  <c r="DK522" i="3"/>
  <c r="BI522" i="3"/>
  <c r="AP522" i="3"/>
  <c r="JG519" i="3"/>
  <c r="GK517" i="3"/>
  <c r="EW517" i="3"/>
  <c r="DJ515" i="3"/>
  <c r="CU517" i="3"/>
  <c r="BF517" i="3"/>
  <c r="FF515" i="3"/>
  <c r="FH515" i="3" s="1"/>
  <c r="JI513" i="3"/>
  <c r="FQ509" i="3"/>
  <c r="CA509" i="3"/>
  <c r="AN509" i="3"/>
  <c r="IP508" i="3"/>
  <c r="HB508" i="3"/>
  <c r="FP508" i="3"/>
  <c r="DL508" i="3"/>
  <c r="BY508" i="3"/>
  <c r="JF508" i="3"/>
  <c r="EF507" i="3"/>
  <c r="DG505" i="3"/>
  <c r="DG504" i="3" s="1"/>
  <c r="BU505" i="3"/>
  <c r="BU504" i="3" s="1"/>
  <c r="JD507" i="3"/>
  <c r="GV505" i="3"/>
  <c r="FN505" i="3"/>
  <c r="FN504" i="3" s="1"/>
  <c r="ER505" i="3"/>
  <c r="ER504" i="3" s="1"/>
  <c r="EB505" i="3"/>
  <c r="EB504" i="3" s="1"/>
  <c r="DF505" i="3"/>
  <c r="BX505" i="3"/>
  <c r="BX504" i="3" s="1"/>
  <c r="AN506" i="3"/>
  <c r="P505" i="3"/>
  <c r="P504" i="3" s="1"/>
  <c r="GT505" i="3"/>
  <c r="IY505" i="3" s="1"/>
  <c r="G100" i="13" s="1"/>
  <c r="G99" i="13" s="1"/>
  <c r="DD505" i="3"/>
  <c r="IX505" i="3"/>
  <c r="F100" i="13" s="1"/>
  <c r="M505" i="3"/>
  <c r="JH502" i="3"/>
  <c r="IV499" i="3"/>
  <c r="HY499" i="3"/>
  <c r="FP499" i="3"/>
  <c r="EF499" i="3"/>
  <c r="JF499" i="3"/>
  <c r="N98" i="13" s="1"/>
  <c r="CV499" i="3"/>
  <c r="CE499" i="3"/>
  <c r="JC499" i="3"/>
  <c r="K98" i="13" s="1"/>
  <c r="AU499" i="3"/>
  <c r="JE499" i="3"/>
  <c r="M98" i="13" s="1"/>
  <c r="JI494" i="3"/>
  <c r="DL492" i="3"/>
  <c r="DL491" i="3"/>
  <c r="JF491" i="3"/>
  <c r="AM491" i="3"/>
  <c r="JB491" i="3"/>
  <c r="JK491" i="3" s="1"/>
  <c r="BZ490" i="3"/>
  <c r="IO489" i="3"/>
  <c r="HB489" i="3"/>
  <c r="GJ489" i="3"/>
  <c r="EY489" i="3"/>
  <c r="DK489" i="3"/>
  <c r="BY489" i="3"/>
  <c r="JE489" i="3"/>
  <c r="IJ486" i="3"/>
  <c r="FP488" i="3"/>
  <c r="BC486" i="3"/>
  <c r="BC485" i="3" s="1"/>
  <c r="AO488" i="3"/>
  <c r="II486" i="3"/>
  <c r="II485" i="3" s="1"/>
  <c r="HA486" i="3"/>
  <c r="HA485" i="3" s="1"/>
  <c r="FQ487" i="3"/>
  <c r="ER486" i="3"/>
  <c r="ER485" i="3" s="1"/>
  <c r="DE486" i="3"/>
  <c r="DE485" i="3" s="1"/>
  <c r="CN486" i="3"/>
  <c r="CN485" i="3" s="1"/>
  <c r="BZ487" i="3"/>
  <c r="AK486" i="3"/>
  <c r="AK485" i="3" s="1"/>
  <c r="EM485" i="3"/>
  <c r="EO485" i="3" s="1"/>
  <c r="DB485" i="3"/>
  <c r="DD485" i="3" s="1"/>
  <c r="CH485" i="3"/>
  <c r="CJ485" i="3" s="1"/>
  <c r="HY480" i="3"/>
  <c r="DO480" i="3"/>
  <c r="HX476" i="3"/>
  <c r="HW475" i="3"/>
  <c r="GI476" i="3"/>
  <c r="CR476" i="3"/>
  <c r="BH476" i="3"/>
  <c r="ER475" i="3"/>
  <c r="BW475" i="3"/>
  <c r="JC469" i="3"/>
  <c r="JD467" i="3"/>
  <c r="EE467" i="3"/>
  <c r="JF464" i="3"/>
  <c r="JC463" i="3"/>
  <c r="JD463" i="3"/>
  <c r="HU462" i="3"/>
  <c r="GV461" i="3"/>
  <c r="HG461" i="3" s="1"/>
  <c r="FN461" i="3"/>
  <c r="FN460" i="3" s="1"/>
  <c r="HJ454" i="3"/>
  <c r="HC454" i="3"/>
  <c r="BJ454" i="3"/>
  <c r="HF448" i="3"/>
  <c r="AU448" i="3"/>
  <c r="EJ442" i="3"/>
  <c r="Z442" i="3"/>
  <c r="CX394" i="3"/>
  <c r="Y536" i="3"/>
  <c r="DL517" i="3"/>
  <c r="BV515" i="3"/>
  <c r="EC516" i="3"/>
  <c r="EC515" i="3" s="1"/>
  <c r="DI516" i="3"/>
  <c r="DI515" i="3" s="1"/>
  <c r="JH513" i="3"/>
  <c r="JE509" i="3"/>
  <c r="JB509" i="3"/>
  <c r="JC508" i="3"/>
  <c r="JE508" i="3"/>
  <c r="GW505" i="3"/>
  <c r="HF505" i="3" s="1"/>
  <c r="JC507" i="3"/>
  <c r="IH505" i="3"/>
  <c r="IH504" i="3" s="1"/>
  <c r="HR505" i="3"/>
  <c r="HR504" i="3" s="1"/>
  <c r="GD505" i="3"/>
  <c r="GM505" i="3" s="1"/>
  <c r="CN505" i="3"/>
  <c r="BW505" i="3"/>
  <c r="BW504" i="3" s="1"/>
  <c r="AZ505" i="3"/>
  <c r="AZ504" i="3" s="1"/>
  <c r="AJ505" i="3"/>
  <c r="AJ504" i="3" s="1"/>
  <c r="JB506" i="3"/>
  <c r="JK506" i="3" s="1"/>
  <c r="GS504" i="3"/>
  <c r="GU504" i="3" s="1"/>
  <c r="EM504" i="3"/>
  <c r="EO504" i="3" s="1"/>
  <c r="IQ499" i="3"/>
  <c r="CD499" i="3"/>
  <c r="BL499" i="3"/>
  <c r="JE492" i="3"/>
  <c r="JA490" i="3"/>
  <c r="JD489" i="3"/>
  <c r="JC488" i="3"/>
  <c r="HQ486" i="3"/>
  <c r="HQ485" i="3" s="1"/>
  <c r="GZ486" i="3"/>
  <c r="GZ485" i="3" s="1"/>
  <c r="GC486" i="3"/>
  <c r="GN486" i="3" s="1"/>
  <c r="FM486" i="3"/>
  <c r="FM485" i="3" s="1"/>
  <c r="EQ486" i="3"/>
  <c r="FB486" i="3" s="1"/>
  <c r="EA486" i="3"/>
  <c r="EA485" i="3" s="1"/>
  <c r="DJ486" i="3"/>
  <c r="DJ485" i="3" s="1"/>
  <c r="CM486" i="3"/>
  <c r="CV486" i="3" s="1"/>
  <c r="BV486" i="3"/>
  <c r="BV485" i="3" s="1"/>
  <c r="JA487" i="3"/>
  <c r="JJ487" i="3" s="1"/>
  <c r="GR485" i="3"/>
  <c r="GT485" i="3" s="1"/>
  <c r="IW486" i="3"/>
  <c r="E97" i="13" s="1"/>
  <c r="K485" i="3"/>
  <c r="JG481" i="3"/>
  <c r="CB480" i="3"/>
  <c r="JA480" i="3"/>
  <c r="HW476" i="3"/>
  <c r="HY475" i="3"/>
  <c r="FQ476" i="3"/>
  <c r="EE476" i="3"/>
  <c r="DM475" i="3"/>
  <c r="CA476" i="3"/>
  <c r="EQ475" i="3"/>
  <c r="EZ475" i="3" s="1"/>
  <c r="O475" i="3"/>
  <c r="JI474" i="3"/>
  <c r="JH471" i="3"/>
  <c r="HC469" i="3"/>
  <c r="DM469" i="3"/>
  <c r="IN468" i="3"/>
  <c r="HB468" i="3"/>
  <c r="EX468" i="3"/>
  <c r="DK468" i="3"/>
  <c r="BH468" i="3"/>
  <c r="JC467" i="3"/>
  <c r="FR467" i="3"/>
  <c r="JA467" i="3"/>
  <c r="HC466" i="3"/>
  <c r="DM466" i="3"/>
  <c r="JE466" i="3"/>
  <c r="IO465" i="3"/>
  <c r="EY465" i="3"/>
  <c r="DL465" i="3"/>
  <c r="JD464" i="3"/>
  <c r="IN464" i="3"/>
  <c r="GJ464" i="3"/>
  <c r="EW464" i="3"/>
  <c r="CT464" i="3"/>
  <c r="BF464" i="3"/>
  <c r="JB463" i="3"/>
  <c r="JK463" i="3" s="1"/>
  <c r="HV463" i="3"/>
  <c r="GI463" i="3"/>
  <c r="EF463" i="3"/>
  <c r="CR463" i="3"/>
  <c r="BF463" i="3"/>
  <c r="HQ461" i="3"/>
  <c r="HQ460" i="3" s="1"/>
  <c r="CL461" i="3"/>
  <c r="CU461" i="3" s="1"/>
  <c r="IT454" i="3"/>
  <c r="JE454" i="3"/>
  <c r="EE454" i="3"/>
  <c r="HZ448" i="3"/>
  <c r="IC448" i="3"/>
  <c r="CV448" i="3"/>
  <c r="JA448" i="3"/>
  <c r="GQ428" i="3"/>
  <c r="FI536" i="3"/>
  <c r="JF522" i="3"/>
  <c r="N103" i="13" s="1"/>
  <c r="HA515" i="3"/>
  <c r="GG515" i="3"/>
  <c r="ES515" i="3"/>
  <c r="DY515" i="3"/>
  <c r="BD515" i="3"/>
  <c r="IM516" i="3"/>
  <c r="IM515" i="3" s="1"/>
  <c r="FM516" i="3"/>
  <c r="FM515" i="3" s="1"/>
  <c r="O516" i="3"/>
  <c r="U516" i="3" s="1"/>
  <c r="JA509" i="3"/>
  <c r="JJ509" i="3" s="1"/>
  <c r="HC507" i="3"/>
  <c r="FO505" i="3"/>
  <c r="FO504" i="3" s="1"/>
  <c r="EA505" i="3"/>
  <c r="EA504" i="3" s="1"/>
  <c r="JA507" i="3"/>
  <c r="JJ507" i="3" s="1"/>
  <c r="GZ505" i="3"/>
  <c r="GZ504" i="3" s="1"/>
  <c r="FL505" i="3"/>
  <c r="EV505" i="3"/>
  <c r="EV504" i="3" s="1"/>
  <c r="DZ505" i="3"/>
  <c r="DJ505" i="3"/>
  <c r="DJ504" i="3" s="1"/>
  <c r="BV505" i="3"/>
  <c r="BV504" i="3" s="1"/>
  <c r="AI505" i="3"/>
  <c r="AI504" i="3" s="1"/>
  <c r="N505" i="3"/>
  <c r="W505" i="3" s="1"/>
  <c r="HN505" i="3"/>
  <c r="AV504" i="3"/>
  <c r="AX504" i="3" s="1"/>
  <c r="FV499" i="3"/>
  <c r="JH496" i="3"/>
  <c r="JD492" i="3"/>
  <c r="HV491" i="3"/>
  <c r="JF490" i="3"/>
  <c r="JF489" i="3"/>
  <c r="JB489" i="3"/>
  <c r="JB529" i="3" s="1"/>
  <c r="DL488" i="3"/>
  <c r="JF488" i="3"/>
  <c r="BA486" i="3"/>
  <c r="JB488" i="3"/>
  <c r="JK488" i="3" s="1"/>
  <c r="IM486" i="3"/>
  <c r="IM485" i="3" s="1"/>
  <c r="GY486" i="3"/>
  <c r="GY485" i="3" s="1"/>
  <c r="FL486" i="3"/>
  <c r="FL485" i="3" s="1"/>
  <c r="EV486" i="3"/>
  <c r="EV485" i="3" s="1"/>
  <c r="DI486" i="3"/>
  <c r="DI485" i="3" s="1"/>
  <c r="BU486" i="3"/>
  <c r="BU485" i="3" s="1"/>
  <c r="AI486" i="3"/>
  <c r="AI485" i="3" s="1"/>
  <c r="S486" i="3"/>
  <c r="S485" i="3" s="1"/>
  <c r="HL485" i="3"/>
  <c r="HN485" i="3" s="1"/>
  <c r="FF485" i="3"/>
  <c r="FH485" i="3" s="1"/>
  <c r="J485" i="3"/>
  <c r="L485" i="3" s="1"/>
  <c r="IN480" i="3"/>
  <c r="BG480" i="3"/>
  <c r="JH479" i="3"/>
  <c r="HV476" i="3"/>
  <c r="GJ476" i="3"/>
  <c r="EY475" i="3"/>
  <c r="DN476" i="3"/>
  <c r="DL475" i="3"/>
  <c r="GG475" i="3"/>
  <c r="GJ475" i="3" s="1"/>
  <c r="EP475" i="3"/>
  <c r="N475" i="3"/>
  <c r="W475" i="3" s="1"/>
  <c r="JH474" i="3"/>
  <c r="JH470" i="3"/>
  <c r="IP469" i="3"/>
  <c r="HB469" i="3"/>
  <c r="FP469" i="3"/>
  <c r="DL469" i="3"/>
  <c r="BY469" i="3"/>
  <c r="BG469" i="3"/>
  <c r="EF468" i="3"/>
  <c r="JC468" i="3"/>
  <c r="JD468" i="3"/>
  <c r="FQ467" i="3"/>
  <c r="CA467" i="3"/>
  <c r="AN467" i="3"/>
  <c r="IP466" i="3"/>
  <c r="HB466" i="3"/>
  <c r="FP466" i="3"/>
  <c r="DL466" i="3"/>
  <c r="BY466" i="3"/>
  <c r="JF466" i="3"/>
  <c r="JF465" i="3"/>
  <c r="IN465" i="3"/>
  <c r="HB465" i="3"/>
  <c r="EX465" i="3"/>
  <c r="DK465" i="3"/>
  <c r="BH465" i="3"/>
  <c r="JC464" i="3"/>
  <c r="FR464" i="3"/>
  <c r="JA464" i="3"/>
  <c r="HD463" i="3"/>
  <c r="ES461" i="3"/>
  <c r="ES460" i="3" s="1"/>
  <c r="GC461" i="3"/>
  <c r="GL461" i="3" s="1"/>
  <c r="FL461" i="3"/>
  <c r="FL460" i="3" s="1"/>
  <c r="EU461" i="3"/>
  <c r="DK462" i="3"/>
  <c r="AJ461" i="3"/>
  <c r="AJ460" i="3" s="1"/>
  <c r="AM462" i="3"/>
  <c r="FA454" i="3"/>
  <c r="FC454" i="3"/>
  <c r="IV448" i="3"/>
  <c r="IO448" i="3"/>
  <c r="DP448" i="3"/>
  <c r="DS448" i="3"/>
  <c r="FT420" i="3"/>
  <c r="FX420" i="3"/>
  <c r="BK536" i="3"/>
  <c r="FB536" i="3"/>
  <c r="GT536" i="3"/>
  <c r="FH536" i="3"/>
  <c r="DP536" i="3"/>
  <c r="IX522" i="3"/>
  <c r="F103" i="13" s="1"/>
  <c r="DE515" i="3"/>
  <c r="HT515" i="3"/>
  <c r="DO517" i="3"/>
  <c r="CP515" i="3"/>
  <c r="GY516" i="3"/>
  <c r="GY515" i="3" s="1"/>
  <c r="GE515" i="3"/>
  <c r="FK516" i="3"/>
  <c r="FK515" i="3" s="1"/>
  <c r="AI515" i="3"/>
  <c r="CA508" i="3"/>
  <c r="HQ505" i="3"/>
  <c r="GE505" i="3"/>
  <c r="GE504" i="3" s="1"/>
  <c r="IL505" i="3"/>
  <c r="IL504" i="3" s="1"/>
  <c r="HP505" i="3"/>
  <c r="GH505" i="3"/>
  <c r="GH504" i="3" s="1"/>
  <c r="CL505" i="3"/>
  <c r="CL504" i="3" s="1"/>
  <c r="BD505" i="3"/>
  <c r="BD504" i="3" s="1"/>
  <c r="AH505" i="3"/>
  <c r="AH504" i="3" s="1"/>
  <c r="JB492" i="3"/>
  <c r="JK492" i="3" s="1"/>
  <c r="DZ486" i="3"/>
  <c r="DZ485" i="3" s="1"/>
  <c r="AZ486" i="3"/>
  <c r="AZ485" i="3" s="1"/>
  <c r="HO486" i="3"/>
  <c r="HO485" i="3" s="1"/>
  <c r="GX486" i="3"/>
  <c r="GX485" i="3" s="1"/>
  <c r="GG486" i="3"/>
  <c r="GG485" i="3" s="1"/>
  <c r="FK486" i="3"/>
  <c r="FK485" i="3" s="1"/>
  <c r="EU486" i="3"/>
  <c r="EU485" i="3" s="1"/>
  <c r="DY486" i="3"/>
  <c r="EH486" i="3" s="1"/>
  <c r="CQ486" i="3"/>
  <c r="CQ485" i="3" s="1"/>
  <c r="BT486" i="3"/>
  <c r="CC486" i="3" s="1"/>
  <c r="AO487" i="3"/>
  <c r="AH486" i="3"/>
  <c r="AH485" i="3" s="1"/>
  <c r="BP485" i="3"/>
  <c r="BR485" i="3" s="1"/>
  <c r="IV480" i="3"/>
  <c r="FS480" i="3"/>
  <c r="FA480" i="3"/>
  <c r="CJ480" i="3"/>
  <c r="JN480" i="3" s="1"/>
  <c r="JG479" i="3"/>
  <c r="JF476" i="3"/>
  <c r="DM476" i="3"/>
  <c r="BQ475" i="3"/>
  <c r="AX475" i="3"/>
  <c r="CT469" i="3"/>
  <c r="HV468" i="3"/>
  <c r="EE468" i="3"/>
  <c r="AO468" i="3"/>
  <c r="IO467" i="3"/>
  <c r="HD467" i="3"/>
  <c r="FP467" i="3"/>
  <c r="ED467" i="3"/>
  <c r="BZ467" i="3"/>
  <c r="AM467" i="3"/>
  <c r="JB467" i="3"/>
  <c r="JK467" i="3" s="1"/>
  <c r="JC466" i="3"/>
  <c r="CT466" i="3"/>
  <c r="JA465" i="3"/>
  <c r="JJ465" i="3" s="1"/>
  <c r="EF465" i="3"/>
  <c r="JC465" i="3"/>
  <c r="IP464" i="3"/>
  <c r="FQ464" i="3"/>
  <c r="CA464" i="3"/>
  <c r="AN464" i="3"/>
  <c r="P461" i="3"/>
  <c r="HC463" i="3"/>
  <c r="DM463" i="3"/>
  <c r="JE463" i="3"/>
  <c r="HO461" i="3"/>
  <c r="HO460" i="3" s="1"/>
  <c r="HX462" i="3"/>
  <c r="ET461" i="3"/>
  <c r="ET460" i="3" s="1"/>
  <c r="EC461" i="3"/>
  <c r="EC460" i="3" s="1"/>
  <c r="DG461" i="3"/>
  <c r="DG460" i="3" s="1"/>
  <c r="DT460" i="3"/>
  <c r="DV460" i="3" s="1"/>
  <c r="FU454" i="3"/>
  <c r="AQ454" i="3"/>
  <c r="AS454" i="3"/>
  <c r="HX448" i="3"/>
  <c r="GM448" i="3"/>
  <c r="GO448" i="3"/>
  <c r="EL448" i="3"/>
  <c r="EE448" i="3"/>
  <c r="IR442" i="3"/>
  <c r="IT442" i="3"/>
  <c r="HJ405" i="3"/>
  <c r="CG400" i="3"/>
  <c r="EO536" i="3"/>
  <c r="AX536" i="3"/>
  <c r="DW536" i="3"/>
  <c r="DD536" i="3"/>
  <c r="JG523" i="3"/>
  <c r="II515" i="3"/>
  <c r="HV517" i="3"/>
  <c r="JA517" i="3"/>
  <c r="JJ517" i="3" s="1"/>
  <c r="JI512" i="3"/>
  <c r="JG510" i="3"/>
  <c r="IN509" i="3"/>
  <c r="GJ509" i="3"/>
  <c r="EW509" i="3"/>
  <c r="CT509" i="3"/>
  <c r="JD509" i="3"/>
  <c r="HD508" i="3"/>
  <c r="IO507" i="3"/>
  <c r="EY507" i="3"/>
  <c r="DL507" i="3"/>
  <c r="IN506" i="3"/>
  <c r="HU506" i="3"/>
  <c r="GX505" i="3"/>
  <c r="GX504" i="3" s="1"/>
  <c r="GJ506" i="3"/>
  <c r="FJ505" i="3"/>
  <c r="FJ504" i="3" s="1"/>
  <c r="ET505" i="3"/>
  <c r="ET504" i="3" s="1"/>
  <c r="DX505" i="3"/>
  <c r="EG505" i="3" s="1"/>
  <c r="DH505" i="3"/>
  <c r="DH504" i="3" s="1"/>
  <c r="CQ505" i="3"/>
  <c r="CQ504" i="3" s="1"/>
  <c r="BT505" i="3"/>
  <c r="BC505" i="3"/>
  <c r="BC504" i="3" s="1"/>
  <c r="R505" i="3"/>
  <c r="R504" i="3" s="1"/>
  <c r="AC504" i="3"/>
  <c r="AE504" i="3" s="1"/>
  <c r="JH503" i="3"/>
  <c r="JH501" i="3"/>
  <c r="HZ499" i="3"/>
  <c r="EW499" i="3"/>
  <c r="DO499" i="3"/>
  <c r="BY499" i="3"/>
  <c r="BG499" i="3"/>
  <c r="W499" i="3"/>
  <c r="JG495" i="3"/>
  <c r="JI493" i="3"/>
  <c r="HU492" i="3"/>
  <c r="CR492" i="3"/>
  <c r="AO492" i="3"/>
  <c r="AO491" i="3"/>
  <c r="HW490" i="3"/>
  <c r="CS490" i="3"/>
  <c r="BF490" i="3"/>
  <c r="DM489" i="3"/>
  <c r="JC489" i="3"/>
  <c r="IO488" i="3"/>
  <c r="EX488" i="3"/>
  <c r="BH488" i="3"/>
  <c r="IK486" i="3"/>
  <c r="IK485" i="3" s="1"/>
  <c r="HT486" i="3"/>
  <c r="HT485" i="3" s="1"/>
  <c r="GW486" i="3"/>
  <c r="HF486" i="3" s="1"/>
  <c r="GI487" i="3"/>
  <c r="FR487" i="3"/>
  <c r="EW487" i="3"/>
  <c r="ED487" i="3"/>
  <c r="DG486" i="3"/>
  <c r="DG485" i="3" s="1"/>
  <c r="CP486" i="3"/>
  <c r="CP485" i="3" s="1"/>
  <c r="BS486" i="3"/>
  <c r="CB486" i="3" s="1"/>
  <c r="BF487" i="3"/>
  <c r="AN487" i="3"/>
  <c r="Q486" i="3"/>
  <c r="Q485" i="3" s="1"/>
  <c r="DT485" i="3"/>
  <c r="DV485" i="3" s="1"/>
  <c r="AD485" i="3"/>
  <c r="AF485" i="3" s="1"/>
  <c r="JH483" i="3"/>
  <c r="IW480" i="3"/>
  <c r="HB475" i="3"/>
  <c r="CT475" i="3"/>
  <c r="IW475" i="3"/>
  <c r="E95" i="13" s="1"/>
  <c r="JB468" i="3"/>
  <c r="JK468" i="3" s="1"/>
  <c r="JD466" i="3"/>
  <c r="JB464" i="3"/>
  <c r="JK464" i="3" s="1"/>
  <c r="IK461" i="3"/>
  <c r="HT461" i="3"/>
  <c r="HT460" i="3" s="1"/>
  <c r="GX461" i="3"/>
  <c r="GX460" i="3" s="1"/>
  <c r="DF461" i="3"/>
  <c r="BL454" i="3"/>
  <c r="BN454" i="3"/>
  <c r="HH448" i="3"/>
  <c r="HJ448" i="3"/>
  <c r="CC448" i="3"/>
  <c r="CE448" i="3"/>
  <c r="AB448" i="3"/>
  <c r="U448" i="3"/>
  <c r="JB448" i="3"/>
  <c r="HF400" i="3"/>
  <c r="HJ400" i="3"/>
  <c r="HZ536" i="3"/>
  <c r="EJ536" i="3"/>
  <c r="AS536" i="3"/>
  <c r="Z536" i="3"/>
  <c r="HD522" i="3"/>
  <c r="GJ522" i="3"/>
  <c r="FP522" i="3"/>
  <c r="FX522" i="3"/>
  <c r="EY522" i="3"/>
  <c r="FA522" i="3"/>
  <c r="EE522" i="3"/>
  <c r="CW522" i="3"/>
  <c r="CC522" i="3"/>
  <c r="JH519" i="3"/>
  <c r="GF515" i="3"/>
  <c r="DM517" i="3"/>
  <c r="BX515" i="3"/>
  <c r="BG517" i="3"/>
  <c r="AJ515" i="3"/>
  <c r="FZ515" i="3"/>
  <c r="GB515" i="3" s="1"/>
  <c r="AD515" i="3"/>
  <c r="AF515" i="3" s="1"/>
  <c r="J515" i="3"/>
  <c r="L515" i="3" s="1"/>
  <c r="FR509" i="3"/>
  <c r="W509" i="3"/>
  <c r="HC508" i="3"/>
  <c r="DM508" i="3"/>
  <c r="BZ508" i="3"/>
  <c r="JB508" i="3"/>
  <c r="JK508" i="3" s="1"/>
  <c r="IK505" i="3"/>
  <c r="IK504" i="3" s="1"/>
  <c r="HW507" i="3"/>
  <c r="HB507" i="3"/>
  <c r="GC505" i="3"/>
  <c r="EU505" i="3"/>
  <c r="EU504" i="3" s="1"/>
  <c r="DK507" i="3"/>
  <c r="CS507" i="3"/>
  <c r="JF507" i="3"/>
  <c r="IQ506" i="3"/>
  <c r="IJ505" i="3"/>
  <c r="IJ504" i="3" s="1"/>
  <c r="HT505" i="3"/>
  <c r="HT504" i="3" s="1"/>
  <c r="HC506" i="3"/>
  <c r="GF505" i="3"/>
  <c r="GF504" i="3" s="1"/>
  <c r="FR506" i="3"/>
  <c r="ES505" i="3"/>
  <c r="ES504" i="3" s="1"/>
  <c r="DM506" i="3"/>
  <c r="CP505" i="3"/>
  <c r="CP504" i="3" s="1"/>
  <c r="BY506" i="3"/>
  <c r="BB505" i="3"/>
  <c r="BB504" i="3" s="1"/>
  <c r="AL505" i="3"/>
  <c r="AL504" i="3" s="1"/>
  <c r="W506" i="3"/>
  <c r="JD506" i="3"/>
  <c r="JG501" i="3"/>
  <c r="GI499" i="3"/>
  <c r="FQ499" i="3"/>
  <c r="EG499" i="3"/>
  <c r="DN499" i="3"/>
  <c r="CB499" i="3"/>
  <c r="BN499" i="3"/>
  <c r="BF499" i="3"/>
  <c r="IW499" i="3"/>
  <c r="V499" i="3"/>
  <c r="JG496" i="3"/>
  <c r="JH493" i="3"/>
  <c r="DM492" i="3"/>
  <c r="JC492" i="3"/>
  <c r="HU491" i="3"/>
  <c r="AN491" i="3"/>
  <c r="JC491" i="3"/>
  <c r="CA490" i="3"/>
  <c r="JC490" i="3"/>
  <c r="IP489" i="3"/>
  <c r="HC489" i="3"/>
  <c r="DL489" i="3"/>
  <c r="IN488" i="3"/>
  <c r="HV488" i="3"/>
  <c r="GH486" i="3"/>
  <c r="GH485" i="3" s="1"/>
  <c r="EW488" i="3"/>
  <c r="EF488" i="3"/>
  <c r="DK488" i="3"/>
  <c r="JE488" i="3"/>
  <c r="IP487" i="3"/>
  <c r="HS486" i="3"/>
  <c r="HS485" i="3" s="1"/>
  <c r="HB487" i="3"/>
  <c r="GE486" i="3"/>
  <c r="GE485" i="3" s="1"/>
  <c r="FO486" i="3"/>
  <c r="FO485" i="3" s="1"/>
  <c r="EZ487" i="3"/>
  <c r="ES486" i="3"/>
  <c r="EC486" i="3"/>
  <c r="EC485" i="3" s="1"/>
  <c r="DL487" i="3"/>
  <c r="CO486" i="3"/>
  <c r="CO485" i="3" s="1"/>
  <c r="CA487" i="3"/>
  <c r="BB486" i="3"/>
  <c r="BB485" i="3" s="1"/>
  <c r="P486" i="3"/>
  <c r="GT486" i="3"/>
  <c r="EN485" i="3"/>
  <c r="EP485" i="3" s="1"/>
  <c r="AC485" i="3"/>
  <c r="AE485" i="3" s="1"/>
  <c r="JG483" i="3"/>
  <c r="JG482" i="3"/>
  <c r="JC480" i="3"/>
  <c r="GM475" i="3"/>
  <c r="JF467" i="3"/>
  <c r="JB465" i="3"/>
  <c r="JK465" i="3" s="1"/>
  <c r="DZ461" i="3"/>
  <c r="DZ460" i="3" s="1"/>
  <c r="AI461" i="3"/>
  <c r="AI460" i="3" s="1"/>
  <c r="GW461" i="3"/>
  <c r="HH461" i="3" s="1"/>
  <c r="FO461" i="3"/>
  <c r="EA461" i="3"/>
  <c r="DE461" i="3"/>
  <c r="DE460" i="3" s="1"/>
  <c r="CN461" i="3"/>
  <c r="CN460" i="3" s="1"/>
  <c r="CT462" i="3"/>
  <c r="DO454" i="3"/>
  <c r="DS454" i="3"/>
  <c r="CX448" i="3"/>
  <c r="CZ448" i="3"/>
  <c r="BQ448" i="3"/>
  <c r="IY448" i="3" s="1"/>
  <c r="IW448" i="3"/>
  <c r="HF428" i="3"/>
  <c r="HJ428" i="3"/>
  <c r="IO462" i="3"/>
  <c r="HP461" i="3"/>
  <c r="EY462" i="3"/>
  <c r="DL462" i="3"/>
  <c r="CM461" i="3"/>
  <c r="CV461" i="3" s="1"/>
  <c r="S461" i="3"/>
  <c r="S460" i="3" s="1"/>
  <c r="GR460" i="3"/>
  <c r="GT460" i="3" s="1"/>
  <c r="BP460" i="3"/>
  <c r="BR460" i="3" s="1"/>
  <c r="GN454" i="3"/>
  <c r="FV454" i="3"/>
  <c r="CX454" i="3"/>
  <c r="JH449" i="3"/>
  <c r="JH447" i="3"/>
  <c r="IQ442" i="3"/>
  <c r="HB442" i="3"/>
  <c r="FE442" i="3"/>
  <c r="JC442" i="3"/>
  <c r="K92" i="13" s="1"/>
  <c r="AU442" i="3"/>
  <c r="EF437" i="3"/>
  <c r="HD436" i="3"/>
  <c r="EY436" i="3"/>
  <c r="CA436" i="3"/>
  <c r="FP435" i="3"/>
  <c r="FJ434" i="3"/>
  <c r="FS434" i="3" s="1"/>
  <c r="ES434" i="3"/>
  <c r="CS435" i="3"/>
  <c r="BZ435" i="3"/>
  <c r="JH431" i="3"/>
  <c r="HV429" i="3"/>
  <c r="FT429" i="3"/>
  <c r="FR428" i="3"/>
  <c r="EW429" i="3"/>
  <c r="EW428" i="3"/>
  <c r="AO429" i="3"/>
  <c r="IW428" i="3"/>
  <c r="E90" i="13" s="1"/>
  <c r="CM428" i="3"/>
  <c r="CX428" i="3" s="1"/>
  <c r="JH424" i="3"/>
  <c r="HV421" i="3"/>
  <c r="EX421" i="3"/>
  <c r="EF421" i="3"/>
  <c r="CR421" i="3"/>
  <c r="ER420" i="3"/>
  <c r="FE420" i="3" s="1"/>
  <c r="JF414" i="3"/>
  <c r="EF414" i="3"/>
  <c r="CA414" i="3"/>
  <c r="FJ411" i="3"/>
  <c r="FS411" i="3" s="1"/>
  <c r="EE413" i="3"/>
  <c r="CP411" i="3"/>
  <c r="K76" i="12" s="1"/>
  <c r="JB413" i="3"/>
  <c r="JK413" i="3" s="1"/>
  <c r="AO413" i="3"/>
  <c r="JC413" i="3"/>
  <c r="IH411" i="3"/>
  <c r="GD411" i="3"/>
  <c r="GM411" i="3" s="1"/>
  <c r="FP412" i="3"/>
  <c r="CN411" i="3"/>
  <c r="BW411" i="3"/>
  <c r="AN412" i="3"/>
  <c r="GU405" i="3"/>
  <c r="HF405" i="3" s="1"/>
  <c r="DD405" i="3"/>
  <c r="DO405" i="3" s="1"/>
  <c r="AY405" i="3"/>
  <c r="BJ405" i="3" s="1"/>
  <c r="AK405" i="3"/>
  <c r="AN405" i="3" s="1"/>
  <c r="JH403" i="3"/>
  <c r="GI400" i="3"/>
  <c r="FQ401" i="3"/>
  <c r="CA401" i="3"/>
  <c r="FX394" i="3"/>
  <c r="CB394" i="3"/>
  <c r="JE394" i="3"/>
  <c r="IW394" i="3"/>
  <c r="IO384" i="3"/>
  <c r="IR384" i="3"/>
  <c r="HU384" i="3"/>
  <c r="HJ384" i="3"/>
  <c r="HC384" i="3"/>
  <c r="GJ384" i="3"/>
  <c r="FS384" i="3"/>
  <c r="EZ384" i="3"/>
  <c r="CW323" i="3"/>
  <c r="BE461" i="3"/>
  <c r="HK460" i="3"/>
  <c r="HM460" i="3" s="1"/>
  <c r="IR454" i="3"/>
  <c r="CW454" i="3"/>
  <c r="BH454" i="3"/>
  <c r="X454" i="3"/>
  <c r="HV448" i="3"/>
  <c r="HY448" i="3"/>
  <c r="HD448" i="3"/>
  <c r="FT448" i="3"/>
  <c r="DL448" i="3"/>
  <c r="DO448" i="3"/>
  <c r="CT448" i="3"/>
  <c r="BJ448" i="3"/>
  <c r="JE442" i="3"/>
  <c r="M92" i="13" s="1"/>
  <c r="IP442" i="3"/>
  <c r="HY442" i="3"/>
  <c r="GO442" i="3"/>
  <c r="FR442" i="3"/>
  <c r="EY442" i="3"/>
  <c r="EH442" i="3"/>
  <c r="CE442" i="3"/>
  <c r="BH442" i="3"/>
  <c r="AO442" i="3"/>
  <c r="X442" i="3"/>
  <c r="IP437" i="3"/>
  <c r="HC437" i="3"/>
  <c r="EY437" i="3"/>
  <c r="DK437" i="3"/>
  <c r="BY437" i="3"/>
  <c r="S434" i="3"/>
  <c r="FO434" i="3"/>
  <c r="BZ436" i="3"/>
  <c r="AO436" i="3"/>
  <c r="JC435" i="3"/>
  <c r="EE435" i="3"/>
  <c r="DF434" i="3"/>
  <c r="DO434" i="3" s="1"/>
  <c r="CO434" i="3"/>
  <c r="CA435" i="3"/>
  <c r="BC434" i="3"/>
  <c r="DY428" i="3"/>
  <c r="EE428" i="3" s="1"/>
  <c r="EE421" i="3"/>
  <c r="JE421" i="3"/>
  <c r="IX420" i="3"/>
  <c r="F89" i="13" s="1"/>
  <c r="HV414" i="3"/>
  <c r="EE414" i="3"/>
  <c r="HR411" i="3"/>
  <c r="ER411" i="3"/>
  <c r="BB411" i="3"/>
  <c r="BH411" i="3" s="1"/>
  <c r="HQ411" i="3"/>
  <c r="HW411" i="3" s="1"/>
  <c r="FL411" i="3"/>
  <c r="FR411" i="3" s="1"/>
  <c r="DZ411" i="3"/>
  <c r="BV411" i="3"/>
  <c r="N411" i="3"/>
  <c r="IX411" i="3"/>
  <c r="F88" i="13" s="1"/>
  <c r="GK406" i="3"/>
  <c r="BG406" i="3"/>
  <c r="JF406" i="3"/>
  <c r="GT405" i="3"/>
  <c r="HE405" i="3" s="1"/>
  <c r="FN405" i="3"/>
  <c r="FN399" i="3" s="1"/>
  <c r="AX405" i="3"/>
  <c r="BI405" i="3" s="1"/>
  <c r="AJ405" i="3"/>
  <c r="GM401" i="3"/>
  <c r="EY400" i="3"/>
  <c r="JC401" i="3"/>
  <c r="GH400" i="3"/>
  <c r="GH399" i="3" s="1"/>
  <c r="EA400" i="3"/>
  <c r="EA399" i="3" s="1"/>
  <c r="IR394" i="3"/>
  <c r="GQ394" i="3"/>
  <c r="EH394" i="3"/>
  <c r="JF394" i="3"/>
  <c r="BH394" i="3"/>
  <c r="AN394" i="3"/>
  <c r="AP394" i="3"/>
  <c r="T394" i="3"/>
  <c r="FP389" i="3"/>
  <c r="JC389" i="3"/>
  <c r="IN384" i="3"/>
  <c r="DN384" i="3"/>
  <c r="BU461" i="3"/>
  <c r="BU460" i="3" s="1"/>
  <c r="BD461" i="3"/>
  <c r="BD460" i="3" s="1"/>
  <c r="Q461" i="3"/>
  <c r="Q460" i="3" s="1"/>
  <c r="DB460" i="3"/>
  <c r="DD460" i="3" s="1"/>
  <c r="GJ454" i="3"/>
  <c r="GM454" i="3"/>
  <c r="FR454" i="3"/>
  <c r="BZ454" i="3"/>
  <c r="IW454" i="3"/>
  <c r="BG454" i="3"/>
  <c r="AO454" i="3"/>
  <c r="W454" i="3"/>
  <c r="HU448" i="3"/>
  <c r="HC448" i="3"/>
  <c r="GK448" i="3"/>
  <c r="FS448" i="3"/>
  <c r="DK448" i="3"/>
  <c r="CS448" i="3"/>
  <c r="JO448" i="3" s="1"/>
  <c r="CA448" i="3"/>
  <c r="BI448" i="3"/>
  <c r="JH446" i="3"/>
  <c r="HZ442" i="3"/>
  <c r="FQ442" i="3"/>
  <c r="FT442" i="3"/>
  <c r="EX442" i="3"/>
  <c r="EG442" i="3"/>
  <c r="BG442" i="3"/>
  <c r="IX442" i="3"/>
  <c r="F92" i="13" s="1"/>
  <c r="AN442" i="3"/>
  <c r="HB437" i="3"/>
  <c r="EX437" i="3"/>
  <c r="GV434" i="3"/>
  <c r="HE434" i="3" s="1"/>
  <c r="FQ436" i="3"/>
  <c r="DK436" i="3"/>
  <c r="AN436" i="3"/>
  <c r="IO435" i="3"/>
  <c r="II434" i="3"/>
  <c r="IR434" i="3" s="1"/>
  <c r="HR434" i="3"/>
  <c r="HA434" i="3"/>
  <c r="GJ435" i="3"/>
  <c r="FN434" i="3"/>
  <c r="EQ434" i="3"/>
  <c r="EZ434" i="3" s="1"/>
  <c r="DE434" i="3"/>
  <c r="DN434" i="3" s="1"/>
  <c r="CN434" i="3"/>
  <c r="BB434" i="3"/>
  <c r="P434" i="3"/>
  <c r="JI433" i="3"/>
  <c r="JH430" i="3"/>
  <c r="JA429" i="3"/>
  <c r="FQ429" i="3"/>
  <c r="ED429" i="3"/>
  <c r="JD429" i="3"/>
  <c r="AM429" i="3"/>
  <c r="IL428" i="3"/>
  <c r="JG427" i="3"/>
  <c r="IQ421" i="3"/>
  <c r="HT420" i="3"/>
  <c r="HW420" i="3" s="1"/>
  <c r="GF420" i="3"/>
  <c r="CP420" i="3"/>
  <c r="HC414" i="3"/>
  <c r="AJ411" i="3"/>
  <c r="L76" i="12" s="1"/>
  <c r="IL411" i="3"/>
  <c r="HP411" i="3"/>
  <c r="GK412" i="3"/>
  <c r="EF412" i="3"/>
  <c r="DY411" i="3"/>
  <c r="EJ411" i="3" s="1"/>
  <c r="CL411" i="3"/>
  <c r="CW411" i="3" s="1"/>
  <c r="BU411" i="3"/>
  <c r="CA411" i="3" s="1"/>
  <c r="BD411" i="3"/>
  <c r="IW411" i="3"/>
  <c r="E88" i="13" s="1"/>
  <c r="JE406" i="3"/>
  <c r="AF405" i="3"/>
  <c r="HC400" i="3"/>
  <c r="DM400" i="3"/>
  <c r="AK400" i="3"/>
  <c r="AN400" i="3" s="1"/>
  <c r="IQ394" i="3"/>
  <c r="EG394" i="3"/>
  <c r="BZ394" i="3"/>
  <c r="BG394" i="3"/>
  <c r="BJ394" i="3"/>
  <c r="AM394" i="3"/>
  <c r="JC394" i="3"/>
  <c r="JI394" i="3" s="1"/>
  <c r="IO389" i="3"/>
  <c r="HX389" i="3"/>
  <c r="HF389" i="3"/>
  <c r="GQ389" i="3"/>
  <c r="FE389" i="3"/>
  <c r="EE389" i="3"/>
  <c r="DN389" i="3"/>
  <c r="CT389" i="3"/>
  <c r="CX389" i="3"/>
  <c r="JB389" i="3"/>
  <c r="IX384" i="3"/>
  <c r="JC384" i="3"/>
  <c r="BC461" i="3"/>
  <c r="BC460" i="3" s="1"/>
  <c r="ID460" i="3"/>
  <c r="IF460" i="3" s="1"/>
  <c r="DA460" i="3"/>
  <c r="DC460" i="3" s="1"/>
  <c r="EG454" i="3"/>
  <c r="JD454" i="3"/>
  <c r="IX454" i="3"/>
  <c r="JE448" i="3"/>
  <c r="JF448" i="3"/>
  <c r="HG442" i="3"/>
  <c r="DO442" i="3"/>
  <c r="JD437" i="3"/>
  <c r="IK434" i="3"/>
  <c r="DZ434" i="3"/>
  <c r="BA434" i="3"/>
  <c r="BJ434" i="3" s="1"/>
  <c r="DX420" i="3"/>
  <c r="EG420" i="3" s="1"/>
  <c r="GZ411" i="3"/>
  <c r="AZ411" i="3"/>
  <c r="BK411" i="3" s="1"/>
  <c r="GX411" i="3"/>
  <c r="HD411" i="3" s="1"/>
  <c r="GG411" i="3"/>
  <c r="ET411" i="3"/>
  <c r="Z76" i="12" s="1"/>
  <c r="DX411" i="3"/>
  <c r="CQ411" i="3"/>
  <c r="JB412" i="3"/>
  <c r="JK412" i="3" s="1"/>
  <c r="R411" i="3"/>
  <c r="O76" i="12" s="1"/>
  <c r="JI408" i="3"/>
  <c r="GJ406" i="3"/>
  <c r="FR406" i="3"/>
  <c r="ED406" i="3"/>
  <c r="IP401" i="3"/>
  <c r="HB401" i="3"/>
  <c r="EW401" i="3"/>
  <c r="BY400" i="3"/>
  <c r="BG401" i="3"/>
  <c r="IW400" i="3"/>
  <c r="E85" i="13" s="1"/>
  <c r="IP394" i="3"/>
  <c r="HX394" i="3"/>
  <c r="EF394" i="3"/>
  <c r="DN394" i="3"/>
  <c r="BF394" i="3"/>
  <c r="AB394" i="3"/>
  <c r="HE389" i="3"/>
  <c r="CS389" i="3"/>
  <c r="BJ389" i="3"/>
  <c r="JA389" i="3"/>
  <c r="ED384" i="3"/>
  <c r="BS461" i="3"/>
  <c r="CD461" i="3" s="1"/>
  <c r="BB461" i="3"/>
  <c r="BB460" i="3" s="1"/>
  <c r="AK461" i="3"/>
  <c r="JB462" i="3"/>
  <c r="JK462" i="3" s="1"/>
  <c r="FZ460" i="3"/>
  <c r="GB460" i="3" s="1"/>
  <c r="HY454" i="3"/>
  <c r="JN454" i="3"/>
  <c r="JC454" i="3"/>
  <c r="JI454" i="3" s="1"/>
  <c r="FA448" i="3"/>
  <c r="AQ448" i="3"/>
  <c r="IW442" i="3"/>
  <c r="E92" i="13" s="1"/>
  <c r="JB437" i="3"/>
  <c r="JK437" i="3" s="1"/>
  <c r="DL437" i="3"/>
  <c r="BZ437" i="3"/>
  <c r="GC434" i="3"/>
  <c r="GL434" i="3" s="1"/>
  <c r="EU434" i="3"/>
  <c r="AZ434" i="3"/>
  <c r="BI434" i="3" s="1"/>
  <c r="GH434" i="3"/>
  <c r="GH410" i="3" s="1"/>
  <c r="EF435" i="3"/>
  <c r="DY434" i="3"/>
  <c r="EH434" i="3" s="1"/>
  <c r="BG435" i="3"/>
  <c r="AJ434" i="3"/>
  <c r="JG433" i="3"/>
  <c r="HD429" i="3"/>
  <c r="EY429" i="3"/>
  <c r="EY428" i="3"/>
  <c r="BI429" i="3"/>
  <c r="JH425" i="3"/>
  <c r="IO421" i="3"/>
  <c r="HD421" i="3"/>
  <c r="FP421" i="3"/>
  <c r="ED421" i="3"/>
  <c r="DK421" i="3"/>
  <c r="JA414" i="3"/>
  <c r="JJ414" i="3" s="1"/>
  <c r="IN413" i="3"/>
  <c r="HB413" i="3"/>
  <c r="EX413" i="3"/>
  <c r="DH411" i="3"/>
  <c r="BH413" i="3"/>
  <c r="AH411" i="3"/>
  <c r="GF411" i="3"/>
  <c r="FR412" i="3"/>
  <c r="ES411" i="3"/>
  <c r="EY411" i="3" s="1"/>
  <c r="DG411" i="3"/>
  <c r="DM411" i="3" s="1"/>
  <c r="BY412" i="3"/>
  <c r="Q411" i="3"/>
  <c r="JH408" i="3"/>
  <c r="HV406" i="3"/>
  <c r="EF406" i="3"/>
  <c r="CA406" i="3"/>
  <c r="BF406" i="3"/>
  <c r="L405" i="3"/>
  <c r="FR400" i="3"/>
  <c r="CT401" i="3"/>
  <c r="JE401" i="3"/>
  <c r="FP394" i="3"/>
  <c r="CV394" i="3"/>
  <c r="AU394" i="3"/>
  <c r="BI389" i="3"/>
  <c r="AP389" i="3"/>
  <c r="JD384" i="3"/>
  <c r="CZ353" i="3"/>
  <c r="CX353" i="3"/>
  <c r="ET434" i="3"/>
  <c r="GM428" i="3"/>
  <c r="BH421" i="3"/>
  <c r="AU421" i="3"/>
  <c r="JI419" i="3"/>
  <c r="JI417" i="3"/>
  <c r="JI415" i="3"/>
  <c r="IN414" i="3"/>
  <c r="HB414" i="3"/>
  <c r="EX414" i="3"/>
  <c r="DK414" i="3"/>
  <c r="CS414" i="3"/>
  <c r="JD414" i="3"/>
  <c r="JF413" i="3"/>
  <c r="EF413" i="3"/>
  <c r="AM413" i="3"/>
  <c r="JD413" i="3"/>
  <c r="II411" i="3"/>
  <c r="IT411" i="3" s="1"/>
  <c r="GV411" i="3"/>
  <c r="HE411" i="3" s="1"/>
  <c r="GE411" i="3"/>
  <c r="GK411" i="3" s="1"/>
  <c r="FN411" i="3"/>
  <c r="EB411" i="3"/>
  <c r="DF411" i="3"/>
  <c r="JF412" i="3"/>
  <c r="IO406" i="3"/>
  <c r="HD406" i="3"/>
  <c r="GM406" i="3"/>
  <c r="EY406" i="3"/>
  <c r="DK406" i="3"/>
  <c r="BI406" i="3"/>
  <c r="JC406" i="3"/>
  <c r="BR405" i="3"/>
  <c r="CC405" i="3" s="1"/>
  <c r="JI403" i="3"/>
  <c r="HW400" i="3"/>
  <c r="GJ401" i="3"/>
  <c r="FR401" i="3"/>
  <c r="CS400" i="3"/>
  <c r="JO400" i="3" s="1"/>
  <c r="CW394" i="3"/>
  <c r="IX394" i="3"/>
  <c r="IW389" i="3"/>
  <c r="JP389" i="3" s="1"/>
  <c r="AL72" i="12" s="1"/>
  <c r="AN72" i="12" s="1"/>
  <c r="JE389" i="3"/>
  <c r="HX384" i="3"/>
  <c r="JE384" i="3"/>
  <c r="AU384" i="3"/>
  <c r="JF384" i="3"/>
  <c r="CU353" i="3"/>
  <c r="CW353" i="3"/>
  <c r="AO389" i="3"/>
  <c r="V389" i="3"/>
  <c r="IC384" i="3"/>
  <c r="FT384" i="3"/>
  <c r="DS384" i="3"/>
  <c r="CT384" i="3"/>
  <c r="BZ384" i="3"/>
  <c r="CB384" i="3"/>
  <c r="BF384" i="3"/>
  <c r="HW379" i="3"/>
  <c r="HD379" i="3"/>
  <c r="GJ379" i="3"/>
  <c r="GL379" i="3"/>
  <c r="FP379" i="3"/>
  <c r="DM379" i="3"/>
  <c r="DO379" i="3"/>
  <c r="CV379" i="3"/>
  <c r="AU379" i="3"/>
  <c r="HB373" i="3"/>
  <c r="JE373" i="3"/>
  <c r="IW373" i="3"/>
  <c r="E83" i="13" s="1"/>
  <c r="JG368" i="3"/>
  <c r="EW367" i="3"/>
  <c r="HC360" i="3"/>
  <c r="AN360" i="3"/>
  <c r="BD359" i="3"/>
  <c r="IO354" i="3"/>
  <c r="GL354" i="3"/>
  <c r="GJ354" i="3"/>
  <c r="EX354" i="3"/>
  <c r="DK354" i="3"/>
  <c r="BG354" i="3"/>
  <c r="JH349" i="3"/>
  <c r="HC347" i="3"/>
  <c r="GK347" i="3"/>
  <c r="EY347" i="3"/>
  <c r="AN347" i="3"/>
  <c r="U347" i="3"/>
  <c r="JG345" i="3"/>
  <c r="JI343" i="3"/>
  <c r="IR342" i="3"/>
  <c r="FP342" i="3"/>
  <c r="BZ342" i="3"/>
  <c r="AO342" i="3"/>
  <c r="IX341" i="3"/>
  <c r="F78" i="13" s="1"/>
  <c r="IQ335" i="3"/>
  <c r="AU335" i="3"/>
  <c r="AB335" i="3"/>
  <c r="JF328" i="3"/>
  <c r="N76" i="13" s="1"/>
  <c r="JC328" i="3"/>
  <c r="K76" i="13" s="1"/>
  <c r="AB328" i="3"/>
  <c r="EG323" i="3"/>
  <c r="AU323" i="3"/>
  <c r="HX319" i="3"/>
  <c r="IX318" i="3"/>
  <c r="F74" i="13" s="1"/>
  <c r="BV318" i="3"/>
  <c r="BY318" i="3" s="1"/>
  <c r="CU314" i="3"/>
  <c r="FP309" i="3"/>
  <c r="JA310" i="3"/>
  <c r="JJ310" i="3" s="1"/>
  <c r="EQ309" i="3"/>
  <c r="EZ309" i="3" s="1"/>
  <c r="DM304" i="3"/>
  <c r="HR299" i="3"/>
  <c r="HU299" i="3" s="1"/>
  <c r="HU300" i="3"/>
  <c r="BC299" i="3"/>
  <c r="HE294" i="3"/>
  <c r="FM294" i="3"/>
  <c r="FP295" i="3"/>
  <c r="BX294" i="3"/>
  <c r="CA294" i="3" s="1"/>
  <c r="CA295" i="3"/>
  <c r="N294" i="3"/>
  <c r="T294" i="3" s="1"/>
  <c r="W295" i="3"/>
  <c r="IK289" i="3"/>
  <c r="IN289" i="3" s="1"/>
  <c r="IN290" i="3"/>
  <c r="BF285" i="3"/>
  <c r="BC284" i="3"/>
  <c r="BF284" i="3" s="1"/>
  <c r="BZ280" i="3"/>
  <c r="BW279" i="3"/>
  <c r="BZ279" i="3" s="1"/>
  <c r="GI379" i="3"/>
  <c r="DL379" i="3"/>
  <c r="CW379" i="3"/>
  <c r="IX379" i="3"/>
  <c r="IR373" i="3"/>
  <c r="GQ373" i="3"/>
  <c r="EZ373" i="3"/>
  <c r="EH373" i="3"/>
  <c r="JF373" i="3"/>
  <c r="N83" i="13" s="1"/>
  <c r="AP373" i="3"/>
  <c r="FP367" i="3"/>
  <c r="JC367" i="3"/>
  <c r="K82" i="13" s="1"/>
  <c r="JE367" i="3"/>
  <c r="M82" i="13" s="1"/>
  <c r="JG362" i="3"/>
  <c r="HV360" i="3"/>
  <c r="FR359" i="3"/>
  <c r="CR360" i="3"/>
  <c r="BZ360" i="3"/>
  <c r="HQ359" i="3"/>
  <c r="HW359" i="3" s="1"/>
  <c r="FK359" i="3"/>
  <c r="FT359" i="3" s="1"/>
  <c r="JG355" i="3"/>
  <c r="IN354" i="3"/>
  <c r="HC354" i="3"/>
  <c r="EW354" i="3"/>
  <c r="DM354" i="3"/>
  <c r="BY354" i="3"/>
  <c r="BF354" i="3"/>
  <c r="BF353" i="3"/>
  <c r="JH351" i="3"/>
  <c r="JG349" i="3"/>
  <c r="JG348" i="3"/>
  <c r="GJ347" i="3"/>
  <c r="FQ347" i="3"/>
  <c r="EX347" i="3"/>
  <c r="AM347" i="3"/>
  <c r="T347" i="3"/>
  <c r="JG344" i="3"/>
  <c r="EE342" i="3"/>
  <c r="DM342" i="3"/>
  <c r="AN341" i="3"/>
  <c r="JC342" i="3"/>
  <c r="DN323" i="3"/>
  <c r="BH318" i="3"/>
  <c r="IP314" i="3"/>
  <c r="HB314" i="3"/>
  <c r="DL314" i="3"/>
  <c r="BG315" i="3"/>
  <c r="FN314" i="3"/>
  <c r="FQ314" i="3" s="1"/>
  <c r="JH313" i="3"/>
  <c r="EF309" i="3"/>
  <c r="IX309" i="3"/>
  <c r="F72" i="13" s="1"/>
  <c r="FR304" i="3"/>
  <c r="DM305" i="3"/>
  <c r="AJ299" i="3"/>
  <c r="AM300" i="3"/>
  <c r="JA300" i="3"/>
  <c r="JJ300" i="3" s="1"/>
  <c r="HR294" i="3"/>
  <c r="HU294" i="3" s="1"/>
  <c r="HU295" i="3"/>
  <c r="GK295" i="3"/>
  <c r="DM295" i="3"/>
  <c r="BF294" i="3"/>
  <c r="AO295" i="3"/>
  <c r="JC295" i="3"/>
  <c r="CP294" i="3"/>
  <c r="GH289" i="3"/>
  <c r="GK289" i="3" s="1"/>
  <c r="GK290" i="3"/>
  <c r="CV289" i="3"/>
  <c r="CX289" i="3"/>
  <c r="JH288" i="3"/>
  <c r="IW384" i="3"/>
  <c r="HB379" i="3"/>
  <c r="FX379" i="3"/>
  <c r="FE379" i="3"/>
  <c r="CB379" i="3"/>
  <c r="JE379" i="3"/>
  <c r="IW379" i="3"/>
  <c r="IQ373" i="3"/>
  <c r="EG373" i="3"/>
  <c r="AM373" i="3"/>
  <c r="JC373" i="3"/>
  <c r="K83" i="13" s="1"/>
  <c r="HX367" i="3"/>
  <c r="HF367" i="3"/>
  <c r="FE367" i="3"/>
  <c r="DN367" i="3"/>
  <c r="CX367" i="3"/>
  <c r="JH364" i="3"/>
  <c r="IO360" i="3"/>
  <c r="GK359" i="3"/>
  <c r="DK360" i="3"/>
  <c r="CT360" i="3"/>
  <c r="FS354" i="3"/>
  <c r="CA353" i="3"/>
  <c r="IW353" i="3"/>
  <c r="E80" i="13" s="1"/>
  <c r="EV353" i="3"/>
  <c r="EY353" i="3" s="1"/>
  <c r="IR347" i="3"/>
  <c r="HY347" i="3"/>
  <c r="DO347" i="3"/>
  <c r="CC347" i="3"/>
  <c r="IP342" i="3"/>
  <c r="GK341" i="3"/>
  <c r="JD342" i="3"/>
  <c r="DL342" i="3"/>
  <c r="JB342" i="3"/>
  <c r="JK342" i="3" s="1"/>
  <c r="O341" i="3"/>
  <c r="JH337" i="3"/>
  <c r="HV335" i="3"/>
  <c r="HY335" i="3"/>
  <c r="HB335" i="3"/>
  <c r="CX335" i="3"/>
  <c r="IV328" i="3"/>
  <c r="GL328" i="3"/>
  <c r="AO328" i="3"/>
  <c r="IR323" i="3"/>
  <c r="GL323" i="3"/>
  <c r="CU323" i="3"/>
  <c r="AQ323" i="3"/>
  <c r="JE319" i="3"/>
  <c r="HE319" i="3"/>
  <c r="EF319" i="3"/>
  <c r="DM318" i="3"/>
  <c r="CA319" i="3"/>
  <c r="JC319" i="3"/>
  <c r="AM319" i="3"/>
  <c r="O318" i="3"/>
  <c r="FS315" i="3"/>
  <c r="FR314" i="3"/>
  <c r="CA314" i="3"/>
  <c r="IW314" i="3"/>
  <c r="E73" i="13" s="1"/>
  <c r="GJ309" i="3"/>
  <c r="CT309" i="3"/>
  <c r="AO310" i="3"/>
  <c r="AZ309" i="3"/>
  <c r="BI309" i="3" s="1"/>
  <c r="JH307" i="3"/>
  <c r="IP305" i="3"/>
  <c r="ED304" i="3"/>
  <c r="DL305" i="3"/>
  <c r="GF304" i="3"/>
  <c r="GI304" i="3" s="1"/>
  <c r="GK300" i="3"/>
  <c r="JB300" i="3"/>
  <c r="JK300" i="3" s="1"/>
  <c r="FQ300" i="3"/>
  <c r="BH300" i="3"/>
  <c r="BJ299" i="3"/>
  <c r="HW294" i="3"/>
  <c r="GJ295" i="3"/>
  <c r="CL294" i="3"/>
  <c r="CW294" i="3" s="1"/>
  <c r="S294" i="3"/>
  <c r="JH291" i="3"/>
  <c r="JF290" i="3"/>
  <c r="FR290" i="3"/>
  <c r="BU289" i="3"/>
  <c r="CA289" i="3" s="1"/>
  <c r="CA290" i="3"/>
  <c r="HY289" i="3"/>
  <c r="BD289" i="3"/>
  <c r="BZ285" i="3"/>
  <c r="GJ280" i="3"/>
  <c r="GD279" i="3"/>
  <c r="GQ279" i="3" s="1"/>
  <c r="DI279" i="3"/>
  <c r="DL280" i="3"/>
  <c r="DP268" i="3"/>
  <c r="DN268" i="3"/>
  <c r="IR265" i="3"/>
  <c r="IT265" i="3"/>
  <c r="HE262" i="3"/>
  <c r="IZ250" i="3"/>
  <c r="H61" i="13" s="1"/>
  <c r="X384" i="3"/>
  <c r="IR379" i="3"/>
  <c r="EH379" i="3"/>
  <c r="JF379" i="3"/>
  <c r="BI379" i="3"/>
  <c r="AP379" i="3"/>
  <c r="IP373" i="3"/>
  <c r="DN373" i="3"/>
  <c r="BF373" i="3"/>
  <c r="HE367" i="3"/>
  <c r="CB367" i="3"/>
  <c r="BJ367" i="3"/>
  <c r="GJ359" i="3"/>
  <c r="DM360" i="3"/>
  <c r="CS360" i="3"/>
  <c r="BZ353" i="3"/>
  <c r="FK353" i="3"/>
  <c r="FX353" i="3" s="1"/>
  <c r="BE353" i="3"/>
  <c r="BH353" i="3" s="1"/>
  <c r="JB347" i="3"/>
  <c r="J79" i="13" s="1"/>
  <c r="BI347" i="3"/>
  <c r="AB347" i="3"/>
  <c r="JG338" i="3"/>
  <c r="HU335" i="3"/>
  <c r="GQ335" i="3"/>
  <c r="FX335" i="3"/>
  <c r="FA335" i="3"/>
  <c r="EG335" i="3"/>
  <c r="CU335" i="3"/>
  <c r="BJ335" i="3"/>
  <c r="JE335" i="3"/>
  <c r="M77" i="13" s="1"/>
  <c r="AP335" i="3"/>
  <c r="JI332" i="3"/>
  <c r="IQ328" i="3"/>
  <c r="HF328" i="3"/>
  <c r="GI328" i="3"/>
  <c r="EL328" i="3"/>
  <c r="BN328" i="3"/>
  <c r="AQ328" i="3"/>
  <c r="JH326" i="3"/>
  <c r="IQ323" i="3"/>
  <c r="HD323" i="3"/>
  <c r="HF323" i="3"/>
  <c r="GI323" i="3"/>
  <c r="DL323" i="3"/>
  <c r="DO323" i="3"/>
  <c r="JF323" i="3"/>
  <c r="N75" i="13" s="1"/>
  <c r="JO323" i="3"/>
  <c r="CB323" i="3"/>
  <c r="BH323" i="3"/>
  <c r="JE323" i="3"/>
  <c r="M75" i="13" s="1"/>
  <c r="AP323" i="3"/>
  <c r="T323" i="3"/>
  <c r="JG321" i="3"/>
  <c r="HV319" i="3"/>
  <c r="FP319" i="3"/>
  <c r="EE319" i="3"/>
  <c r="DN319" i="3"/>
  <c r="BZ319" i="3"/>
  <c r="AO319" i="3"/>
  <c r="JH317" i="3"/>
  <c r="JC315" i="3"/>
  <c r="HW315" i="3"/>
  <c r="GJ315" i="3"/>
  <c r="FR315" i="3"/>
  <c r="ED315" i="3"/>
  <c r="CS315" i="3"/>
  <c r="CB315" i="3"/>
  <c r="AN315" i="3"/>
  <c r="JI312" i="3"/>
  <c r="JC310" i="3"/>
  <c r="HW310" i="3"/>
  <c r="GI310" i="3"/>
  <c r="FR310" i="3"/>
  <c r="EW310" i="3"/>
  <c r="ED310" i="3"/>
  <c r="AN310" i="3"/>
  <c r="IL309" i="3"/>
  <c r="IO309" i="3" s="1"/>
  <c r="JG308" i="3"/>
  <c r="HW304" i="3"/>
  <c r="GJ305" i="3"/>
  <c r="EY305" i="3"/>
  <c r="EH305" i="3"/>
  <c r="EF304" i="3"/>
  <c r="CT305" i="3"/>
  <c r="CT304" i="3"/>
  <c r="BF305" i="3"/>
  <c r="JG301" i="3"/>
  <c r="HY300" i="3"/>
  <c r="FR300" i="3"/>
  <c r="EB299" i="3"/>
  <c r="EE299" i="3" s="1"/>
  <c r="EE300" i="3"/>
  <c r="BG300" i="3"/>
  <c r="IW299" i="3"/>
  <c r="E70" i="13" s="1"/>
  <c r="GL299" i="3"/>
  <c r="FT295" i="3"/>
  <c r="ED295" i="3"/>
  <c r="EA294" i="3"/>
  <c r="ED294" i="3" s="1"/>
  <c r="EG294" i="3"/>
  <c r="JE290" i="3"/>
  <c r="DK290" i="3"/>
  <c r="DH289" i="3"/>
  <c r="DK289" i="3" s="1"/>
  <c r="HR279" i="3"/>
  <c r="HU279" i="3" s="1"/>
  <c r="HU280" i="3"/>
  <c r="R279" i="3"/>
  <c r="CD268" i="3"/>
  <c r="W265" i="3"/>
  <c r="IY265" i="3"/>
  <c r="JA384" i="3"/>
  <c r="IQ379" i="3"/>
  <c r="EG379" i="3"/>
  <c r="BJ379" i="3"/>
  <c r="AM379" i="3"/>
  <c r="JC379" i="3"/>
  <c r="HE373" i="3"/>
  <c r="GL373" i="3"/>
  <c r="CV373" i="3"/>
  <c r="AU373" i="3"/>
  <c r="U373" i="3"/>
  <c r="HD367" i="3"/>
  <c r="BI367" i="3"/>
  <c r="JF360" i="3"/>
  <c r="IW359" i="3"/>
  <c r="E81" i="13" s="1"/>
  <c r="O359" i="3"/>
  <c r="IM353" i="3"/>
  <c r="IP353" i="3" s="1"/>
  <c r="GZ353" i="3"/>
  <c r="HC353" i="3" s="1"/>
  <c r="GF353" i="3"/>
  <c r="GI353" i="3" s="1"/>
  <c r="BH341" i="3"/>
  <c r="JI336" i="3"/>
  <c r="FS335" i="3"/>
  <c r="EZ335" i="3"/>
  <c r="EF335" i="3"/>
  <c r="DM335" i="3"/>
  <c r="JF335" i="3"/>
  <c r="N77" i="13" s="1"/>
  <c r="CA335" i="3"/>
  <c r="BG335" i="3"/>
  <c r="AM335" i="3"/>
  <c r="JD335" i="3"/>
  <c r="JG333" i="3"/>
  <c r="JI331" i="3"/>
  <c r="IP328" i="3"/>
  <c r="HW328" i="3"/>
  <c r="HC328" i="3"/>
  <c r="FA328" i="3"/>
  <c r="EG328" i="3"/>
  <c r="CX328" i="3"/>
  <c r="JE328" i="3"/>
  <c r="M76" i="13" s="1"/>
  <c r="T328" i="3"/>
  <c r="JG326" i="3"/>
  <c r="IP323" i="3"/>
  <c r="HX323" i="3"/>
  <c r="HC323" i="3"/>
  <c r="CA323" i="3"/>
  <c r="BG323" i="3"/>
  <c r="BJ323" i="3"/>
  <c r="AM323" i="3"/>
  <c r="HU319" i="3"/>
  <c r="HC319" i="3"/>
  <c r="CR319" i="3"/>
  <c r="AN318" i="3"/>
  <c r="JB319" i="3"/>
  <c r="JK319" i="3" s="1"/>
  <c r="JA315" i="3"/>
  <c r="JJ315" i="3" s="1"/>
  <c r="HV314" i="3"/>
  <c r="GI315" i="3"/>
  <c r="EF314" i="3"/>
  <c r="CR314" i="3"/>
  <c r="JN314" i="3" s="1"/>
  <c r="AM315" i="3"/>
  <c r="JG313" i="3"/>
  <c r="JI311" i="3"/>
  <c r="IP310" i="3"/>
  <c r="IP309" i="3"/>
  <c r="HB310" i="3"/>
  <c r="EY309" i="3"/>
  <c r="DL310" i="3"/>
  <c r="CA310" i="3"/>
  <c r="FX309" i="3"/>
  <c r="CC309" i="3"/>
  <c r="IW309" i="3"/>
  <c r="E72" i="13" s="1"/>
  <c r="JI306" i="3"/>
  <c r="JE305" i="3"/>
  <c r="IO305" i="3"/>
  <c r="HW305" i="3"/>
  <c r="EX304" i="3"/>
  <c r="CS305" i="3"/>
  <c r="BH304" i="3"/>
  <c r="HW300" i="3"/>
  <c r="GJ300" i="3"/>
  <c r="JH296" i="3"/>
  <c r="GX294" i="3"/>
  <c r="HD294" i="3" s="1"/>
  <c r="HD295" i="3"/>
  <c r="FE294" i="3"/>
  <c r="DI294" i="3"/>
  <c r="DL294" i="3" s="1"/>
  <c r="DL295" i="3"/>
  <c r="BZ294" i="3"/>
  <c r="L294" i="3"/>
  <c r="IW294" i="3"/>
  <c r="E69" i="13" s="1"/>
  <c r="GX289" i="3"/>
  <c r="HD289" i="3" s="1"/>
  <c r="HD290" i="3"/>
  <c r="EV289" i="3"/>
  <c r="EY289" i="3" s="1"/>
  <c r="EY290" i="3"/>
  <c r="P284" i="3"/>
  <c r="II279" i="3"/>
  <c r="IR280" i="3"/>
  <c r="AH279" i="3"/>
  <c r="JB280" i="3"/>
  <c r="JK280" i="3" s="1"/>
  <c r="JK277" i="3"/>
  <c r="JH277" i="3"/>
  <c r="DL272" i="3"/>
  <c r="DO272" i="3"/>
  <c r="V384" i="3"/>
  <c r="IP379" i="3"/>
  <c r="HX379" i="3"/>
  <c r="FS379" i="3"/>
  <c r="EF379" i="3"/>
  <c r="DN379" i="3"/>
  <c r="BF379" i="3"/>
  <c r="GI373" i="3"/>
  <c r="CW373" i="3"/>
  <c r="IX373" i="3"/>
  <c r="F83" i="13" s="1"/>
  <c r="EZ367" i="3"/>
  <c r="IW367" i="3"/>
  <c r="AP367" i="3"/>
  <c r="JA367" i="3"/>
  <c r="HD359" i="3"/>
  <c r="CA359" i="3"/>
  <c r="AO359" i="3"/>
  <c r="EC359" i="3"/>
  <c r="EF359" i="3" s="1"/>
  <c r="HV354" i="3"/>
  <c r="HE353" i="3"/>
  <c r="GK353" i="3"/>
  <c r="DO353" i="3"/>
  <c r="JG351" i="3"/>
  <c r="JI349" i="3"/>
  <c r="IX347" i="3"/>
  <c r="F79" i="13" s="1"/>
  <c r="HD347" i="3"/>
  <c r="GQ347" i="3"/>
  <c r="FT347" i="3"/>
  <c r="EW347" i="3"/>
  <c r="BG347" i="3"/>
  <c r="AO347" i="3"/>
  <c r="JH345" i="3"/>
  <c r="JE342" i="3"/>
  <c r="EF342" i="3"/>
  <c r="IV335" i="3"/>
  <c r="BF335" i="3"/>
  <c r="JC335" i="3"/>
  <c r="K77" i="13" s="1"/>
  <c r="JH331" i="3"/>
  <c r="JH330" i="3"/>
  <c r="IO328" i="3"/>
  <c r="HV328" i="3"/>
  <c r="HY328" i="3"/>
  <c r="HB328" i="3"/>
  <c r="GQ328" i="3"/>
  <c r="FQ328" i="3"/>
  <c r="EF328" i="3"/>
  <c r="DM328" i="3"/>
  <c r="CU328" i="3"/>
  <c r="BH328" i="3"/>
  <c r="BJ328" i="3"/>
  <c r="AM328" i="3"/>
  <c r="JI324" i="3"/>
  <c r="HW323" i="3"/>
  <c r="HB323" i="3"/>
  <c r="GQ323" i="3"/>
  <c r="FQ323" i="3"/>
  <c r="FA323" i="3"/>
  <c r="EH323" i="3"/>
  <c r="BZ323" i="3"/>
  <c r="CC323" i="3"/>
  <c r="BF323" i="3"/>
  <c r="JC323" i="3"/>
  <c r="K75" i="13" s="1"/>
  <c r="AB323" i="3"/>
  <c r="HY319" i="3"/>
  <c r="CU319" i="3"/>
  <c r="CT318" i="3"/>
  <c r="AQ318" i="3"/>
  <c r="IW318" i="3"/>
  <c r="E74" i="13" s="1"/>
  <c r="JH316" i="3"/>
  <c r="IO315" i="3"/>
  <c r="HD315" i="3"/>
  <c r="GM315" i="3"/>
  <c r="GK314" i="3"/>
  <c r="EY315" i="3"/>
  <c r="DK315" i="3"/>
  <c r="BI315" i="3"/>
  <c r="BH314" i="3"/>
  <c r="JH311" i="3"/>
  <c r="HD309" i="3"/>
  <c r="FQ310" i="3"/>
  <c r="EY310" i="3"/>
  <c r="DK310" i="3"/>
  <c r="BZ309" i="3"/>
  <c r="JG307" i="3"/>
  <c r="JA305" i="3"/>
  <c r="JJ305" i="3" s="1"/>
  <c r="IN304" i="3"/>
  <c r="HV305" i="3"/>
  <c r="GK305" i="3"/>
  <c r="EW305" i="3"/>
  <c r="EF305" i="3"/>
  <c r="DK305" i="3"/>
  <c r="CR305" i="3"/>
  <c r="DN304" i="3"/>
  <c r="EX300" i="3"/>
  <c r="DL299" i="3"/>
  <c r="BU299" i="3"/>
  <c r="CA299" i="3" s="1"/>
  <c r="CA300" i="3"/>
  <c r="X300" i="3"/>
  <c r="HY299" i="3"/>
  <c r="N299" i="3"/>
  <c r="HE295" i="3"/>
  <c r="GF294" i="3"/>
  <c r="GI295" i="3"/>
  <c r="DY294" i="3"/>
  <c r="EH294" i="3" s="1"/>
  <c r="EE295" i="3"/>
  <c r="BZ295" i="3"/>
  <c r="AQ294" i="3"/>
  <c r="IL289" i="3"/>
  <c r="IO289" i="3" s="1"/>
  <c r="IO290" i="3"/>
  <c r="EX290" i="3"/>
  <c r="EU289" i="3"/>
  <c r="IN285" i="3"/>
  <c r="IK284" i="3"/>
  <c r="DO285" i="3"/>
  <c r="HD279" i="3"/>
  <c r="FN279" i="3"/>
  <c r="FQ279" i="3" s="1"/>
  <c r="FQ280" i="3"/>
  <c r="DO268" i="3"/>
  <c r="EI265" i="3"/>
  <c r="AQ290" i="3"/>
  <c r="JA290" i="3"/>
  <c r="JJ290" i="3" s="1"/>
  <c r="S289" i="3"/>
  <c r="JI287" i="3"/>
  <c r="JD285" i="3"/>
  <c r="HW285" i="3"/>
  <c r="FQ285" i="3"/>
  <c r="ED285" i="3"/>
  <c r="CA285" i="3"/>
  <c r="X285" i="3"/>
  <c r="JG281" i="3"/>
  <c r="HB280" i="3"/>
  <c r="GK280" i="3"/>
  <c r="EX280" i="3"/>
  <c r="DM280" i="3"/>
  <c r="CA280" i="3"/>
  <c r="BJ280" i="3"/>
  <c r="BI279" i="3"/>
  <c r="BJ279" i="3"/>
  <c r="HW273" i="3"/>
  <c r="HD272" i="3"/>
  <c r="FQ273" i="3"/>
  <c r="BF273" i="3"/>
  <c r="GU272" i="3"/>
  <c r="HF272" i="3" s="1"/>
  <c r="GG272" i="3"/>
  <c r="GG271" i="3" s="1"/>
  <c r="GG268" i="3" s="1"/>
  <c r="GG265" i="3" s="1"/>
  <c r="GG262" i="3" s="1"/>
  <c r="GJ262" i="3" s="1"/>
  <c r="ET272" i="3"/>
  <c r="ET271" i="3" s="1"/>
  <c r="ET268" i="3" s="1"/>
  <c r="EW268" i="3" s="1"/>
  <c r="AY272" i="3"/>
  <c r="AJ272" i="3"/>
  <c r="AJ271" i="3" s="1"/>
  <c r="AJ268" i="3" s="1"/>
  <c r="AJ265" i="3" s="1"/>
  <c r="AM265" i="3" s="1"/>
  <c r="FG271" i="3"/>
  <c r="FI271" i="3" s="1"/>
  <c r="IC268" i="3"/>
  <c r="HH268" i="3"/>
  <c r="DS268" i="3"/>
  <c r="CZ268" i="3"/>
  <c r="M268" i="3"/>
  <c r="Z268" i="3" s="1"/>
  <c r="HF265" i="3"/>
  <c r="FT265" i="3"/>
  <c r="Y265" i="3"/>
  <c r="BK262" i="3"/>
  <c r="AB262" i="3"/>
  <c r="JI258" i="3"/>
  <c r="JA257" i="3"/>
  <c r="I62" i="13" s="1"/>
  <c r="GK257" i="3"/>
  <c r="FX257" i="3"/>
  <c r="FC257" i="3"/>
  <c r="BK257" i="3"/>
  <c r="Y257" i="3"/>
  <c r="JH254" i="3"/>
  <c r="JH253" i="3"/>
  <c r="HX251" i="3"/>
  <c r="HW250" i="3"/>
  <c r="EY250" i="3"/>
  <c r="EH251" i="3"/>
  <c r="EF250" i="3"/>
  <c r="CT250" i="3"/>
  <c r="BZ251" i="3"/>
  <c r="AO250" i="3"/>
  <c r="IW250" i="3"/>
  <c r="E61" i="13" s="1"/>
  <c r="GZ250" i="3"/>
  <c r="GZ233" i="3" s="1"/>
  <c r="JG248" i="3"/>
  <c r="JI246" i="3"/>
  <c r="HW244" i="3"/>
  <c r="EX244" i="3"/>
  <c r="DO244" i="3"/>
  <c r="CC244" i="3"/>
  <c r="JG242" i="3"/>
  <c r="JI240" i="3"/>
  <c r="JE239" i="3"/>
  <c r="M59" i="13" s="1"/>
  <c r="FQ239" i="3"/>
  <c r="FG233" i="3"/>
  <c r="FI233" i="3" s="1"/>
  <c r="EN233" i="3"/>
  <c r="EP233" i="3" s="1"/>
  <c r="DM239" i="3"/>
  <c r="CU239" i="3"/>
  <c r="BJ239" i="3"/>
  <c r="AS239" i="3"/>
  <c r="AU239" i="3"/>
  <c r="Y239" i="3"/>
  <c r="HW234" i="3"/>
  <c r="FY233" i="3"/>
  <c r="GA233" i="3" s="1"/>
  <c r="EF234" i="3"/>
  <c r="EH234" i="3"/>
  <c r="DM234" i="3"/>
  <c r="BZ234" i="3"/>
  <c r="AQ234" i="3"/>
  <c r="FA229" i="3"/>
  <c r="FE229" i="3"/>
  <c r="EH229" i="3"/>
  <c r="CU229" i="3"/>
  <c r="CC229" i="3"/>
  <c r="X229" i="3"/>
  <c r="JI228" i="3"/>
  <c r="HU224" i="3"/>
  <c r="GJ224" i="3"/>
  <c r="FS224" i="3"/>
  <c r="BB223" i="3"/>
  <c r="BH223" i="3" s="1"/>
  <c r="BH224" i="3"/>
  <c r="IG223" i="3"/>
  <c r="FH223" i="3"/>
  <c r="FS223" i="3" s="1"/>
  <c r="IQ219" i="3"/>
  <c r="HJ219" i="3"/>
  <c r="GM219" i="3"/>
  <c r="GQ219" i="3"/>
  <c r="FT219" i="3"/>
  <c r="DS219" i="3"/>
  <c r="W213" i="3"/>
  <c r="JA213" i="3"/>
  <c r="JJ213" i="3" s="1"/>
  <c r="IM210" i="3"/>
  <c r="IM209" i="3" s="1"/>
  <c r="DI210" i="3"/>
  <c r="DI209" i="3" s="1"/>
  <c r="CB273" i="3"/>
  <c r="CA272" i="3"/>
  <c r="GT272" i="3"/>
  <c r="HE272" i="3" s="1"/>
  <c r="EL272" i="3"/>
  <c r="AX272" i="3"/>
  <c r="AP268" i="3"/>
  <c r="GO262" i="3"/>
  <c r="IO250" i="3"/>
  <c r="JC251" i="3"/>
  <c r="FT250" i="3"/>
  <c r="ES233" i="3"/>
  <c r="BX233" i="3"/>
  <c r="GS233" i="3"/>
  <c r="GU233" i="3" s="1"/>
  <c r="FL233" i="3"/>
  <c r="BP233" i="3"/>
  <c r="BR233" i="3" s="1"/>
  <c r="IK223" i="3"/>
  <c r="IN223" i="3" s="1"/>
  <c r="IN224" i="3"/>
  <c r="DW223" i="3"/>
  <c r="DW209" i="3" s="1"/>
  <c r="FA219" i="3"/>
  <c r="CS202" i="3"/>
  <c r="JO202" i="3" s="1"/>
  <c r="CX202" i="3"/>
  <c r="JI302" i="3"/>
  <c r="HD299" i="3"/>
  <c r="FS300" i="3"/>
  <c r="FR299" i="3"/>
  <c r="CC300" i="3"/>
  <c r="BY300" i="3"/>
  <c r="AS299" i="3"/>
  <c r="JI297" i="3"/>
  <c r="IN295" i="3"/>
  <c r="EX295" i="3"/>
  <c r="CT295" i="3"/>
  <c r="JI292" i="3"/>
  <c r="JC290" i="3"/>
  <c r="HV290" i="3"/>
  <c r="HE290" i="3"/>
  <c r="GI290" i="3"/>
  <c r="EF290" i="3"/>
  <c r="W290" i="3"/>
  <c r="IZ289" i="3"/>
  <c r="H68" i="13" s="1"/>
  <c r="JA285" i="3"/>
  <c r="DK285" i="3"/>
  <c r="CT284" i="3"/>
  <c r="BY285" i="3"/>
  <c r="EV284" i="3"/>
  <c r="EY284" i="3" s="1"/>
  <c r="IN280" i="3"/>
  <c r="HC280" i="3"/>
  <c r="DK280" i="3"/>
  <c r="CT280" i="3"/>
  <c r="CG280" i="3"/>
  <c r="BG280" i="3"/>
  <c r="AO280" i="3"/>
  <c r="JD280" i="3"/>
  <c r="JG275" i="3"/>
  <c r="JA273" i="3"/>
  <c r="HV273" i="3"/>
  <c r="HD273" i="3"/>
  <c r="FA273" i="3"/>
  <c r="CA273" i="3"/>
  <c r="HP272" i="3"/>
  <c r="HP271" i="3" s="1"/>
  <c r="HY271" i="3" s="1"/>
  <c r="GB272" i="3"/>
  <c r="AF272" i="3"/>
  <c r="AQ272" i="3" s="1"/>
  <c r="CU265" i="3"/>
  <c r="X265" i="3"/>
  <c r="DS262" i="3"/>
  <c r="AS262" i="3"/>
  <c r="IC257" i="3"/>
  <c r="EZ257" i="3"/>
  <c r="DS257" i="3"/>
  <c r="JH256" i="3"/>
  <c r="JE251" i="3"/>
  <c r="HV251" i="3"/>
  <c r="EW250" i="3"/>
  <c r="DK250" i="3"/>
  <c r="EZ250" i="3"/>
  <c r="IV239" i="3"/>
  <c r="IS239" i="3"/>
  <c r="FC239" i="3"/>
  <c r="FA239" i="3"/>
  <c r="BW233" i="3"/>
  <c r="IX239" i="3"/>
  <c r="F59" i="13" s="1"/>
  <c r="JH236" i="3"/>
  <c r="JH235" i="3"/>
  <c r="HR233" i="3"/>
  <c r="GE233" i="3"/>
  <c r="GK234" i="3"/>
  <c r="FR234" i="3"/>
  <c r="JE234" i="3"/>
  <c r="JC224" i="3"/>
  <c r="ER223" i="3"/>
  <c r="FE223" i="3" s="1"/>
  <c r="EX224" i="3"/>
  <c r="DN219" i="3"/>
  <c r="JG291" i="3"/>
  <c r="EE290" i="3"/>
  <c r="BY290" i="3"/>
  <c r="BY289" i="3"/>
  <c r="AQ289" i="3"/>
  <c r="FS280" i="3"/>
  <c r="CP279" i="3"/>
  <c r="AL279" i="3"/>
  <c r="AO279" i="3" s="1"/>
  <c r="BZ273" i="3"/>
  <c r="AE272" i="3"/>
  <c r="IW268" i="3"/>
  <c r="IX265" i="3"/>
  <c r="GQ262" i="3"/>
  <c r="JE257" i="3"/>
  <c r="M62" i="13" s="1"/>
  <c r="IR251" i="3"/>
  <c r="JH248" i="3"/>
  <c r="AU244" i="3"/>
  <c r="AN244" i="3"/>
  <c r="U244" i="3"/>
  <c r="EL239" i="3"/>
  <c r="EI239" i="3"/>
  <c r="DQ239" i="3"/>
  <c r="AC233" i="3"/>
  <c r="AE233" i="3" s="1"/>
  <c r="IE233" i="3"/>
  <c r="IG233" i="3" s="1"/>
  <c r="HQ233" i="3"/>
  <c r="HK233" i="3"/>
  <c r="HM233" i="3" s="1"/>
  <c r="ER233" i="3"/>
  <c r="DZ233" i="3"/>
  <c r="DT233" i="3"/>
  <c r="DV233" i="3" s="1"/>
  <c r="DA233" i="3"/>
  <c r="DC233" i="3" s="1"/>
  <c r="CH233" i="3"/>
  <c r="CJ233" i="3" s="1"/>
  <c r="BC233" i="3"/>
  <c r="JD234" i="3"/>
  <c r="L58" i="13" s="1"/>
  <c r="T234" i="3"/>
  <c r="IX234" i="3"/>
  <c r="F58" i="13" s="1"/>
  <c r="HJ229" i="3"/>
  <c r="GQ229" i="3"/>
  <c r="AP229" i="3"/>
  <c r="JE229" i="3"/>
  <c r="IP224" i="3"/>
  <c r="EY224" i="3"/>
  <c r="JF224" i="3"/>
  <c r="FZ209" i="3"/>
  <c r="GB209" i="3" s="1"/>
  <c r="GB223" i="3"/>
  <c r="GM223" i="3" s="1"/>
  <c r="GL219" i="3"/>
  <c r="IW219" i="3"/>
  <c r="E55" i="13" s="1"/>
  <c r="L219" i="3"/>
  <c r="W219" i="3" s="1"/>
  <c r="JK215" i="3"/>
  <c r="JH215" i="3"/>
  <c r="FX185" i="3"/>
  <c r="FT185" i="3"/>
  <c r="FT542" i="3" s="1"/>
  <c r="IP299" i="3"/>
  <c r="GI300" i="3"/>
  <c r="CR299" i="3"/>
  <c r="JN299" i="3" s="1"/>
  <c r="JG296" i="3"/>
  <c r="EY295" i="3"/>
  <c r="AN295" i="3"/>
  <c r="GL290" i="3"/>
  <c r="AO289" i="3"/>
  <c r="JH287" i="3"/>
  <c r="JH286" i="3"/>
  <c r="HD285" i="3"/>
  <c r="FP285" i="3"/>
  <c r="EX285" i="3"/>
  <c r="CS285" i="3"/>
  <c r="DO284" i="3"/>
  <c r="JG282" i="3"/>
  <c r="IO280" i="3"/>
  <c r="HX279" i="3"/>
  <c r="FR280" i="3"/>
  <c r="EF280" i="3"/>
  <c r="DN280" i="3"/>
  <c r="AP279" i="3"/>
  <c r="JI276" i="3"/>
  <c r="IP273" i="3"/>
  <c r="DL273" i="3"/>
  <c r="CR273" i="3"/>
  <c r="BH273" i="3"/>
  <c r="AN273" i="3"/>
  <c r="IG272" i="3"/>
  <c r="CK272" i="3"/>
  <c r="CV272" i="3" s="1"/>
  <c r="IR268" i="3"/>
  <c r="HG268" i="3"/>
  <c r="GO268" i="3"/>
  <c r="FT268" i="3"/>
  <c r="EH268" i="3"/>
  <c r="CR268" i="3"/>
  <c r="AR268" i="3"/>
  <c r="FU265" i="3"/>
  <c r="CS265" i="3"/>
  <c r="HH262" i="3"/>
  <c r="EI262" i="3"/>
  <c r="DN262" i="3"/>
  <c r="IS257" i="3"/>
  <c r="HH257" i="3"/>
  <c r="GO257" i="3"/>
  <c r="EI257" i="3"/>
  <c r="CV257" i="3"/>
  <c r="JD257" i="3"/>
  <c r="L62" i="13" s="1"/>
  <c r="IX257" i="3"/>
  <c r="F62" i="13" s="1"/>
  <c r="JI255" i="3"/>
  <c r="FR251" i="3"/>
  <c r="EE250" i="3"/>
  <c r="CA250" i="3"/>
  <c r="AN251" i="3"/>
  <c r="IQ250" i="3"/>
  <c r="AJ250" i="3"/>
  <c r="AJ233" i="3" s="1"/>
  <c r="JG249" i="3"/>
  <c r="IR244" i="3"/>
  <c r="DS244" i="3"/>
  <c r="JF244" i="3"/>
  <c r="JH243" i="3"/>
  <c r="HX239" i="3"/>
  <c r="GJ239" i="3"/>
  <c r="EY239" i="3"/>
  <c r="EF239" i="3"/>
  <c r="JC239" i="3"/>
  <c r="K59" i="13" s="1"/>
  <c r="JA234" i="3"/>
  <c r="ID233" i="3"/>
  <c r="IF233" i="3" s="1"/>
  <c r="IC234" i="3"/>
  <c r="HY234" i="3"/>
  <c r="DY233" i="3"/>
  <c r="CN233" i="3"/>
  <c r="AU234" i="3"/>
  <c r="JC234" i="3"/>
  <c r="K58" i="13" s="1"/>
  <c r="IW234" i="3"/>
  <c r="E58" i="13" s="1"/>
  <c r="IX229" i="3"/>
  <c r="HY229" i="3"/>
  <c r="JG225" i="3"/>
  <c r="EF224" i="3"/>
  <c r="CR224" i="3"/>
  <c r="BG224" i="3"/>
  <c r="IW223" i="3"/>
  <c r="E56" i="13" s="1"/>
  <c r="JG221" i="3"/>
  <c r="HB219" i="3"/>
  <c r="EE219" i="3"/>
  <c r="EH219" i="3"/>
  <c r="DK219" i="3"/>
  <c r="CT219" i="3"/>
  <c r="CA219" i="3"/>
  <c r="AQ219" i="3"/>
  <c r="JC219" i="3"/>
  <c r="K55" i="13" s="1"/>
  <c r="GM284" i="3"/>
  <c r="BY279" i="3"/>
  <c r="GI272" i="3"/>
  <c r="AQ271" i="3"/>
  <c r="IA268" i="3"/>
  <c r="DQ268" i="3"/>
  <c r="HX265" i="3"/>
  <c r="HG262" i="3"/>
  <c r="HV257" i="3"/>
  <c r="HG257" i="3"/>
  <c r="GM257" i="3"/>
  <c r="DL257" i="3"/>
  <c r="AS257" i="3"/>
  <c r="JC257" i="3"/>
  <c r="K62" i="13" s="1"/>
  <c r="IW257" i="3"/>
  <c r="E62" i="13" s="1"/>
  <c r="JG256" i="3"/>
  <c r="JI254" i="3"/>
  <c r="IP251" i="3"/>
  <c r="HU250" i="3"/>
  <c r="FQ250" i="3"/>
  <c r="ED251" i="3"/>
  <c r="DL251" i="3"/>
  <c r="CA251" i="3"/>
  <c r="IX250" i="3"/>
  <c r="F61" i="13" s="1"/>
  <c r="JI247" i="3"/>
  <c r="JK245" i="3"/>
  <c r="JH245" i="3"/>
  <c r="IO244" i="3"/>
  <c r="HX244" i="3"/>
  <c r="HE244" i="3"/>
  <c r="GM244" i="3"/>
  <c r="EH244" i="3"/>
  <c r="CZ244" i="3"/>
  <c r="JE244" i="3"/>
  <c r="M60" i="13" s="1"/>
  <c r="JG243" i="3"/>
  <c r="HW239" i="3"/>
  <c r="HF239" i="3"/>
  <c r="EX239" i="3"/>
  <c r="EO239" i="3"/>
  <c r="EZ239" i="3" s="1"/>
  <c r="DN239" i="3"/>
  <c r="CC239" i="3"/>
  <c r="AI233" i="3"/>
  <c r="JG236" i="3"/>
  <c r="II233" i="3"/>
  <c r="HE234" i="3"/>
  <c r="EG234" i="3"/>
  <c r="DO234" i="3"/>
  <c r="BJ234" i="3"/>
  <c r="IW229" i="3"/>
  <c r="JP229" i="3" s="1"/>
  <c r="AL42" i="12" s="1"/>
  <c r="HX229" i="3"/>
  <c r="DS229" i="3"/>
  <c r="JK227" i="3"/>
  <c r="JH227" i="3"/>
  <c r="HV224" i="3"/>
  <c r="GK224" i="3"/>
  <c r="EE224" i="3"/>
  <c r="CT224" i="3"/>
  <c r="AN224" i="3"/>
  <c r="HM223" i="3"/>
  <c r="DC223" i="3"/>
  <c r="FE219" i="3"/>
  <c r="BI219" i="3"/>
  <c r="AN219" i="3"/>
  <c r="JH218" i="3"/>
  <c r="JH246" i="3"/>
  <c r="FP244" i="3"/>
  <c r="EW244" i="3"/>
  <c r="CT244" i="3"/>
  <c r="CA244" i="3"/>
  <c r="JA244" i="3"/>
  <c r="I60" i="13" s="1"/>
  <c r="JI243" i="3"/>
  <c r="JG240" i="3"/>
  <c r="HA233" i="3"/>
  <c r="FU239" i="3"/>
  <c r="CS239" i="3"/>
  <c r="CB239" i="3"/>
  <c r="AM239" i="3"/>
  <c r="T239" i="3"/>
  <c r="IW239" i="3"/>
  <c r="E59" i="13" s="1"/>
  <c r="JG237" i="3"/>
  <c r="IQ234" i="3"/>
  <c r="HJ234" i="3"/>
  <c r="GQ234" i="3"/>
  <c r="FT234" i="3"/>
  <c r="DU233" i="3"/>
  <c r="DW233" i="3" s="1"/>
  <c r="DB233" i="3"/>
  <c r="DD233" i="3" s="1"/>
  <c r="CS234" i="3"/>
  <c r="CI233" i="3"/>
  <c r="CK233" i="3" s="1"/>
  <c r="BO233" i="3"/>
  <c r="BQ233" i="3" s="1"/>
  <c r="BD233" i="3"/>
  <c r="AW233" i="3"/>
  <c r="AY233" i="3" s="1"/>
  <c r="AL233" i="3"/>
  <c r="EZ229" i="3"/>
  <c r="DN229" i="3"/>
  <c r="JF229" i="3"/>
  <c r="JH228" i="3"/>
  <c r="FP224" i="3"/>
  <c r="AM224" i="3"/>
  <c r="ID209" i="3"/>
  <c r="IF209" i="3" s="1"/>
  <c r="IC219" i="3"/>
  <c r="GI219" i="3"/>
  <c r="EF219" i="3"/>
  <c r="DM219" i="3"/>
  <c r="BJ219" i="3"/>
  <c r="JD219" i="3"/>
  <c r="L55" i="13" s="1"/>
  <c r="IX219" i="3"/>
  <c r="F55" i="13" s="1"/>
  <c r="JH216" i="3"/>
  <c r="HU213" i="3"/>
  <c r="EE213" i="3"/>
  <c r="DJ210" i="3"/>
  <c r="DJ209" i="3" s="1"/>
  <c r="BG213" i="3"/>
  <c r="HT210" i="3"/>
  <c r="HT209" i="3" s="1"/>
  <c r="GK212" i="3"/>
  <c r="EW212" i="3"/>
  <c r="II210" i="3"/>
  <c r="IR210" i="3" s="1"/>
  <c r="HA210" i="3"/>
  <c r="GJ211" i="3"/>
  <c r="FM210" i="3"/>
  <c r="EY211" i="3"/>
  <c r="DY210" i="3"/>
  <c r="EH210" i="3" s="1"/>
  <c r="CQ210" i="3"/>
  <c r="CA211" i="3"/>
  <c r="BE210" i="3"/>
  <c r="BE209" i="3" s="1"/>
  <c r="JG206" i="3"/>
  <c r="JI204" i="3"/>
  <c r="JC203" i="3"/>
  <c r="HD203" i="3"/>
  <c r="FQ203" i="3"/>
  <c r="EX203" i="3"/>
  <c r="EQ202" i="3"/>
  <c r="EZ202" i="3" s="1"/>
  <c r="EZ203" i="3"/>
  <c r="DI202" i="3"/>
  <c r="DL203" i="3"/>
  <c r="BG203" i="3"/>
  <c r="AO203" i="3"/>
  <c r="AN202" i="3"/>
  <c r="GJ199" i="3"/>
  <c r="FQ199" i="3"/>
  <c r="BH199" i="3"/>
  <c r="JC199" i="3"/>
  <c r="IJ197" i="3"/>
  <c r="IJ191" i="3" s="1"/>
  <c r="HD198" i="3"/>
  <c r="EX198" i="3"/>
  <c r="JD198" i="3"/>
  <c r="CR198" i="3"/>
  <c r="GF197" i="3"/>
  <c r="GF191" i="3" s="1"/>
  <c r="AD191" i="3"/>
  <c r="AF191" i="3" s="1"/>
  <c r="J191" i="3"/>
  <c r="L191" i="3" s="1"/>
  <c r="CS188" i="3"/>
  <c r="CS543" i="3" s="1"/>
  <c r="AU188" i="3"/>
  <c r="JB186" i="3"/>
  <c r="JK186" i="3" s="1"/>
  <c r="IO186" i="3"/>
  <c r="EE186" i="3"/>
  <c r="R185" i="3"/>
  <c r="R542" i="3" s="1"/>
  <c r="DH185" i="3"/>
  <c r="DH542" i="3" s="1"/>
  <c r="HC178" i="3"/>
  <c r="HC541" i="3" s="1"/>
  <c r="BJ178" i="3"/>
  <c r="BJ541" i="3" s="1"/>
  <c r="FR172" i="3"/>
  <c r="AU171" i="3"/>
  <c r="JG215" i="3"/>
  <c r="FQ213" i="3"/>
  <c r="EY213" i="3"/>
  <c r="AO212" i="3"/>
  <c r="O210" i="3"/>
  <c r="X210" i="3" s="1"/>
  <c r="HC202" i="3"/>
  <c r="CG202" i="3"/>
  <c r="AN203" i="3"/>
  <c r="GQ202" i="3"/>
  <c r="S202" i="3"/>
  <c r="JF199" i="3"/>
  <c r="FL197" i="3"/>
  <c r="ET197" i="3"/>
  <c r="EW198" i="3"/>
  <c r="DN198" i="3"/>
  <c r="DG197" i="3"/>
  <c r="DG191" i="3" s="1"/>
  <c r="CN197" i="3"/>
  <c r="CN191" i="3" s="1"/>
  <c r="BS197" i="3"/>
  <c r="BS191" i="3" s="1"/>
  <c r="BF192" i="3"/>
  <c r="JC192" i="3"/>
  <c r="K50" i="13" s="1"/>
  <c r="IN188" i="3"/>
  <c r="IN543" i="3" s="1"/>
  <c r="BZ188" i="3"/>
  <c r="BZ543" i="3" s="1"/>
  <c r="CC188" i="3"/>
  <c r="CC543" i="3" s="1"/>
  <c r="JH187" i="3"/>
  <c r="GI186" i="3"/>
  <c r="GC185" i="3"/>
  <c r="GC542" i="3" s="1"/>
  <c r="GL186" i="3"/>
  <c r="BD185" i="3"/>
  <c r="BD542" i="3" s="1"/>
  <c r="BG186" i="3"/>
  <c r="AF178" i="3"/>
  <c r="IZ178" i="3" s="1"/>
  <c r="IX178" i="3"/>
  <c r="F46" i="13" s="1"/>
  <c r="AP219" i="3"/>
  <c r="JH217" i="3"/>
  <c r="HV213" i="3"/>
  <c r="GJ213" i="3"/>
  <c r="EG213" i="3"/>
  <c r="DK213" i="3"/>
  <c r="CS213" i="3"/>
  <c r="AO213" i="3"/>
  <c r="IH210" i="3"/>
  <c r="IH209" i="3" s="1"/>
  <c r="HU212" i="3"/>
  <c r="FR212" i="3"/>
  <c r="ED212" i="3"/>
  <c r="HO210" i="3"/>
  <c r="HX210" i="3" s="1"/>
  <c r="GY210" i="3"/>
  <c r="GY209" i="3" s="1"/>
  <c r="DE210" i="3"/>
  <c r="DN210" i="3" s="1"/>
  <c r="BS210" i="3"/>
  <c r="CB210" i="3" s="1"/>
  <c r="BC210" i="3"/>
  <c r="AK210" i="3"/>
  <c r="AK209" i="3" s="1"/>
  <c r="AN211" i="3"/>
  <c r="JG204" i="3"/>
  <c r="IN203" i="3"/>
  <c r="GY202" i="3"/>
  <c r="HB203" i="3"/>
  <c r="FT203" i="3"/>
  <c r="EE203" i="3"/>
  <c r="JH201" i="3"/>
  <c r="JE199" i="3"/>
  <c r="IP199" i="3"/>
  <c r="FR199" i="3"/>
  <c r="CT199" i="3"/>
  <c r="JD199" i="3"/>
  <c r="IH197" i="3"/>
  <c r="IH191" i="3" s="1"/>
  <c r="DM198" i="3"/>
  <c r="BH198" i="3"/>
  <c r="JC198" i="3"/>
  <c r="R197" i="3"/>
  <c r="HT197" i="3"/>
  <c r="HT191" i="3" s="1"/>
  <c r="FG191" i="3"/>
  <c r="FI191" i="3" s="1"/>
  <c r="CO197" i="3"/>
  <c r="CO191" i="3" s="1"/>
  <c r="JI196" i="3"/>
  <c r="JF192" i="3"/>
  <c r="N50" i="13" s="1"/>
  <c r="HV192" i="3"/>
  <c r="HD192" i="3"/>
  <c r="EX192" i="3"/>
  <c r="EL192" i="3"/>
  <c r="DK192" i="3"/>
  <c r="CX192" i="3"/>
  <c r="CC192" i="3"/>
  <c r="CG192" i="3"/>
  <c r="X192" i="3"/>
  <c r="IP188" i="3"/>
  <c r="IP543" i="3" s="1"/>
  <c r="GQ188" i="3"/>
  <c r="FR188" i="3"/>
  <c r="FR543" i="3" s="1"/>
  <c r="EF188" i="3"/>
  <c r="EF543" i="3" s="1"/>
  <c r="HW186" i="3"/>
  <c r="HW185" i="3"/>
  <c r="HW542" i="3" s="1"/>
  <c r="GK186" i="3"/>
  <c r="GH185" i="3"/>
  <c r="GH542" i="3" s="1"/>
  <c r="EC185" i="3"/>
  <c r="EC542" i="3" s="1"/>
  <c r="EF186" i="3"/>
  <c r="BC185" i="3"/>
  <c r="BC542" i="3" s="1"/>
  <c r="BF186" i="3"/>
  <c r="JI181" i="3"/>
  <c r="EL178" i="3"/>
  <c r="DS178" i="3"/>
  <c r="BZ178" i="3"/>
  <c r="BZ541" i="3" s="1"/>
  <c r="JH177" i="3"/>
  <c r="AJ210" i="3"/>
  <c r="IM202" i="3"/>
  <c r="IP202" i="3" s="1"/>
  <c r="IP203" i="3"/>
  <c r="BA202" i="3"/>
  <c r="BJ203" i="3"/>
  <c r="BG198" i="3"/>
  <c r="BD197" i="3"/>
  <c r="FF191" i="3"/>
  <c r="FH191" i="3" s="1"/>
  <c r="FH197" i="3"/>
  <c r="JA172" i="3"/>
  <c r="JJ172" i="3" s="1"/>
  <c r="BW210" i="3"/>
  <c r="AI210" i="3"/>
  <c r="AI209" i="3" s="1"/>
  <c r="GI202" i="3"/>
  <c r="FR203" i="3"/>
  <c r="DK203" i="3"/>
  <c r="BZ202" i="3"/>
  <c r="BH203" i="3"/>
  <c r="AM203" i="3"/>
  <c r="IW202" i="3"/>
  <c r="E52" i="13" s="1"/>
  <c r="GE197" i="3"/>
  <c r="GE191" i="3" s="1"/>
  <c r="GK198" i="3"/>
  <c r="FA198" i="3"/>
  <c r="CQ197" i="3"/>
  <c r="AG197" i="3"/>
  <c r="AP197" i="3" s="1"/>
  <c r="IV192" i="3"/>
  <c r="BN192" i="3"/>
  <c r="DL186" i="3"/>
  <c r="DI185" i="3"/>
  <c r="DI542" i="3" s="1"/>
  <c r="IX185" i="3"/>
  <c r="F47" i="13" s="1"/>
  <c r="HS171" i="3"/>
  <c r="HS540" i="3" s="1"/>
  <c r="HV172" i="3"/>
  <c r="CO171" i="3"/>
  <c r="CO540" i="3" s="1"/>
  <c r="CR172" i="3"/>
  <c r="JB212" i="3"/>
  <c r="JK212" i="3" s="1"/>
  <c r="HV212" i="3"/>
  <c r="JD211" i="3"/>
  <c r="IZ210" i="3"/>
  <c r="H54" i="13" s="1"/>
  <c r="JD203" i="3"/>
  <c r="JE203" i="3"/>
  <c r="R202" i="3"/>
  <c r="HS197" i="3"/>
  <c r="HS191" i="3" s="1"/>
  <c r="HV198" i="3"/>
  <c r="CP197" i="3"/>
  <c r="CP191" i="3" s="1"/>
  <c r="CS198" i="3"/>
  <c r="BU197" i="3"/>
  <c r="BU191" i="3" s="1"/>
  <c r="AL197" i="3"/>
  <c r="AL191" i="3" s="1"/>
  <c r="EG192" i="3"/>
  <c r="JE192" i="3"/>
  <c r="M50" i="13" s="1"/>
  <c r="IP186" i="3"/>
  <c r="IJ185" i="3"/>
  <c r="EZ185" i="3"/>
  <c r="EZ542" i="3" s="1"/>
  <c r="CP185" i="3"/>
  <c r="CP542" i="3" s="1"/>
  <c r="CS186" i="3"/>
  <c r="GV185" i="3"/>
  <c r="HJ185" i="3" s="1"/>
  <c r="HU172" i="3"/>
  <c r="HR171" i="3"/>
  <c r="HR540" i="3" s="1"/>
  <c r="EC171" i="3"/>
  <c r="EC540" i="3" s="1"/>
  <c r="EF172" i="3"/>
  <c r="Q210" i="3"/>
  <c r="Q209" i="3" s="1"/>
  <c r="JI208" i="3"/>
  <c r="JH204" i="3"/>
  <c r="EY202" i="3"/>
  <c r="JF203" i="3"/>
  <c r="BH202" i="3"/>
  <c r="JI201" i="3"/>
  <c r="JA199" i="3"/>
  <c r="GY197" i="3"/>
  <c r="DY197" i="3"/>
  <c r="EH197" i="3" s="1"/>
  <c r="DI197" i="3"/>
  <c r="BW197" i="3"/>
  <c r="BW191" i="3" s="1"/>
  <c r="AZ197" i="3"/>
  <c r="AZ191" i="3" s="1"/>
  <c r="JA198" i="3"/>
  <c r="JJ198" i="3" s="1"/>
  <c r="GS191" i="3"/>
  <c r="GU191" i="3" s="1"/>
  <c r="JI195" i="3"/>
  <c r="JH194" i="3"/>
  <c r="IN192" i="3"/>
  <c r="IQ192" i="3"/>
  <c r="GL192" i="3"/>
  <c r="FR192" i="3"/>
  <c r="FA192" i="3"/>
  <c r="DL192" i="3"/>
  <c r="IW192" i="3"/>
  <c r="E50" i="13" s="1"/>
  <c r="JI189" i="3"/>
  <c r="IR188" i="3"/>
  <c r="IR543" i="3" s="1"/>
  <c r="DM188" i="3"/>
  <c r="DM543" i="3" s="1"/>
  <c r="CT188" i="3"/>
  <c r="CT543" i="3" s="1"/>
  <c r="CA188" i="3"/>
  <c r="CA543" i="3" s="1"/>
  <c r="AN188" i="3"/>
  <c r="AN543" i="3" s="1"/>
  <c r="IW188" i="3"/>
  <c r="E48" i="13" s="1"/>
  <c r="JG184" i="3"/>
  <c r="JI182" i="3"/>
  <c r="JG179" i="3"/>
  <c r="IP178" i="3"/>
  <c r="IP541" i="3" s="1"/>
  <c r="HJ178" i="3"/>
  <c r="FR178" i="3"/>
  <c r="FR541" i="3" s="1"/>
  <c r="EY178" i="3"/>
  <c r="EY541" i="3" s="1"/>
  <c r="ED178" i="3"/>
  <c r="ED541" i="3" s="1"/>
  <c r="EG178" i="3"/>
  <c r="EG541" i="3" s="1"/>
  <c r="DK178" i="3"/>
  <c r="DK541" i="3" s="1"/>
  <c r="U178" i="3"/>
  <c r="U541" i="3" s="1"/>
  <c r="JI176" i="3"/>
  <c r="HW171" i="3"/>
  <c r="HW540" i="3" s="1"/>
  <c r="GI171" i="3"/>
  <c r="GI540" i="3" s="1"/>
  <c r="ED172" i="3"/>
  <c r="BZ172" i="3"/>
  <c r="ER171" i="3"/>
  <c r="FE171" i="3" s="1"/>
  <c r="P171" i="3"/>
  <c r="JH167" i="3"/>
  <c r="HU166" i="3"/>
  <c r="HU539" i="3" s="1"/>
  <c r="HX166" i="3"/>
  <c r="HX539" i="3" s="1"/>
  <c r="GQ166" i="3"/>
  <c r="EE166" i="3"/>
  <c r="EE539" i="3" s="1"/>
  <c r="EH166" i="3"/>
  <c r="EH539" i="3" s="1"/>
  <c r="JI165" i="3"/>
  <c r="JG162" i="3"/>
  <c r="JG158" i="3"/>
  <c r="HC157" i="3"/>
  <c r="HC538" i="3" s="1"/>
  <c r="HF157" i="3"/>
  <c r="HF538" i="3" s="1"/>
  <c r="EY157" i="3"/>
  <c r="EY538" i="3" s="1"/>
  <c r="EE157" i="3"/>
  <c r="EE538" i="3" s="1"/>
  <c r="EH157" i="3"/>
  <c r="EH538" i="3" s="1"/>
  <c r="CR157" i="3"/>
  <c r="CR538" i="3" s="1"/>
  <c r="CB157" i="3"/>
  <c r="CB538" i="3" s="1"/>
  <c r="V157" i="3"/>
  <c r="V538" i="3" s="1"/>
  <c r="DL148" i="3"/>
  <c r="CG146" i="3"/>
  <c r="CG145" i="3"/>
  <c r="DK144" i="3"/>
  <c r="BH140" i="3"/>
  <c r="CG138" i="3"/>
  <c r="DK136" i="3"/>
  <c r="BF136" i="3"/>
  <c r="AM134" i="3"/>
  <c r="EB171" i="3"/>
  <c r="EB540" i="3" s="1"/>
  <c r="BX171" i="3"/>
  <c r="JF166" i="3"/>
  <c r="AN139" i="3"/>
  <c r="GM100" i="3"/>
  <c r="GQ100" i="3"/>
  <c r="JB172" i="3"/>
  <c r="JK172" i="3" s="1"/>
  <c r="DJ171" i="3"/>
  <c r="AP171" i="3"/>
  <c r="AP540" i="3" s="1"/>
  <c r="JH169" i="3"/>
  <c r="JC157" i="3"/>
  <c r="DL146" i="3"/>
  <c r="CG144" i="3"/>
  <c r="AN141" i="3"/>
  <c r="CG139" i="3"/>
  <c r="HR124" i="3"/>
  <c r="HR537" i="3" s="1"/>
  <c r="HU130" i="3"/>
  <c r="EU124" i="3"/>
  <c r="EU537" i="3" s="1"/>
  <c r="EU536" i="3" s="1"/>
  <c r="EX130" i="3"/>
  <c r="GV124" i="3"/>
  <c r="GV537" i="3" s="1"/>
  <c r="EX172" i="3"/>
  <c r="HE166" i="3"/>
  <c r="HE539" i="3" s="1"/>
  <c r="DO166" i="3"/>
  <c r="DO539" i="3" s="1"/>
  <c r="IW166" i="3"/>
  <c r="E44" i="13" s="1"/>
  <c r="JH158" i="3"/>
  <c r="HX157" i="3"/>
  <c r="HX538" i="3" s="1"/>
  <c r="GM157" i="3"/>
  <c r="GM538" i="3" s="1"/>
  <c r="CG152" i="3"/>
  <c r="CG149" i="3"/>
  <c r="X133" i="3"/>
  <c r="IJ124" i="3"/>
  <c r="FS100" i="3"/>
  <c r="AN185" i="3"/>
  <c r="AN542" i="3" s="1"/>
  <c r="JG181" i="3"/>
  <c r="JI179" i="3"/>
  <c r="EF178" i="3"/>
  <c r="EF541" i="3" s="1"/>
  <c r="EH178" i="3"/>
  <c r="EH541" i="3" s="1"/>
  <c r="DN178" i="3"/>
  <c r="DN541" i="3" s="1"/>
  <c r="JA178" i="3"/>
  <c r="BI178" i="3"/>
  <c r="BI541" i="3" s="1"/>
  <c r="JG175" i="3"/>
  <c r="GK172" i="3"/>
  <c r="BH172" i="3"/>
  <c r="AJ171" i="3"/>
  <c r="JI168" i="3"/>
  <c r="HY166" i="3"/>
  <c r="HY539" i="3" s="1"/>
  <c r="HF166" i="3"/>
  <c r="HF539" i="3" s="1"/>
  <c r="EY166" i="3"/>
  <c r="EY539" i="3" s="1"/>
  <c r="CS166" i="3"/>
  <c r="CV166" i="3"/>
  <c r="CV539" i="3" s="1"/>
  <c r="V166" i="3"/>
  <c r="V539" i="3" s="1"/>
  <c r="JC166" i="3"/>
  <c r="JG164" i="3"/>
  <c r="JI162" i="3"/>
  <c r="JG159" i="3"/>
  <c r="JD157" i="3"/>
  <c r="HW157" i="3"/>
  <c r="HW538" i="3" s="1"/>
  <c r="HE157" i="3"/>
  <c r="HE538" i="3" s="1"/>
  <c r="GJ157" i="3"/>
  <c r="GJ538" i="3" s="1"/>
  <c r="CU157" i="3"/>
  <c r="CU538" i="3" s="1"/>
  <c r="AP157" i="3"/>
  <c r="AP538" i="3" s="1"/>
  <c r="CG148" i="3"/>
  <c r="DK147" i="3"/>
  <c r="AO146" i="3"/>
  <c r="AN145" i="3"/>
  <c r="AM142" i="3"/>
  <c r="BG141" i="3"/>
  <c r="AP138" i="3"/>
  <c r="BF137" i="3"/>
  <c r="BF134" i="3"/>
  <c r="AO133" i="3"/>
  <c r="IO130" i="3"/>
  <c r="EF199" i="3"/>
  <c r="AN199" i="3"/>
  <c r="HQ197" i="3"/>
  <c r="HQ191" i="3" s="1"/>
  <c r="EF198" i="3"/>
  <c r="AK197" i="3"/>
  <c r="AK191" i="3" s="1"/>
  <c r="HX192" i="3"/>
  <c r="HF192" i="3"/>
  <c r="GM192" i="3"/>
  <c r="FX192" i="3"/>
  <c r="FE192" i="3"/>
  <c r="ED192" i="3"/>
  <c r="CR192" i="3"/>
  <c r="JN192" i="3" s="1"/>
  <c r="JG189" i="3"/>
  <c r="GI188" i="3"/>
  <c r="GI543" i="3" s="1"/>
  <c r="DN188" i="3"/>
  <c r="DN543" i="3" s="1"/>
  <c r="CU188" i="3"/>
  <c r="CU543" i="3" s="1"/>
  <c r="FQ186" i="3"/>
  <c r="DN185" i="3"/>
  <c r="DN542" i="3" s="1"/>
  <c r="JI183" i="3"/>
  <c r="JH179" i="3"/>
  <c r="HV178" i="3"/>
  <c r="HV541" i="3" s="1"/>
  <c r="FE178" i="3"/>
  <c r="EE178" i="3"/>
  <c r="EE541" i="3" s="1"/>
  <c r="BH178" i="3"/>
  <c r="BH541" i="3" s="1"/>
  <c r="V178" i="3"/>
  <c r="V541" i="3" s="1"/>
  <c r="X178" i="3"/>
  <c r="X541" i="3" s="1"/>
  <c r="JD172" i="3"/>
  <c r="GJ172" i="3"/>
  <c r="CT172" i="3"/>
  <c r="BG172" i="3"/>
  <c r="IW171" i="3"/>
  <c r="E45" i="13" s="1"/>
  <c r="JG169" i="3"/>
  <c r="JI167" i="3"/>
  <c r="GL166" i="3"/>
  <c r="GL539" i="3" s="1"/>
  <c r="DK166" i="3"/>
  <c r="DK539" i="3" s="1"/>
  <c r="DN166" i="3"/>
  <c r="DN539" i="3" s="1"/>
  <c r="JH162" i="3"/>
  <c r="JH161" i="3"/>
  <c r="IX157" i="3"/>
  <c r="F43" i="13" s="1"/>
  <c r="HD157" i="3"/>
  <c r="HD538" i="3" s="1"/>
  <c r="GI157" i="3"/>
  <c r="GI538" i="3" s="1"/>
  <c r="GL157" i="3"/>
  <c r="GL538" i="3" s="1"/>
  <c r="CS157" i="3"/>
  <c r="CS538" i="3" s="1"/>
  <c r="CV157" i="3"/>
  <c r="CV538" i="3" s="1"/>
  <c r="AO157" i="3"/>
  <c r="AO538" i="3" s="1"/>
  <c r="W157" i="3"/>
  <c r="W538" i="3" s="1"/>
  <c r="DL152" i="3"/>
  <c r="DL149" i="3"/>
  <c r="AN149" i="3"/>
  <c r="CG147" i="3"/>
  <c r="DK146" i="3"/>
  <c r="DM143" i="3"/>
  <c r="DL142" i="3"/>
  <c r="DL139" i="3"/>
  <c r="BF138" i="3"/>
  <c r="BH137" i="3"/>
  <c r="BG136" i="3"/>
  <c r="DL133" i="3"/>
  <c r="EX131" i="3"/>
  <c r="FQ130" i="3"/>
  <c r="FJ124" i="3"/>
  <c r="FJ537" i="3" s="1"/>
  <c r="FJ536" i="3" s="1"/>
  <c r="FS130" i="3"/>
  <c r="IO125" i="3"/>
  <c r="DL144" i="3"/>
  <c r="AM144" i="3"/>
  <c r="BF143" i="3"/>
  <c r="CG142" i="3"/>
  <c r="BH142" i="3"/>
  <c r="DL141" i="3"/>
  <c r="AM141" i="3"/>
  <c r="DM139" i="3"/>
  <c r="BF139" i="3"/>
  <c r="DM138" i="3"/>
  <c r="DL137" i="3"/>
  <c r="AN137" i="3"/>
  <c r="DL136" i="3"/>
  <c r="BH136" i="3"/>
  <c r="BG134" i="3"/>
  <c r="BF133" i="3"/>
  <c r="BG132" i="3"/>
  <c r="HW131" i="3"/>
  <c r="GJ131" i="3"/>
  <c r="BG131" i="3"/>
  <c r="BH130" i="3"/>
  <c r="IL124" i="3"/>
  <c r="IL537" i="3" s="1"/>
  <c r="IL536" i="3" s="1"/>
  <c r="HO124" i="3"/>
  <c r="HO537" i="3" s="1"/>
  <c r="GX124" i="3"/>
  <c r="GX537" i="3" s="1"/>
  <c r="GX536" i="3" s="1"/>
  <c r="FL124" i="3"/>
  <c r="FL537" i="3" s="1"/>
  <c r="FL536" i="3" s="1"/>
  <c r="EV124" i="3"/>
  <c r="EV537" i="3" s="1"/>
  <c r="EV536" i="3" s="1"/>
  <c r="GB124" i="3"/>
  <c r="GB537" i="3" s="1"/>
  <c r="HV118" i="3"/>
  <c r="CP112" i="3"/>
  <c r="AW112" i="3"/>
  <c r="AY112" i="3" s="1"/>
  <c r="J112" i="3"/>
  <c r="L112" i="3" s="1"/>
  <c r="W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EE101" i="3"/>
  <c r="DX100" i="3"/>
  <c r="EG100" i="3" s="1"/>
  <c r="EG101" i="3"/>
  <c r="CT101" i="3"/>
  <c r="CG100" i="3"/>
  <c r="AP101" i="3"/>
  <c r="HS100" i="3"/>
  <c r="DY100" i="3"/>
  <c r="EL100" i="3" s="1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M40" i="13" s="1"/>
  <c r="FY112" i="3"/>
  <c r="GA112" i="3" s="1"/>
  <c r="JH90" i="3"/>
  <c r="HS124" i="3"/>
  <c r="HS537" i="3" s="1"/>
  <c r="FQ125" i="3"/>
  <c r="HW118" i="3"/>
  <c r="GB118" i="3"/>
  <c r="GM118" i="3" s="1"/>
  <c r="JD113" i="3"/>
  <c r="L39" i="13" s="1"/>
  <c r="DH112" i="3"/>
  <c r="S112" i="3"/>
  <c r="V112" i="3" s="1"/>
  <c r="IV105" i="3"/>
  <c r="JC105" i="3"/>
  <c r="K37" i="13" s="1"/>
  <c r="EL105" i="3"/>
  <c r="DS105" i="3"/>
  <c r="CG105" i="3"/>
  <c r="AU105" i="3"/>
  <c r="FA101" i="3"/>
  <c r="BI101" i="3"/>
  <c r="FA100" i="3"/>
  <c r="BN93" i="3"/>
  <c r="GE124" i="3"/>
  <c r="GE123" i="3" s="1"/>
  <c r="FO124" i="3"/>
  <c r="FO537" i="3" s="1"/>
  <c r="FO536" i="3" s="1"/>
  <c r="ES124" i="3"/>
  <c r="EB124" i="3"/>
  <c r="EB537" i="3" s="1"/>
  <c r="EZ118" i="3"/>
  <c r="DM112" i="3"/>
  <c r="CN112" i="3"/>
  <c r="BU112" i="3"/>
  <c r="AG112" i="3"/>
  <c r="AU112" i="3" s="1"/>
  <c r="W113" i="3"/>
  <c r="GE100" i="3"/>
  <c r="GK100" i="3" s="1"/>
  <c r="GK101" i="3"/>
  <c r="JB101" i="3"/>
  <c r="GG100" i="3"/>
  <c r="GJ100" i="3" s="1"/>
  <c r="IV88" i="3"/>
  <c r="IO88" i="3"/>
  <c r="HV88" i="3"/>
  <c r="AM132" i="3"/>
  <c r="IP131" i="3"/>
  <c r="HB131" i="3"/>
  <c r="FP131" i="3"/>
  <c r="DL131" i="3"/>
  <c r="AM131" i="3"/>
  <c r="HC130" i="3"/>
  <c r="GD124" i="3"/>
  <c r="GD537" i="3" s="1"/>
  <c r="DM130" i="3"/>
  <c r="HC125" i="3"/>
  <c r="EA124" i="3"/>
  <c r="EA537" i="3" s="1"/>
  <c r="DM125" i="3"/>
  <c r="CA125" i="3"/>
  <c r="JD125" i="3"/>
  <c r="ET124" i="3"/>
  <c r="ET537" i="3" s="1"/>
  <c r="JG120" i="3"/>
  <c r="HC118" i="3"/>
  <c r="HF118" i="3"/>
  <c r="EL118" i="3"/>
  <c r="DL118" i="3"/>
  <c r="JG114" i="3"/>
  <c r="EZ113" i="3"/>
  <c r="AP113" i="3"/>
  <c r="T113" i="3"/>
  <c r="HS112" i="3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L35" i="13" s="1"/>
  <c r="HF97" i="3"/>
  <c r="HB93" i="3"/>
  <c r="CT93" i="3"/>
  <c r="BG133" i="3"/>
  <c r="BH132" i="3"/>
  <c r="BH131" i="3"/>
  <c r="IP130" i="3"/>
  <c r="HB130" i="3"/>
  <c r="FP130" i="3"/>
  <c r="DL130" i="3"/>
  <c r="AM130" i="3"/>
  <c r="IM124" i="3"/>
  <c r="IM537" i="3" s="1"/>
  <c r="GY124" i="3"/>
  <c r="GY537" i="3" s="1"/>
  <c r="GY536" i="3" s="1"/>
  <c r="GK125" i="3"/>
  <c r="FP125" i="3"/>
  <c r="DZ124" i="3"/>
  <c r="DZ537" i="3" s="1"/>
  <c r="DZ536" i="3" s="1"/>
  <c r="DL125" i="3"/>
  <c r="AM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EF101" i="3"/>
  <c r="JC101" i="3"/>
  <c r="GI100" i="3"/>
  <c r="IX100" i="3"/>
  <c r="F36" i="13" s="1"/>
  <c r="AQ100" i="3"/>
  <c r="IW97" i="3"/>
  <c r="E35" i="13" s="1"/>
  <c r="HY97" i="3"/>
  <c r="HC97" i="3"/>
  <c r="GK97" i="3"/>
  <c r="EY97" i="3"/>
  <c r="AN97" i="3"/>
  <c r="T97" i="3"/>
  <c r="BH93" i="3"/>
  <c r="JF93" i="3"/>
  <c r="N34" i="13" s="1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L33" i="13" s="1"/>
  <c r="HD88" i="3"/>
  <c r="EE88" i="3"/>
  <c r="CV88" i="3"/>
  <c r="BJ88" i="3"/>
  <c r="AU88" i="3"/>
  <c r="AR88" i="3"/>
  <c r="JI84" i="3"/>
  <c r="HW82" i="3"/>
  <c r="EY82" i="3"/>
  <c r="DL82" i="3"/>
  <c r="JA81" i="3"/>
  <c r="JJ81" i="3" s="1"/>
  <c r="HV81" i="3"/>
  <c r="JC81" i="3"/>
  <c r="CB88" i="3"/>
  <c r="AF88" i="3"/>
  <c r="AQ88" i="3" s="1"/>
  <c r="IP82" i="3"/>
  <c r="JC82" i="3"/>
  <c r="AO80" i="3"/>
  <c r="JF80" i="3"/>
  <c r="EZ80" i="3"/>
  <c r="JA80" i="3"/>
  <c r="JJ80" i="3" s="1"/>
  <c r="JF81" i="3"/>
  <c r="BG80" i="3"/>
  <c r="HX88" i="3"/>
  <c r="HF88" i="3"/>
  <c r="JC88" i="3"/>
  <c r="K33" i="13" s="1"/>
  <c r="CZ88" i="3"/>
  <c r="JF82" i="3"/>
  <c r="IO81" i="3"/>
  <c r="CT81" i="3"/>
  <c r="BG81" i="3"/>
  <c r="JC97" i="3"/>
  <c r="K35" i="13" s="1"/>
  <c r="BH97" i="3"/>
  <c r="V97" i="3"/>
  <c r="JG94" i="3"/>
  <c r="FR93" i="3"/>
  <c r="V93" i="3"/>
  <c r="JE88" i="3"/>
  <c r="M33" i="13" s="1"/>
  <c r="HE88" i="3"/>
  <c r="GL88" i="3"/>
  <c r="FT88" i="3"/>
  <c r="DO88" i="3"/>
  <c r="CG88" i="3"/>
  <c r="HC82" i="3"/>
  <c r="CV82" i="3"/>
  <c r="CS82" i="3"/>
  <c r="EY81" i="3"/>
  <c r="DL81" i="3"/>
  <c r="IO80" i="3"/>
  <c r="EY80" i="3"/>
  <c r="DL80" i="3"/>
  <c r="BW73" i="3"/>
  <c r="IO79" i="3"/>
  <c r="FM73" i="3"/>
  <c r="EY79" i="3"/>
  <c r="DY73" i="3"/>
  <c r="EH73" i="3" s="1"/>
  <c r="DL79" i="3"/>
  <c r="BH79" i="3"/>
  <c r="AU79" i="3"/>
  <c r="JD79" i="3"/>
  <c r="JB79" i="3"/>
  <c r="JK79" i="3" s="1"/>
  <c r="HV78" i="3"/>
  <c r="GJ78" i="3"/>
  <c r="EF78" i="3"/>
  <c r="EF77" i="3"/>
  <c r="AO77" i="3"/>
  <c r="JF76" i="3"/>
  <c r="GF73" i="3"/>
  <c r="GF72" i="3" s="1"/>
  <c r="DL76" i="3"/>
  <c r="BD73" i="3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CS81" i="3"/>
  <c r="BH81" i="3"/>
  <c r="IN80" i="3"/>
  <c r="HB80" i="3"/>
  <c r="EX80" i="3"/>
  <c r="DK80" i="3"/>
  <c r="CS80" i="3"/>
  <c r="BH80" i="3"/>
  <c r="IN79" i="3"/>
  <c r="HO73" i="3"/>
  <c r="HX73" i="3" s="1"/>
  <c r="HB79" i="3"/>
  <c r="EX79" i="3"/>
  <c r="DK79" i="3"/>
  <c r="CS79" i="3"/>
  <c r="BG79" i="3"/>
  <c r="IO78" i="3"/>
  <c r="GK78" i="3"/>
  <c r="EY78" i="3"/>
  <c r="DK78" i="3"/>
  <c r="AM78" i="3"/>
  <c r="IO77" i="3"/>
  <c r="HC77" i="3"/>
  <c r="DM77" i="3"/>
  <c r="IJ73" i="3"/>
  <c r="GK76" i="3"/>
  <c r="EF76" i="3"/>
  <c r="R73" i="3"/>
  <c r="JE75" i="3"/>
  <c r="FN73" i="3"/>
  <c r="FN72" i="3" s="1"/>
  <c r="HT73" i="3"/>
  <c r="HT72" i="3" s="1"/>
  <c r="DJ73" i="3"/>
  <c r="CS74" i="3"/>
  <c r="IW73" i="3"/>
  <c r="E32" i="13" s="1"/>
  <c r="AB68" i="3"/>
  <c r="JB68" i="3"/>
  <c r="J30" i="13" s="1"/>
  <c r="EF80" i="3"/>
  <c r="CQ73" i="3"/>
  <c r="JC80" i="3"/>
  <c r="JA79" i="3"/>
  <c r="JJ79" i="3" s="1"/>
  <c r="EF79" i="3"/>
  <c r="IN78" i="3"/>
  <c r="DM78" i="3"/>
  <c r="BG78" i="3"/>
  <c r="JF77" i="3"/>
  <c r="IN77" i="3"/>
  <c r="EX77" i="3"/>
  <c r="DL77" i="3"/>
  <c r="GV73" i="3"/>
  <c r="HE73" i="3" s="1"/>
  <c r="CC75" i="3"/>
  <c r="BZ75" i="3"/>
  <c r="AS68" i="3"/>
  <c r="AU68" i="3"/>
  <c r="EP63" i="3"/>
  <c r="FA63" i="3" s="1"/>
  <c r="EN62" i="3"/>
  <c r="EP62" i="3" s="1"/>
  <c r="BC73" i="3"/>
  <c r="II73" i="3"/>
  <c r="IR73" i="3" s="1"/>
  <c r="GG73" i="3"/>
  <c r="ES73" i="3"/>
  <c r="ES72" i="3" s="1"/>
  <c r="AN79" i="3"/>
  <c r="JA78" i="3"/>
  <c r="JJ78" i="3" s="1"/>
  <c r="DE73" i="3"/>
  <c r="DN73" i="3" s="1"/>
  <c r="BZ76" i="3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JI79" i="3" s="1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I29" i="13" s="1"/>
  <c r="AG62" i="3"/>
  <c r="AM62" i="3" s="1"/>
  <c r="AU63" i="3"/>
  <c r="ER73" i="3"/>
  <c r="ER72" i="3" s="1"/>
  <c r="P73" i="3"/>
  <c r="JE63" i="3"/>
  <c r="M29" i="13" s="1"/>
  <c r="FY62" i="3"/>
  <c r="GA62" i="3" s="1"/>
  <c r="FL62" i="3"/>
  <c r="FR62" i="3" s="1"/>
  <c r="DU62" i="3"/>
  <c r="DW62" i="3" s="1"/>
  <c r="BO62" i="3"/>
  <c r="BQ62" i="3" s="1"/>
  <c r="AQ63" i="3"/>
  <c r="FA60" i="3"/>
  <c r="EX60" i="3"/>
  <c r="CC59" i="3"/>
  <c r="BZ59" i="3"/>
  <c r="BW56" i="3"/>
  <c r="BW55" i="3" s="1"/>
  <c r="AO58" i="3"/>
  <c r="JC58" i="3"/>
  <c r="CV57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68" i="3"/>
  <c r="N30" i="13" s="1"/>
  <c r="ES62" i="3"/>
  <c r="EY62" i="3" s="1"/>
  <c r="JD63" i="3"/>
  <c r="L29" i="13" s="1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M25" i="13" s="1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CR75" i="3"/>
  <c r="BY74" i="3"/>
  <c r="JA74" i="3"/>
  <c r="JJ74" i="3" s="1"/>
  <c r="IX73" i="3"/>
  <c r="F32" i="13" s="1"/>
  <c r="JG70" i="3"/>
  <c r="IN68" i="3"/>
  <c r="HW68" i="3"/>
  <c r="GK68" i="3"/>
  <c r="FS68" i="3"/>
  <c r="BF68" i="3"/>
  <c r="JE68" i="3"/>
  <c r="M30" i="13" s="1"/>
  <c r="HV63" i="3"/>
  <c r="GV62" i="3"/>
  <c r="HB62" i="3" s="1"/>
  <c r="GL63" i="3"/>
  <c r="FR63" i="3"/>
  <c r="DZ62" i="3"/>
  <c r="EF62" i="3" s="1"/>
  <c r="P62" i="3"/>
  <c r="V62" i="3" s="1"/>
  <c r="ID62" i="3"/>
  <c r="IF62" i="3" s="1"/>
  <c r="HU60" i="3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IQ49" i="3" s="1"/>
  <c r="HY37" i="3"/>
  <c r="HP36" i="3"/>
  <c r="HY36" i="3" s="1"/>
  <c r="EQ35" i="3"/>
  <c r="EZ36" i="3"/>
  <c r="EC30" i="3"/>
  <c r="EC29" i="3" s="1"/>
  <c r="EF31" i="3"/>
  <c r="GI77" i="3"/>
  <c r="EE77" i="3"/>
  <c r="CA77" i="3"/>
  <c r="HB76" i="3"/>
  <c r="GJ76" i="3"/>
  <c r="EX76" i="3"/>
  <c r="DK76" i="3"/>
  <c r="BY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ED62" i="3" s="1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CS62" i="3" s="1"/>
  <c r="BS62" i="3"/>
  <c r="BY62" i="3" s="1"/>
  <c r="AI62" i="3"/>
  <c r="AO62" i="3" s="1"/>
  <c r="AB63" i="3"/>
  <c r="BZ60" i="3"/>
  <c r="AM60" i="3"/>
  <c r="HU59" i="3"/>
  <c r="GK59" i="3"/>
  <c r="FR59" i="3"/>
  <c r="AH56" i="3"/>
  <c r="AH55" i="3" s="1"/>
  <c r="JD59" i="3"/>
  <c r="HV58" i="3"/>
  <c r="EF58" i="3"/>
  <c r="CA57" i="3"/>
  <c r="FL49" i="3"/>
  <c r="FR49" i="3" s="1"/>
  <c r="FR50" i="3"/>
  <c r="BO49" i="3"/>
  <c r="BQ49" i="3" s="1"/>
  <c r="CB49" i="3" s="1"/>
  <c r="BQ50" i="3"/>
  <c r="CB50" i="3" s="1"/>
  <c r="IX44" i="3"/>
  <c r="F23" i="13" s="1"/>
  <c r="IP37" i="3"/>
  <c r="IM36" i="3"/>
  <c r="IM35" i="3" s="1"/>
  <c r="HV37" i="3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I30" i="13" s="1"/>
  <c r="JC68" i="3"/>
  <c r="K30" i="13" s="1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AO59" i="3"/>
  <c r="JF59" i="3"/>
  <c r="FM56" i="3"/>
  <c r="FM55" i="3" s="1"/>
  <c r="FP58" i="3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FT37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HU37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F27" i="13" s="1"/>
  <c r="DL37" i="3"/>
  <c r="BZ37" i="3"/>
  <c r="CS31" i="3"/>
  <c r="R30" i="3"/>
  <c r="R29" i="3" s="1"/>
  <c r="JE31" i="3"/>
  <c r="FG29" i="3"/>
  <c r="FI29" i="3" s="1"/>
  <c r="FI30" i="3"/>
  <c r="FT30" i="3" s="1"/>
  <c r="JH54" i="3"/>
  <c r="JG52" i="3"/>
  <c r="HV50" i="3"/>
  <c r="JC50" i="3"/>
  <c r="K25" i="13" s="1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CA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BY60" i="3"/>
  <c r="JF60" i="3"/>
  <c r="IN59" i="3"/>
  <c r="HT56" i="3"/>
  <c r="HT55" i="3" s="1"/>
  <c r="EF59" i="3"/>
  <c r="CR59" i="3"/>
  <c r="BS56" i="3"/>
  <c r="BS55" i="3" s="1"/>
  <c r="N56" i="3"/>
  <c r="N55" i="3" s="1"/>
  <c r="IN58" i="3"/>
  <c r="HO56" i="3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CT31" i="3"/>
  <c r="HB60" i="3"/>
  <c r="DZ56" i="3"/>
  <c r="DZ55" i="3" s="1"/>
  <c r="DL60" i="3"/>
  <c r="CA60" i="3"/>
  <c r="IP59" i="3"/>
  <c r="GF56" i="3"/>
  <c r="GF55" i="3" s="1"/>
  <c r="EE59" i="3"/>
  <c r="CT59" i="3"/>
  <c r="IP58" i="3"/>
  <c r="HC58" i="3"/>
  <c r="AM58" i="3"/>
  <c r="GJ57" i="3"/>
  <c r="EY57" i="3"/>
  <c r="JG51" i="3"/>
  <c r="IV50" i="3"/>
  <c r="HB50" i="3"/>
  <c r="GK50" i="3"/>
  <c r="FQ50" i="3"/>
  <c r="FT49" i="3"/>
  <c r="EW50" i="3"/>
  <c r="ED50" i="3"/>
  <c r="CR50" i="3"/>
  <c r="CU50" i="3"/>
  <c r="AP49" i="3"/>
  <c r="T50" i="3"/>
  <c r="IE49" i="3"/>
  <c r="IG49" i="3" s="1"/>
  <c r="IR49" i="3" s="1"/>
  <c r="FJ49" i="3"/>
  <c r="FP49" i="3" s="1"/>
  <c r="JI48" i="3"/>
  <c r="JI45" i="3"/>
  <c r="JF44" i="3"/>
  <c r="N23" i="13" s="1"/>
  <c r="HW44" i="3"/>
  <c r="HE44" i="3"/>
  <c r="DL44" i="3"/>
  <c r="BW35" i="3"/>
  <c r="BF44" i="3"/>
  <c r="JI39" i="3"/>
  <c r="IN37" i="3"/>
  <c r="GJ37" i="3"/>
  <c r="EV35" i="3"/>
  <c r="EG37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JK25" i="3"/>
  <c r="IP25" i="3"/>
  <c r="HC25" i="3"/>
  <c r="GK25" i="3"/>
  <c r="EX25" i="3"/>
  <c r="CS25" i="3"/>
  <c r="BZ25" i="3"/>
  <c r="AO25" i="3"/>
  <c r="X25" i="3"/>
  <c r="BF20" i="3"/>
  <c r="JI20" i="3"/>
  <c r="JE20" i="3"/>
  <c r="HU18" i="3"/>
  <c r="ED18" i="3"/>
  <c r="CT18" i="3"/>
  <c r="BF18" i="3"/>
  <c r="AM18" i="3"/>
  <c r="L17" i="3"/>
  <c r="JH13" i="3"/>
  <c r="IP12" i="3"/>
  <c r="HU12" i="3"/>
  <c r="GV10" i="3"/>
  <c r="GV9" i="3" s="1"/>
  <c r="DK12" i="3"/>
  <c r="CA12" i="3"/>
  <c r="AN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GC10" i="3"/>
  <c r="GL10" i="3" s="1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EW12" i="3"/>
  <c r="CR12" i="3"/>
  <c r="II10" i="3"/>
  <c r="IR10" i="3" s="1"/>
  <c r="HA10" i="3"/>
  <c r="DM11" i="3"/>
  <c r="GZ10" i="3"/>
  <c r="DT35" i="3"/>
  <c r="DV35" i="3" s="1"/>
  <c r="DA35" i="3"/>
  <c r="DC35" i="3" s="1"/>
  <c r="JG33" i="3"/>
  <c r="HV31" i="3"/>
  <c r="EX30" i="3"/>
  <c r="EE31" i="3"/>
  <c r="CA31" i="3"/>
  <c r="IN25" i="3"/>
  <c r="GI25" i="3"/>
  <c r="EY25" i="3"/>
  <c r="CA25" i="3"/>
  <c r="T25" i="3"/>
  <c r="FP20" i="3"/>
  <c r="EF20" i="3"/>
  <c r="V20" i="3"/>
  <c r="JI19" i="3"/>
  <c r="GI18" i="3"/>
  <c r="EX18" i="3"/>
  <c r="CR18" i="3"/>
  <c r="CA18" i="3"/>
  <c r="AN18" i="3"/>
  <c r="FG9" i="3"/>
  <c r="FI9" i="3" s="1"/>
  <c r="IW17" i="3"/>
  <c r="E18" i="13" s="1"/>
  <c r="M17" i="3"/>
  <c r="JI13" i="3"/>
  <c r="EE12" i="3"/>
  <c r="BY12" i="3"/>
  <c r="HC11" i="3"/>
  <c r="DZ10" i="3"/>
  <c r="DZ9" i="3" s="1"/>
  <c r="Q10" i="3"/>
  <c r="Q9" i="3" s="1"/>
  <c r="FZ9" i="3"/>
  <c r="GB9" i="3" s="1"/>
  <c r="GU536" i="3"/>
  <c r="DQ536" i="3"/>
  <c r="JA522" i="3"/>
  <c r="I103" i="13" s="1"/>
  <c r="IC522" i="3"/>
  <c r="HY522" i="3"/>
  <c r="IW522" i="3"/>
  <c r="E103" i="13" s="1"/>
  <c r="BO515" i="3"/>
  <c r="BQ515" i="3" s="1"/>
  <c r="BQ522" i="3"/>
  <c r="CB522" i="3" s="1"/>
  <c r="JE522" i="3"/>
  <c r="M103" i="13" s="1"/>
  <c r="AN522" i="3"/>
  <c r="IJ515" i="3"/>
  <c r="HD516" i="3"/>
  <c r="GX515" i="3"/>
  <c r="GH515" i="3"/>
  <c r="ET515" i="3"/>
  <c r="DG515" i="3"/>
  <c r="DM516" i="3"/>
  <c r="BU515" i="3"/>
  <c r="CA516" i="3"/>
  <c r="JD517" i="3"/>
  <c r="Q516" i="3"/>
  <c r="IY516" i="3"/>
  <c r="G102" i="13" s="1"/>
  <c r="EZ499" i="3"/>
  <c r="FB499" i="3"/>
  <c r="HG536" i="3"/>
  <c r="BQ536" i="3"/>
  <c r="GM522" i="3"/>
  <c r="GQ522" i="3"/>
  <c r="JC522" i="3"/>
  <c r="K103" i="13" s="1"/>
  <c r="AU522" i="3"/>
  <c r="HF517" i="3"/>
  <c r="GW516" i="3"/>
  <c r="FS516" i="3"/>
  <c r="FJ515" i="3"/>
  <c r="EE516" i="3"/>
  <c r="EB515" i="3"/>
  <c r="DO516" i="3"/>
  <c r="DF515" i="3"/>
  <c r="DS516" i="3"/>
  <c r="CC516" i="3"/>
  <c r="BT515" i="3"/>
  <c r="BZ516" i="3"/>
  <c r="AO516" i="3"/>
  <c r="AL515" i="3"/>
  <c r="GU516" i="3"/>
  <c r="GS515" i="3"/>
  <c r="GU515" i="3" s="1"/>
  <c r="IX516" i="3"/>
  <c r="F102" i="13" s="1"/>
  <c r="IA536" i="3"/>
  <c r="CK536" i="3"/>
  <c r="CJ527" i="3"/>
  <c r="BJ522" i="3"/>
  <c r="BN522" i="3"/>
  <c r="IH515" i="3"/>
  <c r="IQ516" i="3"/>
  <c r="HU516" i="3"/>
  <c r="HR515" i="3"/>
  <c r="GV515" i="3"/>
  <c r="FR517" i="3"/>
  <c r="FO516" i="3"/>
  <c r="FO515" i="3" s="1"/>
  <c r="ER515" i="3"/>
  <c r="FA516" i="3"/>
  <c r="ED517" i="3"/>
  <c r="EA516" i="3"/>
  <c r="EA515" i="3" s="1"/>
  <c r="BS516" i="3"/>
  <c r="CB517" i="3"/>
  <c r="BB515" i="3"/>
  <c r="AK516" i="3"/>
  <c r="AK515" i="3" s="1"/>
  <c r="AN517" i="3"/>
  <c r="HX480" i="3"/>
  <c r="FS522" i="3"/>
  <c r="CI515" i="3"/>
  <c r="CK515" i="3" s="1"/>
  <c r="CK522" i="3"/>
  <c r="JB522" i="3"/>
  <c r="J103" i="13" s="1"/>
  <c r="HQ515" i="3"/>
  <c r="HW516" i="3"/>
  <c r="FN515" i="3"/>
  <c r="DZ515" i="3"/>
  <c r="CN515" i="3"/>
  <c r="CT516" i="3"/>
  <c r="FS499" i="3"/>
  <c r="FU499" i="3"/>
  <c r="X499" i="3"/>
  <c r="Z499" i="3"/>
  <c r="FX475" i="3"/>
  <c r="FQ475" i="3"/>
  <c r="CU475" i="3"/>
  <c r="CR475" i="3"/>
  <c r="JN475" i="3" s="1"/>
  <c r="CW475" i="3"/>
  <c r="GA536" i="3"/>
  <c r="DS522" i="3"/>
  <c r="DO522" i="3"/>
  <c r="IO516" i="3"/>
  <c r="IL515" i="3"/>
  <c r="HP515" i="3"/>
  <c r="IC516" i="3"/>
  <c r="HV516" i="3"/>
  <c r="GJ516" i="3"/>
  <c r="GM516" i="3"/>
  <c r="GD515" i="3"/>
  <c r="EY516" i="3"/>
  <c r="EV515" i="3"/>
  <c r="EY515" i="3" s="1"/>
  <c r="CM516" i="3"/>
  <c r="CV517" i="3"/>
  <c r="JB517" i="3"/>
  <c r="BI516" i="3"/>
  <c r="AZ515" i="3"/>
  <c r="BF516" i="3"/>
  <c r="HE516" i="3"/>
  <c r="AQ499" i="3"/>
  <c r="AS499" i="3"/>
  <c r="M485" i="3"/>
  <c r="JD522" i="3"/>
  <c r="L103" i="13" s="1"/>
  <c r="HJ522" i="3"/>
  <c r="DL522" i="3"/>
  <c r="CG522" i="3"/>
  <c r="JE517" i="3"/>
  <c r="IN517" i="3"/>
  <c r="IK516" i="3"/>
  <c r="IK515" i="3" s="1"/>
  <c r="HW517" i="3"/>
  <c r="GL517" i="3"/>
  <c r="GC516" i="3"/>
  <c r="GQ516" i="3" s="1"/>
  <c r="FL515" i="3"/>
  <c r="EX517" i="3"/>
  <c r="EU516" i="3"/>
  <c r="EU515" i="3" s="1"/>
  <c r="DX515" i="3"/>
  <c r="EG516" i="3"/>
  <c r="DK516" i="3"/>
  <c r="DH515" i="3"/>
  <c r="CS517" i="3"/>
  <c r="CL515" i="3"/>
  <c r="CW516" i="3"/>
  <c r="CU516" i="3"/>
  <c r="BE516" i="3"/>
  <c r="BE515" i="3" s="1"/>
  <c r="BH517" i="3"/>
  <c r="AQ516" i="3"/>
  <c r="AH515" i="3"/>
  <c r="R515" i="3"/>
  <c r="FL504" i="3"/>
  <c r="DZ504" i="3"/>
  <c r="HG499" i="3"/>
  <c r="FA499" i="3"/>
  <c r="FC499" i="3"/>
  <c r="AP499" i="3"/>
  <c r="AR499" i="3"/>
  <c r="HX475" i="3"/>
  <c r="IV522" i="3"/>
  <c r="EL522" i="3"/>
  <c r="JC517" i="3"/>
  <c r="IO517" i="3"/>
  <c r="HU517" i="3"/>
  <c r="GM517" i="3"/>
  <c r="FS517" i="3"/>
  <c r="EY517" i="3"/>
  <c r="EE517" i="3"/>
  <c r="DK517" i="3"/>
  <c r="CC517" i="3"/>
  <c r="BI517" i="3"/>
  <c r="AO517" i="3"/>
  <c r="CO516" i="3"/>
  <c r="CO515" i="3" s="1"/>
  <c r="BA516" i="3"/>
  <c r="AG516" i="3"/>
  <c r="AU516" i="3" s="1"/>
  <c r="S516" i="3"/>
  <c r="V516" i="3" s="1"/>
  <c r="M516" i="3"/>
  <c r="FY515" i="3"/>
  <c r="GA515" i="3" s="1"/>
  <c r="AW515" i="3"/>
  <c r="AY515" i="3" s="1"/>
  <c r="AC515" i="3"/>
  <c r="AE515" i="3" s="1"/>
  <c r="JA506" i="3"/>
  <c r="HY506" i="3"/>
  <c r="HE506" i="3"/>
  <c r="GK506" i="3"/>
  <c r="FQ506" i="3"/>
  <c r="EW506" i="3"/>
  <c r="DO506" i="3"/>
  <c r="CU506" i="3"/>
  <c r="CA506" i="3"/>
  <c r="BG506" i="3"/>
  <c r="AM506" i="3"/>
  <c r="IW505" i="3"/>
  <c r="E100" i="13" s="1"/>
  <c r="II505" i="3"/>
  <c r="HO505" i="3"/>
  <c r="HA505" i="3"/>
  <c r="HA504" i="3" s="1"/>
  <c r="GG505" i="3"/>
  <c r="GG504" i="3" s="1"/>
  <c r="FM505" i="3"/>
  <c r="FM504" i="3" s="1"/>
  <c r="DY505" i="3"/>
  <c r="DE505" i="3"/>
  <c r="CM505" i="3"/>
  <c r="BS505" i="3"/>
  <c r="BE505" i="3"/>
  <c r="BE504" i="3" s="1"/>
  <c r="AY505" i="3"/>
  <c r="AK505" i="3"/>
  <c r="AK504" i="3" s="1"/>
  <c r="Q505" i="3"/>
  <c r="T505" i="3" s="1"/>
  <c r="IE504" i="3"/>
  <c r="IG504" i="3" s="1"/>
  <c r="HK504" i="3"/>
  <c r="HM504" i="3" s="1"/>
  <c r="DU504" i="3"/>
  <c r="DW504" i="3" s="1"/>
  <c r="DA504" i="3"/>
  <c r="DC504" i="3" s="1"/>
  <c r="CI504" i="3"/>
  <c r="CK504" i="3" s="1"/>
  <c r="BO504" i="3"/>
  <c r="BQ504" i="3" s="1"/>
  <c r="M504" i="3"/>
  <c r="JB499" i="3"/>
  <c r="J98" i="13" s="1"/>
  <c r="GB499" i="3"/>
  <c r="GM499" i="3" s="1"/>
  <c r="JF487" i="3"/>
  <c r="IR487" i="3"/>
  <c r="HX487" i="3"/>
  <c r="HD487" i="3"/>
  <c r="GJ487" i="3"/>
  <c r="FP487" i="3"/>
  <c r="EH487" i="3"/>
  <c r="DN487" i="3"/>
  <c r="CT487" i="3"/>
  <c r="IH486" i="3"/>
  <c r="HP486" i="3"/>
  <c r="GF486" i="3"/>
  <c r="GF485" i="3" s="1"/>
  <c r="FN486" i="3"/>
  <c r="FN485" i="3" s="1"/>
  <c r="FH486" i="3"/>
  <c r="EP486" i="3"/>
  <c r="DX486" i="3"/>
  <c r="DF486" i="3"/>
  <c r="AX486" i="3"/>
  <c r="AJ486" i="3"/>
  <c r="AJ485" i="3" s="1"/>
  <c r="JK482" i="3"/>
  <c r="JE480" i="3"/>
  <c r="HV480" i="3"/>
  <c r="HD480" i="3"/>
  <c r="HJ480" i="3"/>
  <c r="EZ480" i="3"/>
  <c r="DN480" i="3"/>
  <c r="CZ480" i="3"/>
  <c r="CG480" i="3"/>
  <c r="K460" i="3"/>
  <c r="IX480" i="3"/>
  <c r="JD476" i="3"/>
  <c r="IO476" i="3"/>
  <c r="HE476" i="3"/>
  <c r="FO475" i="3"/>
  <c r="FR475" i="3" s="1"/>
  <c r="FR476" i="3"/>
  <c r="EF476" i="3"/>
  <c r="CU476" i="3"/>
  <c r="AM476" i="3"/>
  <c r="AM475" i="3"/>
  <c r="R475" i="3"/>
  <c r="FF460" i="3"/>
  <c r="FH460" i="3" s="1"/>
  <c r="FH475" i="3"/>
  <c r="FS475" i="3" s="1"/>
  <c r="BS475" i="3"/>
  <c r="AY475" i="3"/>
  <c r="BJ475" i="3" s="1"/>
  <c r="AE475" i="3"/>
  <c r="AP475" i="3" s="1"/>
  <c r="FM461" i="3"/>
  <c r="HL460" i="3"/>
  <c r="HN460" i="3" s="1"/>
  <c r="HG454" i="3"/>
  <c r="DP454" i="3"/>
  <c r="IS448" i="3"/>
  <c r="EI448" i="3"/>
  <c r="Y448" i="3"/>
  <c r="CT442" i="3"/>
  <c r="JF442" i="3"/>
  <c r="N92" i="13" s="1"/>
  <c r="HY428" i="3"/>
  <c r="HV428" i="3"/>
  <c r="HL515" i="3"/>
  <c r="HN515" i="3" s="1"/>
  <c r="GR515" i="3"/>
  <c r="GT515" i="3" s="1"/>
  <c r="DB515" i="3"/>
  <c r="DD515" i="3" s="1"/>
  <c r="BP515" i="3"/>
  <c r="BR515" i="3" s="1"/>
  <c r="AV515" i="3"/>
  <c r="AX515" i="3" s="1"/>
  <c r="JF509" i="3"/>
  <c r="BZ509" i="3"/>
  <c r="BF509" i="3"/>
  <c r="X509" i="3"/>
  <c r="JD508" i="3"/>
  <c r="BJ508" i="3"/>
  <c r="JB507" i="3"/>
  <c r="IN507" i="3"/>
  <c r="HF507" i="3"/>
  <c r="GL507" i="3"/>
  <c r="FR507" i="3"/>
  <c r="EX507" i="3"/>
  <c r="ED507" i="3"/>
  <c r="CB507" i="3"/>
  <c r="BH507" i="3"/>
  <c r="JF506" i="3"/>
  <c r="CT506" i="3"/>
  <c r="BZ506" i="3"/>
  <c r="BF506" i="3"/>
  <c r="X506" i="3"/>
  <c r="ID504" i="3"/>
  <c r="IF504" i="3" s="1"/>
  <c r="EN504" i="3"/>
  <c r="EP504" i="3" s="1"/>
  <c r="DT504" i="3"/>
  <c r="DV504" i="3" s="1"/>
  <c r="CH504" i="3"/>
  <c r="CJ504" i="3" s="1"/>
  <c r="JA499" i="3"/>
  <c r="I98" i="13" s="1"/>
  <c r="IC499" i="3"/>
  <c r="HE499" i="3"/>
  <c r="DS499" i="3"/>
  <c r="DM499" i="3"/>
  <c r="CU499" i="3"/>
  <c r="CC499" i="3"/>
  <c r="U499" i="3"/>
  <c r="CC492" i="3"/>
  <c r="JA491" i="3"/>
  <c r="CA491" i="3"/>
  <c r="JE490" i="3"/>
  <c r="BY490" i="3"/>
  <c r="W490" i="3"/>
  <c r="CC489" i="3"/>
  <c r="JA488" i="3"/>
  <c r="GK488" i="3"/>
  <c r="CA488" i="3"/>
  <c r="BG488" i="3"/>
  <c r="JE487" i="3"/>
  <c r="HW487" i="3"/>
  <c r="HC487" i="3"/>
  <c r="FA487" i="3"/>
  <c r="DM487" i="3"/>
  <c r="CS487" i="3"/>
  <c r="BY487" i="3"/>
  <c r="BE486" i="3"/>
  <c r="BE485" i="3" s="1"/>
  <c r="AQ487" i="3"/>
  <c r="W487" i="3"/>
  <c r="BD486" i="3"/>
  <c r="BD485" i="3" s="1"/>
  <c r="N486" i="3"/>
  <c r="FG485" i="3"/>
  <c r="AW485" i="3"/>
  <c r="IP480" i="3"/>
  <c r="BZ480" i="3"/>
  <c r="BN480" i="3"/>
  <c r="JD480" i="3"/>
  <c r="J460" i="3"/>
  <c r="L480" i="3"/>
  <c r="JC476" i="3"/>
  <c r="HY476" i="3"/>
  <c r="HD476" i="3"/>
  <c r="HD475" i="3"/>
  <c r="GC475" i="3"/>
  <c r="GL476" i="3"/>
  <c r="BJ476" i="3"/>
  <c r="AO476" i="3"/>
  <c r="AL475" i="3"/>
  <c r="II475" i="3"/>
  <c r="IC475" i="3"/>
  <c r="DO475" i="3"/>
  <c r="AD460" i="3"/>
  <c r="AF460" i="3" s="1"/>
  <c r="AF475" i="3"/>
  <c r="AQ475" i="3" s="1"/>
  <c r="JB469" i="3"/>
  <c r="JD469" i="3"/>
  <c r="JO454" i="3"/>
  <c r="IZ454" i="3"/>
  <c r="CC454" i="3"/>
  <c r="IZ448" i="3"/>
  <c r="IW516" i="3"/>
  <c r="E102" i="13" s="1"/>
  <c r="JE506" i="3"/>
  <c r="IM505" i="3"/>
  <c r="IM504" i="3" s="1"/>
  <c r="HS505" i="3"/>
  <c r="HS504" i="3" s="1"/>
  <c r="GY505" i="3"/>
  <c r="GY504" i="3" s="1"/>
  <c r="FK505" i="3"/>
  <c r="EQ505" i="3"/>
  <c r="EC505" i="3"/>
  <c r="EC504" i="3" s="1"/>
  <c r="DI505" i="3"/>
  <c r="DI504" i="3" s="1"/>
  <c r="O505" i="3"/>
  <c r="HJ499" i="3"/>
  <c r="CZ499" i="3"/>
  <c r="AX499" i="3"/>
  <c r="JD487" i="3"/>
  <c r="IL486" i="3"/>
  <c r="IL485" i="3" s="1"/>
  <c r="HN486" i="3"/>
  <c r="GV486" i="3"/>
  <c r="GD486" i="3"/>
  <c r="ET486" i="3"/>
  <c r="ET485" i="3" s="1"/>
  <c r="EB486" i="3"/>
  <c r="EB485" i="3" s="1"/>
  <c r="DV486" i="3"/>
  <c r="DD486" i="3"/>
  <c r="CL486" i="3"/>
  <c r="M486" i="3"/>
  <c r="AV485" i="3"/>
  <c r="FT480" i="3"/>
  <c r="CX480" i="3"/>
  <c r="CT480" i="3"/>
  <c r="CK480" i="3"/>
  <c r="CV480" i="3" s="1"/>
  <c r="GW475" i="3"/>
  <c r="HF476" i="3"/>
  <c r="FT476" i="3"/>
  <c r="EY476" i="3"/>
  <c r="DO476" i="3"/>
  <c r="DK476" i="3"/>
  <c r="DH475" i="3"/>
  <c r="DK475" i="3" s="1"/>
  <c r="BG475" i="3"/>
  <c r="IQ475" i="3"/>
  <c r="HR475" i="3"/>
  <c r="FM475" i="3"/>
  <c r="FP475" i="3" s="1"/>
  <c r="BE475" i="3"/>
  <c r="BH475" i="3" s="1"/>
  <c r="AK475" i="3"/>
  <c r="AN475" i="3" s="1"/>
  <c r="P475" i="3"/>
  <c r="JA469" i="3"/>
  <c r="W448" i="3"/>
  <c r="HH442" i="3"/>
  <c r="GN442" i="3"/>
  <c r="FI522" i="3"/>
  <c r="FT522" i="3" s="1"/>
  <c r="EO522" i="3"/>
  <c r="EZ522" i="3" s="1"/>
  <c r="JF517" i="3"/>
  <c r="IV516" i="3"/>
  <c r="EL516" i="3"/>
  <c r="ID515" i="3"/>
  <c r="IF515" i="3" s="1"/>
  <c r="EN515" i="3"/>
  <c r="EP515" i="3" s="1"/>
  <c r="DT515" i="3"/>
  <c r="DV515" i="3" s="1"/>
  <c r="CH515" i="3"/>
  <c r="CJ515" i="3" s="1"/>
  <c r="FZ504" i="3"/>
  <c r="GB504" i="3" s="1"/>
  <c r="FF504" i="3"/>
  <c r="FH504" i="3" s="1"/>
  <c r="AD504" i="3"/>
  <c r="AF504" i="3" s="1"/>
  <c r="J504" i="3"/>
  <c r="IS499" i="3"/>
  <c r="IA499" i="3"/>
  <c r="GQ499" i="3"/>
  <c r="EI499" i="3"/>
  <c r="DQ499" i="3"/>
  <c r="CG499" i="3"/>
  <c r="Y499" i="3"/>
  <c r="JA492" i="3"/>
  <c r="JE491" i="3"/>
  <c r="JA489" i="3"/>
  <c r="JC487" i="3"/>
  <c r="BW486" i="3"/>
  <c r="BW485" i="3" s="1"/>
  <c r="O486" i="3"/>
  <c r="BX486" i="3"/>
  <c r="BX485" i="3" s="1"/>
  <c r="AF486" i="3"/>
  <c r="L486" i="3"/>
  <c r="HW480" i="3"/>
  <c r="DS480" i="3"/>
  <c r="CW480" i="3"/>
  <c r="X480" i="3"/>
  <c r="IK475" i="3"/>
  <c r="IN475" i="3" s="1"/>
  <c r="IN476" i="3"/>
  <c r="FS476" i="3"/>
  <c r="BI476" i="3"/>
  <c r="AZ475" i="3"/>
  <c r="BN475" i="3" s="1"/>
  <c r="JB476" i="3"/>
  <c r="II461" i="3"/>
  <c r="JD442" i="3"/>
  <c r="L92" i="13" s="1"/>
  <c r="IY434" i="3"/>
  <c r="G91" i="13" s="1"/>
  <c r="CO505" i="3"/>
  <c r="CO504" i="3" s="1"/>
  <c r="BA505" i="3"/>
  <c r="AG505" i="3"/>
  <c r="S505" i="3"/>
  <c r="HR486" i="3"/>
  <c r="HR485" i="3" s="1"/>
  <c r="FJ486" i="3"/>
  <c r="DH486" i="3"/>
  <c r="DH485" i="3" s="1"/>
  <c r="AL486" i="3"/>
  <c r="AL485" i="3" s="1"/>
  <c r="R486" i="3"/>
  <c r="BO485" i="3"/>
  <c r="HB480" i="3"/>
  <c r="DL480" i="3"/>
  <c r="IP475" i="3"/>
  <c r="HV475" i="3"/>
  <c r="EA475" i="3"/>
  <c r="ED475" i="3" s="1"/>
  <c r="ED476" i="3"/>
  <c r="CA475" i="3"/>
  <c r="JE469" i="3"/>
  <c r="CB434" i="3"/>
  <c r="BI488" i="3"/>
  <c r="AG486" i="3"/>
  <c r="HK485" i="3"/>
  <c r="DA485" i="3"/>
  <c r="CI485" i="3"/>
  <c r="JF480" i="3"/>
  <c r="IO480" i="3"/>
  <c r="IC480" i="3"/>
  <c r="GJ480" i="3"/>
  <c r="EX480" i="3"/>
  <c r="EL480" i="3"/>
  <c r="EF480" i="3"/>
  <c r="BY480" i="3"/>
  <c r="BJ480" i="3"/>
  <c r="BF480" i="3"/>
  <c r="AB480" i="3"/>
  <c r="JE476" i="3"/>
  <c r="IP476" i="3"/>
  <c r="GK476" i="3"/>
  <c r="EU475" i="3"/>
  <c r="EX476" i="3"/>
  <c r="EF475" i="3"/>
  <c r="DL476" i="3"/>
  <c r="CC476" i="3"/>
  <c r="BT475" i="3"/>
  <c r="FI475" i="3"/>
  <c r="FT475" i="3" s="1"/>
  <c r="FG460" i="3"/>
  <c r="FI460" i="3" s="1"/>
  <c r="EH475" i="3"/>
  <c r="DS475" i="3"/>
  <c r="DN475" i="3"/>
  <c r="CM475" i="3"/>
  <c r="M475" i="3"/>
  <c r="IX475" i="3"/>
  <c r="F95" i="13" s="1"/>
  <c r="JF469" i="3"/>
  <c r="IM461" i="3"/>
  <c r="IM460" i="3" s="1"/>
  <c r="GE461" i="3"/>
  <c r="DJ461" i="3"/>
  <c r="GS460" i="3"/>
  <c r="GU460" i="3" s="1"/>
  <c r="HZ454" i="3"/>
  <c r="HH454" i="3"/>
  <c r="GO454" i="3"/>
  <c r="CE454" i="3"/>
  <c r="IT448" i="3"/>
  <c r="FB448" i="3"/>
  <c r="EJ448" i="3"/>
  <c r="AR448" i="3"/>
  <c r="Z448" i="3"/>
  <c r="FV442" i="3"/>
  <c r="IZ434" i="3"/>
  <c r="H91" i="13" s="1"/>
  <c r="X467" i="3"/>
  <c r="X464" i="3"/>
  <c r="IN462" i="3"/>
  <c r="HF462" i="3"/>
  <c r="GL462" i="3"/>
  <c r="FR462" i="3"/>
  <c r="EX462" i="3"/>
  <c r="ED462" i="3"/>
  <c r="CV462" i="3"/>
  <c r="CB462" i="3"/>
  <c r="BH462" i="3"/>
  <c r="AN462" i="3"/>
  <c r="IX461" i="3"/>
  <c r="F94" i="13" s="1"/>
  <c r="IL461" i="3"/>
  <c r="IL460" i="3" s="1"/>
  <c r="IF461" i="3"/>
  <c r="HN461" i="3"/>
  <c r="GD461" i="3"/>
  <c r="GD460" i="3" s="1"/>
  <c r="EB461" i="3"/>
  <c r="EB460" i="3" s="1"/>
  <c r="DV461" i="3"/>
  <c r="DD461" i="3"/>
  <c r="BT461" i="3"/>
  <c r="R461" i="3"/>
  <c r="JB454" i="3"/>
  <c r="IV454" i="3"/>
  <c r="HX454" i="3"/>
  <c r="HF454" i="3"/>
  <c r="EL454" i="3"/>
  <c r="DN454" i="3"/>
  <c r="CV454" i="3"/>
  <c r="BF454" i="3"/>
  <c r="AB454" i="3"/>
  <c r="JD448" i="3"/>
  <c r="JG448" i="3" s="1"/>
  <c r="IX448" i="3"/>
  <c r="IR448" i="3"/>
  <c r="FX448" i="3"/>
  <c r="EZ448" i="3"/>
  <c r="EH448" i="3"/>
  <c r="BZ448" i="3"/>
  <c r="BN448" i="3"/>
  <c r="BH448" i="3"/>
  <c r="AP448" i="3"/>
  <c r="X448" i="3"/>
  <c r="JF443" i="3"/>
  <c r="CT443" i="3"/>
  <c r="IV442" i="3"/>
  <c r="HX442" i="3"/>
  <c r="HF442" i="3"/>
  <c r="EL442" i="3"/>
  <c r="DN442" i="3"/>
  <c r="BF442" i="3"/>
  <c r="AB442" i="3"/>
  <c r="FR437" i="3"/>
  <c r="BH436" i="3"/>
  <c r="JA435" i="3"/>
  <c r="HX435" i="3"/>
  <c r="FS435" i="3"/>
  <c r="ER434" i="3"/>
  <c r="FA435" i="3"/>
  <c r="EC434" i="3"/>
  <c r="DO435" i="3"/>
  <c r="CT435" i="3"/>
  <c r="BX434" i="3"/>
  <c r="BX410" i="3" s="1"/>
  <c r="BJ435" i="3"/>
  <c r="BD434" i="3"/>
  <c r="IW434" i="3"/>
  <c r="E91" i="13" s="1"/>
  <c r="BT434" i="3"/>
  <c r="O434" i="3"/>
  <c r="IH428" i="3"/>
  <c r="IQ429" i="3"/>
  <c r="HB429" i="3"/>
  <c r="GF428" i="3"/>
  <c r="GI428" i="3" s="1"/>
  <c r="GI429" i="3"/>
  <c r="FR429" i="3"/>
  <c r="FX428" i="3"/>
  <c r="FQ428" i="3"/>
  <c r="CT429" i="3"/>
  <c r="CQ428" i="3"/>
  <c r="CT428" i="3" s="1"/>
  <c r="CA428" i="3"/>
  <c r="AO428" i="3"/>
  <c r="HO428" i="3"/>
  <c r="HA428" i="3"/>
  <c r="HD428" i="3" s="1"/>
  <c r="EM410" i="3"/>
  <c r="EO410" i="3" s="1"/>
  <c r="EO428" i="3"/>
  <c r="EZ428" i="3" s="1"/>
  <c r="AW410" i="3"/>
  <c r="AY410" i="3" s="1"/>
  <c r="HV420" i="3"/>
  <c r="HY420" i="3"/>
  <c r="GK420" i="3"/>
  <c r="CU420" i="3"/>
  <c r="CW420" i="3"/>
  <c r="CR420" i="3"/>
  <c r="BG420" i="3"/>
  <c r="CH410" i="3"/>
  <c r="CJ410" i="3" s="1"/>
  <c r="IN405" i="3"/>
  <c r="IH399" i="3"/>
  <c r="HC405" i="3"/>
  <c r="GZ399" i="3"/>
  <c r="GM405" i="3"/>
  <c r="GD399" i="3"/>
  <c r="GQ405" i="3"/>
  <c r="EX405" i="3"/>
  <c r="DM405" i="3"/>
  <c r="DJ399" i="3"/>
  <c r="DM399" i="3" s="1"/>
  <c r="BA399" i="3"/>
  <c r="BN405" i="3"/>
  <c r="BG405" i="3"/>
  <c r="L399" i="3"/>
  <c r="FS400" i="3"/>
  <c r="AP400" i="3"/>
  <c r="CB400" i="3"/>
  <c r="GL384" i="3"/>
  <c r="IY384" i="3"/>
  <c r="ED359" i="3"/>
  <c r="EG359" i="3"/>
  <c r="BZ359" i="3"/>
  <c r="CC359" i="3"/>
  <c r="CG359" i="3"/>
  <c r="IR353" i="3"/>
  <c r="IO353" i="3"/>
  <c r="DK353" i="3"/>
  <c r="DN353" i="3"/>
  <c r="IY347" i="3"/>
  <c r="G79" i="13" s="1"/>
  <c r="JA468" i="3"/>
  <c r="JE467" i="3"/>
  <c r="JE464" i="3"/>
  <c r="IW461" i="3"/>
  <c r="E94" i="13" s="1"/>
  <c r="HS461" i="3"/>
  <c r="HA461" i="3"/>
  <c r="HA460" i="3" s="1"/>
  <c r="FK461" i="3"/>
  <c r="FK460" i="3" s="1"/>
  <c r="DI461" i="3"/>
  <c r="CQ461" i="3"/>
  <c r="CQ460" i="3" s="1"/>
  <c r="BA461" i="3"/>
  <c r="JA454" i="3"/>
  <c r="BQ454" i="3"/>
  <c r="IC442" i="3"/>
  <c r="FU442" i="3"/>
  <c r="FC442" i="3"/>
  <c r="DS442" i="3"/>
  <c r="BQ442" i="3"/>
  <c r="BK442" i="3"/>
  <c r="AY442" i="3"/>
  <c r="BL442" i="3" s="1"/>
  <c r="AS442" i="3"/>
  <c r="EX436" i="3"/>
  <c r="GF434" i="3"/>
  <c r="GI435" i="3"/>
  <c r="FL434" i="3"/>
  <c r="CL434" i="3"/>
  <c r="BW434" i="3"/>
  <c r="R434" i="3"/>
  <c r="GX434" i="3"/>
  <c r="EV434" i="3"/>
  <c r="AH434" i="3"/>
  <c r="N434" i="3"/>
  <c r="JC429" i="3"/>
  <c r="HY429" i="3"/>
  <c r="GK428" i="3"/>
  <c r="DX428" i="3"/>
  <c r="EG429" i="3"/>
  <c r="CP428" i="3"/>
  <c r="CS429" i="3"/>
  <c r="EW420" i="3"/>
  <c r="BZ420" i="3"/>
  <c r="CC420" i="3"/>
  <c r="AN420" i="3"/>
  <c r="AS420" i="3"/>
  <c r="HL410" i="3"/>
  <c r="HN410" i="3" s="1"/>
  <c r="CR405" i="3"/>
  <c r="CZ405" i="3"/>
  <c r="CL399" i="3"/>
  <c r="CW405" i="3"/>
  <c r="BY405" i="3"/>
  <c r="BV399" i="3"/>
  <c r="IZ400" i="3"/>
  <c r="H85" i="13" s="1"/>
  <c r="X389" i="3"/>
  <c r="IZ389" i="3"/>
  <c r="CV384" i="3"/>
  <c r="CX384" i="3"/>
  <c r="X367" i="3"/>
  <c r="IZ367" i="3"/>
  <c r="H82" i="13" s="1"/>
  <c r="BY359" i="3"/>
  <c r="AP359" i="3"/>
  <c r="AR359" i="3"/>
  <c r="AM359" i="3"/>
  <c r="IJ461" i="3"/>
  <c r="HR461" i="3"/>
  <c r="GZ461" i="3"/>
  <c r="GH461" i="3"/>
  <c r="GH460" i="3" s="1"/>
  <c r="FJ461" i="3"/>
  <c r="FJ460" i="3" s="1"/>
  <c r="ER461" i="3"/>
  <c r="DH461" i="3"/>
  <c r="CP461" i="3"/>
  <c r="CP460" i="3" s="1"/>
  <c r="BX461" i="3"/>
  <c r="AZ461" i="3"/>
  <c r="AH461" i="3"/>
  <c r="AH460" i="3" s="1"/>
  <c r="FB454" i="3"/>
  <c r="EJ454" i="3"/>
  <c r="AR454" i="3"/>
  <c r="Z454" i="3"/>
  <c r="GN448" i="3"/>
  <c r="FV448" i="3"/>
  <c r="BL448" i="3"/>
  <c r="GZ434" i="3"/>
  <c r="HC435" i="3"/>
  <c r="GE434" i="3"/>
  <c r="FK434" i="3"/>
  <c r="CQ434" i="3"/>
  <c r="Q434" i="3"/>
  <c r="IJ434" i="3"/>
  <c r="GD434" i="3"/>
  <c r="EB434" i="3"/>
  <c r="AG434" i="3"/>
  <c r="GZ428" i="3"/>
  <c r="HC428" i="3" s="1"/>
  <c r="HC429" i="3"/>
  <c r="EF429" i="3"/>
  <c r="EC428" i="3"/>
  <c r="EF428" i="3" s="1"/>
  <c r="CO428" i="3"/>
  <c r="CR428" i="3" s="1"/>
  <c r="JN428" i="3" s="1"/>
  <c r="CR429" i="3"/>
  <c r="BF429" i="3"/>
  <c r="BC428" i="3"/>
  <c r="BF428" i="3" s="1"/>
  <c r="AG428" i="3"/>
  <c r="AP429" i="3"/>
  <c r="II428" i="3"/>
  <c r="FG410" i="3"/>
  <c r="FI410" i="3" s="1"/>
  <c r="FI428" i="3"/>
  <c r="FT428" i="3" s="1"/>
  <c r="DU410" i="3"/>
  <c r="DW410" i="3" s="1"/>
  <c r="IP420" i="3"/>
  <c r="EY420" i="3"/>
  <c r="DM420" i="3"/>
  <c r="AD410" i="3"/>
  <c r="J410" i="3"/>
  <c r="GX399" i="3"/>
  <c r="FR405" i="3"/>
  <c r="FL399" i="3"/>
  <c r="BU399" i="3"/>
  <c r="CA405" i="3"/>
  <c r="AO405" i="3"/>
  <c r="IN400" i="3"/>
  <c r="IQ400" i="3"/>
  <c r="GM400" i="3"/>
  <c r="GQ400" i="3"/>
  <c r="EX400" i="3"/>
  <c r="FA400" i="3"/>
  <c r="BJ400" i="3"/>
  <c r="BN400" i="3"/>
  <c r="BG400" i="3"/>
  <c r="W400" i="3"/>
  <c r="T400" i="3"/>
  <c r="JM389" i="3"/>
  <c r="IO359" i="3"/>
  <c r="IV359" i="3"/>
  <c r="FA359" i="3"/>
  <c r="DN359" i="3"/>
  <c r="DK359" i="3"/>
  <c r="EE353" i="3"/>
  <c r="AO353" i="3"/>
  <c r="JE468" i="3"/>
  <c r="JA466" i="3"/>
  <c r="JE465" i="3"/>
  <c r="JA463" i="3"/>
  <c r="JE462" i="3"/>
  <c r="GY461" i="3"/>
  <c r="GG461" i="3"/>
  <c r="EQ461" i="3"/>
  <c r="DY461" i="3"/>
  <c r="CO461" i="3"/>
  <c r="BW461" i="3"/>
  <c r="AG461" i="3"/>
  <c r="AG460" i="3" s="1"/>
  <c r="O461" i="3"/>
  <c r="IE460" i="3"/>
  <c r="IG460" i="3" s="1"/>
  <c r="EM460" i="3"/>
  <c r="EO460" i="3" s="1"/>
  <c r="DU460" i="3"/>
  <c r="DW460" i="3" s="1"/>
  <c r="AC460" i="3"/>
  <c r="AE460" i="3" s="1"/>
  <c r="IS454" i="3"/>
  <c r="IA454" i="3"/>
  <c r="EI454" i="3"/>
  <c r="DQ454" i="3"/>
  <c r="Y454" i="3"/>
  <c r="JM448" i="3"/>
  <c r="FU448" i="3"/>
  <c r="FC448" i="3"/>
  <c r="BK448" i="3"/>
  <c r="AS448" i="3"/>
  <c r="IS442" i="3"/>
  <c r="IA442" i="3"/>
  <c r="EI442" i="3"/>
  <c r="DQ442" i="3"/>
  <c r="CM442" i="3"/>
  <c r="Y442" i="3"/>
  <c r="JA437" i="3"/>
  <c r="HT434" i="3"/>
  <c r="HW435" i="3"/>
  <c r="GY434" i="3"/>
  <c r="GK435" i="3"/>
  <c r="AL434" i="3"/>
  <c r="HP434" i="3"/>
  <c r="EA434" i="3"/>
  <c r="DH434" i="3"/>
  <c r="CP434" i="3"/>
  <c r="GK429" i="3"/>
  <c r="X429" i="3"/>
  <c r="O428" i="3"/>
  <c r="IE410" i="3"/>
  <c r="IG410" i="3" s="1"/>
  <c r="FF410" i="3"/>
  <c r="FH410" i="3" s="1"/>
  <c r="HB420" i="3"/>
  <c r="HE420" i="3"/>
  <c r="FQ420" i="3"/>
  <c r="DL420" i="3"/>
  <c r="DO420" i="3"/>
  <c r="CA420" i="3"/>
  <c r="AO420" i="3"/>
  <c r="AC410" i="3"/>
  <c r="AE410" i="3" s="1"/>
  <c r="HW405" i="3"/>
  <c r="HT399" i="3"/>
  <c r="ED405" i="3"/>
  <c r="DX399" i="3"/>
  <c r="CS405" i="3"/>
  <c r="CP399" i="3"/>
  <c r="AQ405" i="3"/>
  <c r="AH399" i="3"/>
  <c r="AU405" i="3"/>
  <c r="CR400" i="3"/>
  <c r="CZ400" i="3"/>
  <c r="CW400" i="3"/>
  <c r="IN359" i="3"/>
  <c r="BF359" i="3"/>
  <c r="BI359" i="3"/>
  <c r="BZ469" i="3"/>
  <c r="CB467" i="3"/>
  <c r="BZ466" i="3"/>
  <c r="JD465" i="3"/>
  <c r="CB464" i="3"/>
  <c r="JF463" i="3"/>
  <c r="BZ463" i="3"/>
  <c r="JD462" i="3"/>
  <c r="IP462" i="3"/>
  <c r="EF462" i="3"/>
  <c r="IH461" i="3"/>
  <c r="GF461" i="3"/>
  <c r="GF460" i="3" s="1"/>
  <c r="EV461" i="3"/>
  <c r="DX461" i="3"/>
  <c r="DX460" i="3" s="1"/>
  <c r="BV461" i="3"/>
  <c r="BV460" i="3" s="1"/>
  <c r="AL461" i="3"/>
  <c r="N461" i="3"/>
  <c r="EZ454" i="3"/>
  <c r="AP454" i="3"/>
  <c r="GL448" i="3"/>
  <c r="JB443" i="3"/>
  <c r="EZ442" i="3"/>
  <c r="CL442" i="3"/>
  <c r="AP442" i="3"/>
  <c r="IH434" i="3"/>
  <c r="IQ435" i="3"/>
  <c r="HS434" i="3"/>
  <c r="EZ435" i="3"/>
  <c r="DJ434" i="3"/>
  <c r="DM435" i="3"/>
  <c r="BF435" i="3"/>
  <c r="AK434" i="3"/>
  <c r="DG434" i="3"/>
  <c r="BV434" i="3"/>
  <c r="BY434" i="3" s="1"/>
  <c r="HT428" i="3"/>
  <c r="HW428" i="3" s="1"/>
  <c r="HW429" i="3"/>
  <c r="ER428" i="3"/>
  <c r="FA429" i="3"/>
  <c r="DJ428" i="3"/>
  <c r="DM428" i="3" s="1"/>
  <c r="DM429" i="3"/>
  <c r="BZ429" i="3"/>
  <c r="BW428" i="3"/>
  <c r="BA428" i="3"/>
  <c r="BJ429" i="3"/>
  <c r="FZ410" i="3"/>
  <c r="GB410" i="3" s="1"/>
  <c r="BI428" i="3"/>
  <c r="AH428" i="3"/>
  <c r="N428" i="3"/>
  <c r="IQ420" i="3"/>
  <c r="CT420" i="3"/>
  <c r="BF420" i="3"/>
  <c r="BI420" i="3"/>
  <c r="DT410" i="3"/>
  <c r="DV410" i="3" s="1"/>
  <c r="GI405" i="3"/>
  <c r="GF399" i="3"/>
  <c r="FJ399" i="3"/>
  <c r="AG399" i="3"/>
  <c r="CA400" i="3"/>
  <c r="JC462" i="3"/>
  <c r="JA443" i="3"/>
  <c r="JE437" i="3"/>
  <c r="JB435" i="3"/>
  <c r="IM434" i="3"/>
  <c r="FT435" i="3"/>
  <c r="DX434" i="3"/>
  <c r="EG435" i="3"/>
  <c r="DI434" i="3"/>
  <c r="CU435" i="3"/>
  <c r="IX434" i="3"/>
  <c r="F91" i="13" s="1"/>
  <c r="DL429" i="3"/>
  <c r="DI428" i="3"/>
  <c r="DL428" i="3" s="1"/>
  <c r="CU428" i="3"/>
  <c r="CW428" i="3"/>
  <c r="BV428" i="3"/>
  <c r="BY429" i="3"/>
  <c r="BG429" i="3"/>
  <c r="JF429" i="3"/>
  <c r="S428" i="3"/>
  <c r="HB428" i="3"/>
  <c r="GG428" i="3"/>
  <c r="GJ428" i="3" s="1"/>
  <c r="FY410" i="3"/>
  <c r="GA410" i="3" s="1"/>
  <c r="FM428" i="3"/>
  <c r="FP428" i="3" s="1"/>
  <c r="EN410" i="3"/>
  <c r="EP428" i="3"/>
  <c r="DE428" i="3"/>
  <c r="BO410" i="3"/>
  <c r="BQ410" i="3" s="1"/>
  <c r="EF420" i="3"/>
  <c r="T420" i="3"/>
  <c r="ID410" i="3"/>
  <c r="IF410" i="3" s="1"/>
  <c r="HR399" i="3"/>
  <c r="GE399" i="3"/>
  <c r="GK405" i="3"/>
  <c r="EY405" i="3"/>
  <c r="ES399" i="3"/>
  <c r="EB399" i="3"/>
  <c r="BX399" i="3"/>
  <c r="HE399" i="3"/>
  <c r="EG400" i="3"/>
  <c r="AQ400" i="3"/>
  <c r="AU400" i="3"/>
  <c r="HX359" i="3"/>
  <c r="IC359" i="3"/>
  <c r="HU359" i="3"/>
  <c r="EH359" i="3"/>
  <c r="EL359" i="3"/>
  <c r="EE359" i="3"/>
  <c r="JE435" i="3"/>
  <c r="JE429" i="3"/>
  <c r="JH429" i="3" s="1"/>
  <c r="IG428" i="3"/>
  <c r="DW428" i="3"/>
  <c r="BQ428" i="3"/>
  <c r="JA421" i="3"/>
  <c r="HY421" i="3"/>
  <c r="HE421" i="3"/>
  <c r="GK421" i="3"/>
  <c r="FQ421" i="3"/>
  <c r="EW421" i="3"/>
  <c r="DO421" i="3"/>
  <c r="CU421" i="3"/>
  <c r="CA421" i="3"/>
  <c r="BG421" i="3"/>
  <c r="AO421" i="3"/>
  <c r="IW420" i="3"/>
  <c r="E89" i="13" s="1"/>
  <c r="II420" i="3"/>
  <c r="HO420" i="3"/>
  <c r="HA420" i="3"/>
  <c r="GM420" i="3"/>
  <c r="GG420" i="3"/>
  <c r="FS420" i="3"/>
  <c r="FM420" i="3"/>
  <c r="DY420" i="3"/>
  <c r="DE420" i="3"/>
  <c r="CM420" i="3"/>
  <c r="BS420" i="3"/>
  <c r="CG420" i="3" s="1"/>
  <c r="BE420" i="3"/>
  <c r="AG420" i="3"/>
  <c r="AU420" i="3" s="1"/>
  <c r="S420" i="3"/>
  <c r="M420" i="3"/>
  <c r="JC414" i="3"/>
  <c r="IO414" i="3"/>
  <c r="EY414" i="3"/>
  <c r="BI414" i="3"/>
  <c r="AQ414" i="3"/>
  <c r="IO413" i="3"/>
  <c r="HU413" i="3"/>
  <c r="FS413" i="3"/>
  <c r="DK413" i="3"/>
  <c r="CC413" i="3"/>
  <c r="BI413" i="3"/>
  <c r="JA412" i="3"/>
  <c r="HY412" i="3"/>
  <c r="HE412" i="3"/>
  <c r="FQ412" i="3"/>
  <c r="EW412" i="3"/>
  <c r="DO412" i="3"/>
  <c r="CU412" i="3"/>
  <c r="BG412" i="3"/>
  <c r="AO412" i="3"/>
  <c r="IM411" i="3"/>
  <c r="HO411" i="3"/>
  <c r="GW411" i="3"/>
  <c r="FM411" i="3"/>
  <c r="EU411" i="3"/>
  <c r="AA76" i="12" s="1"/>
  <c r="EC411" i="3"/>
  <c r="DE411" i="3"/>
  <c r="CM411" i="3"/>
  <c r="BC411" i="3"/>
  <c r="AK411" i="3"/>
  <c r="M76" i="12" s="1"/>
  <c r="M411" i="3"/>
  <c r="HK410" i="3"/>
  <c r="HM410" i="3" s="1"/>
  <c r="GS410" i="3"/>
  <c r="GU410" i="3" s="1"/>
  <c r="DA410" i="3"/>
  <c r="DC410" i="3" s="1"/>
  <c r="CI410" i="3"/>
  <c r="CK410" i="3" s="1"/>
  <c r="IQ406" i="3"/>
  <c r="HW406" i="3"/>
  <c r="HC406" i="3"/>
  <c r="GI406" i="3"/>
  <c r="FA406" i="3"/>
  <c r="EG406" i="3"/>
  <c r="DM406" i="3"/>
  <c r="CS406" i="3"/>
  <c r="BY406" i="3"/>
  <c r="AQ406" i="3"/>
  <c r="W406" i="3"/>
  <c r="IM405" i="3"/>
  <c r="IG405" i="3"/>
  <c r="HS405" i="3"/>
  <c r="HM405" i="3"/>
  <c r="GY405" i="3"/>
  <c r="FK405" i="3"/>
  <c r="EQ405" i="3"/>
  <c r="EC405" i="3"/>
  <c r="DW405" i="3"/>
  <c r="DI405" i="3"/>
  <c r="DC405" i="3"/>
  <c r="CQ405" i="3"/>
  <c r="CK405" i="3"/>
  <c r="CV405" i="3" s="1"/>
  <c r="BW405" i="3"/>
  <c r="BQ405" i="3"/>
  <c r="CB405" i="3" s="1"/>
  <c r="BC405" i="3"/>
  <c r="O405" i="3"/>
  <c r="IQ401" i="3"/>
  <c r="HW401" i="3"/>
  <c r="HC401" i="3"/>
  <c r="GI401" i="3"/>
  <c r="FA401" i="3"/>
  <c r="EG401" i="3"/>
  <c r="DM401" i="3"/>
  <c r="CS401" i="3"/>
  <c r="BY401" i="3"/>
  <c r="AQ401" i="3"/>
  <c r="W401" i="3"/>
  <c r="IM400" i="3"/>
  <c r="IP400" i="3" s="1"/>
  <c r="HY400" i="3"/>
  <c r="HS400" i="3"/>
  <c r="HV400" i="3" s="1"/>
  <c r="GY400" i="3"/>
  <c r="HB400" i="3" s="1"/>
  <c r="FK400" i="3"/>
  <c r="EQ400" i="3"/>
  <c r="EC400" i="3"/>
  <c r="EF400" i="3" s="1"/>
  <c r="DI400" i="3"/>
  <c r="CQ400" i="3"/>
  <c r="CT400" i="3" s="1"/>
  <c r="CC400" i="3"/>
  <c r="BW400" i="3"/>
  <c r="BZ400" i="3" s="1"/>
  <c r="BC400" i="3"/>
  <c r="O400" i="3"/>
  <c r="FG399" i="3"/>
  <c r="FI399" i="3" s="1"/>
  <c r="EM399" i="3"/>
  <c r="EO399" i="3" s="1"/>
  <c r="CM399" i="3"/>
  <c r="BS399" i="3"/>
  <c r="K399" i="3"/>
  <c r="FA394" i="3"/>
  <c r="CU394" i="3"/>
  <c r="CA394" i="3"/>
  <c r="M394" i="3"/>
  <c r="IZ394" i="3" s="1"/>
  <c r="HY389" i="3"/>
  <c r="DO389" i="3"/>
  <c r="CC389" i="3"/>
  <c r="U389" i="3"/>
  <c r="GM384" i="3"/>
  <c r="CS384" i="3"/>
  <c r="BY384" i="3"/>
  <c r="AQ384" i="3"/>
  <c r="W384" i="3"/>
  <c r="FA379" i="3"/>
  <c r="CU379" i="3"/>
  <c r="CA379" i="3"/>
  <c r="M379" i="3"/>
  <c r="IZ379" i="3" s="1"/>
  <c r="FA373" i="3"/>
  <c r="CU373" i="3"/>
  <c r="CA373" i="3"/>
  <c r="M373" i="3"/>
  <c r="IZ373" i="3" s="1"/>
  <c r="H83" i="13" s="1"/>
  <c r="HY367" i="3"/>
  <c r="DO367" i="3"/>
  <c r="CC367" i="3"/>
  <c r="U367" i="3"/>
  <c r="IR360" i="3"/>
  <c r="GM360" i="3"/>
  <c r="FR360" i="3"/>
  <c r="DN360" i="3"/>
  <c r="BI360" i="3"/>
  <c r="AQ360" i="3"/>
  <c r="IM359" i="3"/>
  <c r="IP359" i="3" s="1"/>
  <c r="GC359" i="3"/>
  <c r="GQ359" i="3" s="1"/>
  <c r="EQ359" i="3"/>
  <c r="FE359" i="3" s="1"/>
  <c r="DS359" i="3"/>
  <c r="DJ359" i="3"/>
  <c r="DM359" i="3" s="1"/>
  <c r="CW359" i="3"/>
  <c r="CO359" i="3"/>
  <c r="CR359" i="3" s="1"/>
  <c r="AH359" i="3"/>
  <c r="S359" i="3"/>
  <c r="JC354" i="3"/>
  <c r="GM354" i="3"/>
  <c r="EE354" i="3"/>
  <c r="BI354" i="3"/>
  <c r="AG353" i="3"/>
  <c r="AP354" i="3"/>
  <c r="JD354" i="3"/>
  <c r="HO353" i="3"/>
  <c r="GX353" i="3"/>
  <c r="HD353" i="3" s="1"/>
  <c r="ER353" i="3"/>
  <c r="DS353" i="3"/>
  <c r="DI353" i="3"/>
  <c r="DL353" i="3" s="1"/>
  <c r="CB353" i="3"/>
  <c r="BI353" i="3"/>
  <c r="AH353" i="3"/>
  <c r="O353" i="3"/>
  <c r="JK351" i="3"/>
  <c r="IC347" i="3"/>
  <c r="HE347" i="3"/>
  <c r="EH347" i="3"/>
  <c r="IP341" i="3"/>
  <c r="HD341" i="3"/>
  <c r="DM341" i="3"/>
  <c r="EZ323" i="3"/>
  <c r="IC318" i="3"/>
  <c r="HY318" i="3"/>
  <c r="EL318" i="3"/>
  <c r="CS318" i="3"/>
  <c r="CZ318" i="3"/>
  <c r="CV318" i="3"/>
  <c r="CX318" i="3"/>
  <c r="GM314" i="3"/>
  <c r="GQ314" i="3"/>
  <c r="BJ314" i="3"/>
  <c r="BN314" i="3"/>
  <c r="BG314" i="3"/>
  <c r="GQ309" i="3"/>
  <c r="GL309" i="3"/>
  <c r="CS309" i="3"/>
  <c r="JO309" i="3" s="1"/>
  <c r="CV309" i="3"/>
  <c r="CX309" i="3"/>
  <c r="IP304" i="3"/>
  <c r="HD304" i="3"/>
  <c r="GQ299" i="3"/>
  <c r="GM299" i="3"/>
  <c r="BH299" i="3"/>
  <c r="JF421" i="3"/>
  <c r="CT421" i="3"/>
  <c r="BZ421" i="3"/>
  <c r="BF421" i="3"/>
  <c r="AN421" i="3"/>
  <c r="BJ420" i="3"/>
  <c r="AF420" i="3"/>
  <c r="AQ420" i="3" s="1"/>
  <c r="R420" i="3"/>
  <c r="L420" i="3"/>
  <c r="JB414" i="3"/>
  <c r="FR414" i="3"/>
  <c r="BH414" i="3"/>
  <c r="IR412" i="3"/>
  <c r="GJ412" i="3"/>
  <c r="EH412" i="3"/>
  <c r="CT412" i="3"/>
  <c r="BZ412" i="3"/>
  <c r="IF411" i="3"/>
  <c r="HN411" i="3"/>
  <c r="DV411" i="3"/>
  <c r="DD411" i="3"/>
  <c r="BT411" i="3"/>
  <c r="L411" i="3"/>
  <c r="GR410" i="3"/>
  <c r="GT410" i="3" s="1"/>
  <c r="BP410" i="3"/>
  <c r="BR410" i="3" s="1"/>
  <c r="JD406" i="3"/>
  <c r="CR406" i="3"/>
  <c r="BJ406" i="3"/>
  <c r="AP406" i="3"/>
  <c r="IF405" i="3"/>
  <c r="IQ405" i="3" s="1"/>
  <c r="EP405" i="3"/>
  <c r="DV405" i="3"/>
  <c r="EG405" i="3" s="1"/>
  <c r="CJ405" i="3"/>
  <c r="CU405" i="3" s="1"/>
  <c r="BB405" i="3"/>
  <c r="JD401" i="3"/>
  <c r="CR401" i="3"/>
  <c r="BJ401" i="3"/>
  <c r="AP401" i="3"/>
  <c r="CV400" i="3"/>
  <c r="CJ400" i="3"/>
  <c r="CU400" i="3" s="1"/>
  <c r="BB400" i="3"/>
  <c r="BH400" i="3" s="1"/>
  <c r="JD394" i="3"/>
  <c r="FT394" i="3"/>
  <c r="CZ394" i="3"/>
  <c r="L394" i="3"/>
  <c r="JF389" i="3"/>
  <c r="JI389" i="3" s="1"/>
  <c r="IR389" i="3"/>
  <c r="EH389" i="3"/>
  <c r="CV389" i="3"/>
  <c r="CJ389" i="3"/>
  <c r="CU389" i="3" s="1"/>
  <c r="JB384" i="3"/>
  <c r="HF384" i="3"/>
  <c r="BR384" i="3"/>
  <c r="CC384" i="3" s="1"/>
  <c r="BJ384" i="3"/>
  <c r="JD379" i="3"/>
  <c r="FT379" i="3"/>
  <c r="CZ379" i="3"/>
  <c r="L379" i="3"/>
  <c r="JD373" i="3"/>
  <c r="L83" i="13" s="1"/>
  <c r="FT373" i="3"/>
  <c r="CZ373" i="3"/>
  <c r="L373" i="3"/>
  <c r="JF367" i="3"/>
  <c r="IR367" i="3"/>
  <c r="EH367" i="3"/>
  <c r="CV367" i="3"/>
  <c r="CJ367" i="3"/>
  <c r="CU367" i="3" s="1"/>
  <c r="IQ360" i="3"/>
  <c r="HU360" i="3"/>
  <c r="EH360" i="3"/>
  <c r="CC360" i="3"/>
  <c r="BH360" i="3"/>
  <c r="BH359" i="3"/>
  <c r="AP360" i="3"/>
  <c r="GY359" i="3"/>
  <c r="DI359" i="3"/>
  <c r="DL359" i="3" s="1"/>
  <c r="CU359" i="3"/>
  <c r="CN359" i="3"/>
  <c r="CT359" i="3" s="1"/>
  <c r="BQ359" i="3"/>
  <c r="BA359" i="3"/>
  <c r="JB354" i="3"/>
  <c r="FP354" i="3"/>
  <c r="CT354" i="3"/>
  <c r="GL353" i="3"/>
  <c r="GD353" i="3"/>
  <c r="FS353" i="3"/>
  <c r="EQ353" i="3"/>
  <c r="DX353" i="3"/>
  <c r="N353" i="3"/>
  <c r="JK348" i="3"/>
  <c r="EG347" i="3"/>
  <c r="DN347" i="3"/>
  <c r="CX347" i="3"/>
  <c r="CZ347" i="3"/>
  <c r="CV347" i="3"/>
  <c r="IR341" i="3"/>
  <c r="IV341" i="3"/>
  <c r="HJ341" i="3"/>
  <c r="HC341" i="3"/>
  <c r="HF341" i="3"/>
  <c r="FA341" i="3"/>
  <c r="FE341" i="3"/>
  <c r="EX341" i="3"/>
  <c r="DS341" i="3"/>
  <c r="DL341" i="3"/>
  <c r="DO341" i="3"/>
  <c r="BY341" i="3"/>
  <c r="CB341" i="3"/>
  <c r="IZ323" i="3"/>
  <c r="H75" i="13" s="1"/>
  <c r="HX318" i="3"/>
  <c r="GI318" i="3"/>
  <c r="GL318" i="3"/>
  <c r="FR318" i="3"/>
  <c r="EG318" i="3"/>
  <c r="ED318" i="3"/>
  <c r="CU318" i="3"/>
  <c r="CW318" i="3"/>
  <c r="GL314" i="3"/>
  <c r="EW314" i="3"/>
  <c r="EZ314" i="3"/>
  <c r="BI314" i="3"/>
  <c r="BF314" i="3"/>
  <c r="FR309" i="3"/>
  <c r="AO309" i="3"/>
  <c r="IR304" i="3"/>
  <c r="IV304" i="3"/>
  <c r="HC304" i="3"/>
  <c r="HF304" i="3"/>
  <c r="CB304" i="3"/>
  <c r="BY304" i="3"/>
  <c r="EZ299" i="3"/>
  <c r="GJ294" i="3"/>
  <c r="GM294" i="3"/>
  <c r="AE420" i="3"/>
  <c r="JA413" i="3"/>
  <c r="JE412" i="3"/>
  <c r="IK411" i="3"/>
  <c r="HS411" i="3"/>
  <c r="GC411" i="3"/>
  <c r="FK411" i="3"/>
  <c r="EA411" i="3"/>
  <c r="DI411" i="3"/>
  <c r="BS411" i="3"/>
  <c r="BA411" i="3"/>
  <c r="S405" i="3"/>
  <c r="CW384" i="3"/>
  <c r="FP359" i="3"/>
  <c r="GW359" i="3"/>
  <c r="EU359" i="3"/>
  <c r="EX359" i="3" s="1"/>
  <c r="BA353" i="3"/>
  <c r="BJ354" i="3"/>
  <c r="CP353" i="3"/>
  <c r="CS353" i="3" s="1"/>
  <c r="M353" i="3"/>
  <c r="IZ353" i="3" s="1"/>
  <c r="H80" i="13" s="1"/>
  <c r="IX353" i="3"/>
  <c r="F80" i="13" s="1"/>
  <c r="IQ341" i="3"/>
  <c r="IN341" i="3"/>
  <c r="HB341" i="3"/>
  <c r="HE341" i="3"/>
  <c r="EZ341" i="3"/>
  <c r="EW341" i="3"/>
  <c r="DN341" i="3"/>
  <c r="BJ341" i="3"/>
  <c r="IZ335" i="3"/>
  <c r="H77" i="13" s="1"/>
  <c r="IZ328" i="3"/>
  <c r="H76" i="13" s="1"/>
  <c r="IY323" i="3"/>
  <c r="W323" i="3"/>
  <c r="AM318" i="3"/>
  <c r="AU318" i="3"/>
  <c r="AP318" i="3"/>
  <c r="AR318" i="3"/>
  <c r="HU309" i="3"/>
  <c r="HX309" i="3"/>
  <c r="EE309" i="3"/>
  <c r="AS309" i="3"/>
  <c r="AN309" i="3"/>
  <c r="AU309" i="3"/>
  <c r="AQ309" i="3"/>
  <c r="FE304" i="3"/>
  <c r="EZ304" i="3"/>
  <c r="BG304" i="3"/>
  <c r="BJ304" i="3"/>
  <c r="IZ304" i="3"/>
  <c r="H71" i="13" s="1"/>
  <c r="HX299" i="3"/>
  <c r="IC299" i="3"/>
  <c r="EH299" i="3"/>
  <c r="HX294" i="3"/>
  <c r="IC294" i="3"/>
  <c r="IJ411" i="3"/>
  <c r="AV410" i="3"/>
  <c r="AX410" i="3" s="1"/>
  <c r="HS359" i="3"/>
  <c r="HV359" i="3" s="1"/>
  <c r="CZ359" i="3"/>
  <c r="CS359" i="3"/>
  <c r="HT353" i="3"/>
  <c r="HW353" i="3" s="1"/>
  <c r="CG353" i="3"/>
  <c r="IY353" i="3"/>
  <c r="G80" i="13" s="1"/>
  <c r="JE347" i="3"/>
  <c r="IW347" i="3"/>
  <c r="E79" i="13" s="1"/>
  <c r="JA347" i="3"/>
  <c r="I79" i="13" s="1"/>
  <c r="IY335" i="3"/>
  <c r="W335" i="3"/>
  <c r="IY328" i="3"/>
  <c r="W328" i="3"/>
  <c r="IR318" i="3"/>
  <c r="IV318" i="3"/>
  <c r="HJ318" i="3"/>
  <c r="HC318" i="3"/>
  <c r="HF318" i="3"/>
  <c r="DS318" i="3"/>
  <c r="DO318" i="3"/>
  <c r="HF314" i="3"/>
  <c r="HJ314" i="3"/>
  <c r="FT314" i="3"/>
  <c r="FX314" i="3"/>
  <c r="CC314" i="3"/>
  <c r="CG314" i="3"/>
  <c r="BZ314" i="3"/>
  <c r="HF309" i="3"/>
  <c r="BY309" i="3"/>
  <c r="CB309" i="3"/>
  <c r="AP309" i="3"/>
  <c r="AR309" i="3"/>
  <c r="CG309" i="3"/>
  <c r="T304" i="3"/>
  <c r="IY304" i="3"/>
  <c r="G71" i="13" s="1"/>
  <c r="IY299" i="3"/>
  <c r="G70" i="13" s="1"/>
  <c r="FT294" i="3"/>
  <c r="FQ294" i="3"/>
  <c r="IV289" i="3"/>
  <c r="IR289" i="3"/>
  <c r="DN289" i="3"/>
  <c r="JC421" i="3"/>
  <c r="IK420" i="3"/>
  <c r="GW420" i="3"/>
  <c r="GC420" i="3"/>
  <c r="FO420" i="3"/>
  <c r="EU420" i="3"/>
  <c r="EA420" i="3"/>
  <c r="GY411" i="3"/>
  <c r="EQ411" i="3"/>
  <c r="CO411" i="3"/>
  <c r="AG411" i="3"/>
  <c r="O411" i="3"/>
  <c r="K410" i="3"/>
  <c r="JA406" i="3"/>
  <c r="IW405" i="3"/>
  <c r="E86" i="13" s="1"/>
  <c r="II405" i="3"/>
  <c r="HO405" i="3"/>
  <c r="HA405" i="3"/>
  <c r="GG405" i="3"/>
  <c r="FM405" i="3"/>
  <c r="FP405" i="3" s="1"/>
  <c r="DY405" i="3"/>
  <c r="DE405" i="3"/>
  <c r="CG405" i="3"/>
  <c r="JA401" i="3"/>
  <c r="II400" i="3"/>
  <c r="HO400" i="3"/>
  <c r="HA400" i="3"/>
  <c r="HD400" i="3" s="1"/>
  <c r="GG400" i="3"/>
  <c r="GJ400" i="3" s="1"/>
  <c r="FM400" i="3"/>
  <c r="FP400" i="3" s="1"/>
  <c r="DY400" i="3"/>
  <c r="DE400" i="3"/>
  <c r="GW399" i="3"/>
  <c r="GC399" i="3"/>
  <c r="JA394" i="3"/>
  <c r="CG389" i="3"/>
  <c r="JA379" i="3"/>
  <c r="JA373" i="3"/>
  <c r="I83" i="13" s="1"/>
  <c r="JB360" i="3"/>
  <c r="HD360" i="3"/>
  <c r="IX359" i="3"/>
  <c r="F81" i="13" s="1"/>
  <c r="GM359" i="3"/>
  <c r="N359" i="3"/>
  <c r="HJ353" i="3"/>
  <c r="CO353" i="3"/>
  <c r="CR354" i="3"/>
  <c r="CA354" i="3"/>
  <c r="S353" i="3"/>
  <c r="HS353" i="3"/>
  <c r="FP353" i="3"/>
  <c r="EC353" i="3"/>
  <c r="EF353" i="3" s="1"/>
  <c r="CV353" i="3"/>
  <c r="BV353" i="3"/>
  <c r="BY353" i="3" s="1"/>
  <c r="JD347" i="3"/>
  <c r="L79" i="13" s="1"/>
  <c r="IV347" i="3"/>
  <c r="JF347" i="3"/>
  <c r="N79" i="13" s="1"/>
  <c r="X347" i="3"/>
  <c r="IZ347" i="3"/>
  <c r="IC341" i="3"/>
  <c r="HV341" i="3"/>
  <c r="HY341" i="3"/>
  <c r="GI341" i="3"/>
  <c r="GL341" i="3"/>
  <c r="EH341" i="3"/>
  <c r="EL341" i="3"/>
  <c r="CS341" i="3"/>
  <c r="CX341" i="3"/>
  <c r="IQ318" i="3"/>
  <c r="HE318" i="3"/>
  <c r="FA318" i="3"/>
  <c r="EX318" i="3"/>
  <c r="DN318" i="3"/>
  <c r="CB318" i="3"/>
  <c r="FS314" i="3"/>
  <c r="AR314" i="3"/>
  <c r="AM314" i="3"/>
  <c r="AP314" i="3"/>
  <c r="JC314" i="3"/>
  <c r="K73" i="13" s="1"/>
  <c r="V314" i="3"/>
  <c r="GL304" i="3"/>
  <c r="EH304" i="3"/>
  <c r="EL304" i="3"/>
  <c r="CV304" i="3"/>
  <c r="CX304" i="3"/>
  <c r="CS304" i="3"/>
  <c r="JO304" i="3" s="1"/>
  <c r="CZ304" i="3"/>
  <c r="FP299" i="3"/>
  <c r="FS299" i="3"/>
  <c r="BZ299" i="3"/>
  <c r="CC299" i="3"/>
  <c r="CG299" i="3"/>
  <c r="HV299" i="3"/>
  <c r="IQ289" i="3"/>
  <c r="JB421" i="3"/>
  <c r="JF401" i="3"/>
  <c r="JB367" i="3"/>
  <c r="J82" i="13" s="1"/>
  <c r="JA360" i="3"/>
  <c r="FS360" i="3"/>
  <c r="BY360" i="3"/>
  <c r="JD360" i="3"/>
  <c r="CX359" i="3"/>
  <c r="JF354" i="3"/>
  <c r="CT353" i="3"/>
  <c r="BZ354" i="3"/>
  <c r="JE354" i="3"/>
  <c r="R353" i="3"/>
  <c r="IH353" i="3"/>
  <c r="GY353" i="3"/>
  <c r="HB353" i="3" s="1"/>
  <c r="DJ353" i="3"/>
  <c r="DM353" i="3" s="1"/>
  <c r="CC353" i="3"/>
  <c r="JC347" i="3"/>
  <c r="K79" i="13" s="1"/>
  <c r="FE347" i="3"/>
  <c r="FA347" i="3"/>
  <c r="CG347" i="3"/>
  <c r="HX341" i="3"/>
  <c r="FT341" i="3"/>
  <c r="FQ341" i="3"/>
  <c r="EG341" i="3"/>
  <c r="AU341" i="3"/>
  <c r="AP341" i="3"/>
  <c r="IY341" i="3"/>
  <c r="G78" i="13" s="1"/>
  <c r="EZ328" i="3"/>
  <c r="HW318" i="3"/>
  <c r="GK318" i="3"/>
  <c r="EY314" i="3"/>
  <c r="CT314" i="3"/>
  <c r="IY314" i="3"/>
  <c r="G73" i="13" s="1"/>
  <c r="IR309" i="3"/>
  <c r="DK309" i="3"/>
  <c r="DN309" i="3"/>
  <c r="X309" i="3"/>
  <c r="HX304" i="3"/>
  <c r="FT304" i="3"/>
  <c r="CU304" i="3"/>
  <c r="CW304" i="3"/>
  <c r="CR304" i="3"/>
  <c r="JN304" i="3" s="1"/>
  <c r="CA304" i="3"/>
  <c r="AP304" i="3"/>
  <c r="AR304" i="3"/>
  <c r="AM304" i="3"/>
  <c r="GK299" i="3"/>
  <c r="EY299" i="3"/>
  <c r="CT299" i="3"/>
  <c r="CB299" i="3"/>
  <c r="EF299" i="3"/>
  <c r="AM294" i="3"/>
  <c r="IN342" i="3"/>
  <c r="HF342" i="3"/>
  <c r="GL342" i="3"/>
  <c r="FR342" i="3"/>
  <c r="EX342" i="3"/>
  <c r="ED342" i="3"/>
  <c r="CV342" i="3"/>
  <c r="CB342" i="3"/>
  <c r="BH342" i="3"/>
  <c r="AN342" i="3"/>
  <c r="CL341" i="3"/>
  <c r="CZ341" i="3" s="1"/>
  <c r="BX341" i="3"/>
  <c r="CA341" i="3" s="1"/>
  <c r="BD341" i="3"/>
  <c r="BG341" i="3" s="1"/>
  <c r="AJ341" i="3"/>
  <c r="AM341" i="3" s="1"/>
  <c r="P341" i="3"/>
  <c r="IX335" i="3"/>
  <c r="FT335" i="3"/>
  <c r="CZ335" i="3"/>
  <c r="CT335" i="3"/>
  <c r="X335" i="3"/>
  <c r="JD328" i="3"/>
  <c r="IX328" i="3"/>
  <c r="F76" i="13" s="1"/>
  <c r="FT328" i="3"/>
  <c r="CZ328" i="3"/>
  <c r="CT328" i="3"/>
  <c r="X328" i="3"/>
  <c r="JD323" i="3"/>
  <c r="IX323" i="3"/>
  <c r="F75" i="13" s="1"/>
  <c r="FT323" i="3"/>
  <c r="CZ323" i="3"/>
  <c r="CT323" i="3"/>
  <c r="X323" i="3"/>
  <c r="IN319" i="3"/>
  <c r="HF319" i="3"/>
  <c r="GL319" i="3"/>
  <c r="FR319" i="3"/>
  <c r="EX319" i="3"/>
  <c r="ED319" i="3"/>
  <c r="CV319" i="3"/>
  <c r="CB319" i="3"/>
  <c r="BH319" i="3"/>
  <c r="AN319" i="3"/>
  <c r="AL318" i="3"/>
  <c r="AO318" i="3" s="1"/>
  <c r="R318" i="3"/>
  <c r="L318" i="3"/>
  <c r="JD315" i="3"/>
  <c r="IP315" i="3"/>
  <c r="HV315" i="3"/>
  <c r="HB315" i="3"/>
  <c r="FT315" i="3"/>
  <c r="EZ315" i="3"/>
  <c r="EF315" i="3"/>
  <c r="DL315" i="3"/>
  <c r="CR315" i="3"/>
  <c r="BJ315" i="3"/>
  <c r="AP315" i="3"/>
  <c r="CV314" i="3"/>
  <c r="CP314" i="3"/>
  <c r="CS314" i="3" s="1"/>
  <c r="JO314" i="3" s="1"/>
  <c r="BV314" i="3"/>
  <c r="BY314" i="3" s="1"/>
  <c r="JF310" i="3"/>
  <c r="IR310" i="3"/>
  <c r="HX310" i="3"/>
  <c r="HD310" i="3"/>
  <c r="GJ310" i="3"/>
  <c r="FP310" i="3"/>
  <c r="EH310" i="3"/>
  <c r="DN310" i="3"/>
  <c r="CT310" i="3"/>
  <c r="BZ310" i="3"/>
  <c r="BF310" i="3"/>
  <c r="X310" i="3"/>
  <c r="IH309" i="3"/>
  <c r="IV309" i="3" s="1"/>
  <c r="HT309" i="3"/>
  <c r="HW309" i="3" s="1"/>
  <c r="GZ309" i="3"/>
  <c r="HC309" i="3" s="1"/>
  <c r="GF309" i="3"/>
  <c r="GI309" i="3" s="1"/>
  <c r="ER309" i="3"/>
  <c r="DX309" i="3"/>
  <c r="EL309" i="3" s="1"/>
  <c r="DJ309" i="3"/>
  <c r="CL309" i="3"/>
  <c r="BX309" i="3"/>
  <c r="CA309" i="3" s="1"/>
  <c r="BJ309" i="3"/>
  <c r="BD309" i="3"/>
  <c r="BG309" i="3" s="1"/>
  <c r="L309" i="3"/>
  <c r="IY309" i="3" s="1"/>
  <c r="G72" i="13" s="1"/>
  <c r="JB305" i="3"/>
  <c r="IN305" i="3"/>
  <c r="HF305" i="3"/>
  <c r="GL305" i="3"/>
  <c r="FR305" i="3"/>
  <c r="EX305" i="3"/>
  <c r="ED305" i="3"/>
  <c r="CV305" i="3"/>
  <c r="CB305" i="3"/>
  <c r="BH305" i="3"/>
  <c r="AN305" i="3"/>
  <c r="IX304" i="3"/>
  <c r="F71" i="13" s="1"/>
  <c r="HP304" i="3"/>
  <c r="GV304" i="3"/>
  <c r="GH304" i="3"/>
  <c r="GK304" i="3" s="1"/>
  <c r="FN304" i="3"/>
  <c r="ET304" i="3"/>
  <c r="EW304" i="3" s="1"/>
  <c r="DF304" i="3"/>
  <c r="BT304" i="3"/>
  <c r="AZ304" i="3"/>
  <c r="JD300" i="3"/>
  <c r="IP300" i="3"/>
  <c r="HV300" i="3"/>
  <c r="HB300" i="3"/>
  <c r="FT300" i="3"/>
  <c r="EZ300" i="3"/>
  <c r="EF300" i="3"/>
  <c r="DL300" i="3"/>
  <c r="CR300" i="3"/>
  <c r="BJ300" i="3"/>
  <c r="AN300" i="3"/>
  <c r="HF299" i="3"/>
  <c r="DX299" i="3"/>
  <c r="EL299" i="3" s="1"/>
  <c r="CV299" i="3"/>
  <c r="AG299" i="3"/>
  <c r="AU299" i="3" s="1"/>
  <c r="R299" i="3"/>
  <c r="JF295" i="3"/>
  <c r="IP294" i="3"/>
  <c r="HV295" i="3"/>
  <c r="HV294" i="3"/>
  <c r="GM295" i="3"/>
  <c r="FQ295" i="3"/>
  <c r="EH295" i="3"/>
  <c r="CR295" i="3"/>
  <c r="BI295" i="3"/>
  <c r="AM295" i="3"/>
  <c r="IK294" i="3"/>
  <c r="IN294" i="3" s="1"/>
  <c r="EU294" i="3"/>
  <c r="EX294" i="3" s="1"/>
  <c r="CM294" i="3"/>
  <c r="BA294" i="3"/>
  <c r="HX290" i="3"/>
  <c r="GZ289" i="3"/>
  <c r="HC289" i="3" s="1"/>
  <c r="HC290" i="3"/>
  <c r="FP290" i="3"/>
  <c r="EG290" i="3"/>
  <c r="DX289" i="3"/>
  <c r="CT290" i="3"/>
  <c r="BI290" i="3"/>
  <c r="AN290" i="3"/>
  <c r="AK289" i="3"/>
  <c r="AN289" i="3" s="1"/>
  <c r="GL289" i="3"/>
  <c r="EB289" i="3"/>
  <c r="ED284" i="3"/>
  <c r="EG284" i="3"/>
  <c r="CA284" i="3"/>
  <c r="FY278" i="3"/>
  <c r="GA278" i="3" s="1"/>
  <c r="EM278" i="3"/>
  <c r="EO278" i="3" s="1"/>
  <c r="IJ278" i="3"/>
  <c r="IP279" i="3"/>
  <c r="HE279" i="3"/>
  <c r="HB279" i="3"/>
  <c r="HJ279" i="3"/>
  <c r="DU278" i="3"/>
  <c r="DW278" i="3" s="1"/>
  <c r="IN268" i="3"/>
  <c r="IK265" i="3"/>
  <c r="EX268" i="3"/>
  <c r="EU265" i="3"/>
  <c r="BV265" i="3"/>
  <c r="BV262" i="3" s="1"/>
  <c r="BY262" i="3" s="1"/>
  <c r="BY268" i="3"/>
  <c r="FN265" i="3"/>
  <c r="FQ268" i="3"/>
  <c r="CU347" i="3"/>
  <c r="JA342" i="3"/>
  <c r="HY342" i="3"/>
  <c r="HE342" i="3"/>
  <c r="GK342" i="3"/>
  <c r="FQ342" i="3"/>
  <c r="EW342" i="3"/>
  <c r="DO342" i="3"/>
  <c r="CK341" i="3"/>
  <c r="IZ341" i="3" s="1"/>
  <c r="H78" i="13" s="1"/>
  <c r="IW335" i="3"/>
  <c r="GM335" i="3"/>
  <c r="AQ335" i="3"/>
  <c r="IW328" i="3"/>
  <c r="E76" i="13" s="1"/>
  <c r="IW323" i="3"/>
  <c r="E75" i="13" s="1"/>
  <c r="JA319" i="3"/>
  <c r="IM318" i="3"/>
  <c r="IP318" i="3" s="1"/>
  <c r="HS318" i="3"/>
  <c r="HV318" i="3" s="1"/>
  <c r="GY318" i="3"/>
  <c r="HB318" i="3" s="1"/>
  <c r="FK318" i="3"/>
  <c r="EQ318" i="3"/>
  <c r="EC318" i="3"/>
  <c r="EF318" i="3" s="1"/>
  <c r="DW318" i="3"/>
  <c r="EH318" i="3" s="1"/>
  <c r="DI318" i="3"/>
  <c r="DL318" i="3" s="1"/>
  <c r="O314" i="3"/>
  <c r="JE310" i="3"/>
  <c r="CS310" i="3"/>
  <c r="BY310" i="3"/>
  <c r="AQ310" i="3"/>
  <c r="W310" i="3"/>
  <c r="DW309" i="3"/>
  <c r="IZ309" i="3" s="1"/>
  <c r="H72" i="13" s="1"/>
  <c r="CU305" i="3"/>
  <c r="CA305" i="3"/>
  <c r="BG305" i="3"/>
  <c r="AM305" i="3"/>
  <c r="IW304" i="3"/>
  <c r="E71" i="13" s="1"/>
  <c r="II299" i="3"/>
  <c r="HT299" i="3"/>
  <c r="HW299" i="3" s="1"/>
  <c r="GG299" i="3"/>
  <c r="GJ299" i="3" s="1"/>
  <c r="FK299" i="3"/>
  <c r="AF299" i="3"/>
  <c r="JE295" i="3"/>
  <c r="IP295" i="3"/>
  <c r="EF294" i="3"/>
  <c r="CC295" i="3"/>
  <c r="II294" i="3"/>
  <c r="GW294" i="3"/>
  <c r="FJ294" i="3"/>
  <c r="FX294" i="3" s="1"/>
  <c r="ES294" i="3"/>
  <c r="EY294" i="3" s="1"/>
  <c r="DO294" i="3"/>
  <c r="AE294" i="3"/>
  <c r="AP294" i="3" s="1"/>
  <c r="IR290" i="3"/>
  <c r="HX289" i="3"/>
  <c r="HU289" i="3"/>
  <c r="GY289" i="3"/>
  <c r="HB289" i="3" s="1"/>
  <c r="HB290" i="3"/>
  <c r="GQ289" i="3"/>
  <c r="GJ289" i="3"/>
  <c r="BA289" i="3"/>
  <c r="BJ290" i="3"/>
  <c r="HT289" i="3"/>
  <c r="HW289" i="3" s="1"/>
  <c r="EW279" i="3"/>
  <c r="EZ279" i="3"/>
  <c r="CU279" i="3"/>
  <c r="CW279" i="3"/>
  <c r="CR279" i="3"/>
  <c r="JN279" i="3" s="1"/>
  <c r="FZ278" i="3"/>
  <c r="GB278" i="3" s="1"/>
  <c r="EN278" i="3"/>
  <c r="EP278" i="3" s="1"/>
  <c r="BP278" i="3"/>
  <c r="BR278" i="3" s="1"/>
  <c r="AV278" i="3"/>
  <c r="AX278" i="3" s="1"/>
  <c r="HW268" i="3"/>
  <c r="HT265" i="3"/>
  <c r="HF271" i="3"/>
  <c r="HC271" i="3"/>
  <c r="BH268" i="3"/>
  <c r="BE265" i="3"/>
  <c r="GI265" i="3"/>
  <c r="GF262" i="3"/>
  <c r="GI262" i="3" s="1"/>
  <c r="DL268" i="3"/>
  <c r="DI265" i="3"/>
  <c r="DI262" i="3" s="1"/>
  <c r="DL262" i="3" s="1"/>
  <c r="HW271" i="3"/>
  <c r="JF342" i="3"/>
  <c r="IL341" i="3"/>
  <c r="IO341" i="3" s="1"/>
  <c r="HR341" i="3"/>
  <c r="HU341" i="3" s="1"/>
  <c r="GD341" i="3"/>
  <c r="FJ341" i="3"/>
  <c r="EV341" i="3"/>
  <c r="EY341" i="3" s="1"/>
  <c r="EB341" i="3"/>
  <c r="EE341" i="3" s="1"/>
  <c r="DH341" i="3"/>
  <c r="DK341" i="3" s="1"/>
  <c r="JB335" i="3"/>
  <c r="J77" i="13" s="1"/>
  <c r="JB328" i="3"/>
  <c r="J76" i="13" s="1"/>
  <c r="JB323" i="3"/>
  <c r="J75" i="13" s="1"/>
  <c r="IV323" i="3"/>
  <c r="EL323" i="3"/>
  <c r="CX323" i="3"/>
  <c r="JF319" i="3"/>
  <c r="IL318" i="3"/>
  <c r="IO318" i="3" s="1"/>
  <c r="HR318" i="3"/>
  <c r="HU318" i="3" s="1"/>
  <c r="GD318" i="3"/>
  <c r="FJ318" i="3"/>
  <c r="EV318" i="3"/>
  <c r="EY318" i="3" s="1"/>
  <c r="EB318" i="3"/>
  <c r="EE318" i="3" s="1"/>
  <c r="DH318" i="3"/>
  <c r="DK318" i="3" s="1"/>
  <c r="JB315" i="3"/>
  <c r="CZ314" i="3"/>
  <c r="AH314" i="3"/>
  <c r="N314" i="3"/>
  <c r="JD310" i="3"/>
  <c r="AJ309" i="3"/>
  <c r="AM309" i="3" s="1"/>
  <c r="JF305" i="3"/>
  <c r="AL304" i="3"/>
  <c r="AO304" i="3" s="1"/>
  <c r="R304" i="3"/>
  <c r="BG299" i="3"/>
  <c r="IH299" i="3"/>
  <c r="GF299" i="3"/>
  <c r="GI299" i="3" s="1"/>
  <c r="CZ299" i="3"/>
  <c r="CS299" i="3"/>
  <c r="JO299" i="3" s="1"/>
  <c r="CU299" i="3"/>
  <c r="AZ299" i="3"/>
  <c r="BN299" i="3" s="1"/>
  <c r="AL299" i="3"/>
  <c r="AO299" i="3" s="1"/>
  <c r="P299" i="3"/>
  <c r="JK296" i="3"/>
  <c r="JD295" i="3"/>
  <c r="IO295" i="3"/>
  <c r="EF295" i="3"/>
  <c r="CC294" i="3"/>
  <c r="BE294" i="3"/>
  <c r="BH294" i="3" s="1"/>
  <c r="AK294" i="3"/>
  <c r="IQ290" i="3"/>
  <c r="GJ290" i="3"/>
  <c r="DN290" i="3"/>
  <c r="CP289" i="3"/>
  <c r="CS289" i="3" s="1"/>
  <c r="JO289" i="3" s="1"/>
  <c r="CS290" i="3"/>
  <c r="BF289" i="3"/>
  <c r="BI289" i="3"/>
  <c r="HS289" i="3"/>
  <c r="HV289" i="3" s="1"/>
  <c r="CW289" i="3"/>
  <c r="CU289" i="3"/>
  <c r="AJ289" i="3"/>
  <c r="HJ284" i="3"/>
  <c r="HC284" i="3"/>
  <c r="HF284" i="3"/>
  <c r="GR278" i="3"/>
  <c r="GT278" i="3" s="1"/>
  <c r="FF278" i="3"/>
  <c r="FH278" i="3" s="1"/>
  <c r="BO278" i="3"/>
  <c r="BQ278" i="3" s="1"/>
  <c r="FO265" i="3"/>
  <c r="FR268" i="3"/>
  <c r="CN271" i="3"/>
  <c r="CT271" i="3" s="1"/>
  <c r="CT272" i="3"/>
  <c r="CA268" i="3"/>
  <c r="BX265" i="3"/>
  <c r="EA341" i="3"/>
  <c r="ED341" i="3" s="1"/>
  <c r="IK318" i="3"/>
  <c r="CO318" i="3"/>
  <c r="BU318" i="3"/>
  <c r="CA318" i="3" s="1"/>
  <c r="BA318" i="3"/>
  <c r="II314" i="3"/>
  <c r="HO314" i="3"/>
  <c r="HA314" i="3"/>
  <c r="HA278" i="3" s="1"/>
  <c r="GG314" i="3"/>
  <c r="GJ314" i="3" s="1"/>
  <c r="FM314" i="3"/>
  <c r="FP314" i="3" s="1"/>
  <c r="DY314" i="3"/>
  <c r="DE314" i="3"/>
  <c r="ER299" i="3"/>
  <c r="DE299" i="3"/>
  <c r="DS299" i="3" s="1"/>
  <c r="BV299" i="3"/>
  <c r="AK299" i="3"/>
  <c r="AN299" i="3" s="1"/>
  <c r="FO294" i="3"/>
  <c r="FO278" i="3" s="1"/>
  <c r="EZ294" i="3"/>
  <c r="DE294" i="3"/>
  <c r="DS294" i="3" s="1"/>
  <c r="CQ294" i="3"/>
  <c r="CT294" i="3" s="1"/>
  <c r="CO289" i="3"/>
  <c r="CR290" i="3"/>
  <c r="BH290" i="3"/>
  <c r="BE289" i="3"/>
  <c r="ER289" i="3"/>
  <c r="EX284" i="3"/>
  <c r="FA284" i="3"/>
  <c r="BN284" i="3"/>
  <c r="BJ284" i="3"/>
  <c r="BG284" i="3"/>
  <c r="AQ284" i="3"/>
  <c r="IZ284" i="3"/>
  <c r="H67" i="13" s="1"/>
  <c r="IC279" i="3"/>
  <c r="HV279" i="3"/>
  <c r="HY279" i="3"/>
  <c r="FR279" i="3"/>
  <c r="GE271" i="3"/>
  <c r="GK271" i="3" s="1"/>
  <c r="GK272" i="3"/>
  <c r="ER271" i="3"/>
  <c r="FA272" i="3"/>
  <c r="EX272" i="3"/>
  <c r="ED268" i="3"/>
  <c r="EA265" i="3"/>
  <c r="EA262" i="3" s="1"/>
  <c r="ED262" i="3" s="1"/>
  <c r="DM268" i="3"/>
  <c r="DJ265" i="3"/>
  <c r="CX272" i="3"/>
  <c r="CM271" i="3"/>
  <c r="CZ272" i="3"/>
  <c r="CS272" i="3"/>
  <c r="BT341" i="3"/>
  <c r="AZ341" i="3"/>
  <c r="BN341" i="3" s="1"/>
  <c r="AL341" i="3"/>
  <c r="AO341" i="3" s="1"/>
  <c r="R341" i="3"/>
  <c r="AN328" i="3"/>
  <c r="AN323" i="3"/>
  <c r="AP319" i="3"/>
  <c r="BT318" i="3"/>
  <c r="AZ318" i="3"/>
  <c r="JF315" i="3"/>
  <c r="JI315" i="3" s="1"/>
  <c r="CT315" i="3"/>
  <c r="BZ315" i="3"/>
  <c r="BF315" i="3"/>
  <c r="IH314" i="3"/>
  <c r="HT314" i="3"/>
  <c r="HW314" i="3" s="1"/>
  <c r="GZ314" i="3"/>
  <c r="HC314" i="3" s="1"/>
  <c r="GF314" i="3"/>
  <c r="GI314" i="3" s="1"/>
  <c r="ER314" i="3"/>
  <c r="DX314" i="3"/>
  <c r="DJ314" i="3"/>
  <c r="DM314" i="3" s="1"/>
  <c r="JB310" i="3"/>
  <c r="HP309" i="3"/>
  <c r="GV309" i="3"/>
  <c r="GH309" i="3"/>
  <c r="GK309" i="3" s="1"/>
  <c r="FN309" i="3"/>
  <c r="FQ309" i="3" s="1"/>
  <c r="ET309" i="3"/>
  <c r="EW309" i="3" s="1"/>
  <c r="DF309" i="3"/>
  <c r="N309" i="3"/>
  <c r="AB309" i="3" s="1"/>
  <c r="JD305" i="3"/>
  <c r="IL304" i="3"/>
  <c r="IO304" i="3" s="1"/>
  <c r="HR304" i="3"/>
  <c r="HU304" i="3" s="1"/>
  <c r="GD304" i="3"/>
  <c r="FJ304" i="3"/>
  <c r="EV304" i="3"/>
  <c r="EB304" i="3"/>
  <c r="EE304" i="3" s="1"/>
  <c r="DH304" i="3"/>
  <c r="DK304" i="3" s="1"/>
  <c r="JF300" i="3"/>
  <c r="HX300" i="3"/>
  <c r="HD300" i="3"/>
  <c r="FP300" i="3"/>
  <c r="EH300" i="3"/>
  <c r="CT300" i="3"/>
  <c r="JA295" i="3"/>
  <c r="HX295" i="3"/>
  <c r="DO295" i="3"/>
  <c r="JB295" i="3"/>
  <c r="EW294" i="3"/>
  <c r="BS294" i="3"/>
  <c r="CG294" i="3" s="1"/>
  <c r="AI294" i="3"/>
  <c r="AO294" i="3" s="1"/>
  <c r="DM290" i="3"/>
  <c r="DJ289" i="3"/>
  <c r="DM289" i="3" s="1"/>
  <c r="CT289" i="3"/>
  <c r="BZ290" i="3"/>
  <c r="BZ289" i="3"/>
  <c r="CC289" i="3"/>
  <c r="CG289" i="3"/>
  <c r="AP290" i="3"/>
  <c r="AG289" i="3"/>
  <c r="AU289" i="3" s="1"/>
  <c r="R289" i="3"/>
  <c r="IY289" i="3"/>
  <c r="G68" i="13" s="1"/>
  <c r="IC289" i="3"/>
  <c r="EQ289" i="3"/>
  <c r="FT279" i="3"/>
  <c r="FX279" i="3"/>
  <c r="BB278" i="3"/>
  <c r="BH279" i="3"/>
  <c r="GZ265" i="3"/>
  <c r="HC268" i="3"/>
  <c r="IW341" i="3"/>
  <c r="E78" i="13" s="1"/>
  <c r="JE315" i="3"/>
  <c r="JC305" i="3"/>
  <c r="HC300" i="3"/>
  <c r="HC299" i="3"/>
  <c r="DM300" i="3"/>
  <c r="DM299" i="3"/>
  <c r="CS300" i="3"/>
  <c r="CW299" i="3"/>
  <c r="HB295" i="3"/>
  <c r="HB294" i="3"/>
  <c r="EW295" i="3"/>
  <c r="GC294" i="3"/>
  <c r="CH278" i="3"/>
  <c r="CJ278" i="3" s="1"/>
  <c r="BI294" i="3"/>
  <c r="AU294" i="3"/>
  <c r="JB290" i="3"/>
  <c r="IM289" i="3"/>
  <c r="IP289" i="3" s="1"/>
  <c r="IP290" i="3"/>
  <c r="GM290" i="3"/>
  <c r="FK289" i="3"/>
  <c r="FT290" i="3"/>
  <c r="DI289" i="3"/>
  <c r="DL289" i="3" s="1"/>
  <c r="DL290" i="3"/>
  <c r="Q289" i="3"/>
  <c r="JD290" i="3"/>
  <c r="IW289" i="3"/>
  <c r="E68" i="13" s="1"/>
  <c r="HJ289" i="3"/>
  <c r="HF289" i="3"/>
  <c r="GM289" i="3"/>
  <c r="EC289" i="3"/>
  <c r="EF289" i="3" s="1"/>
  <c r="HW284" i="3"/>
  <c r="GI284" i="3"/>
  <c r="GQ284" i="3"/>
  <c r="FL271" i="3"/>
  <c r="FR271" i="3" s="1"/>
  <c r="FR272" i="3"/>
  <c r="GH265" i="3"/>
  <c r="GK268" i="3"/>
  <c r="HD268" i="3"/>
  <c r="HA265" i="3"/>
  <c r="AO290" i="3"/>
  <c r="DS289" i="3"/>
  <c r="JE285" i="3"/>
  <c r="JH285" i="3" s="1"/>
  <c r="IP285" i="3"/>
  <c r="IP284" i="3"/>
  <c r="GL285" i="3"/>
  <c r="EG285" i="3"/>
  <c r="DL285" i="3"/>
  <c r="DL284" i="3"/>
  <c r="CG285" i="3"/>
  <c r="BJ285" i="3"/>
  <c r="AO285" i="3"/>
  <c r="T284" i="3"/>
  <c r="HO284" i="3"/>
  <c r="FS284" i="3"/>
  <c r="FL284" i="3"/>
  <c r="FR284" i="3" s="1"/>
  <c r="EO284" i="3"/>
  <c r="DY284" i="3"/>
  <c r="DJ284" i="3"/>
  <c r="DM284" i="3" s="1"/>
  <c r="CO284" i="3"/>
  <c r="CR284" i="3" s="1"/>
  <c r="JN284" i="3" s="1"/>
  <c r="BI284" i="3"/>
  <c r="AG284" i="3"/>
  <c r="JC280" i="3"/>
  <c r="HE280" i="3"/>
  <c r="EZ280" i="3"/>
  <c r="EE280" i="3"/>
  <c r="EE279" i="3"/>
  <c r="CC280" i="3"/>
  <c r="BH280" i="3"/>
  <c r="X280" i="3"/>
  <c r="JE280" i="3"/>
  <c r="IH279" i="3"/>
  <c r="HK278" i="3"/>
  <c r="HM278" i="3" s="1"/>
  <c r="GL279" i="3"/>
  <c r="GE279" i="3"/>
  <c r="FH279" i="3"/>
  <c r="IY279" i="3" s="1"/>
  <c r="G66" i="13" s="1"/>
  <c r="ER279" i="3"/>
  <c r="EC279" i="3"/>
  <c r="DF279" i="3"/>
  <c r="CB279" i="3"/>
  <c r="BR279" i="3"/>
  <c r="CC279" i="3" s="1"/>
  <c r="BN279" i="3"/>
  <c r="AJ279" i="3"/>
  <c r="AM279" i="3" s="1"/>
  <c r="Q279" i="3"/>
  <c r="FG278" i="3"/>
  <c r="FI278" i="3" s="1"/>
  <c r="JB273" i="3"/>
  <c r="IL272" i="3"/>
  <c r="IL271" i="3" s="1"/>
  <c r="IL268" i="3" s="1"/>
  <c r="IO273" i="3"/>
  <c r="GL273" i="3"/>
  <c r="FJ272" i="3"/>
  <c r="FS273" i="3"/>
  <c r="ED273" i="3"/>
  <c r="DH272" i="3"/>
  <c r="DH271" i="3" s="1"/>
  <c r="DH268" i="3" s="1"/>
  <c r="DK273" i="3"/>
  <c r="BY273" i="3"/>
  <c r="AP273" i="3"/>
  <c r="AG272" i="3"/>
  <c r="AU272" i="3" s="1"/>
  <c r="JD273" i="3"/>
  <c r="HS272" i="3"/>
  <c r="HS271" i="3" s="1"/>
  <c r="HS268" i="3" s="1"/>
  <c r="ED272" i="3"/>
  <c r="BT272" i="3"/>
  <c r="AK272" i="3"/>
  <c r="AK271" i="3" s="1"/>
  <c r="AK268" i="3" s="1"/>
  <c r="R272" i="3"/>
  <c r="CH271" i="3"/>
  <c r="JB268" i="3"/>
  <c r="IS268" i="3"/>
  <c r="FV268" i="3"/>
  <c r="FU268" i="3"/>
  <c r="FS268" i="3"/>
  <c r="FB268" i="3"/>
  <c r="EI268" i="3"/>
  <c r="IZ265" i="3"/>
  <c r="IV265" i="3"/>
  <c r="IQ265" i="3"/>
  <c r="HY265" i="3"/>
  <c r="IC265" i="3"/>
  <c r="HJ265" i="3"/>
  <c r="BJ265" i="3"/>
  <c r="BL265" i="3"/>
  <c r="AR265" i="3"/>
  <c r="JA262" i="3"/>
  <c r="IR262" i="3"/>
  <c r="IT262" i="3"/>
  <c r="HZ262" i="3"/>
  <c r="CE262" i="3"/>
  <c r="CD257" i="3"/>
  <c r="GJ250" i="3"/>
  <c r="GM250" i="3"/>
  <c r="CB250" i="3"/>
  <c r="EG250" i="3"/>
  <c r="HG239" i="3"/>
  <c r="GO239" i="3"/>
  <c r="EB233" i="3"/>
  <c r="BE233" i="3"/>
  <c r="W229" i="3"/>
  <c r="GQ223" i="3"/>
  <c r="BN223" i="3"/>
  <c r="CZ289" i="3"/>
  <c r="HF285" i="3"/>
  <c r="GK285" i="3"/>
  <c r="FA285" i="3"/>
  <c r="EF285" i="3"/>
  <c r="EF284" i="3"/>
  <c r="BI285" i="3"/>
  <c r="AM285" i="3"/>
  <c r="JF285" i="3"/>
  <c r="GA284" i="3"/>
  <c r="GL284" i="3" s="1"/>
  <c r="FT284" i="3"/>
  <c r="CU284" i="3"/>
  <c r="CM284" i="3"/>
  <c r="HY280" i="3"/>
  <c r="HD280" i="3"/>
  <c r="FT280" i="3"/>
  <c r="EY280" i="3"/>
  <c r="EY279" i="3"/>
  <c r="CU280" i="3"/>
  <c r="CB280" i="3"/>
  <c r="BF280" i="3"/>
  <c r="BF279" i="3"/>
  <c r="W280" i="3"/>
  <c r="IG279" i="3"/>
  <c r="CQ279" i="3"/>
  <c r="AC278" i="3"/>
  <c r="AE278" i="3" s="1"/>
  <c r="DM272" i="3"/>
  <c r="BH272" i="3"/>
  <c r="JC273" i="3"/>
  <c r="HJ272" i="3"/>
  <c r="EC272" i="3"/>
  <c r="CL271" i="3"/>
  <c r="CU272" i="3"/>
  <c r="ES271" i="3"/>
  <c r="DG271" i="3"/>
  <c r="DM271" i="3" s="1"/>
  <c r="GI268" i="3"/>
  <c r="T268" i="3"/>
  <c r="IY268" i="3"/>
  <c r="GO265" i="3"/>
  <c r="GM265" i="3"/>
  <c r="FV265" i="3"/>
  <c r="DO265" i="3"/>
  <c r="DS265" i="3"/>
  <c r="CC265" i="3"/>
  <c r="CG265" i="3"/>
  <c r="IS262" i="3"/>
  <c r="DQ262" i="3"/>
  <c r="CV262" i="3"/>
  <c r="CZ262" i="3"/>
  <c r="CD262" i="3"/>
  <c r="HY250" i="3"/>
  <c r="IC250" i="3"/>
  <c r="HV250" i="3"/>
  <c r="BH250" i="3"/>
  <c r="IQ244" i="3"/>
  <c r="GN239" i="3"/>
  <c r="DH233" i="3"/>
  <c r="IZ229" i="3"/>
  <c r="HW223" i="3"/>
  <c r="GL223" i="3"/>
  <c r="GI223" i="3"/>
  <c r="CS223" i="3"/>
  <c r="CC219" i="3"/>
  <c r="JJ285" i="3"/>
  <c r="JC285" i="3"/>
  <c r="HE285" i="3"/>
  <c r="CC285" i="3"/>
  <c r="II284" i="3"/>
  <c r="GG284" i="3"/>
  <c r="JA280" i="3"/>
  <c r="HX280" i="3"/>
  <c r="CG279" i="3"/>
  <c r="AQ280" i="3"/>
  <c r="GZ279" i="3"/>
  <c r="HC279" i="3" s="1"/>
  <c r="GS278" i="3"/>
  <c r="GU278" i="3" s="1"/>
  <c r="GU279" i="3"/>
  <c r="HF279" i="3" s="1"/>
  <c r="EP279" i="3"/>
  <c r="DT278" i="3"/>
  <c r="DV278" i="3" s="1"/>
  <c r="CI278" i="3"/>
  <c r="CK278" i="3" s="1"/>
  <c r="BX279" i="3"/>
  <c r="K278" i="3"/>
  <c r="HF273" i="3"/>
  <c r="GD272" i="3"/>
  <c r="GM273" i="3"/>
  <c r="EB272" i="3"/>
  <c r="EB271" i="3" s="1"/>
  <c r="EB268" i="3" s="1"/>
  <c r="EE273" i="3"/>
  <c r="BJ273" i="3"/>
  <c r="BA272" i="3"/>
  <c r="W273" i="3"/>
  <c r="IH272" i="3"/>
  <c r="GY272" i="3"/>
  <c r="GY271" i="3" s="1"/>
  <c r="GY268" i="3" s="1"/>
  <c r="GY265" i="3" s="1"/>
  <c r="GY262" i="3" s="1"/>
  <c r="HB262" i="3" s="1"/>
  <c r="DS272" i="3"/>
  <c r="AZ272" i="3"/>
  <c r="GX271" i="3"/>
  <c r="HD271" i="3" s="1"/>
  <c r="DY271" i="3"/>
  <c r="DF271" i="3"/>
  <c r="BU271" i="3"/>
  <c r="CA271" i="3" s="1"/>
  <c r="BZ268" i="3"/>
  <c r="BW265" i="3"/>
  <c r="BW262" i="3" s="1"/>
  <c r="BZ262" i="3" s="1"/>
  <c r="BN268" i="3"/>
  <c r="BI268" i="3"/>
  <c r="AQ268" i="3"/>
  <c r="AU268" i="3"/>
  <c r="HH265" i="3"/>
  <c r="HG265" i="3"/>
  <c r="HE265" i="3"/>
  <c r="GN265" i="3"/>
  <c r="FC265" i="3"/>
  <c r="DN265" i="3"/>
  <c r="DP265" i="3"/>
  <c r="CB265" i="3"/>
  <c r="CD265" i="3"/>
  <c r="Q265" i="3"/>
  <c r="IW265" i="3"/>
  <c r="EH262" i="3"/>
  <c r="EJ262" i="3"/>
  <c r="BC262" i="3"/>
  <c r="BF262" i="3" s="1"/>
  <c r="IY262" i="3"/>
  <c r="CU250" i="3"/>
  <c r="CR250" i="3"/>
  <c r="FJ233" i="3"/>
  <c r="DG233" i="3"/>
  <c r="AK233" i="3"/>
  <c r="FR223" i="3"/>
  <c r="EF223" i="3"/>
  <c r="AO223" i="3"/>
  <c r="IH284" i="3"/>
  <c r="HS284" i="3"/>
  <c r="BE284" i="3"/>
  <c r="BH284" i="3" s="1"/>
  <c r="AK284" i="3"/>
  <c r="AN284" i="3" s="1"/>
  <c r="IL279" i="3"/>
  <c r="AI52" i="12" s="1"/>
  <c r="GB279" i="3"/>
  <c r="DZ278" i="3"/>
  <c r="DB278" i="3"/>
  <c r="DD278" i="3" s="1"/>
  <c r="BD279" i="3"/>
  <c r="DM273" i="3"/>
  <c r="CR272" i="3"/>
  <c r="JN272" i="3" s="1"/>
  <c r="GC271" i="3"/>
  <c r="DE271" i="3"/>
  <c r="BF268" i="3"/>
  <c r="EJ265" i="3"/>
  <c r="EL265" i="3"/>
  <c r="EG265" i="3"/>
  <c r="DQ265" i="3"/>
  <c r="CE265" i="3"/>
  <c r="JC265" i="3"/>
  <c r="FA262" i="3"/>
  <c r="FE262" i="3"/>
  <c r="IX262" i="3"/>
  <c r="IY257" i="3"/>
  <c r="G62" i="13" s="1"/>
  <c r="FP250" i="3"/>
  <c r="FS250" i="3"/>
  <c r="BF250" i="3"/>
  <c r="BI250" i="3"/>
  <c r="IL233" i="3"/>
  <c r="GH233" i="3"/>
  <c r="BU233" i="3"/>
  <c r="BB233" i="3"/>
  <c r="IY229" i="3"/>
  <c r="FX223" i="3"/>
  <c r="CG223" i="3"/>
  <c r="AU223" i="3"/>
  <c r="AN223" i="3"/>
  <c r="HB284" i="3"/>
  <c r="BZ284" i="3"/>
  <c r="DE284" i="3"/>
  <c r="S284" i="3"/>
  <c r="ID278" i="3"/>
  <c r="IF278" i="3" s="1"/>
  <c r="DX279" i="3"/>
  <c r="DH279" i="3"/>
  <c r="DK279" i="3" s="1"/>
  <c r="DA278" i="3"/>
  <c r="DC278" i="3" s="1"/>
  <c r="AW278" i="3"/>
  <c r="AY278" i="3" s="1"/>
  <c r="IN273" i="3"/>
  <c r="HR272" i="3"/>
  <c r="HU273" i="3"/>
  <c r="HC272" i="3"/>
  <c r="FR273" i="3"/>
  <c r="EV272" i="3"/>
  <c r="EV271" i="3" s="1"/>
  <c r="EV268" i="3" s="1"/>
  <c r="EY273" i="3"/>
  <c r="CT273" i="3"/>
  <c r="S272" i="3"/>
  <c r="DX271" i="3"/>
  <c r="EG272" i="3"/>
  <c r="GV271" i="3"/>
  <c r="HJ268" i="3"/>
  <c r="HE268" i="3"/>
  <c r="GM268" i="3"/>
  <c r="GQ268" i="3"/>
  <c r="Y268" i="3"/>
  <c r="JA268" i="3"/>
  <c r="W268" i="3"/>
  <c r="Z265" i="3"/>
  <c r="EZ262" i="3"/>
  <c r="FB262" i="3"/>
  <c r="BL262" i="3"/>
  <c r="JC262" i="3"/>
  <c r="IW262" i="3"/>
  <c r="DO250" i="3"/>
  <c r="DS250" i="3"/>
  <c r="DL250" i="3"/>
  <c r="IY244" i="3"/>
  <c r="G60" i="13" s="1"/>
  <c r="GX233" i="3"/>
  <c r="ET233" i="3"/>
  <c r="ED223" i="3"/>
  <c r="DM223" i="3"/>
  <c r="BY223" i="3"/>
  <c r="IX289" i="3"/>
  <c r="F68" i="13" s="1"/>
  <c r="EW285" i="3"/>
  <c r="FM284" i="3"/>
  <c r="FP284" i="3" s="1"/>
  <c r="BS284" i="3"/>
  <c r="CG284" i="3" s="1"/>
  <c r="IX284" i="3"/>
  <c r="F67" i="13" s="1"/>
  <c r="FP280" i="3"/>
  <c r="BI280" i="3"/>
  <c r="AN280" i="3"/>
  <c r="HL278" i="3"/>
  <c r="HN278" i="3" s="1"/>
  <c r="GF279" i="3"/>
  <c r="FP279" i="3"/>
  <c r="DW279" i="3"/>
  <c r="EH279" i="3" s="1"/>
  <c r="DN279" i="3"/>
  <c r="DG278" i="3"/>
  <c r="J278" i="3"/>
  <c r="IW279" i="3"/>
  <c r="E66" i="13" s="1"/>
  <c r="JE273" i="3"/>
  <c r="HW272" i="3"/>
  <c r="HC273" i="3"/>
  <c r="IW272" i="3"/>
  <c r="E64" i="13" s="1"/>
  <c r="IM272" i="3"/>
  <c r="GA272" i="3"/>
  <c r="GL272" i="3" s="1"/>
  <c r="FH272" i="3"/>
  <c r="EQ272" i="3"/>
  <c r="AL272" i="3"/>
  <c r="AL271" i="3" s="1"/>
  <c r="AL268" i="3" s="1"/>
  <c r="HO271" i="3"/>
  <c r="EM271" i="3"/>
  <c r="EO271" i="3" s="1"/>
  <c r="DT271" i="3"/>
  <c r="DV271" i="3" s="1"/>
  <c r="BB271" i="3"/>
  <c r="BH271" i="3" s="1"/>
  <c r="N271" i="3"/>
  <c r="JC268" i="3"/>
  <c r="IT268" i="3"/>
  <c r="FC268" i="3"/>
  <c r="FA268" i="3"/>
  <c r="EJ268" i="3"/>
  <c r="CE268" i="3"/>
  <c r="BD265" i="3"/>
  <c r="BG268" i="3"/>
  <c r="AS265" i="3"/>
  <c r="JB262" i="3"/>
  <c r="IA262" i="3"/>
  <c r="GN262" i="3"/>
  <c r="FX262" i="3"/>
  <c r="FS262" i="3"/>
  <c r="FC262" i="3"/>
  <c r="AP262" i="3"/>
  <c r="AR262" i="3"/>
  <c r="HZ257" i="3"/>
  <c r="DP257" i="3"/>
  <c r="CU257" i="3"/>
  <c r="CE257" i="3"/>
  <c r="BL257" i="3"/>
  <c r="HE250" i="3"/>
  <c r="BZ250" i="3"/>
  <c r="CC250" i="3"/>
  <c r="CG250" i="3"/>
  <c r="FX250" i="3"/>
  <c r="IY250" i="3"/>
  <c r="G61" i="13" s="1"/>
  <c r="IJ233" i="3"/>
  <c r="AZ233" i="3"/>
  <c r="EG229" i="3"/>
  <c r="AQ229" i="3"/>
  <c r="IP223" i="3"/>
  <c r="EY223" i="3"/>
  <c r="JA265" i="3"/>
  <c r="BI265" i="3"/>
  <c r="AQ265" i="3"/>
  <c r="IQ262" i="3"/>
  <c r="HY262" i="3"/>
  <c r="EG262" i="3"/>
  <c r="DO262" i="3"/>
  <c r="CC262" i="3"/>
  <c r="IQ257" i="3"/>
  <c r="HY257" i="3"/>
  <c r="FE257" i="3"/>
  <c r="EG257" i="3"/>
  <c r="DO257" i="3"/>
  <c r="CC257" i="3"/>
  <c r="U257" i="3"/>
  <c r="JA251" i="3"/>
  <c r="HY251" i="3"/>
  <c r="HE251" i="3"/>
  <c r="GK251" i="3"/>
  <c r="FQ251" i="3"/>
  <c r="EW251" i="3"/>
  <c r="DO251" i="3"/>
  <c r="CU251" i="3"/>
  <c r="CC251" i="3"/>
  <c r="BI251" i="3"/>
  <c r="AO251" i="3"/>
  <c r="W251" i="3"/>
  <c r="IK250" i="3"/>
  <c r="IN250" i="3" s="1"/>
  <c r="GW250" i="3"/>
  <c r="GW233" i="3" s="1"/>
  <c r="GC250" i="3"/>
  <c r="GC233" i="3" s="1"/>
  <c r="FO250" i="3"/>
  <c r="FR250" i="3" s="1"/>
  <c r="FA250" i="3"/>
  <c r="EU250" i="3"/>
  <c r="EX250" i="3" s="1"/>
  <c r="EA250" i="3"/>
  <c r="ED250" i="3" s="1"/>
  <c r="CM250" i="3"/>
  <c r="CM233" i="3" s="1"/>
  <c r="FI244" i="3"/>
  <c r="FT244" i="3" s="1"/>
  <c r="FA244" i="3"/>
  <c r="AQ244" i="3"/>
  <c r="W244" i="3"/>
  <c r="JA239" i="3"/>
  <c r="I59" i="13" s="1"/>
  <c r="IC239" i="3"/>
  <c r="HE239" i="3"/>
  <c r="GM239" i="3"/>
  <c r="FI239" i="3"/>
  <c r="FT239" i="3" s="1"/>
  <c r="EW239" i="3"/>
  <c r="DS239" i="3"/>
  <c r="CG239" i="3"/>
  <c r="CA239" i="3"/>
  <c r="BI239" i="3"/>
  <c r="AQ239" i="3"/>
  <c r="AE239" i="3"/>
  <c r="M239" i="3"/>
  <c r="IO234" i="3"/>
  <c r="HU234" i="3"/>
  <c r="GU234" i="3"/>
  <c r="HF234" i="3" s="1"/>
  <c r="GM234" i="3"/>
  <c r="GA234" i="3"/>
  <c r="GL234" i="3" s="1"/>
  <c r="FS234" i="3"/>
  <c r="EE234" i="3"/>
  <c r="DK234" i="3"/>
  <c r="CK234" i="3"/>
  <c r="CV234" i="3" s="1"/>
  <c r="BQ234" i="3"/>
  <c r="CB234" i="3" s="1"/>
  <c r="BI234" i="3"/>
  <c r="AO234" i="3"/>
  <c r="U234" i="3"/>
  <c r="EQ233" i="3"/>
  <c r="JE224" i="3"/>
  <c r="IQ224" i="3"/>
  <c r="HW224" i="3"/>
  <c r="HC224" i="3"/>
  <c r="GI224" i="3"/>
  <c r="FA224" i="3"/>
  <c r="EG224" i="3"/>
  <c r="DM224" i="3"/>
  <c r="CS224" i="3"/>
  <c r="BY224" i="3"/>
  <c r="AQ224" i="3"/>
  <c r="W224" i="3"/>
  <c r="FI223" i="3"/>
  <c r="FT223" i="3" s="1"/>
  <c r="EO223" i="3"/>
  <c r="EZ223" i="3" s="1"/>
  <c r="AY223" i="3"/>
  <c r="BJ223" i="3" s="1"/>
  <c r="AE223" i="3"/>
  <c r="AP223" i="3" s="1"/>
  <c r="K209" i="3"/>
  <c r="JB213" i="3"/>
  <c r="HY213" i="3"/>
  <c r="DL213" i="3"/>
  <c r="JD212" i="3"/>
  <c r="GV210" i="3"/>
  <c r="HE211" i="3"/>
  <c r="FN210" i="3"/>
  <c r="FQ211" i="3"/>
  <c r="ED211" i="3"/>
  <c r="EA210" i="3"/>
  <c r="EA209" i="3" s="1"/>
  <c r="CG211" i="3"/>
  <c r="BT210" i="3"/>
  <c r="BT209" i="3" s="1"/>
  <c r="CC211" i="3"/>
  <c r="BD210" i="3"/>
  <c r="AP211" i="3"/>
  <c r="AG210" i="3"/>
  <c r="AG209" i="3" s="1"/>
  <c r="P210" i="3"/>
  <c r="GZ210" i="3"/>
  <c r="GZ209" i="3" s="1"/>
  <c r="GD210" i="3"/>
  <c r="GD209" i="3" s="1"/>
  <c r="ER210" i="3"/>
  <c r="ER209" i="3" s="1"/>
  <c r="IY210" i="3"/>
  <c r="G54" i="13" s="1"/>
  <c r="HW202" i="3"/>
  <c r="ED202" i="3"/>
  <c r="EG202" i="3"/>
  <c r="GL202" i="3"/>
  <c r="DM202" i="3"/>
  <c r="Z262" i="3"/>
  <c r="JB257" i="3"/>
  <c r="J62" i="13" s="1"/>
  <c r="IV257" i="3"/>
  <c r="GN257" i="3"/>
  <c r="FV257" i="3"/>
  <c r="EL257" i="3"/>
  <c r="AR257" i="3"/>
  <c r="Z257" i="3"/>
  <c r="P250" i="3"/>
  <c r="P233" i="3" s="1"/>
  <c r="JD244" i="3"/>
  <c r="L60" i="13" s="1"/>
  <c r="JF239" i="3"/>
  <c r="IT239" i="3"/>
  <c r="HJ239" i="3"/>
  <c r="EJ239" i="3"/>
  <c r="BN239" i="3"/>
  <c r="IH233" i="3"/>
  <c r="HP233" i="3"/>
  <c r="GR233" i="3"/>
  <c r="GT233" i="3" s="1"/>
  <c r="GF233" i="3"/>
  <c r="FZ233" i="3"/>
  <c r="GB233" i="3" s="1"/>
  <c r="FN233" i="3"/>
  <c r="EV233" i="3"/>
  <c r="DX233" i="3"/>
  <c r="DF233" i="3"/>
  <c r="CL233" i="3"/>
  <c r="BT233" i="3"/>
  <c r="AV233" i="3"/>
  <c r="AX233" i="3" s="1"/>
  <c r="AD233" i="3"/>
  <c r="AF233" i="3" s="1"/>
  <c r="HP223" i="3"/>
  <c r="GV223" i="3"/>
  <c r="GH223" i="3"/>
  <c r="GK223" i="3" s="1"/>
  <c r="FN223" i="3"/>
  <c r="FQ223" i="3" s="1"/>
  <c r="ET223" i="3"/>
  <c r="DF223" i="3"/>
  <c r="CL223" i="3"/>
  <c r="CZ223" i="3" s="1"/>
  <c r="BX223" i="3"/>
  <c r="BD223" i="3"/>
  <c r="BG223" i="3" s="1"/>
  <c r="AJ223" i="3"/>
  <c r="J209" i="3"/>
  <c r="JB219" i="3"/>
  <c r="J55" i="13" s="1"/>
  <c r="CG213" i="3"/>
  <c r="CC213" i="3"/>
  <c r="HQ210" i="3"/>
  <c r="DZ210" i="3"/>
  <c r="DZ209" i="3" s="1"/>
  <c r="CN210" i="3"/>
  <c r="AL210" i="3"/>
  <c r="AL209" i="3" s="1"/>
  <c r="AO211" i="3"/>
  <c r="JJ199" i="3"/>
  <c r="O250" i="3"/>
  <c r="O233" i="3" s="1"/>
  <c r="IM233" i="3"/>
  <c r="HO233" i="3"/>
  <c r="FM233" i="3"/>
  <c r="EC233" i="3"/>
  <c r="DE233" i="3"/>
  <c r="CQ233" i="3"/>
  <c r="BS233" i="3"/>
  <c r="II223" i="3"/>
  <c r="HO223" i="3"/>
  <c r="HA223" i="3"/>
  <c r="GG223" i="3"/>
  <c r="FM223" i="3"/>
  <c r="DY223" i="3"/>
  <c r="DY209" i="3" s="1"/>
  <c r="DE223" i="3"/>
  <c r="CQ223" i="3"/>
  <c r="BW223" i="3"/>
  <c r="BC223" i="3"/>
  <c r="O223" i="3"/>
  <c r="DL212" i="3"/>
  <c r="CG212" i="3"/>
  <c r="CC212" i="3"/>
  <c r="JC212" i="3"/>
  <c r="HW211" i="3"/>
  <c r="HP210" i="3"/>
  <c r="HY211" i="3"/>
  <c r="GL211" i="3"/>
  <c r="GC210" i="3"/>
  <c r="EX211" i="3"/>
  <c r="EU210" i="3"/>
  <c r="EU209" i="3" s="1"/>
  <c r="CV211" i="3"/>
  <c r="CM210" i="3"/>
  <c r="BX210" i="3"/>
  <c r="BB210" i="3"/>
  <c r="W211" i="3"/>
  <c r="N210" i="3"/>
  <c r="JA211" i="3"/>
  <c r="IW210" i="3"/>
  <c r="E54" i="13" s="1"/>
  <c r="EX202" i="3"/>
  <c r="FA202" i="3"/>
  <c r="IZ262" i="3"/>
  <c r="JF257" i="3"/>
  <c r="IZ257" i="3"/>
  <c r="H62" i="13" s="1"/>
  <c r="IT257" i="3"/>
  <c r="FB257" i="3"/>
  <c r="EJ257" i="3"/>
  <c r="CZ257" i="3"/>
  <c r="JD251" i="3"/>
  <c r="AB251" i="3"/>
  <c r="IV250" i="3"/>
  <c r="EL250" i="3"/>
  <c r="BV250" i="3"/>
  <c r="BV233" i="3" s="1"/>
  <c r="AH250" i="3"/>
  <c r="AH233" i="3" s="1"/>
  <c r="JB244" i="3"/>
  <c r="J60" i="13" s="1"/>
  <c r="IV244" i="3"/>
  <c r="EL244" i="3"/>
  <c r="AB244" i="3"/>
  <c r="JD239" i="3"/>
  <c r="L59" i="13" s="1"/>
  <c r="HZ239" i="3"/>
  <c r="HH239" i="3"/>
  <c r="DP239" i="3"/>
  <c r="CD239" i="3"/>
  <c r="BL239" i="3"/>
  <c r="JF234" i="3"/>
  <c r="N58" i="13" s="1"/>
  <c r="FX234" i="3"/>
  <c r="BN234" i="3"/>
  <c r="HT233" i="3"/>
  <c r="HW233" i="3" s="1"/>
  <c r="GV233" i="3"/>
  <c r="GD233" i="3"/>
  <c r="FF233" i="3"/>
  <c r="FH233" i="3" s="1"/>
  <c r="DJ233" i="3"/>
  <c r="CP233" i="3"/>
  <c r="JB229" i="3"/>
  <c r="IV229" i="3"/>
  <c r="EL229" i="3"/>
  <c r="AB229" i="3"/>
  <c r="JB224" i="3"/>
  <c r="JF219" i="3"/>
  <c r="IZ219" i="3"/>
  <c r="H55" i="13" s="1"/>
  <c r="FX219" i="3"/>
  <c r="BN219" i="3"/>
  <c r="JF213" i="3"/>
  <c r="FA213" i="3"/>
  <c r="EG210" i="3"/>
  <c r="BZ212" i="3"/>
  <c r="IN211" i="3"/>
  <c r="IK210" i="3"/>
  <c r="HV211" i="3"/>
  <c r="GH210" i="3"/>
  <c r="GK211" i="3"/>
  <c r="ET210" i="3"/>
  <c r="EW211" i="3"/>
  <c r="EF211" i="3"/>
  <c r="DK211" i="3"/>
  <c r="DH210" i="3"/>
  <c r="CL210" i="3"/>
  <c r="CU211" i="3"/>
  <c r="BJ211" i="3"/>
  <c r="BA210" i="3"/>
  <c r="BA209" i="3" s="1"/>
  <c r="S210" i="3"/>
  <c r="HR210" i="3"/>
  <c r="IN202" i="3"/>
  <c r="IQ202" i="3"/>
  <c r="BI202" i="3"/>
  <c r="W262" i="3"/>
  <c r="FS257" i="3"/>
  <c r="W257" i="3"/>
  <c r="IO251" i="3"/>
  <c r="HU251" i="3"/>
  <c r="GM251" i="3"/>
  <c r="FS251" i="3"/>
  <c r="EY251" i="3"/>
  <c r="EE251" i="3"/>
  <c r="DK251" i="3"/>
  <c r="CG251" i="3"/>
  <c r="BA250" i="3"/>
  <c r="BA233" i="3" s="1"/>
  <c r="AG250" i="3"/>
  <c r="IQ239" i="3"/>
  <c r="EG239" i="3"/>
  <c r="HC234" i="3"/>
  <c r="FA234" i="3"/>
  <c r="BY234" i="3"/>
  <c r="W234" i="3"/>
  <c r="HS233" i="3"/>
  <c r="FK233" i="3"/>
  <c r="DI233" i="3"/>
  <c r="JA229" i="3"/>
  <c r="JA224" i="3"/>
  <c r="S223" i="3"/>
  <c r="M209" i="3"/>
  <c r="JE219" i="3"/>
  <c r="M55" i="13" s="1"/>
  <c r="JE213" i="3"/>
  <c r="JC213" i="3"/>
  <c r="JF212" i="3"/>
  <c r="W212" i="3"/>
  <c r="JA212" i="3"/>
  <c r="IJ210" i="3"/>
  <c r="DG210" i="3"/>
  <c r="BY211" i="3"/>
  <c r="BV210" i="3"/>
  <c r="BV209" i="3" s="1"/>
  <c r="AZ210" i="3"/>
  <c r="AZ209" i="3" s="1"/>
  <c r="BI211" i="3"/>
  <c r="R210" i="3"/>
  <c r="IL210" i="3"/>
  <c r="IL209" i="3" s="1"/>
  <c r="GF210" i="3"/>
  <c r="GF209" i="3" s="1"/>
  <c r="FJ210" i="3"/>
  <c r="FR202" i="3"/>
  <c r="AO202" i="3"/>
  <c r="EC191" i="3"/>
  <c r="CE185" i="3"/>
  <c r="CG185" i="3"/>
  <c r="CG542" i="3" s="1"/>
  <c r="CC185" i="3"/>
  <c r="CC542" i="3" s="1"/>
  <c r="JB265" i="3"/>
  <c r="JB251" i="3"/>
  <c r="JB239" i="3"/>
  <c r="J59" i="13" s="1"/>
  <c r="BR234" i="3"/>
  <c r="IF223" i="3"/>
  <c r="IQ223" i="3" s="1"/>
  <c r="EP223" i="3"/>
  <c r="DV223" i="3"/>
  <c r="AF223" i="3"/>
  <c r="AQ223" i="3" s="1"/>
  <c r="L223" i="3"/>
  <c r="JD213" i="3"/>
  <c r="JE212" i="3"/>
  <c r="HF211" i="3"/>
  <c r="GW210" i="3"/>
  <c r="FR211" i="3"/>
  <c r="FO210" i="3"/>
  <c r="FO209" i="3" s="1"/>
  <c r="EE211" i="3"/>
  <c r="EB210" i="3"/>
  <c r="EB209" i="3" s="1"/>
  <c r="DM211" i="3"/>
  <c r="DF210" i="3"/>
  <c r="DO211" i="3"/>
  <c r="BU210" i="3"/>
  <c r="JB211" i="3"/>
  <c r="AQ211" i="3"/>
  <c r="AH210" i="3"/>
  <c r="EV210" i="3"/>
  <c r="EV209" i="3" s="1"/>
  <c r="FT202" i="3"/>
  <c r="FX202" i="3"/>
  <c r="ES191" i="3"/>
  <c r="CU192" i="3"/>
  <c r="IQ203" i="3"/>
  <c r="HW203" i="3"/>
  <c r="HC203" i="3"/>
  <c r="GI203" i="3"/>
  <c r="FA203" i="3"/>
  <c r="EG203" i="3"/>
  <c r="DM203" i="3"/>
  <c r="CS203" i="3"/>
  <c r="BY203" i="3"/>
  <c r="AQ203" i="3"/>
  <c r="W203" i="3"/>
  <c r="DF202" i="3"/>
  <c r="CL202" i="3"/>
  <c r="CZ202" i="3" s="1"/>
  <c r="CC202" i="3"/>
  <c r="AQ202" i="3"/>
  <c r="AJ202" i="3"/>
  <c r="AM202" i="3" s="1"/>
  <c r="L202" i="3"/>
  <c r="W202" i="3" s="1"/>
  <c r="IL197" i="3"/>
  <c r="IL191" i="3" s="1"/>
  <c r="HX198" i="3"/>
  <c r="HR197" i="3"/>
  <c r="FT198" i="3"/>
  <c r="DO198" i="3"/>
  <c r="CT198" i="3"/>
  <c r="CB198" i="3"/>
  <c r="BV197" i="3"/>
  <c r="II197" i="3"/>
  <c r="GV197" i="3"/>
  <c r="GG197" i="3"/>
  <c r="FI197" i="3"/>
  <c r="CL197" i="3"/>
  <c r="BO191" i="3"/>
  <c r="BQ191" i="3" s="1"/>
  <c r="AY197" i="3"/>
  <c r="S197" i="3"/>
  <c r="L197" i="3"/>
  <c r="EE192" i="3"/>
  <c r="DC192" i="3"/>
  <c r="DN192" i="3" s="1"/>
  <c r="CV192" i="3"/>
  <c r="AQ192" i="3"/>
  <c r="FZ191" i="3"/>
  <c r="GB191" i="3" s="1"/>
  <c r="EM191" i="3"/>
  <c r="EO191" i="3" s="1"/>
  <c r="JC188" i="3"/>
  <c r="K48" i="13" s="1"/>
  <c r="FA188" i="3"/>
  <c r="FA543" i="3" s="1"/>
  <c r="DO188" i="3"/>
  <c r="DO543" i="3" s="1"/>
  <c r="AE188" i="3"/>
  <c r="JD186" i="3"/>
  <c r="IN186" i="3"/>
  <c r="IQ185" i="3"/>
  <c r="IQ542" i="3" s="1"/>
  <c r="IN185" i="3"/>
  <c r="IN542" i="3" s="1"/>
  <c r="FR186" i="3"/>
  <c r="CV186" i="3"/>
  <c r="CD185" i="3"/>
  <c r="AM186" i="3"/>
  <c r="JA186" i="3"/>
  <c r="AG185" i="3"/>
  <c r="AU185" i="3" s="1"/>
  <c r="HP185" i="3"/>
  <c r="FS185" i="3"/>
  <c r="FS542" i="3" s="1"/>
  <c r="EP185" i="3"/>
  <c r="EP542" i="3" s="1"/>
  <c r="EP536" i="3" s="1"/>
  <c r="CB185" i="3"/>
  <c r="CB542" i="3" s="1"/>
  <c r="HY178" i="3"/>
  <c r="HY541" i="3" s="1"/>
  <c r="FS178" i="3"/>
  <c r="FS541" i="3" s="1"/>
  <c r="DO178" i="3"/>
  <c r="DO541" i="3" s="1"/>
  <c r="CZ178" i="3"/>
  <c r="FT171" i="3"/>
  <c r="FT540" i="3" s="1"/>
  <c r="FV171" i="3"/>
  <c r="FV540" i="3" s="1"/>
  <c r="FQ171" i="3"/>
  <c r="FQ540" i="3" s="1"/>
  <c r="FX171" i="3"/>
  <c r="AQ171" i="3"/>
  <c r="AQ540" i="3" s="1"/>
  <c r="DE202" i="3"/>
  <c r="EB197" i="3"/>
  <c r="EB191" i="3" s="1"/>
  <c r="DH197" i="3"/>
  <c r="HK191" i="3"/>
  <c r="HM191" i="3" s="1"/>
  <c r="BT197" i="3"/>
  <c r="BE197" i="3"/>
  <c r="BE191" i="3" s="1"/>
  <c r="AI197" i="3"/>
  <c r="HL191" i="3"/>
  <c r="HN191" i="3" s="1"/>
  <c r="GR191" i="3"/>
  <c r="GT191" i="3" s="1"/>
  <c r="FY191" i="3"/>
  <c r="GA191" i="3" s="1"/>
  <c r="CV188" i="3"/>
  <c r="CV543" i="3" s="1"/>
  <c r="HA185" i="3"/>
  <c r="HD186" i="3"/>
  <c r="DY185" i="3"/>
  <c r="EH186" i="3"/>
  <c r="CV185" i="3"/>
  <c r="CV542" i="3" s="1"/>
  <c r="BJ186" i="3"/>
  <c r="CL185" i="3"/>
  <c r="CZ185" i="3" s="1"/>
  <c r="EZ178" i="3"/>
  <c r="EZ541" i="3" s="1"/>
  <c r="IY157" i="3"/>
  <c r="CQ202" i="3"/>
  <c r="CT202" i="3" s="1"/>
  <c r="CB202" i="3"/>
  <c r="BD202" i="3"/>
  <c r="JB199" i="3"/>
  <c r="EV197" i="3"/>
  <c r="JB198" i="3"/>
  <c r="HP197" i="3"/>
  <c r="HA197" i="3"/>
  <c r="EA197" i="3"/>
  <c r="EA191" i="3" s="1"/>
  <c r="DT191" i="3"/>
  <c r="DV191" i="3" s="1"/>
  <c r="DV197" i="3"/>
  <c r="CI191" i="3"/>
  <c r="CK191" i="3" s="1"/>
  <c r="JB192" i="3"/>
  <c r="J50" i="13" s="1"/>
  <c r="JA188" i="3"/>
  <c r="I48" i="13" s="1"/>
  <c r="EG185" i="3"/>
  <c r="EG542" i="3" s="1"/>
  <c r="ED185" i="3"/>
  <c r="ED542" i="3" s="1"/>
  <c r="BJ185" i="3"/>
  <c r="BJ542" i="3" s="1"/>
  <c r="AE185" i="3"/>
  <c r="AE542" i="3" s="1"/>
  <c r="AE536" i="3" s="1"/>
  <c r="IW185" i="3"/>
  <c r="E47" i="13" s="1"/>
  <c r="IW178" i="3"/>
  <c r="E46" i="13" s="1"/>
  <c r="DO171" i="3"/>
  <c r="DO540" i="3" s="1"/>
  <c r="X157" i="3"/>
  <c r="X538" i="3" s="1"/>
  <c r="JB203" i="3"/>
  <c r="HP202" i="3"/>
  <c r="GV202" i="3"/>
  <c r="HJ202" i="3" s="1"/>
  <c r="GH202" i="3"/>
  <c r="FN202" i="3"/>
  <c r="ET202" i="3"/>
  <c r="BY202" i="3"/>
  <c r="BC202" i="3"/>
  <c r="CG199" i="3"/>
  <c r="IP198" i="3"/>
  <c r="FJ197" i="3"/>
  <c r="CG198" i="3"/>
  <c r="N197" i="3"/>
  <c r="IE191" i="3"/>
  <c r="IG191" i="3" s="1"/>
  <c r="GC191" i="3"/>
  <c r="EQ197" i="3"/>
  <c r="DZ197" i="3"/>
  <c r="CH191" i="3"/>
  <c r="CJ191" i="3" s="1"/>
  <c r="CJ197" i="3"/>
  <c r="JD192" i="3"/>
  <c r="L50" i="13" s="1"/>
  <c r="CZ192" i="3"/>
  <c r="CS192" i="3"/>
  <c r="JO192" i="3" s="1"/>
  <c r="AU192" i="3"/>
  <c r="ER191" i="3"/>
  <c r="HJ188" i="3"/>
  <c r="EX188" i="3"/>
  <c r="EX543" i="3" s="1"/>
  <c r="DS188" i="3"/>
  <c r="AB188" i="3"/>
  <c r="JF188" i="3"/>
  <c r="HO185" i="3"/>
  <c r="HX186" i="3"/>
  <c r="FM185" i="3"/>
  <c r="FP186" i="3"/>
  <c r="EY186" i="3"/>
  <c r="EX185" i="3"/>
  <c r="EX542" i="3" s="1"/>
  <c r="AZ185" i="3"/>
  <c r="AL185" i="3"/>
  <c r="JD178" i="3"/>
  <c r="JC178" i="3"/>
  <c r="K46" i="13" s="1"/>
  <c r="JC211" i="3"/>
  <c r="JI211" i="3" s="1"/>
  <c r="JA203" i="3"/>
  <c r="CA203" i="3"/>
  <c r="II202" i="3"/>
  <c r="HO202" i="3"/>
  <c r="HA202" i="3"/>
  <c r="HD202" i="3" s="1"/>
  <c r="GG202" i="3"/>
  <c r="GJ202" i="3" s="1"/>
  <c r="FM202" i="3"/>
  <c r="FP202" i="3" s="1"/>
  <c r="DY202" i="3"/>
  <c r="BX202" i="3"/>
  <c r="AU202" i="3"/>
  <c r="AE202" i="3"/>
  <c r="AP202" i="3" s="1"/>
  <c r="O202" i="3"/>
  <c r="GD197" i="3"/>
  <c r="DK198" i="3"/>
  <c r="BI198" i="3"/>
  <c r="AN198" i="3"/>
  <c r="AH197" i="3"/>
  <c r="IK197" i="3"/>
  <c r="IK191" i="3" s="1"/>
  <c r="ID191" i="3"/>
  <c r="IF191" i="3" s="1"/>
  <c r="IF197" i="3"/>
  <c r="BQ197" i="3"/>
  <c r="BA197" i="3"/>
  <c r="O197" i="3"/>
  <c r="BJ192" i="3"/>
  <c r="JE188" i="3"/>
  <c r="HY188" i="3"/>
  <c r="HY543" i="3" s="1"/>
  <c r="HF186" i="3"/>
  <c r="FR185" i="3"/>
  <c r="FR542" i="3" s="1"/>
  <c r="EX186" i="3"/>
  <c r="CA186" i="3"/>
  <c r="CA185" i="3"/>
  <c r="CA542" i="3" s="1"/>
  <c r="FN185" i="3"/>
  <c r="ET185" i="3"/>
  <c r="HF178" i="3"/>
  <c r="HF541" i="3" s="1"/>
  <c r="GM178" i="3"/>
  <c r="GM541" i="3" s="1"/>
  <c r="FT178" i="3"/>
  <c r="FT541" i="3" s="1"/>
  <c r="CV178" i="3"/>
  <c r="CV541" i="3" s="1"/>
  <c r="IN171" i="3"/>
  <c r="IN540" i="3" s="1"/>
  <c r="EZ171" i="3"/>
  <c r="EZ540" i="3" s="1"/>
  <c r="EW171" i="3"/>
  <c r="EW540" i="3" s="1"/>
  <c r="CS171" i="3"/>
  <c r="CS540" i="3" s="1"/>
  <c r="BI171" i="3"/>
  <c r="BI540" i="3" s="1"/>
  <c r="AO171" i="3"/>
  <c r="AO540" i="3" s="1"/>
  <c r="FS166" i="3"/>
  <c r="FS539" i="3" s="1"/>
  <c r="IQ157" i="3"/>
  <c r="IQ538" i="3" s="1"/>
  <c r="FT157" i="3"/>
  <c r="FT538" i="3" s="1"/>
  <c r="FV157" i="3"/>
  <c r="FV538" i="3" s="1"/>
  <c r="CC157" i="3"/>
  <c r="CC538" i="3" s="1"/>
  <c r="IX210" i="3"/>
  <c r="F54" i="13" s="1"/>
  <c r="BZ203" i="3"/>
  <c r="CV202" i="3"/>
  <c r="GX197" i="3"/>
  <c r="EE198" i="3"/>
  <c r="BB197" i="3"/>
  <c r="HM197" i="3"/>
  <c r="GW197" i="3"/>
  <c r="EU197" i="3"/>
  <c r="EU191" i="3" s="1"/>
  <c r="EN191" i="3"/>
  <c r="EP191" i="3" s="1"/>
  <c r="EP197" i="3"/>
  <c r="DA191" i="3"/>
  <c r="DC191" i="3" s="1"/>
  <c r="CM197" i="3"/>
  <c r="JA192" i="3"/>
  <c r="I50" i="13" s="1"/>
  <c r="IR192" i="3"/>
  <c r="HJ192" i="3"/>
  <c r="CW192" i="3"/>
  <c r="AB192" i="3"/>
  <c r="DB191" i="3"/>
  <c r="DD191" i="3" s="1"/>
  <c r="AV191" i="3"/>
  <c r="AX191" i="3" s="1"/>
  <c r="JD188" i="3"/>
  <c r="IV188" i="3"/>
  <c r="HX188" i="3"/>
  <c r="HX543" i="3" s="1"/>
  <c r="EH188" i="3"/>
  <c r="EH543" i="3" s="1"/>
  <c r="W188" i="3"/>
  <c r="W543" i="3" s="1"/>
  <c r="JE186" i="3"/>
  <c r="II185" i="3"/>
  <c r="IR186" i="3"/>
  <c r="HC186" i="3"/>
  <c r="HC185" i="3"/>
  <c r="HC542" i="3" s="1"/>
  <c r="HF185" i="3"/>
  <c r="HF542" i="3" s="1"/>
  <c r="GG185" i="3"/>
  <c r="GG542" i="3" s="1"/>
  <c r="GJ186" i="3"/>
  <c r="EG186" i="3"/>
  <c r="CC186" i="3"/>
  <c r="CG186" i="3"/>
  <c r="S185" i="3"/>
  <c r="JF186" i="3"/>
  <c r="JI186" i="3" s="1"/>
  <c r="FE185" i="3"/>
  <c r="AQ185" i="3"/>
  <c r="AQ542" i="3" s="1"/>
  <c r="GL178" i="3"/>
  <c r="GL541" i="3" s="1"/>
  <c r="CB178" i="3"/>
  <c r="CB541" i="3" s="1"/>
  <c r="FS171" i="3"/>
  <c r="FS540" i="3" s="1"/>
  <c r="DO157" i="3"/>
  <c r="DO538" i="3" s="1"/>
  <c r="BI157" i="3"/>
  <c r="BI538" i="3" s="1"/>
  <c r="DN186" i="3"/>
  <c r="CT186" i="3"/>
  <c r="CB186" i="3"/>
  <c r="BH186" i="3"/>
  <c r="AN186" i="3"/>
  <c r="JB178" i="3"/>
  <c r="J46" i="13" s="1"/>
  <c r="JB173" i="3"/>
  <c r="JE172" i="3"/>
  <c r="IQ172" i="3"/>
  <c r="HW172" i="3"/>
  <c r="HC172" i="3"/>
  <c r="GI172" i="3"/>
  <c r="CS172" i="3"/>
  <c r="FM171" i="3"/>
  <c r="DY171" i="3"/>
  <c r="DE171" i="3"/>
  <c r="DS171" i="3" s="1"/>
  <c r="BS171" i="3"/>
  <c r="BE171" i="3"/>
  <c r="AK171" i="3"/>
  <c r="EM123" i="3"/>
  <c r="EO123" i="3" s="1"/>
  <c r="K123" i="3"/>
  <c r="JE157" i="3"/>
  <c r="CV143" i="3"/>
  <c r="CB142" i="3"/>
  <c r="BJ139" i="3"/>
  <c r="CV137" i="3"/>
  <c r="CB136" i="3"/>
  <c r="AN134" i="3"/>
  <c r="CG133" i="3"/>
  <c r="BH133" i="3"/>
  <c r="CO124" i="3"/>
  <c r="CO537" i="3" s="1"/>
  <c r="BC124" i="3"/>
  <c r="BC537" i="3" s="1"/>
  <c r="AG124" i="3"/>
  <c r="CL171" i="3"/>
  <c r="FZ123" i="3"/>
  <c r="GB123" i="3" s="1"/>
  <c r="AD123" i="3"/>
  <c r="AF123" i="3" s="1"/>
  <c r="J123" i="3"/>
  <c r="BB124" i="3"/>
  <c r="BB123" i="3" s="1"/>
  <c r="DE124" i="3"/>
  <c r="CN124" i="3"/>
  <c r="JF178" i="3"/>
  <c r="BN178" i="3"/>
  <c r="L178" i="3"/>
  <c r="JC172" i="3"/>
  <c r="CG172" i="3"/>
  <c r="GQ171" i="3"/>
  <c r="CQ171" i="3"/>
  <c r="CQ540" i="3" s="1"/>
  <c r="O171" i="3"/>
  <c r="JA166" i="3"/>
  <c r="GS123" i="3"/>
  <c r="GU123" i="3" s="1"/>
  <c r="FY123" i="3"/>
  <c r="GA123" i="3" s="1"/>
  <c r="FE166" i="3"/>
  <c r="CW166" i="3"/>
  <c r="CW539" i="3" s="1"/>
  <c r="AC123" i="3"/>
  <c r="AE123" i="3" s="1"/>
  <c r="IW157" i="3"/>
  <c r="E43" i="13" s="1"/>
  <c r="IC157" i="3"/>
  <c r="FU157" i="3"/>
  <c r="FU538" i="3" s="1"/>
  <c r="AU157" i="3"/>
  <c r="CB144" i="3"/>
  <c r="BG144" i="3"/>
  <c r="DM141" i="3"/>
  <c r="CG141" i="3"/>
  <c r="BJ141" i="3"/>
  <c r="CV139" i="3"/>
  <c r="CB138" i="3"/>
  <c r="BG138" i="3"/>
  <c r="AZ124" i="3"/>
  <c r="AL124" i="3"/>
  <c r="AL537" i="3" s="1"/>
  <c r="BH134" i="3"/>
  <c r="CM124" i="3"/>
  <c r="BA124" i="3"/>
  <c r="JE178" i="3"/>
  <c r="GQ178" i="3"/>
  <c r="CG178" i="3"/>
  <c r="CG541" i="3" s="1"/>
  <c r="IX171" i="3"/>
  <c r="F45" i="13" s="1"/>
  <c r="HP171" i="3"/>
  <c r="GV171" i="3"/>
  <c r="HJ171" i="3" s="1"/>
  <c r="GH171" i="3"/>
  <c r="GH540" i="3" s="1"/>
  <c r="HL123" i="3"/>
  <c r="HN123" i="3" s="1"/>
  <c r="GR123" i="3"/>
  <c r="GT123" i="3" s="1"/>
  <c r="FX166" i="3"/>
  <c r="DB123" i="3"/>
  <c r="DD123" i="3" s="1"/>
  <c r="BP123" i="3"/>
  <c r="BR123" i="3" s="1"/>
  <c r="AV123" i="3"/>
  <c r="AX123" i="3" s="1"/>
  <c r="AB166" i="3"/>
  <c r="JB157" i="3"/>
  <c r="J43" i="13" s="1"/>
  <c r="IV157" i="3"/>
  <c r="CZ157" i="3"/>
  <c r="BN157" i="3"/>
  <c r="CL124" i="3"/>
  <c r="O124" i="3"/>
  <c r="BW124" i="3"/>
  <c r="BW537" i="3" s="1"/>
  <c r="P124" i="3"/>
  <c r="BZ173" i="3"/>
  <c r="FQ172" i="3"/>
  <c r="EW172" i="3"/>
  <c r="DO172" i="3"/>
  <c r="CC172" i="3"/>
  <c r="BI172" i="3"/>
  <c r="AO172" i="3"/>
  <c r="II171" i="3"/>
  <c r="HO171" i="3"/>
  <c r="HA171" i="3"/>
  <c r="GG171" i="3"/>
  <c r="IQ166" i="3"/>
  <c r="IQ539" i="3" s="1"/>
  <c r="IE123" i="3"/>
  <c r="IG123" i="3" s="1"/>
  <c r="HW166" i="3"/>
  <c r="HW539" i="3" s="1"/>
  <c r="HK123" i="3"/>
  <c r="HM123" i="3" s="1"/>
  <c r="HC166" i="3"/>
  <c r="HC539" i="3" s="1"/>
  <c r="GI166" i="3"/>
  <c r="GI539" i="3" s="1"/>
  <c r="FA166" i="3"/>
  <c r="FA539" i="3" s="1"/>
  <c r="EG166" i="3"/>
  <c r="EG539" i="3" s="1"/>
  <c r="DU123" i="3"/>
  <c r="DW123" i="3" s="1"/>
  <c r="DM166" i="3"/>
  <c r="DM539" i="3" s="1"/>
  <c r="DA123" i="3"/>
  <c r="DC123" i="3" s="1"/>
  <c r="CU166" i="3"/>
  <c r="CU539" i="3" s="1"/>
  <c r="CI123" i="3"/>
  <c r="CK123" i="3" s="1"/>
  <c r="CA166" i="3"/>
  <c r="CA539" i="3" s="1"/>
  <c r="BO123" i="3"/>
  <c r="BQ123" i="3" s="1"/>
  <c r="BG166" i="3"/>
  <c r="BG539" i="3" s="1"/>
  <c r="AM166" i="3"/>
  <c r="AM539" i="3" s="1"/>
  <c r="JA157" i="3"/>
  <c r="I43" i="13" s="1"/>
  <c r="FS157" i="3"/>
  <c r="FS538" i="3" s="1"/>
  <c r="AQ152" i="3"/>
  <c r="AQ149" i="3"/>
  <c r="AQ148" i="3"/>
  <c r="AQ147" i="3"/>
  <c r="AQ146" i="3"/>
  <c r="DF124" i="3"/>
  <c r="BT124" i="3"/>
  <c r="R124" i="3"/>
  <c r="AN133" i="3"/>
  <c r="DH124" i="3"/>
  <c r="DH537" i="3" s="1"/>
  <c r="BV124" i="3"/>
  <c r="BV537" i="3" s="1"/>
  <c r="N124" i="3"/>
  <c r="AI124" i="3"/>
  <c r="AI123" i="3" s="1"/>
  <c r="JF172" i="3"/>
  <c r="JD166" i="3"/>
  <c r="IX166" i="3"/>
  <c r="F44" i="13" s="1"/>
  <c r="IP166" i="3"/>
  <c r="IP539" i="3" s="1"/>
  <c r="ID123" i="3"/>
  <c r="IF123" i="3" s="1"/>
  <c r="HV166" i="3"/>
  <c r="HV539" i="3" s="1"/>
  <c r="HJ166" i="3"/>
  <c r="HB166" i="3"/>
  <c r="HB539" i="3" s="1"/>
  <c r="GB166" i="3"/>
  <c r="GB539" i="3" s="1"/>
  <c r="FT166" i="3"/>
  <c r="FT539" i="3" s="1"/>
  <c r="EZ166" i="3"/>
  <c r="EZ539" i="3" s="1"/>
  <c r="EN123" i="3"/>
  <c r="EP123" i="3" s="1"/>
  <c r="EF166" i="3"/>
  <c r="EF539" i="3" s="1"/>
  <c r="DT123" i="3"/>
  <c r="DV123" i="3" s="1"/>
  <c r="DL166" i="3"/>
  <c r="DL539" i="3" s="1"/>
  <c r="CZ166" i="3"/>
  <c r="CT166" i="3"/>
  <c r="CT539" i="3" s="1"/>
  <c r="CH123" i="3"/>
  <c r="CJ123" i="3" s="1"/>
  <c r="BZ166" i="3"/>
  <c r="BZ539" i="3" s="1"/>
  <c r="BN166" i="3"/>
  <c r="BF166" i="3"/>
  <c r="BF539" i="3" s="1"/>
  <c r="AF166" i="3"/>
  <c r="AF539" i="3" s="1"/>
  <c r="X166" i="3"/>
  <c r="X539" i="3" s="1"/>
  <c r="L166" i="3"/>
  <c r="W166" i="3" s="1"/>
  <c r="W539" i="3" s="1"/>
  <c r="JF157" i="3"/>
  <c r="FF123" i="3"/>
  <c r="FH123" i="3" s="1"/>
  <c r="DG124" i="3"/>
  <c r="DG123" i="3" s="1"/>
  <c r="S124" i="3"/>
  <c r="BU124" i="3"/>
  <c r="BD124" i="3"/>
  <c r="BD537" i="3" s="1"/>
  <c r="AH124" i="3"/>
  <c r="X130" i="3"/>
  <c r="IP125" i="3"/>
  <c r="HV125" i="3"/>
  <c r="HB125" i="3"/>
  <c r="CR125" i="3"/>
  <c r="BZ125" i="3"/>
  <c r="BF125" i="3"/>
  <c r="II124" i="3"/>
  <c r="HT124" i="3"/>
  <c r="HT537" i="3" s="1"/>
  <c r="HT536" i="3" s="1"/>
  <c r="GG124" i="3"/>
  <c r="GG537" i="3" s="1"/>
  <c r="FM124" i="3"/>
  <c r="FM537" i="3" s="1"/>
  <c r="DJ124" i="3"/>
  <c r="DJ537" i="3" s="1"/>
  <c r="JH122" i="3"/>
  <c r="JD118" i="3"/>
  <c r="L40" i="13" s="1"/>
  <c r="IF118" i="3"/>
  <c r="IQ118" i="3" s="1"/>
  <c r="ID112" i="3"/>
  <c r="IF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EQ112" i="3"/>
  <c r="DZ112" i="3"/>
  <c r="JH106" i="3"/>
  <c r="CU105" i="3"/>
  <c r="CZ105" i="3"/>
  <c r="BJ105" i="3"/>
  <c r="BN105" i="3"/>
  <c r="IY97" i="3"/>
  <c r="G35" i="13" s="1"/>
  <c r="CQ124" i="3"/>
  <c r="CQ537" i="3" s="1"/>
  <c r="BS124" i="3"/>
  <c r="BE124" i="3"/>
  <c r="BE537" i="3" s="1"/>
  <c r="AK124" i="3"/>
  <c r="AK537" i="3" s="1"/>
  <c r="Q124" i="3"/>
  <c r="Q123" i="3" s="1"/>
  <c r="IH124" i="3"/>
  <c r="IH123" i="3" s="1"/>
  <c r="GF124" i="3"/>
  <c r="GF537" i="3" s="1"/>
  <c r="GF536" i="3" s="1"/>
  <c r="DY124" i="3"/>
  <c r="BX124" i="3"/>
  <c r="BX537" i="3" s="1"/>
  <c r="JB118" i="3"/>
  <c r="J40" i="13" s="1"/>
  <c r="FX118" i="3"/>
  <c r="FQ118" i="3"/>
  <c r="DS118" i="3"/>
  <c r="BN118" i="3"/>
  <c r="BG118" i="3"/>
  <c r="M118" i="3"/>
  <c r="HR112" i="3"/>
  <c r="HU113" i="3"/>
  <c r="GY112" i="3"/>
  <c r="GG112" i="3"/>
  <c r="GJ112" i="3" s="1"/>
  <c r="GJ113" i="3"/>
  <c r="GA113" i="3"/>
  <c r="GL113" i="3" s="1"/>
  <c r="CQ112" i="3"/>
  <c r="CT113" i="3"/>
  <c r="CK113" i="3"/>
  <c r="CV113" i="3" s="1"/>
  <c r="CB113" i="3"/>
  <c r="BS112" i="3"/>
  <c r="AZ112" i="3"/>
  <c r="BI113" i="3"/>
  <c r="V113" i="3"/>
  <c r="AB113" i="3"/>
  <c r="JB113" i="3"/>
  <c r="J39" i="13" s="1"/>
  <c r="O112" i="3"/>
  <c r="X113" i="3"/>
  <c r="GS112" i="3"/>
  <c r="GU112" i="3" s="1"/>
  <c r="GC112" i="3"/>
  <c r="GQ112" i="3" s="1"/>
  <c r="DY112" i="3"/>
  <c r="DI112" i="3"/>
  <c r="IZ97" i="3"/>
  <c r="H35" i="13" s="1"/>
  <c r="X97" i="3"/>
  <c r="JB125" i="3"/>
  <c r="DX124" i="3"/>
  <c r="AJ124" i="3"/>
  <c r="AJ537" i="3" s="1"/>
  <c r="JH121" i="3"/>
  <c r="IP113" i="3"/>
  <c r="IM112" i="3"/>
  <c r="BX112" i="3"/>
  <c r="U113" i="3"/>
  <c r="II112" i="3"/>
  <c r="DT112" i="3"/>
  <c r="DV112" i="3" s="1"/>
  <c r="EG112" i="3" s="1"/>
  <c r="AQ105" i="3"/>
  <c r="AS105" i="3"/>
  <c r="DO100" i="3"/>
  <c r="BJ100" i="3"/>
  <c r="BN100" i="3"/>
  <c r="IY100" i="3"/>
  <c r="G36" i="13" s="1"/>
  <c r="FK124" i="3"/>
  <c r="EQ124" i="3"/>
  <c r="EQ123" i="3" s="1"/>
  <c r="EC124" i="3"/>
  <c r="EC537" i="3" s="1"/>
  <c r="DI124" i="3"/>
  <c r="DI537" i="3" s="1"/>
  <c r="HA124" i="3"/>
  <c r="HA537" i="3" s="1"/>
  <c r="IO118" i="3"/>
  <c r="CZ118" i="3"/>
  <c r="CV118" i="3"/>
  <c r="JC118" i="3"/>
  <c r="K40" i="13" s="1"/>
  <c r="L118" i="3"/>
  <c r="IW118" i="3"/>
  <c r="E40" i="13" s="1"/>
  <c r="HF113" i="3"/>
  <c r="GW112" i="3"/>
  <c r="EL113" i="3"/>
  <c r="EE113" i="3"/>
  <c r="CO112" i="3"/>
  <c r="CR112" i="3" s="1"/>
  <c r="CR113" i="3"/>
  <c r="CH112" i="3"/>
  <c r="CJ112" i="3" s="1"/>
  <c r="CU112" i="3" s="1"/>
  <c r="CJ113" i="3"/>
  <c r="CU113" i="3" s="1"/>
  <c r="JF113" i="3"/>
  <c r="HQ112" i="3"/>
  <c r="HW112" i="3" s="1"/>
  <c r="CM112" i="3"/>
  <c r="BW112" i="3"/>
  <c r="Q112" i="3"/>
  <c r="DC105" i="3"/>
  <c r="DN105" i="3" s="1"/>
  <c r="IW105" i="3"/>
  <c r="E37" i="13" s="1"/>
  <c r="EZ100" i="3"/>
  <c r="FE100" i="3"/>
  <c r="EW100" i="3"/>
  <c r="JK101" i="3"/>
  <c r="AN132" i="3"/>
  <c r="AN131" i="3"/>
  <c r="AN130" i="3"/>
  <c r="JF125" i="3"/>
  <c r="HX125" i="3"/>
  <c r="DN125" i="3"/>
  <c r="CT125" i="3"/>
  <c r="CB125" i="3"/>
  <c r="BH125" i="3"/>
  <c r="AN125" i="3"/>
  <c r="GZ124" i="3"/>
  <c r="GZ537" i="3" s="1"/>
  <c r="GZ536" i="3" s="1"/>
  <c r="ER124" i="3"/>
  <c r="CP124" i="3"/>
  <c r="CP537" i="3" s="1"/>
  <c r="JF118" i="3"/>
  <c r="N40" i="13" s="1"/>
  <c r="IX118" i="3"/>
  <c r="CA118" i="3"/>
  <c r="AN118" i="3"/>
  <c r="JI117" i="3"/>
  <c r="JA113" i="3"/>
  <c r="I39" i="13" s="1"/>
  <c r="IN113" i="3"/>
  <c r="IK112" i="3"/>
  <c r="HO112" i="3"/>
  <c r="IC112" i="3" s="1"/>
  <c r="GV112" i="3"/>
  <c r="EX113" i="3"/>
  <c r="EU112" i="3"/>
  <c r="DF112" i="3"/>
  <c r="BC112" i="3"/>
  <c r="AN113" i="3"/>
  <c r="AK112" i="3"/>
  <c r="AN112" i="3" s="1"/>
  <c r="AD112" i="3"/>
  <c r="AF112" i="3" s="1"/>
  <c r="AQ112" i="3" s="1"/>
  <c r="AF113" i="3"/>
  <c r="AQ113" i="3" s="1"/>
  <c r="GZ112" i="3"/>
  <c r="BE112" i="3"/>
  <c r="BH112" i="3" s="1"/>
  <c r="JE105" i="3"/>
  <c r="M37" i="13" s="1"/>
  <c r="DK105" i="3"/>
  <c r="JD105" i="3"/>
  <c r="L37" i="13" s="1"/>
  <c r="V105" i="3"/>
  <c r="JF105" i="3"/>
  <c r="N37" i="13" s="1"/>
  <c r="X105" i="3"/>
  <c r="CS100" i="3"/>
  <c r="HB100" i="3"/>
  <c r="JE125" i="3"/>
  <c r="IK124" i="3"/>
  <c r="IK537" i="3" s="1"/>
  <c r="IK536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40" i="13" s="1"/>
  <c r="IW113" i="3"/>
  <c r="IJ112" i="3"/>
  <c r="HL112" i="3"/>
  <c r="HN112" i="3" s="1"/>
  <c r="HN113" i="3"/>
  <c r="HY113" i="3" s="1"/>
  <c r="EN112" i="3"/>
  <c r="EP112" i="3" s="1"/>
  <c r="EC112" i="3"/>
  <c r="DW113" i="3"/>
  <c r="EH113" i="3" s="1"/>
  <c r="DU112" i="3"/>
  <c r="DW112" i="3" s="1"/>
  <c r="DE112" i="3"/>
  <c r="BN113" i="3"/>
  <c r="IX113" i="3"/>
  <c r="F39" i="13" s="1"/>
  <c r="EA112" i="3"/>
  <c r="BD112" i="3"/>
  <c r="JE113" i="3"/>
  <c r="M39" i="13" s="1"/>
  <c r="IO113" i="3"/>
  <c r="HD112" i="3"/>
  <c r="GQ113" i="3"/>
  <c r="EY113" i="3"/>
  <c r="AU113" i="3"/>
  <c r="FO112" i="3"/>
  <c r="FR112" i="3" s="1"/>
  <c r="GL105" i="3"/>
  <c r="DO105" i="3"/>
  <c r="CV105" i="3"/>
  <c r="JA101" i="3"/>
  <c r="HW101" i="3"/>
  <c r="HB101" i="3"/>
  <c r="EX101" i="3"/>
  <c r="EX100" i="3"/>
  <c r="DO101" i="3"/>
  <c r="CS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IR97" i="3"/>
  <c r="HJ97" i="3"/>
  <c r="GL97" i="3"/>
  <c r="EX97" i="3"/>
  <c r="DS97" i="3"/>
  <c r="CU97" i="3"/>
  <c r="AR97" i="3"/>
  <c r="JF97" i="3"/>
  <c r="HJ93" i="3"/>
  <c r="HF93" i="3"/>
  <c r="FX93" i="3"/>
  <c r="CR93" i="3"/>
  <c r="JD93" i="3"/>
  <c r="L34" i="13" s="1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J34" i="13" s="1"/>
  <c r="HF105" i="3"/>
  <c r="JE101" i="3"/>
  <c r="FQ101" i="3"/>
  <c r="BH101" i="3"/>
  <c r="AO101" i="3"/>
  <c r="CK100" i="3"/>
  <c r="IZ100" i="3" s="1"/>
  <c r="H36" i="13" s="1"/>
  <c r="AG100" i="3"/>
  <c r="AU100" i="3" s="1"/>
  <c r="IV97" i="3"/>
  <c r="CB97" i="3"/>
  <c r="CG93" i="3"/>
  <c r="FF72" i="3"/>
  <c r="FH72" i="3" s="1"/>
  <c r="JD101" i="3"/>
  <c r="JF101" i="3"/>
  <c r="II100" i="3"/>
  <c r="CQ100" i="3"/>
  <c r="CT100" i="3" s="1"/>
  <c r="CB100" i="3"/>
  <c r="AU97" i="3"/>
  <c r="JA97" i="3"/>
  <c r="I35" i="13" s="1"/>
  <c r="JA105" i="3"/>
  <c r="I37" i="13" s="1"/>
  <c r="HJ105" i="3"/>
  <c r="CB105" i="3"/>
  <c r="AR105" i="3"/>
  <c r="GI101" i="3"/>
  <c r="EZ101" i="3"/>
  <c r="X101" i="3"/>
  <c r="BY100" i="3"/>
  <c r="JB97" i="3"/>
  <c r="J35" i="13" s="1"/>
  <c r="IC97" i="3"/>
  <c r="EL97" i="3"/>
  <c r="DN97" i="3"/>
  <c r="W97" i="3"/>
  <c r="JE93" i="3"/>
  <c r="M34" i="13" s="1"/>
  <c r="GQ93" i="3"/>
  <c r="CK93" i="3"/>
  <c r="IZ93" i="3" s="1"/>
  <c r="H34" i="13" s="1"/>
  <c r="AE93" i="3"/>
  <c r="IY93" i="3" s="1"/>
  <c r="G34" i="13" s="1"/>
  <c r="IW93" i="3"/>
  <c r="E34" i="13" s="1"/>
  <c r="ID72" i="3"/>
  <c r="IF72" i="3" s="1"/>
  <c r="GR112" i="3"/>
  <c r="GT112" i="3" s="1"/>
  <c r="GT113" i="3"/>
  <c r="DB112" i="3"/>
  <c r="DD112" i="3" s="1"/>
  <c r="DD113" i="3"/>
  <c r="DO113" i="3" s="1"/>
  <c r="JB105" i="3"/>
  <c r="J37" i="13" s="1"/>
  <c r="HC101" i="3"/>
  <c r="ED101" i="3"/>
  <c r="BY101" i="3"/>
  <c r="AK100" i="3"/>
  <c r="AN101" i="3"/>
  <c r="IW100" i="3"/>
  <c r="E36" i="13" s="1"/>
  <c r="HA100" i="3"/>
  <c r="HD100" i="3" s="1"/>
  <c r="GL100" i="3"/>
  <c r="DE100" i="3"/>
  <c r="DS100" i="3" s="1"/>
  <c r="S100" i="3"/>
  <c r="JA93" i="3"/>
  <c r="I34" i="13" s="1"/>
  <c r="EZ93" i="3"/>
  <c r="JC93" i="3"/>
  <c r="K34" i="13" s="1"/>
  <c r="AB93" i="3"/>
  <c r="DN88" i="3"/>
  <c r="JF88" i="3"/>
  <c r="IR88" i="3"/>
  <c r="IF88" i="3"/>
  <c r="IQ88" i="3" s="1"/>
  <c r="EH88" i="3"/>
  <c r="JB82" i="3"/>
  <c r="JB81" i="3"/>
  <c r="JB80" i="3"/>
  <c r="AM79" i="3"/>
  <c r="JB78" i="3"/>
  <c r="HY78" i="3"/>
  <c r="AU78" i="3"/>
  <c r="JA77" i="3"/>
  <c r="DO77" i="3"/>
  <c r="JC77" i="3"/>
  <c r="JF75" i="3"/>
  <c r="HV75" i="3"/>
  <c r="FQ75" i="3"/>
  <c r="AO75" i="3"/>
  <c r="IK73" i="3"/>
  <c r="GE73" i="3"/>
  <c r="FO73" i="3"/>
  <c r="FO72" i="3" s="1"/>
  <c r="FA74" i="3"/>
  <c r="EF74" i="3"/>
  <c r="EC73" i="3"/>
  <c r="EC72" i="3" s="1"/>
  <c r="DG73" i="3"/>
  <c r="BJ74" i="3"/>
  <c r="BA73" i="3"/>
  <c r="AH73" i="3"/>
  <c r="AN73" i="3" s="1"/>
  <c r="AQ74" i="3"/>
  <c r="DB72" i="3"/>
  <c r="DD72" i="3" s="1"/>
  <c r="CH72" i="3"/>
  <c r="CJ72" i="3" s="1"/>
  <c r="BV73" i="3"/>
  <c r="BV72" i="3" s="1"/>
  <c r="AD72" i="3"/>
  <c r="AF72" i="3" s="1"/>
  <c r="JM68" i="3"/>
  <c r="EW62" i="3"/>
  <c r="JC78" i="3"/>
  <c r="HB74" i="3"/>
  <c r="GY73" i="3"/>
  <c r="GY72" i="3" s="1"/>
  <c r="GD73" i="3"/>
  <c r="GM74" i="3"/>
  <c r="EB73" i="3"/>
  <c r="EB72" i="3" s="1"/>
  <c r="EE74" i="3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O55" i="3"/>
  <c r="HV74" i="3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IW88" i="3"/>
  <c r="IC88" i="3"/>
  <c r="DS88" i="3"/>
  <c r="JE82" i="3"/>
  <c r="AU82" i="3"/>
  <c r="JE81" i="3"/>
  <c r="AU81" i="3"/>
  <c r="JE80" i="3"/>
  <c r="AU80" i="3"/>
  <c r="JE79" i="3"/>
  <c r="JB75" i="3"/>
  <c r="AU75" i="3"/>
  <c r="JC75" i="3"/>
  <c r="JF74" i="3"/>
  <c r="HR73" i="3"/>
  <c r="HU74" i="3"/>
  <c r="HD74" i="3"/>
  <c r="GW73" i="3"/>
  <c r="EV73" i="3"/>
  <c r="EV72" i="3" s="1"/>
  <c r="EY74" i="3"/>
  <c r="CR74" i="3"/>
  <c r="CO73" i="3"/>
  <c r="CO72" i="3" s="1"/>
  <c r="BT73" i="3"/>
  <c r="CC74" i="3"/>
  <c r="X74" i="3"/>
  <c r="O73" i="3"/>
  <c r="GS72" i="3"/>
  <c r="GU72" i="3" s="1"/>
  <c r="EM72" i="3"/>
  <c r="EO72" i="3" s="1"/>
  <c r="EO73" i="3"/>
  <c r="BP72" i="3"/>
  <c r="BR72" i="3" s="1"/>
  <c r="AJ73" i="3"/>
  <c r="J72" i="3"/>
  <c r="X63" i="3"/>
  <c r="GX55" i="3"/>
  <c r="JB88" i="3"/>
  <c r="J33" i="13" s="1"/>
  <c r="AP88" i="3"/>
  <c r="JD82" i="3"/>
  <c r="JG82" i="3" s="1"/>
  <c r="JD81" i="3"/>
  <c r="JD80" i="3"/>
  <c r="JE78" i="3"/>
  <c r="JD77" i="3"/>
  <c r="JB76" i="3"/>
  <c r="GI76" i="3"/>
  <c r="AU76" i="3"/>
  <c r="JA75" i="3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AP74" i="3"/>
  <c r="JD74" i="3"/>
  <c r="N73" i="3"/>
  <c r="W74" i="3"/>
  <c r="HL72" i="3"/>
  <c r="HN72" i="3" s="1"/>
  <c r="GR72" i="3"/>
  <c r="GT72" i="3" s="1"/>
  <c r="BO72" i="3"/>
  <c r="BQ72" i="3" s="1"/>
  <c r="JA88" i="3"/>
  <c r="I33" i="13" s="1"/>
  <c r="Q73" i="3"/>
  <c r="JD78" i="3"/>
  <c r="JB77" i="3"/>
  <c r="AU77" i="3"/>
  <c r="JA76" i="3"/>
  <c r="JC76" i="3"/>
  <c r="EW75" i="3"/>
  <c r="JB74" i="3"/>
  <c r="IL73" i="3"/>
  <c r="IL72" i="3" s="1"/>
  <c r="IO74" i="3"/>
  <c r="GL74" i="3"/>
  <c r="FJ73" i="3"/>
  <c r="FS74" i="3"/>
  <c r="ED74" i="3"/>
  <c r="DH73" i="3"/>
  <c r="DH72" i="3" s="1"/>
  <c r="DK74" i="3"/>
  <c r="CT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DF62" i="3"/>
  <c r="O62" i="3"/>
  <c r="JE60" i="3"/>
  <c r="JB59" i="3"/>
  <c r="GI59" i="3"/>
  <c r="W59" i="3"/>
  <c r="O56" i="3"/>
  <c r="JE58" i="3"/>
  <c r="IH56" i="3"/>
  <c r="FS58" i="3"/>
  <c r="DK58" i="3"/>
  <c r="DE56" i="3"/>
  <c r="BC56" i="3"/>
  <c r="BC55" i="3" s="1"/>
  <c r="HV57" i="3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AH62" i="3"/>
  <c r="GX62" i="3"/>
  <c r="HD62" i="3" s="1"/>
  <c r="FK62" i="3"/>
  <c r="ER62" i="3"/>
  <c r="CL62" i="3"/>
  <c r="N62" i="3"/>
  <c r="JD58" i="3"/>
  <c r="CN56" i="3"/>
  <c r="BX56" i="3"/>
  <c r="BX55" i="3" s="1"/>
  <c r="CA58" i="3"/>
  <c r="AL56" i="3"/>
  <c r="AL55" i="3" s="1"/>
  <c r="IJ56" i="3"/>
  <c r="DA55" i="3"/>
  <c r="DC55" i="3" s="1"/>
  <c r="DC56" i="3"/>
  <c r="BT56" i="3"/>
  <c r="K55" i="3"/>
  <c r="M56" i="3"/>
  <c r="CS49" i="3"/>
  <c r="L49" i="3"/>
  <c r="W49" i="3" s="1"/>
  <c r="DS68" i="3"/>
  <c r="IW63" i="3"/>
  <c r="E29" i="13" s="1"/>
  <c r="GQ63" i="3"/>
  <c r="CZ63" i="3"/>
  <c r="BG63" i="3"/>
  <c r="K62" i="3"/>
  <c r="GW62" i="3"/>
  <c r="GC62" i="3"/>
  <c r="FJ62" i="3"/>
  <c r="JH61" i="3"/>
  <c r="GJ60" i="3"/>
  <c r="DM59" i="3"/>
  <c r="AQ59" i="3"/>
  <c r="HQ56" i="3"/>
  <c r="FO56" i="3"/>
  <c r="FO55" i="3" s="1"/>
  <c r="FR58" i="3"/>
  <c r="EE58" i="3"/>
  <c r="CV58" i="3"/>
  <c r="CM56" i="3"/>
  <c r="AN58" i="3"/>
  <c r="AK56" i="3"/>
  <c r="AK55" i="3" s="1"/>
  <c r="II56" i="3"/>
  <c r="HK55" i="3"/>
  <c r="HM55" i="3" s="1"/>
  <c r="HM56" i="3"/>
  <c r="HX56" i="3" s="1"/>
  <c r="CL56" i="3"/>
  <c r="AY56" i="3"/>
  <c r="AW55" i="3"/>
  <c r="AY55" i="3" s="1"/>
  <c r="AJ56" i="3"/>
  <c r="AJ55" i="3" s="1"/>
  <c r="IW56" i="3"/>
  <c r="E27" i="13" s="1"/>
  <c r="L56" i="3"/>
  <c r="J55" i="3"/>
  <c r="IV63" i="3"/>
  <c r="DN63" i="3"/>
  <c r="IH62" i="3"/>
  <c r="HO62" i="3"/>
  <c r="AV62" i="3"/>
  <c r="AX62" i="3" s="1"/>
  <c r="JB60" i="3"/>
  <c r="HP56" i="3"/>
  <c r="HY58" i="3"/>
  <c r="GD56" i="3"/>
  <c r="FN56" i="3"/>
  <c r="FN55" i="3" s="1"/>
  <c r="FQ58" i="3"/>
  <c r="ER56" i="3"/>
  <c r="P56" i="3"/>
  <c r="AM57" i="3"/>
  <c r="JD57" i="3"/>
  <c r="JA57" i="3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F30" i="13" s="1"/>
  <c r="JB63" i="3"/>
  <c r="J29" i="13" s="1"/>
  <c r="FQ63" i="3"/>
  <c r="CA63" i="3"/>
  <c r="BT62" i="3"/>
  <c r="AR63" i="3"/>
  <c r="V63" i="3"/>
  <c r="DA62" i="3"/>
  <c r="DC62" i="3" s="1"/>
  <c r="DN62" i="3" s="1"/>
  <c r="AD62" i="3"/>
  <c r="AF62" i="3" s="1"/>
  <c r="JA60" i="3"/>
  <c r="JE59" i="3"/>
  <c r="HU58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E30" i="13" s="1"/>
  <c r="BJ68" i="3"/>
  <c r="AR68" i="3"/>
  <c r="JD68" i="3"/>
  <c r="L30" i="13" s="1"/>
  <c r="HX63" i="3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D58" i="3"/>
  <c r="EA56" i="3"/>
  <c r="EA55" i="3" s="1"/>
  <c r="BZ58" i="3"/>
  <c r="JB58" i="3"/>
  <c r="JA58" i="3"/>
  <c r="JB57" i="3"/>
  <c r="EX57" i="3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DF49" i="3"/>
  <c r="BT49" i="3"/>
  <c r="JH48" i="3"/>
  <c r="JA44" i="3"/>
  <c r="I23" i="13" s="1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S37" i="3"/>
  <c r="CP36" i="3"/>
  <c r="CP35" i="3" s="1"/>
  <c r="CG36" i="3"/>
  <c r="BT35" i="3"/>
  <c r="BZ36" i="3"/>
  <c r="CC36" i="3"/>
  <c r="R36" i="3"/>
  <c r="U36" i="3" s="1"/>
  <c r="ID35" i="3"/>
  <c r="IF35" i="3" s="1"/>
  <c r="CH35" i="3"/>
  <c r="CJ35" i="3" s="1"/>
  <c r="AO30" i="3"/>
  <c r="AI29" i="3"/>
  <c r="AO29" i="3" s="1"/>
  <c r="GC49" i="3"/>
  <c r="CL49" i="3"/>
  <c r="EO44" i="3"/>
  <c r="EZ44" i="3" s="1"/>
  <c r="EM35" i="3"/>
  <c r="EO35" i="3" s="1"/>
  <c r="JC44" i="3"/>
  <c r="K23" i="13" s="1"/>
  <c r="HU36" i="3"/>
  <c r="HO35" i="3"/>
  <c r="GD36" i="3"/>
  <c r="GM37" i="3"/>
  <c r="DE36" i="3"/>
  <c r="DN37" i="3"/>
  <c r="AL36" i="3"/>
  <c r="JF37" i="3"/>
  <c r="GE35" i="3"/>
  <c r="DI35" i="3"/>
  <c r="JD50" i="3"/>
  <c r="L25" i="13" s="1"/>
  <c r="IW50" i="3"/>
  <c r="E25" i="13" s="1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J23" i="13" s="1"/>
  <c r="HT36" i="3"/>
  <c r="HT35" i="3" s="1"/>
  <c r="HW37" i="3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E23" i="13" s="1"/>
  <c r="AU44" i="3"/>
  <c r="II36" i="3"/>
  <c r="IR37" i="3"/>
  <c r="GX35" i="3"/>
  <c r="HD36" i="3"/>
  <c r="GK37" i="3"/>
  <c r="GH36" i="3"/>
  <c r="GH35" i="3" s="1"/>
  <c r="DZ35" i="3"/>
  <c r="EF36" i="3"/>
  <c r="CT37" i="3"/>
  <c r="AM37" i="3"/>
  <c r="AJ36" i="3"/>
  <c r="X36" i="3"/>
  <c r="O35" i="3"/>
  <c r="DX29" i="3"/>
  <c r="EG30" i="3"/>
  <c r="ED30" i="3"/>
  <c r="JB50" i="3"/>
  <c r="J25" i="13" s="1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Y37" i="3"/>
  <c r="BV36" i="3"/>
  <c r="BV35" i="3" s="1"/>
  <c r="AZ36" i="3"/>
  <c r="BI37" i="3"/>
  <c r="AO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I25" i="13" s="1"/>
  <c r="ET49" i="3"/>
  <c r="EW49" i="3" s="1"/>
  <c r="AH49" i="3"/>
  <c r="JD44" i="3"/>
  <c r="L23" i="13" s="1"/>
  <c r="IR44" i="3"/>
  <c r="FX44" i="3"/>
  <c r="EX44" i="3"/>
  <c r="EG44" i="3"/>
  <c r="JE44" i="3"/>
  <c r="M23" i="13" s="1"/>
  <c r="U44" i="3"/>
  <c r="L44" i="3"/>
  <c r="W44" i="3" s="1"/>
  <c r="JD37" i="3"/>
  <c r="HX37" i="3"/>
  <c r="EY36" i="3"/>
  <c r="ES35" i="3"/>
  <c r="ED37" i="3"/>
  <c r="EG36" i="3"/>
  <c r="DX35" i="3"/>
  <c r="ED36" i="3"/>
  <c r="DG35" i="3"/>
  <c r="AN37" i="3"/>
  <c r="HS35" i="3"/>
  <c r="HK35" i="3"/>
  <c r="HM35" i="3" s="1"/>
  <c r="HM36" i="3"/>
  <c r="HX36" i="3" s="1"/>
  <c r="GY35" i="3"/>
  <c r="BC35" i="3"/>
  <c r="EF29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EF30" i="3"/>
  <c r="DI30" i="3"/>
  <c r="DL30" i="3" s="1"/>
  <c r="GV29" i="3"/>
  <c r="EQ29" i="3"/>
  <c r="AV29" i="3"/>
  <c r="AX29" i="3" s="1"/>
  <c r="AD35" i="3"/>
  <c r="IN30" i="3"/>
  <c r="HR30" i="3"/>
  <c r="HR29" i="3" s="1"/>
  <c r="HU29" i="3" s="1"/>
  <c r="HU31" i="3"/>
  <c r="EL30" i="3"/>
  <c r="DY29" i="3"/>
  <c r="CS30" i="3"/>
  <c r="CM29" i="3"/>
  <c r="CX30" i="3"/>
  <c r="AM31" i="3"/>
  <c r="JD31" i="3"/>
  <c r="GC29" i="3"/>
  <c r="DH30" i="3"/>
  <c r="DK30" i="3" s="1"/>
  <c r="CZ30" i="3"/>
  <c r="BA29" i="3"/>
  <c r="BN30" i="3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AC29" i="3"/>
  <c r="AE29" i="3" s="1"/>
  <c r="AP29" i="3" s="1"/>
  <c r="IJ9" i="3"/>
  <c r="IP17" i="3"/>
  <c r="CI35" i="3"/>
  <c r="CK35" i="3" s="1"/>
  <c r="AV35" i="3"/>
  <c r="AX35" i="3" s="1"/>
  <c r="T36" i="3"/>
  <c r="JB31" i="3"/>
  <c r="FN30" i="3"/>
  <c r="FQ31" i="3"/>
  <c r="CC31" i="3"/>
  <c r="BT30" i="3"/>
  <c r="AO31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E22" i="13" s="1"/>
  <c r="JA31" i="3"/>
  <c r="HW31" i="3"/>
  <c r="GM31" i="3"/>
  <c r="GD30" i="3"/>
  <c r="EX31" i="3"/>
  <c r="BS30" i="3"/>
  <c r="CB31" i="3"/>
  <c r="BH31" i="3"/>
  <c r="AN31" i="3"/>
  <c r="IM30" i="3"/>
  <c r="IM29" i="3" s="1"/>
  <c r="IC30" i="3"/>
  <c r="GW30" i="3"/>
  <c r="FE30" i="3"/>
  <c r="ET30" i="3"/>
  <c r="AJ30" i="3"/>
  <c r="GE29" i="3"/>
  <c r="ES29" i="3"/>
  <c r="DS29" i="3"/>
  <c r="JA37" i="3"/>
  <c r="BP35" i="3"/>
  <c r="BR35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EB30" i="3"/>
  <c r="EB29" i="3" s="1"/>
  <c r="CA30" i="3"/>
  <c r="IW30" i="3"/>
  <c r="E20" i="13" s="1"/>
  <c r="AW29" i="3"/>
  <c r="AY29" i="3" s="1"/>
  <c r="J29" i="3"/>
  <c r="IO25" i="3"/>
  <c r="HU25" i="3"/>
  <c r="U20" i="3"/>
  <c r="JB18" i="3"/>
  <c r="HV18" i="3"/>
  <c r="HV17" i="3"/>
  <c r="GL18" i="3"/>
  <c r="FQ18" i="3"/>
  <c r="BY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HX18" i="3"/>
  <c r="HO17" i="3"/>
  <c r="GY17" i="3"/>
  <c r="HB18" i="3"/>
  <c r="EH18" i="3"/>
  <c r="DY17" i="3"/>
  <c r="CU18" i="3"/>
  <c r="BH17" i="3"/>
  <c r="JF18" i="3"/>
  <c r="S17" i="3"/>
  <c r="GW17" i="3"/>
  <c r="EP17" i="3"/>
  <c r="FA17" i="3" s="1"/>
  <c r="BU17" i="3"/>
  <c r="JF12" i="3"/>
  <c r="CC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HW18" i="3"/>
  <c r="ED17" i="3"/>
  <c r="EG17" i="3"/>
  <c r="CR17" i="3"/>
  <c r="JN17" i="3" s="1"/>
  <c r="CU17" i="3"/>
  <c r="BA17" i="3"/>
  <c r="BJ18" i="3"/>
  <c r="JA18" i="3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FR12" i="3"/>
  <c r="CS12" i="3"/>
  <c r="JE12" i="3"/>
  <c r="AQ11" i="3"/>
  <c r="AH10" i="3"/>
  <c r="W11" i="3"/>
  <c r="JA11" i="3"/>
  <c r="N10" i="3"/>
  <c r="HT10" i="3"/>
  <c r="FP18" i="3"/>
  <c r="FM17" i="3"/>
  <c r="EY18" i="3"/>
  <c r="BG18" i="3"/>
  <c r="FO17" i="3"/>
  <c r="BP9" i="3"/>
  <c r="BR17" i="3"/>
  <c r="CC17" i="3" s="1"/>
  <c r="AH17" i="3"/>
  <c r="IO12" i="3"/>
  <c r="IL10" i="3"/>
  <c r="IL9" i="3" s="1"/>
  <c r="HW12" i="3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EW18" i="3"/>
  <c r="AK9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U17" i="3"/>
  <c r="IN12" i="3"/>
  <c r="IK10" i="3"/>
  <c r="IK9" i="3" s="1"/>
  <c r="HV12" i="3"/>
  <c r="JC12" i="3"/>
  <c r="FT11" i="3"/>
  <c r="FK10" i="3"/>
  <c r="CS11" i="3"/>
  <c r="CP10" i="3"/>
  <c r="BC10" i="3"/>
  <c r="BC9" i="3" s="1"/>
  <c r="BF11" i="3"/>
  <c r="AO11" i="3"/>
  <c r="AL10" i="3"/>
  <c r="JF11" i="3"/>
  <c r="AB11" i="3"/>
  <c r="HP10" i="3"/>
  <c r="HP9" i="3" s="1"/>
  <c r="DJ10" i="3"/>
  <c r="DJ9" i="3" s="1"/>
  <c r="DS30" i="3"/>
  <c r="CA29" i="3"/>
  <c r="JF25" i="3"/>
  <c r="JC18" i="3"/>
  <c r="EG18" i="3"/>
  <c r="AP18" i="3"/>
  <c r="IX17" i="3"/>
  <c r="F18" i="13" s="1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HE12" i="3"/>
  <c r="X12" i="3"/>
  <c r="JB12" i="3"/>
  <c r="AB12" i="3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17" i="13" s="1"/>
  <c r="GR9" i="3"/>
  <c r="GT17" i="3"/>
  <c r="HE17" i="3" s="1"/>
  <c r="FF9" i="3"/>
  <c r="CH9" i="3"/>
  <c r="CJ9" i="3" s="1"/>
  <c r="AE17" i="3"/>
  <c r="AC9" i="3"/>
  <c r="AE9" i="3" s="1"/>
  <c r="CT12" i="3"/>
  <c r="DY10" i="3"/>
  <c r="CL10" i="3"/>
  <c r="CL9" i="3" s="1"/>
  <c r="CU11" i="3"/>
  <c r="BA10" i="3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R9" i="3" s="1"/>
  <c r="IW10" i="3"/>
  <c r="E17" i="13" s="1"/>
  <c r="J536" i="3" l="1"/>
  <c r="AL9" i="3"/>
  <c r="JQ448" i="3"/>
  <c r="AM81" i="12" s="1"/>
  <c r="CA233" i="3"/>
  <c r="JG389" i="3"/>
  <c r="AE11" i="12"/>
  <c r="IX272" i="3"/>
  <c r="F64" i="13" s="1"/>
  <c r="M272" i="3"/>
  <c r="K191" i="3"/>
  <c r="JG25" i="3"/>
  <c r="HR191" i="3"/>
  <c r="JI342" i="3"/>
  <c r="CR411" i="3"/>
  <c r="JN411" i="3" s="1"/>
  <c r="AO411" i="3"/>
  <c r="BI399" i="3"/>
  <c r="CI536" i="3"/>
  <c r="FZ72" i="3"/>
  <c r="IX223" i="3"/>
  <c r="F56" i="13" s="1"/>
  <c r="DB410" i="3"/>
  <c r="DD410" i="3" s="1"/>
  <c r="DW499" i="3"/>
  <c r="IZ188" i="3"/>
  <c r="H48" i="13" s="1"/>
  <c r="IX188" i="3"/>
  <c r="F48" i="13" s="1"/>
  <c r="AW123" i="3"/>
  <c r="AY123" i="3" s="1"/>
  <c r="DN515" i="3"/>
  <c r="GS29" i="3"/>
  <c r="GU29" i="3" s="1"/>
  <c r="DB9" i="3"/>
  <c r="DD9" i="3" s="1"/>
  <c r="IX299" i="3"/>
  <c r="F70" i="13" s="1"/>
  <c r="Y108" i="1"/>
  <c r="AK21" i="1"/>
  <c r="IX93" i="3"/>
  <c r="F34" i="13" s="1"/>
  <c r="IX105" i="3"/>
  <c r="F37" i="13" s="1"/>
  <c r="IY171" i="3"/>
  <c r="IY540" i="3" s="1"/>
  <c r="IQ171" i="3"/>
  <c r="IQ540" i="3" s="1"/>
  <c r="IE278" i="3"/>
  <c r="IG278" i="3" s="1"/>
  <c r="IX294" i="3"/>
  <c r="F69" i="13" s="1"/>
  <c r="DO399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CT237" i="14"/>
  <c r="DE237" i="14" s="1"/>
  <c r="AW536" i="3"/>
  <c r="AY536" i="3"/>
  <c r="M242" i="14"/>
  <c r="CR242" i="14"/>
  <c r="DK242" i="14" s="1"/>
  <c r="Z242" i="14"/>
  <c r="CT272" i="14"/>
  <c r="DE272" i="14" s="1"/>
  <c r="X272" i="14"/>
  <c r="AD458" i="14"/>
  <c r="AD459" i="14" s="1"/>
  <c r="AB459" i="14"/>
  <c r="CR257" i="14"/>
  <c r="DK257" i="14" s="1"/>
  <c r="BF262" i="14"/>
  <c r="DI262" i="14"/>
  <c r="CT281" i="14"/>
  <c r="DE281" i="14" s="1"/>
  <c r="AJ132" i="1"/>
  <c r="CQ458" i="14"/>
  <c r="CT252" i="14"/>
  <c r="DE252" i="14" s="1"/>
  <c r="X252" i="14"/>
  <c r="BF267" i="14"/>
  <c r="DI267" i="14"/>
  <c r="CR267" i="14"/>
  <c r="DK267" i="14" s="1"/>
  <c r="CT312" i="14"/>
  <c r="DE312" i="14" s="1"/>
  <c r="X312" i="14"/>
  <c r="CC458" i="14"/>
  <c r="CC459" i="14" s="1"/>
  <c r="CA459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DK237" i="14" s="1"/>
  <c r="HU56" i="3"/>
  <c r="EV123" i="3"/>
  <c r="EG197" i="3"/>
  <c r="IZ359" i="3"/>
  <c r="H81" i="13" s="1"/>
  <c r="BJ171" i="3"/>
  <c r="BJ540" i="3" s="1"/>
  <c r="EH100" i="3"/>
  <c r="IZ157" i="3"/>
  <c r="IZ538" i="3" s="1"/>
  <c r="AQ157" i="3"/>
  <c r="AQ538" i="3" s="1"/>
  <c r="IX197" i="3"/>
  <c r="F51" i="13" s="1"/>
  <c r="JI229" i="3"/>
  <c r="AB299" i="3"/>
  <c r="BW278" i="3"/>
  <c r="U299" i="3"/>
  <c r="IT499" i="3"/>
  <c r="IJ72" i="3"/>
  <c r="AJ72" i="3"/>
  <c r="ED112" i="3"/>
  <c r="IE62" i="3"/>
  <c r="IG62" i="3" s="1"/>
  <c r="IR62" i="3" s="1"/>
  <c r="BJ20" i="3"/>
  <c r="AF30" i="3"/>
  <c r="AQ30" i="3" s="1"/>
  <c r="IX30" i="3"/>
  <c r="F20" i="13" s="1"/>
  <c r="FA112" i="3"/>
  <c r="EX112" i="3"/>
  <c r="GK112" i="3"/>
  <c r="IX202" i="3"/>
  <c r="F52" i="13" s="1"/>
  <c r="GK210" i="3"/>
  <c r="FU411" i="3"/>
  <c r="DM515" i="3"/>
  <c r="GY191" i="3"/>
  <c r="AB36" i="3"/>
  <c r="DA536" i="3"/>
  <c r="DB536" i="3"/>
  <c r="AD536" i="3"/>
  <c r="FZ536" i="3"/>
  <c r="JG20" i="3"/>
  <c r="IN112" i="3"/>
  <c r="V185" i="3"/>
  <c r="V542" i="3" s="1"/>
  <c r="JM394" i="3"/>
  <c r="IX486" i="3"/>
  <c r="F97" i="13" s="1"/>
  <c r="BC209" i="3"/>
  <c r="JG480" i="3"/>
  <c r="HV112" i="3"/>
  <c r="HW434" i="3"/>
  <c r="CS428" i="3"/>
  <c r="JO428" i="3" s="1"/>
  <c r="JK379" i="3"/>
  <c r="JH394" i="3"/>
  <c r="IQ112" i="3"/>
  <c r="HY112" i="3"/>
  <c r="JM379" i="3"/>
  <c r="JK394" i="3"/>
  <c r="K536" i="3"/>
  <c r="BR50" i="3"/>
  <c r="CC50" i="3" s="1"/>
  <c r="FA10" i="3"/>
  <c r="IX192" i="3"/>
  <c r="F50" i="13" s="1"/>
  <c r="DU191" i="3"/>
  <c r="DW191" i="3" s="1"/>
  <c r="IY359" i="3"/>
  <c r="G81" i="13" s="1"/>
  <c r="FZ485" i="3"/>
  <c r="GB485" i="3" s="1"/>
  <c r="AR62" i="3"/>
  <c r="CI62" i="3"/>
  <c r="CK62" i="3" s="1"/>
  <c r="CV62" i="3" s="1"/>
  <c r="IY124" i="3"/>
  <c r="G42" i="13" s="1"/>
  <c r="GM112" i="3"/>
  <c r="JH389" i="3"/>
  <c r="EG223" i="3"/>
  <c r="DV209" i="3"/>
  <c r="IZ192" i="3"/>
  <c r="H50" i="13" s="1"/>
  <c r="U50" i="13" s="1"/>
  <c r="JO272" i="3"/>
  <c r="X185" i="3"/>
  <c r="X542" i="3" s="1"/>
  <c r="IZ268" i="3"/>
  <c r="JK268" i="3" s="1"/>
  <c r="W272" i="3"/>
  <c r="S35" i="13"/>
  <c r="EF35" i="3"/>
  <c r="DF123" i="3"/>
  <c r="DO123" i="3" s="1"/>
  <c r="BF171" i="3"/>
  <c r="BF540" i="3" s="1"/>
  <c r="CZ428" i="3"/>
  <c r="CV428" i="3"/>
  <c r="BS460" i="3"/>
  <c r="GG9" i="3"/>
  <c r="GJ9" i="3" s="1"/>
  <c r="JG315" i="3"/>
  <c r="JI198" i="3"/>
  <c r="AB318" i="3"/>
  <c r="EZ486" i="3"/>
  <c r="HW35" i="3"/>
  <c r="CB461" i="3"/>
  <c r="AB289" i="3"/>
  <c r="GI30" i="3"/>
  <c r="DK185" i="3"/>
  <c r="DK542" i="3" s="1"/>
  <c r="DH536" i="3"/>
  <c r="ER9" i="3"/>
  <c r="BH35" i="3"/>
  <c r="FK271" i="3"/>
  <c r="FQ271" i="3" s="1"/>
  <c r="X289" i="3"/>
  <c r="U289" i="3"/>
  <c r="FT272" i="3"/>
  <c r="W405" i="3"/>
  <c r="HF223" i="3"/>
  <c r="EL353" i="3"/>
  <c r="JG74" i="3"/>
  <c r="JG354" i="3"/>
  <c r="BD72" i="3"/>
  <c r="T272" i="3"/>
  <c r="AO73" i="3"/>
  <c r="AO72" i="3" s="1"/>
  <c r="T250" i="3"/>
  <c r="N515" i="3"/>
  <c r="W17" i="3"/>
  <c r="AA108" i="1"/>
  <c r="HL527" i="3" s="1"/>
  <c r="HN527" i="3" s="1"/>
  <c r="AK85" i="1"/>
  <c r="AC108" i="1"/>
  <c r="U108" i="1"/>
  <c r="AK46" i="1"/>
  <c r="AK105" i="1"/>
  <c r="AK34" i="1"/>
  <c r="S55" i="13"/>
  <c r="S76" i="13"/>
  <c r="AP62" i="3"/>
  <c r="JH401" i="3"/>
  <c r="P191" i="3"/>
  <c r="JI11" i="3"/>
  <c r="S77" i="13"/>
  <c r="HD49" i="3"/>
  <c r="JK448" i="3"/>
  <c r="IV515" i="3"/>
  <c r="JI63" i="3"/>
  <c r="N29" i="13"/>
  <c r="U34" i="13"/>
  <c r="S34" i="13"/>
  <c r="R34" i="13"/>
  <c r="T34" i="13"/>
  <c r="U37" i="13"/>
  <c r="S37" i="13"/>
  <c r="JP113" i="3"/>
  <c r="AL27" i="12" s="1"/>
  <c r="E39" i="13"/>
  <c r="S82" i="13"/>
  <c r="U82" i="13"/>
  <c r="JC539" i="3"/>
  <c r="K44" i="13"/>
  <c r="JH234" i="3"/>
  <c r="P58" i="13" s="1"/>
  <c r="M58" i="13"/>
  <c r="R62" i="13"/>
  <c r="JE539" i="3"/>
  <c r="M44" i="13"/>
  <c r="JI88" i="3"/>
  <c r="N33" i="13"/>
  <c r="JQ118" i="3"/>
  <c r="AM28" i="12" s="1"/>
  <c r="F40" i="13"/>
  <c r="JF541" i="3"/>
  <c r="N46" i="13"/>
  <c r="JE543" i="3"/>
  <c r="M48" i="13"/>
  <c r="JI239" i="3"/>
  <c r="Q59" i="13" s="1"/>
  <c r="N59" i="13"/>
  <c r="JP335" i="3"/>
  <c r="AL63" i="12" s="1"/>
  <c r="E77" i="13"/>
  <c r="JJ335" i="3"/>
  <c r="G77" i="13"/>
  <c r="R77" i="13" s="1"/>
  <c r="JC538" i="3"/>
  <c r="K43" i="13"/>
  <c r="R35" i="13"/>
  <c r="T35" i="13"/>
  <c r="JI97" i="3"/>
  <c r="N35" i="13"/>
  <c r="JI113" i="3"/>
  <c r="N39" i="13"/>
  <c r="JE538" i="3"/>
  <c r="M43" i="13"/>
  <c r="G45" i="13"/>
  <c r="R79" i="13"/>
  <c r="JD538" i="3"/>
  <c r="L43" i="13"/>
  <c r="JA541" i="3"/>
  <c r="I46" i="13"/>
  <c r="JG367" i="3"/>
  <c r="O82" i="13" s="1"/>
  <c r="I82" i="13"/>
  <c r="JP499" i="3"/>
  <c r="AL87" i="12" s="1"/>
  <c r="E98" i="13"/>
  <c r="U83" i="13"/>
  <c r="S83" i="13"/>
  <c r="JD539" i="3"/>
  <c r="L44" i="13"/>
  <c r="JD543" i="3"/>
  <c r="L48" i="13"/>
  <c r="JQ335" i="3"/>
  <c r="AM63" i="12" s="1"/>
  <c r="F77" i="13"/>
  <c r="JK347" i="3"/>
  <c r="H79" i="13"/>
  <c r="S79" i="13" s="1"/>
  <c r="JF539" i="3"/>
  <c r="N44" i="13"/>
  <c r="JM234" i="3"/>
  <c r="I58" i="13"/>
  <c r="JG335" i="3"/>
  <c r="O77" i="13" s="1"/>
  <c r="L77" i="13"/>
  <c r="JH373" i="3"/>
  <c r="P83" i="13" s="1"/>
  <c r="M83" i="13"/>
  <c r="JB543" i="3"/>
  <c r="J48" i="13"/>
  <c r="JP88" i="3"/>
  <c r="AL22" i="12" s="1"/>
  <c r="E33" i="13"/>
  <c r="JQ97" i="3"/>
  <c r="AM24" i="12" s="1"/>
  <c r="F35" i="13"/>
  <c r="JF538" i="3"/>
  <c r="N43" i="13"/>
  <c r="JF543" i="3"/>
  <c r="N48" i="13"/>
  <c r="IY538" i="3"/>
  <c r="G43" i="13"/>
  <c r="T43" i="13" s="1"/>
  <c r="S62" i="13"/>
  <c r="S75" i="13"/>
  <c r="JG323" i="3"/>
  <c r="O75" i="13" s="1"/>
  <c r="L75" i="13"/>
  <c r="JG328" i="3"/>
  <c r="O76" i="13" s="1"/>
  <c r="L76" i="13"/>
  <c r="JH347" i="3"/>
  <c r="P79" i="13" s="1"/>
  <c r="M79" i="13"/>
  <c r="R60" i="13"/>
  <c r="JI244" i="3"/>
  <c r="Q60" i="13" s="1"/>
  <c r="N60" i="13"/>
  <c r="JP367" i="3"/>
  <c r="AL68" i="12" s="1"/>
  <c r="E82" i="13"/>
  <c r="JI50" i="3"/>
  <c r="N25" i="13"/>
  <c r="U35" i="13"/>
  <c r="JE541" i="3"/>
  <c r="M46" i="13"/>
  <c r="JM166" i="3"/>
  <c r="I44" i="13"/>
  <c r="JD541" i="3"/>
  <c r="L46" i="13"/>
  <c r="JI219" i="3"/>
  <c r="N55" i="13"/>
  <c r="JI257" i="3"/>
  <c r="Q62" i="13" s="1"/>
  <c r="N62" i="13"/>
  <c r="JJ328" i="3"/>
  <c r="G76" i="13"/>
  <c r="R76" i="13" s="1"/>
  <c r="JJ323" i="3"/>
  <c r="G75" i="13"/>
  <c r="R75" i="13" s="1"/>
  <c r="JI367" i="3"/>
  <c r="Q82" i="13" s="1"/>
  <c r="N82" i="13"/>
  <c r="IZ541" i="3"/>
  <c r="H46" i="13"/>
  <c r="S46" i="13" s="1"/>
  <c r="EE100" i="3"/>
  <c r="CT112" i="3"/>
  <c r="JH68" i="3"/>
  <c r="JJ448" i="3"/>
  <c r="GV460" i="3"/>
  <c r="FG536" i="3"/>
  <c r="O77" i="12"/>
  <c r="CD448" i="3"/>
  <c r="DX504" i="3"/>
  <c r="ED504" i="3" s="1"/>
  <c r="HL536" i="3"/>
  <c r="FY536" i="3"/>
  <c r="IE536" i="3"/>
  <c r="CH536" i="3"/>
  <c r="IQ210" i="3"/>
  <c r="CB448" i="3"/>
  <c r="JK389" i="3"/>
  <c r="JG509" i="3"/>
  <c r="HV29" i="3"/>
  <c r="IC29" i="3"/>
  <c r="FX49" i="3"/>
  <c r="JQ68" i="3"/>
  <c r="AM20" i="12" s="1"/>
  <c r="FL123" i="3"/>
  <c r="JH480" i="3"/>
  <c r="IX244" i="3"/>
  <c r="F60" i="13" s="1"/>
  <c r="IX428" i="3"/>
  <c r="F90" i="13" s="1"/>
  <c r="IX499" i="3"/>
  <c r="HA209" i="3"/>
  <c r="HD209" i="3" s="1"/>
  <c r="DM461" i="3"/>
  <c r="CZ486" i="3"/>
  <c r="JG68" i="3"/>
  <c r="JI166" i="3"/>
  <c r="JI539" i="3" s="1"/>
  <c r="U411" i="3"/>
  <c r="AO400" i="3"/>
  <c r="HV30" i="3"/>
  <c r="HL233" i="3"/>
  <c r="HN233" i="3" s="1"/>
  <c r="IA233" i="3" s="1"/>
  <c r="JI448" i="3"/>
  <c r="CU411" i="3"/>
  <c r="JM480" i="3"/>
  <c r="AF50" i="3"/>
  <c r="AQ50" i="3" s="1"/>
  <c r="FA405" i="3"/>
  <c r="HC434" i="3"/>
  <c r="JG219" i="3"/>
  <c r="JI251" i="3"/>
  <c r="JI335" i="3"/>
  <c r="Q77" i="13" s="1"/>
  <c r="JH379" i="3"/>
  <c r="AN434" i="3"/>
  <c r="JP384" i="3"/>
  <c r="AL71" i="12" s="1"/>
  <c r="AN71" i="12" s="1"/>
  <c r="JQ379" i="3"/>
  <c r="AM70" i="12" s="1"/>
  <c r="AO70" i="12" s="1"/>
  <c r="S410" i="3"/>
  <c r="AQ279" i="3"/>
  <c r="AN279" i="3"/>
  <c r="AS411" i="3"/>
  <c r="AN411" i="3"/>
  <c r="JQ229" i="3"/>
  <c r="AM42" i="12" s="1"/>
  <c r="AO434" i="3"/>
  <c r="JQ454" i="3"/>
  <c r="AM82" i="12" s="1"/>
  <c r="FS49" i="3"/>
  <c r="EZ62" i="3"/>
  <c r="JQ442" i="3"/>
  <c r="AM80" i="12" s="1"/>
  <c r="JJ20" i="3"/>
  <c r="CX171" i="3"/>
  <c r="CX540" i="3" s="1"/>
  <c r="BC191" i="3"/>
  <c r="BF191" i="3" s="1"/>
  <c r="DF191" i="3"/>
  <c r="JG290" i="3"/>
  <c r="FE284" i="3"/>
  <c r="ET265" i="3"/>
  <c r="EW265" i="3" s="1"/>
  <c r="AU304" i="3"/>
  <c r="JG508" i="3"/>
  <c r="GK29" i="3"/>
  <c r="FT197" i="3"/>
  <c r="DL197" i="3"/>
  <c r="EE289" i="3"/>
  <c r="JM373" i="3"/>
  <c r="JQ373" i="3"/>
  <c r="AM69" i="12" s="1"/>
  <c r="FR10" i="3"/>
  <c r="HJ100" i="3"/>
  <c r="HF100" i="3"/>
  <c r="JH506" i="3"/>
  <c r="EZ284" i="3"/>
  <c r="JK373" i="3"/>
  <c r="BS485" i="3"/>
  <c r="BY485" i="3" s="1"/>
  <c r="T516" i="3"/>
  <c r="IP36" i="3"/>
  <c r="JI132" i="3"/>
  <c r="JI134" i="3"/>
  <c r="JI149" i="3"/>
  <c r="JG142" i="3"/>
  <c r="JJ142" i="3"/>
  <c r="JJ133" i="3"/>
  <c r="JG133" i="3"/>
  <c r="JI146" i="3"/>
  <c r="JI131" i="3"/>
  <c r="JJ144" i="3"/>
  <c r="JG144" i="3"/>
  <c r="JI152" i="3"/>
  <c r="JG148" i="3"/>
  <c r="JJ148" i="3"/>
  <c r="JI139" i="3"/>
  <c r="JJ139" i="3"/>
  <c r="JG139" i="3"/>
  <c r="JJ132" i="3"/>
  <c r="JG132" i="3"/>
  <c r="JH149" i="3"/>
  <c r="JK149" i="3"/>
  <c r="JK140" i="3"/>
  <c r="JH140" i="3"/>
  <c r="JG146" i="3"/>
  <c r="JJ146" i="3"/>
  <c r="JG152" i="3"/>
  <c r="JJ152" i="3"/>
  <c r="JK133" i="3"/>
  <c r="JH133" i="3"/>
  <c r="JI138" i="3"/>
  <c r="JI141" i="3"/>
  <c r="JG147" i="3"/>
  <c r="JJ147" i="3"/>
  <c r="JG134" i="3"/>
  <c r="JJ134" i="3"/>
  <c r="JH147" i="3"/>
  <c r="JK147" i="3"/>
  <c r="JK139" i="3"/>
  <c r="JH139" i="3"/>
  <c r="JG145" i="3"/>
  <c r="JJ145" i="3"/>
  <c r="JI137" i="3"/>
  <c r="JG143" i="3"/>
  <c r="JG141" i="3"/>
  <c r="JJ141" i="3"/>
  <c r="JG136" i="3"/>
  <c r="JJ136" i="3"/>
  <c r="JH142" i="3"/>
  <c r="JH148" i="3"/>
  <c r="JK148" i="3"/>
  <c r="JH136" i="3"/>
  <c r="JK136" i="3"/>
  <c r="JH146" i="3"/>
  <c r="JK146" i="3"/>
  <c r="JJ138" i="3"/>
  <c r="JG138" i="3"/>
  <c r="JK152" i="3"/>
  <c r="JH152" i="3"/>
  <c r="JI142" i="3"/>
  <c r="JG140" i="3"/>
  <c r="JJ140" i="3"/>
  <c r="JH130" i="3"/>
  <c r="JK130" i="3"/>
  <c r="JK134" i="3"/>
  <c r="JH134" i="3"/>
  <c r="JK145" i="3"/>
  <c r="JH145" i="3"/>
  <c r="JH143" i="3"/>
  <c r="JH141" i="3"/>
  <c r="JK141" i="3"/>
  <c r="JI144" i="3"/>
  <c r="BJ188" i="3"/>
  <c r="BJ543" i="3" s="1"/>
  <c r="FF536" i="3"/>
  <c r="DT536" i="3"/>
  <c r="AC536" i="3"/>
  <c r="EN536" i="3"/>
  <c r="GR536" i="3"/>
  <c r="AV536" i="3"/>
  <c r="HK536" i="3"/>
  <c r="EM536" i="3"/>
  <c r="GS536" i="3"/>
  <c r="IZ202" i="3"/>
  <c r="H52" i="13" s="1"/>
  <c r="AW543" i="3"/>
  <c r="CC399" i="3"/>
  <c r="IZ10" i="3"/>
  <c r="H17" i="13" s="1"/>
  <c r="IX405" i="3"/>
  <c r="F86" i="13" s="1"/>
  <c r="ID536" i="3"/>
  <c r="EN527" i="3"/>
  <c r="EP527" i="3" s="1"/>
  <c r="DB527" i="3"/>
  <c r="DD527" i="3" s="1"/>
  <c r="BP527" i="3"/>
  <c r="BR527" i="3" s="1"/>
  <c r="HN405" i="3"/>
  <c r="HY405" i="3" s="1"/>
  <c r="M108" i="1"/>
  <c r="K458" i="14" s="1"/>
  <c r="AE108" i="1"/>
  <c r="AE119" i="1" s="1"/>
  <c r="FG527" i="3"/>
  <c r="FI527" i="3" s="1"/>
  <c r="EN9" i="3"/>
  <c r="GB536" i="3"/>
  <c r="IX314" i="3"/>
  <c r="F73" i="13" s="1"/>
  <c r="IX63" i="3"/>
  <c r="BJ202" i="3"/>
  <c r="AQ411" i="3"/>
  <c r="EH515" i="3"/>
  <c r="O108" i="1"/>
  <c r="AK88" i="1"/>
  <c r="HL399" i="3"/>
  <c r="HN399" i="3" s="1"/>
  <c r="HY399" i="3" s="1"/>
  <c r="GU50" i="3"/>
  <c r="HF50" i="3" s="1"/>
  <c r="AW527" i="3"/>
  <c r="AY527" i="3" s="1"/>
  <c r="AD278" i="3"/>
  <c r="AF278" i="3" s="1"/>
  <c r="AW191" i="3"/>
  <c r="AY191" i="3" s="1"/>
  <c r="FC411" i="3"/>
  <c r="K108" i="1"/>
  <c r="AS458" i="14" s="1"/>
  <c r="IE527" i="3"/>
  <c r="IG527" i="3" s="1"/>
  <c r="FG62" i="3"/>
  <c r="FI62" i="3" s="1"/>
  <c r="FT62" i="3" s="1"/>
  <c r="HF499" i="3"/>
  <c r="IX10" i="3"/>
  <c r="F17" i="13" s="1"/>
  <c r="IZ124" i="3"/>
  <c r="GS485" i="3"/>
  <c r="IE35" i="3"/>
  <c r="IG35" i="3" s="1"/>
  <c r="IX50" i="3"/>
  <c r="AK62" i="1"/>
  <c r="IW527" i="3"/>
  <c r="IY527" i="3" s="1"/>
  <c r="JJ527" i="3" s="1"/>
  <c r="C21" i="8"/>
  <c r="BR171" i="3"/>
  <c r="BP540" i="3"/>
  <c r="BP536" i="3" s="1"/>
  <c r="BI20" i="3"/>
  <c r="IY499" i="3"/>
  <c r="IR515" i="3"/>
  <c r="IZ118" i="3"/>
  <c r="H40" i="13" s="1"/>
  <c r="U40" i="13" s="1"/>
  <c r="JQ239" i="3"/>
  <c r="AM44" i="12" s="1"/>
  <c r="JP44" i="3"/>
  <c r="AL16" i="12" s="1"/>
  <c r="JP257" i="3"/>
  <c r="AL47" i="12" s="1"/>
  <c r="JP219" i="3"/>
  <c r="AL40" i="12" s="1"/>
  <c r="JQ113" i="3"/>
  <c r="AM27" i="12" s="1"/>
  <c r="JP522" i="3"/>
  <c r="AL90" i="12" s="1"/>
  <c r="JP234" i="3"/>
  <c r="AL43" i="12" s="1"/>
  <c r="JP347" i="3"/>
  <c r="AL65" i="12" s="1"/>
  <c r="JQ234" i="3"/>
  <c r="AM43" i="12" s="1"/>
  <c r="GJ268" i="3"/>
  <c r="HD30" i="3"/>
  <c r="IP197" i="3"/>
  <c r="BH210" i="3"/>
  <c r="JP63" i="3"/>
  <c r="AL19" i="12" s="1"/>
  <c r="IW538" i="3"/>
  <c r="JP157" i="3"/>
  <c r="AL30" i="12" s="1"/>
  <c r="JQ480" i="3"/>
  <c r="AM85" i="12" s="1"/>
  <c r="IW539" i="3"/>
  <c r="JP166" i="3"/>
  <c r="AL31" i="12" s="1"/>
  <c r="IX538" i="3"/>
  <c r="JQ157" i="3"/>
  <c r="AM30" i="12" s="1"/>
  <c r="JQ25" i="3"/>
  <c r="AM13" i="12" s="1"/>
  <c r="JP50" i="3"/>
  <c r="AL17" i="12" s="1"/>
  <c r="JP68" i="3"/>
  <c r="AL20" i="12" s="1"/>
  <c r="JI77" i="3"/>
  <c r="JP105" i="3"/>
  <c r="AL26" i="12" s="1"/>
  <c r="JQ105" i="3"/>
  <c r="AM26" i="12" s="1"/>
  <c r="IX539" i="3"/>
  <c r="JQ166" i="3"/>
  <c r="AM31" i="12" s="1"/>
  <c r="IW542" i="3"/>
  <c r="IW543" i="3"/>
  <c r="JP188" i="3"/>
  <c r="AL35" i="12" s="1"/>
  <c r="JP239" i="3"/>
  <c r="AL44" i="12" s="1"/>
  <c r="JQ394" i="3"/>
  <c r="AM73" i="12" s="1"/>
  <c r="JQ384" i="3"/>
  <c r="AM71" i="12" s="1"/>
  <c r="AO71" i="12" s="1"/>
  <c r="JP454" i="3"/>
  <c r="AL82" i="12" s="1"/>
  <c r="JQ389" i="3"/>
  <c r="AM72" i="12" s="1"/>
  <c r="AO72" i="12" s="1"/>
  <c r="IX537" i="3"/>
  <c r="JP25" i="3"/>
  <c r="AL13" i="12" s="1"/>
  <c r="JQ44" i="3"/>
  <c r="AM16" i="12" s="1"/>
  <c r="IW540" i="3"/>
  <c r="JP192" i="3"/>
  <c r="AL36" i="12" s="1"/>
  <c r="IX542" i="3"/>
  <c r="JP379" i="3"/>
  <c r="AL70" i="12" s="1"/>
  <c r="AN70" i="12" s="1"/>
  <c r="JP373" i="3"/>
  <c r="AL69" i="12" s="1"/>
  <c r="JQ522" i="3"/>
  <c r="AM90" i="12" s="1"/>
  <c r="IX540" i="3"/>
  <c r="FB239" i="3"/>
  <c r="JP323" i="3"/>
  <c r="AL61" i="12" s="1"/>
  <c r="IX541" i="3"/>
  <c r="JQ178" i="3"/>
  <c r="AM33" i="12" s="1"/>
  <c r="JQ347" i="3"/>
  <c r="AM65" i="12" s="1"/>
  <c r="JP442" i="3"/>
  <c r="AL80" i="12" s="1"/>
  <c r="JQ20" i="3"/>
  <c r="AM12" i="12" s="1"/>
  <c r="IW541" i="3"/>
  <c r="JP178" i="3"/>
  <c r="AL33" i="12" s="1"/>
  <c r="JP93" i="3"/>
  <c r="AL23" i="12" s="1"/>
  <c r="JP118" i="3"/>
  <c r="AL28" i="12" s="1"/>
  <c r="EY112" i="3"/>
  <c r="JP328" i="3"/>
  <c r="AL62" i="12" s="1"/>
  <c r="JQ323" i="3"/>
  <c r="AM61" i="12" s="1"/>
  <c r="JQ328" i="3"/>
  <c r="AM62" i="12" s="1"/>
  <c r="JP97" i="3"/>
  <c r="AL24" i="12" s="1"/>
  <c r="JQ219" i="3"/>
  <c r="AM40" i="12" s="1"/>
  <c r="JQ257" i="3"/>
  <c r="AM47" i="12" s="1"/>
  <c r="JP394" i="3"/>
  <c r="AL73" i="12" s="1"/>
  <c r="JP448" i="3"/>
  <c r="AL81" i="12" s="1"/>
  <c r="JP480" i="3"/>
  <c r="AL85" i="12" s="1"/>
  <c r="JQ88" i="3"/>
  <c r="AM22" i="12" s="1"/>
  <c r="JP244" i="3"/>
  <c r="AL45" i="12" s="1"/>
  <c r="IW537" i="3"/>
  <c r="JQ367" i="3"/>
  <c r="AM68" i="12" s="1"/>
  <c r="JP20" i="3"/>
  <c r="AL12" i="12" s="1"/>
  <c r="JI328" i="3"/>
  <c r="Q76" i="13" s="1"/>
  <c r="BH36" i="3"/>
  <c r="EG62" i="3"/>
  <c r="IC62" i="3"/>
  <c r="JH101" i="3"/>
  <c r="IA411" i="3"/>
  <c r="IC411" i="3"/>
  <c r="HQ410" i="3"/>
  <c r="IV434" i="3"/>
  <c r="JJ384" i="3"/>
  <c r="AJ77" i="12"/>
  <c r="BN434" i="3"/>
  <c r="EP410" i="3"/>
  <c r="JI491" i="3"/>
  <c r="AK77" i="12"/>
  <c r="AJ209" i="3"/>
  <c r="DZ410" i="3"/>
  <c r="N76" i="12"/>
  <c r="J76" i="12"/>
  <c r="AF410" i="3"/>
  <c r="AB294" i="3"/>
  <c r="JH509" i="3"/>
  <c r="BO536" i="3"/>
  <c r="JI323" i="3"/>
  <c r="Q75" i="13" s="1"/>
  <c r="IR233" i="3"/>
  <c r="EH233" i="3"/>
  <c r="CC505" i="3"/>
  <c r="HE460" i="3"/>
  <c r="IX209" i="3"/>
  <c r="F53" i="13" s="1"/>
  <c r="IY219" i="3"/>
  <c r="FA233" i="3"/>
  <c r="IW209" i="3"/>
  <c r="E53" i="13" s="1"/>
  <c r="IZ209" i="3"/>
  <c r="IX36" i="3"/>
  <c r="F22" i="13" s="1"/>
  <c r="T279" i="3"/>
  <c r="JI300" i="3"/>
  <c r="EE294" i="3"/>
  <c r="JH491" i="3"/>
  <c r="GL486" i="3"/>
  <c r="JK509" i="3"/>
  <c r="HD35" i="3"/>
  <c r="EU123" i="3"/>
  <c r="N233" i="3"/>
  <c r="U294" i="3"/>
  <c r="GC485" i="3"/>
  <c r="GL485" i="3" s="1"/>
  <c r="GK515" i="3"/>
  <c r="U304" i="3"/>
  <c r="X294" i="3"/>
  <c r="HC10" i="3"/>
  <c r="HX124" i="3"/>
  <c r="HX537" i="3" s="1"/>
  <c r="P410" i="3"/>
  <c r="V410" i="3" s="1"/>
  <c r="JH172" i="3"/>
  <c r="JK489" i="3"/>
  <c r="EX10" i="3"/>
  <c r="GJ265" i="3"/>
  <c r="AU411" i="3"/>
  <c r="HE461" i="3"/>
  <c r="EF434" i="3"/>
  <c r="BI505" i="3"/>
  <c r="BF197" i="3"/>
  <c r="HG411" i="3"/>
  <c r="HW486" i="3"/>
  <c r="FA505" i="3"/>
  <c r="FR197" i="3"/>
  <c r="GM185" i="3"/>
  <c r="GM542" i="3" s="1"/>
  <c r="AB304" i="3"/>
  <c r="EL197" i="3"/>
  <c r="HW10" i="3"/>
  <c r="HJ10" i="3"/>
  <c r="IP9" i="3"/>
  <c r="JI76" i="3"/>
  <c r="IN73" i="3"/>
  <c r="IH72" i="3"/>
  <c r="CN123" i="3"/>
  <c r="ET123" i="3"/>
  <c r="FA223" i="3"/>
  <c r="N209" i="3"/>
  <c r="T209" i="3" s="1"/>
  <c r="EL210" i="3"/>
  <c r="DX191" i="3"/>
  <c r="W304" i="3"/>
  <c r="DL434" i="3"/>
  <c r="P460" i="3"/>
  <c r="V460" i="3" s="1"/>
  <c r="DF410" i="3"/>
  <c r="DQ410" i="3" s="1"/>
  <c r="W341" i="3"/>
  <c r="HB10" i="3"/>
  <c r="DK10" i="3"/>
  <c r="DL171" i="3"/>
  <c r="DL540" i="3" s="1"/>
  <c r="IO279" i="3"/>
  <c r="HQ278" i="3"/>
  <c r="JC304" i="3"/>
  <c r="K71" i="13" s="1"/>
  <c r="EY399" i="3"/>
  <c r="X475" i="3"/>
  <c r="JC185" i="3"/>
  <c r="K47" i="13" s="1"/>
  <c r="DN17" i="3"/>
  <c r="GQ185" i="3"/>
  <c r="FK209" i="3"/>
  <c r="FT209" i="3" s="1"/>
  <c r="U284" i="3"/>
  <c r="IR411" i="3"/>
  <c r="DY485" i="3"/>
  <c r="EH485" i="3" s="1"/>
  <c r="AB17" i="3"/>
  <c r="JH79" i="3"/>
  <c r="JI78" i="3"/>
  <c r="CP536" i="3"/>
  <c r="GI185" i="3"/>
  <c r="GI542" i="3" s="1"/>
  <c r="W223" i="3"/>
  <c r="IK209" i="3"/>
  <c r="EX223" i="3"/>
  <c r="IV411" i="3"/>
  <c r="FA411" i="3"/>
  <c r="IP10" i="3"/>
  <c r="HE10" i="3"/>
  <c r="CV35" i="3"/>
  <c r="IP210" i="3"/>
  <c r="AB341" i="3"/>
  <c r="T411" i="3"/>
  <c r="AJ410" i="3"/>
  <c r="N504" i="3"/>
  <c r="JI466" i="3"/>
  <c r="N399" i="3"/>
  <c r="W399" i="3" s="1"/>
  <c r="FC233" i="3"/>
  <c r="HE62" i="3"/>
  <c r="V294" i="3"/>
  <c r="AB279" i="3"/>
  <c r="P399" i="3"/>
  <c r="AB420" i="3"/>
  <c r="DH9" i="3"/>
  <c r="EJ233" i="3"/>
  <c r="HG460" i="3"/>
  <c r="DK17" i="3"/>
  <c r="AN36" i="3"/>
  <c r="FA73" i="3"/>
  <c r="GV72" i="3"/>
  <c r="HB72" i="3" s="1"/>
  <c r="EA123" i="3"/>
  <c r="W185" i="3"/>
  <c r="W542" i="3" s="1"/>
  <c r="HB250" i="3"/>
  <c r="GK233" i="3"/>
  <c r="BS271" i="3"/>
  <c r="CB271" i="3" s="1"/>
  <c r="JC272" i="3"/>
  <c r="K64" i="13" s="1"/>
  <c r="CX279" i="3"/>
  <c r="FP268" i="3"/>
  <c r="JG414" i="3"/>
  <c r="FA486" i="3"/>
  <c r="FR505" i="3"/>
  <c r="BF505" i="3"/>
  <c r="DE9" i="3"/>
  <c r="DN9" i="3" s="1"/>
  <c r="BS9" i="3"/>
  <c r="CS35" i="3"/>
  <c r="JO35" i="3" s="1"/>
  <c r="FS56" i="3"/>
  <c r="JG78" i="3"/>
  <c r="FE73" i="3"/>
  <c r="FP56" i="3"/>
  <c r="CZ279" i="3"/>
  <c r="CB272" i="3"/>
  <c r="DL400" i="3"/>
  <c r="BY10" i="3"/>
  <c r="U279" i="3"/>
  <c r="FR124" i="3"/>
  <c r="FR537" i="3" s="1"/>
  <c r="FR536" i="3" s="1"/>
  <c r="T185" i="3"/>
  <c r="T542" i="3" s="1"/>
  <c r="CS185" i="3"/>
  <c r="CS542" i="3" s="1"/>
  <c r="DH209" i="3"/>
  <c r="EE233" i="3"/>
  <c r="X279" i="3"/>
  <c r="AN304" i="3"/>
  <c r="V309" i="3"/>
  <c r="FT353" i="3"/>
  <c r="DO400" i="3"/>
  <c r="CT486" i="3"/>
  <c r="JI60" i="3"/>
  <c r="AB185" i="3"/>
  <c r="P9" i="3"/>
  <c r="AH35" i="3"/>
  <c r="AU35" i="3" s="1"/>
  <c r="DI72" i="3"/>
  <c r="JH186" i="3"/>
  <c r="FN191" i="3"/>
  <c r="FQ191" i="3" s="1"/>
  <c r="IT233" i="3"/>
  <c r="AS304" i="3"/>
  <c r="EH411" i="3"/>
  <c r="T405" i="3"/>
  <c r="GN461" i="3"/>
  <c r="JC516" i="3"/>
  <c r="K102" i="13" s="1"/>
  <c r="CX36" i="3"/>
  <c r="CS279" i="3"/>
  <c r="JO279" i="3" s="1"/>
  <c r="FO123" i="3"/>
  <c r="IV210" i="3"/>
  <c r="CQ209" i="3"/>
  <c r="EF233" i="3"/>
  <c r="CT210" i="3"/>
  <c r="EL233" i="3"/>
  <c r="JC279" i="3"/>
  <c r="K66" i="13" s="1"/>
  <c r="JI280" i="3"/>
  <c r="HV353" i="3"/>
  <c r="X420" i="3"/>
  <c r="JH462" i="3"/>
  <c r="GC460" i="3"/>
  <c r="GN460" i="3" s="1"/>
  <c r="JH490" i="3"/>
  <c r="CV36" i="3"/>
  <c r="P72" i="3"/>
  <c r="ET410" i="3"/>
  <c r="FE486" i="3"/>
  <c r="EX505" i="3"/>
  <c r="V461" i="3"/>
  <c r="BW9" i="3"/>
  <c r="BZ9" i="3" s="1"/>
  <c r="JI31" i="3"/>
  <c r="BV9" i="3"/>
  <c r="AU36" i="3"/>
  <c r="HJ36" i="3"/>
  <c r="ED100" i="3"/>
  <c r="HO72" i="3"/>
  <c r="HX72" i="3" s="1"/>
  <c r="GL185" i="3"/>
  <c r="GL542" i="3" s="1"/>
  <c r="DM197" i="3"/>
  <c r="HD233" i="3"/>
  <c r="IO233" i="3"/>
  <c r="JI310" i="3"/>
  <c r="EX411" i="3"/>
  <c r="DK434" i="3"/>
  <c r="HB461" i="3"/>
  <c r="BG434" i="3"/>
  <c r="HW461" i="3"/>
  <c r="JI480" i="3"/>
  <c r="HF461" i="3"/>
  <c r="IZ505" i="3"/>
  <c r="H100" i="13" s="1"/>
  <c r="H99" i="13" s="1"/>
  <c r="JH489" i="3"/>
  <c r="FR504" i="3"/>
  <c r="IO515" i="3"/>
  <c r="HW515" i="3"/>
  <c r="BT485" i="3"/>
  <c r="CE485" i="3" s="1"/>
  <c r="CU505" i="3"/>
  <c r="JH25" i="3"/>
  <c r="JI68" i="3"/>
  <c r="HY62" i="3"/>
  <c r="X268" i="3"/>
  <c r="HY505" i="3"/>
  <c r="HW505" i="3"/>
  <c r="BN486" i="3"/>
  <c r="JG467" i="3"/>
  <c r="IP486" i="3"/>
  <c r="GZ9" i="3"/>
  <c r="O460" i="3"/>
  <c r="JI476" i="3"/>
  <c r="GW504" i="3"/>
  <c r="HF504" i="3" s="1"/>
  <c r="BY486" i="3"/>
  <c r="HZ486" i="3"/>
  <c r="HQ504" i="3"/>
  <c r="HW504" i="3" s="1"/>
  <c r="GY123" i="3"/>
  <c r="CO536" i="3"/>
  <c r="DS434" i="3"/>
  <c r="JI509" i="3"/>
  <c r="BL486" i="3"/>
  <c r="CD486" i="3"/>
  <c r="HX486" i="3"/>
  <c r="JI57" i="3"/>
  <c r="IJ123" i="3"/>
  <c r="HW197" i="3"/>
  <c r="JI499" i="3"/>
  <c r="GX123" i="3"/>
  <c r="BS209" i="3"/>
  <c r="BY209" i="3" s="1"/>
  <c r="BI486" i="3"/>
  <c r="BJ486" i="3"/>
  <c r="IJ485" i="3"/>
  <c r="EY35" i="3"/>
  <c r="GM279" i="3"/>
  <c r="EY461" i="3"/>
  <c r="JI469" i="3"/>
  <c r="JJ467" i="3"/>
  <c r="U475" i="3"/>
  <c r="BA485" i="3"/>
  <c r="BN485" i="3" s="1"/>
  <c r="EJ486" i="3"/>
  <c r="BF486" i="3"/>
  <c r="CW505" i="3"/>
  <c r="GK10" i="3"/>
  <c r="EB9" i="3"/>
  <c r="HR123" i="3"/>
  <c r="V284" i="3"/>
  <c r="JG310" i="3"/>
  <c r="DQ411" i="3"/>
  <c r="DS411" i="3"/>
  <c r="JH465" i="3"/>
  <c r="EL486" i="3"/>
  <c r="DL516" i="3"/>
  <c r="R72" i="3"/>
  <c r="AB272" i="3"/>
  <c r="V289" i="3"/>
  <c r="JC223" i="3"/>
  <c r="K56" i="13" s="1"/>
  <c r="BF434" i="3"/>
  <c r="HD10" i="3"/>
  <c r="CT35" i="3"/>
  <c r="HD55" i="3"/>
  <c r="T100" i="3"/>
  <c r="HB124" i="3"/>
  <c r="HB537" i="3" s="1"/>
  <c r="V223" i="3"/>
  <c r="BI197" i="3"/>
  <c r="HY272" i="3"/>
  <c r="EL294" i="3"/>
  <c r="HZ461" i="3"/>
  <c r="V202" i="3"/>
  <c r="HV36" i="3"/>
  <c r="HR72" i="3"/>
  <c r="HE124" i="3"/>
  <c r="HE537" i="3" s="1"/>
  <c r="P123" i="3"/>
  <c r="CG171" i="3"/>
  <c r="CG540" i="3" s="1"/>
  <c r="T171" i="3"/>
  <c r="T540" i="3" s="1"/>
  <c r="O271" i="3"/>
  <c r="AB271" i="3" s="1"/>
  <c r="JH280" i="3"/>
  <c r="GV410" i="3"/>
  <c r="HE410" i="3" s="1"/>
  <c r="CT434" i="3"/>
  <c r="EF486" i="3"/>
  <c r="BW536" i="3"/>
  <c r="BC536" i="3"/>
  <c r="U272" i="3"/>
  <c r="IC272" i="3"/>
  <c r="X318" i="3"/>
  <c r="HB434" i="3"/>
  <c r="GJ411" i="3"/>
  <c r="X516" i="3"/>
  <c r="AB516" i="3"/>
  <c r="DM486" i="3"/>
  <c r="W171" i="3"/>
  <c r="W540" i="3" s="1"/>
  <c r="EY29" i="3"/>
  <c r="V36" i="3"/>
  <c r="EG56" i="3"/>
  <c r="HS123" i="3"/>
  <c r="DM210" i="3"/>
  <c r="GO411" i="3"/>
  <c r="CT515" i="3"/>
  <c r="HU515" i="3"/>
  <c r="CA35" i="3"/>
  <c r="FN123" i="3"/>
  <c r="AM197" i="3"/>
  <c r="AG191" i="3"/>
  <c r="AP191" i="3" s="1"/>
  <c r="BY185" i="3"/>
  <c r="BY542" i="3" s="1"/>
  <c r="V197" i="3"/>
  <c r="BZ185" i="3"/>
  <c r="BZ542" i="3" s="1"/>
  <c r="CT233" i="3"/>
  <c r="GD410" i="3"/>
  <c r="GO410" i="3" s="1"/>
  <c r="O515" i="3"/>
  <c r="X515" i="3" s="1"/>
  <c r="HC505" i="3"/>
  <c r="CA504" i="3"/>
  <c r="JI360" i="3"/>
  <c r="CM278" i="3"/>
  <c r="CV278" i="3" s="1"/>
  <c r="HE505" i="3"/>
  <c r="FN410" i="3"/>
  <c r="CN278" i="3"/>
  <c r="AI410" i="3"/>
  <c r="JI465" i="3"/>
  <c r="GN499" i="3"/>
  <c r="IZ234" i="3"/>
  <c r="IY272" i="3"/>
  <c r="G64" i="13" s="1"/>
  <c r="G63" i="13" s="1"/>
  <c r="JI384" i="3"/>
  <c r="JI373" i="3"/>
  <c r="Q83" i="13" s="1"/>
  <c r="ES278" i="3"/>
  <c r="JC112" i="3"/>
  <c r="K38" i="13" s="1"/>
  <c r="JG63" i="3"/>
  <c r="JG384" i="3"/>
  <c r="JI192" i="3"/>
  <c r="JI379" i="3"/>
  <c r="JH37" i="3"/>
  <c r="IC36" i="3"/>
  <c r="JA49" i="3"/>
  <c r="I24" i="13" s="1"/>
  <c r="ER123" i="3"/>
  <c r="FE123" i="3" s="1"/>
  <c r="HX197" i="3"/>
  <c r="IY36" i="3"/>
  <c r="G22" i="13" s="1"/>
  <c r="JG80" i="3"/>
  <c r="CV93" i="3"/>
  <c r="JI93" i="3"/>
  <c r="AP112" i="3"/>
  <c r="JI234" i="3"/>
  <c r="Q58" i="13" s="1"/>
  <c r="GG209" i="3"/>
  <c r="GJ209" i="3" s="1"/>
  <c r="FQ210" i="3"/>
  <c r="GX278" i="3"/>
  <c r="HD278" i="3" s="1"/>
  <c r="JJ257" i="3"/>
  <c r="EQ209" i="3"/>
  <c r="FE209" i="3" s="1"/>
  <c r="JG257" i="3"/>
  <c r="O62" i="13" s="1"/>
  <c r="BH434" i="3"/>
  <c r="IP171" i="3"/>
  <c r="IP540" i="3" s="1"/>
  <c r="AO112" i="3"/>
  <c r="JI58" i="3"/>
  <c r="CB62" i="3"/>
  <c r="JI101" i="3"/>
  <c r="GQ124" i="3"/>
  <c r="BW209" i="3"/>
  <c r="BZ209" i="3" s="1"/>
  <c r="JG244" i="3"/>
  <c r="O60" i="13" s="1"/>
  <c r="CU480" i="3"/>
  <c r="JH166" i="3"/>
  <c r="JH539" i="3" s="1"/>
  <c r="JB539" i="3"/>
  <c r="GV35" i="3"/>
  <c r="HB35" i="3" s="1"/>
  <c r="IV73" i="3"/>
  <c r="DS197" i="3"/>
  <c r="IV272" i="3"/>
  <c r="IY480" i="3"/>
  <c r="JJ480" i="3" s="1"/>
  <c r="EL73" i="3"/>
  <c r="IM191" i="3"/>
  <c r="IP191" i="3" s="1"/>
  <c r="JI44" i="3"/>
  <c r="HP35" i="3"/>
  <c r="HY35" i="3" s="1"/>
  <c r="HE36" i="3"/>
  <c r="BI62" i="3"/>
  <c r="IZ88" i="3"/>
  <c r="H33" i="13" s="1"/>
  <c r="S33" i="13" s="1"/>
  <c r="HO191" i="3"/>
  <c r="EW210" i="3"/>
  <c r="JJ244" i="3"/>
  <c r="BY428" i="3"/>
  <c r="JI522" i="3"/>
  <c r="Q103" i="13" s="1"/>
  <c r="IR272" i="3"/>
  <c r="GK197" i="3"/>
  <c r="IO434" i="3"/>
  <c r="EC9" i="3"/>
  <c r="EF9" i="3" s="1"/>
  <c r="CM9" i="3"/>
  <c r="CX9" i="3" s="1"/>
  <c r="EL56" i="3"/>
  <c r="EG73" i="3"/>
  <c r="T56" i="3"/>
  <c r="BT123" i="3"/>
  <c r="CE123" i="3" s="1"/>
  <c r="IM123" i="3"/>
  <c r="GH191" i="3"/>
  <c r="GK191" i="3" s="1"/>
  <c r="FE202" i="3"/>
  <c r="FM209" i="3"/>
  <c r="DI191" i="3"/>
  <c r="ED265" i="3"/>
  <c r="JI319" i="3"/>
  <c r="FL72" i="3"/>
  <c r="FR72" i="3" s="1"/>
  <c r="BH9" i="3"/>
  <c r="AU56" i="3"/>
  <c r="DJ72" i="3"/>
  <c r="DX72" i="3"/>
  <c r="EG72" i="3" s="1"/>
  <c r="HY124" i="3"/>
  <c r="HY537" i="3" s="1"/>
  <c r="CC171" i="3"/>
  <c r="CC540" i="3" s="1"/>
  <c r="HW399" i="3"/>
  <c r="ES123" i="3"/>
  <c r="EY123" i="3" s="1"/>
  <c r="BG171" i="3"/>
  <c r="BG540" i="3" s="1"/>
  <c r="JC171" i="3"/>
  <c r="HD210" i="3"/>
  <c r="DM30" i="3"/>
  <c r="AQ56" i="3"/>
  <c r="JG81" i="3"/>
  <c r="AK72" i="3"/>
  <c r="BU123" i="3"/>
  <c r="GH536" i="3"/>
  <c r="BZ171" i="3"/>
  <c r="BZ540" i="3" s="1"/>
  <c r="EF210" i="3"/>
  <c r="EF209" i="3" s="1"/>
  <c r="AO399" i="3"/>
  <c r="CZ434" i="3"/>
  <c r="CV434" i="3"/>
  <c r="JI506" i="3"/>
  <c r="FL191" i="3"/>
  <c r="FR191" i="3" s="1"/>
  <c r="FQ197" i="3"/>
  <c r="JI273" i="3"/>
  <c r="AZ410" i="3"/>
  <c r="BK410" i="3" s="1"/>
  <c r="CR461" i="3"/>
  <c r="JN461" i="3" s="1"/>
  <c r="HJ434" i="3"/>
  <c r="EF10" i="3"/>
  <c r="ED171" i="3"/>
  <c r="ED540" i="3" s="1"/>
  <c r="EY171" i="3"/>
  <c r="EY540" i="3" s="1"/>
  <c r="CT10" i="3"/>
  <c r="CS10" i="3"/>
  <c r="JO10" i="3" s="1"/>
  <c r="JI59" i="3"/>
  <c r="BA123" i="3"/>
  <c r="BJ123" i="3" s="1"/>
  <c r="JI125" i="3"/>
  <c r="CB197" i="3"/>
  <c r="JH212" i="3"/>
  <c r="FX272" i="3"/>
  <c r="BH10" i="3"/>
  <c r="AJ399" i="3"/>
  <c r="BA410" i="3"/>
  <c r="BL410" i="3" s="1"/>
  <c r="V486" i="3"/>
  <c r="GI505" i="3"/>
  <c r="HD56" i="3"/>
  <c r="R191" i="3"/>
  <c r="GY278" i="3"/>
  <c r="ER410" i="3"/>
  <c r="HS410" i="3"/>
  <c r="BY36" i="3"/>
  <c r="AB284" i="3"/>
  <c r="GG72" i="3"/>
  <c r="EE411" i="3"/>
  <c r="CT505" i="3"/>
  <c r="JH508" i="3"/>
  <c r="IV10" i="3"/>
  <c r="GC9" i="3"/>
  <c r="HY29" i="3"/>
  <c r="EZ35" i="3"/>
  <c r="CB56" i="3"/>
  <c r="JI105" i="3"/>
  <c r="HU124" i="3"/>
  <c r="HU537" i="3" s="1"/>
  <c r="CM123" i="3"/>
  <c r="CX123" i="3" s="1"/>
  <c r="DL185" i="3"/>
  <c r="DL542" i="3" s="1"/>
  <c r="CV171" i="3"/>
  <c r="CV540" i="3" s="1"/>
  <c r="GI197" i="3"/>
  <c r="EW202" i="3"/>
  <c r="BG185" i="3"/>
  <c r="BG542" i="3" s="1"/>
  <c r="IN411" i="3"/>
  <c r="FP411" i="3"/>
  <c r="EW434" i="3"/>
  <c r="EW475" i="3"/>
  <c r="HJ461" i="3"/>
  <c r="HX461" i="3"/>
  <c r="JI442" i="3"/>
  <c r="EQ485" i="3"/>
  <c r="FB485" i="3" s="1"/>
  <c r="CN504" i="3"/>
  <c r="CT504" i="3" s="1"/>
  <c r="EX486" i="3"/>
  <c r="P485" i="3"/>
  <c r="JG517" i="3"/>
  <c r="BH55" i="3"/>
  <c r="DM56" i="3"/>
  <c r="BD536" i="3"/>
  <c r="CZ171" i="3"/>
  <c r="EF171" i="3"/>
  <c r="EF540" i="3" s="1"/>
  <c r="IQ197" i="3"/>
  <c r="JG213" i="3"/>
  <c r="JH300" i="3"/>
  <c r="FJ410" i="3"/>
  <c r="FS410" i="3" s="1"/>
  <c r="JI462" i="3"/>
  <c r="JG465" i="3"/>
  <c r="FR399" i="3"/>
  <c r="CA461" i="3"/>
  <c r="HC461" i="3"/>
  <c r="JG507" i="3"/>
  <c r="EF516" i="3"/>
  <c r="FS505" i="3"/>
  <c r="HD515" i="3"/>
  <c r="DI536" i="3"/>
  <c r="BV536" i="3"/>
  <c r="CU294" i="3"/>
  <c r="JI295" i="3"/>
  <c r="AM405" i="3"/>
  <c r="HU461" i="3"/>
  <c r="CM460" i="3"/>
  <c r="CS460" i="3" s="1"/>
  <c r="JO460" i="3" s="1"/>
  <c r="CX461" i="3"/>
  <c r="EQ515" i="3"/>
  <c r="EZ515" i="3" s="1"/>
  <c r="EF515" i="3"/>
  <c r="GC504" i="3"/>
  <c r="JI406" i="3"/>
  <c r="EC536" i="3"/>
  <c r="IC124" i="3"/>
  <c r="EB123" i="3"/>
  <c r="BN202" i="3"/>
  <c r="JC202" i="3"/>
  <c r="K52" i="13" s="1"/>
  <c r="HW210" i="3"/>
  <c r="AS279" i="3"/>
  <c r="CR294" i="3"/>
  <c r="JN294" i="3" s="1"/>
  <c r="IQ411" i="3"/>
  <c r="JG462" i="3"/>
  <c r="GI434" i="3"/>
  <c r="GL505" i="3"/>
  <c r="AO515" i="3"/>
  <c r="GI10" i="3"/>
  <c r="FL35" i="3"/>
  <c r="FR35" i="3" s="1"/>
  <c r="AU279" i="3"/>
  <c r="BC278" i="3"/>
  <c r="BW460" i="3"/>
  <c r="JI443" i="3"/>
  <c r="JH487" i="3"/>
  <c r="FE516" i="3"/>
  <c r="FP516" i="3"/>
  <c r="EZ516" i="3"/>
  <c r="JG125" i="3"/>
  <c r="CT197" i="3"/>
  <c r="GX9" i="3"/>
  <c r="IY185" i="3"/>
  <c r="BH233" i="3"/>
  <c r="IY428" i="3"/>
  <c r="G90" i="13" s="1"/>
  <c r="FZ35" i="3"/>
  <c r="GB35" i="3" s="1"/>
  <c r="JJ173" i="3"/>
  <c r="JG173" i="3"/>
  <c r="JH488" i="3"/>
  <c r="DO505" i="3"/>
  <c r="IZ516" i="3"/>
  <c r="H102" i="13" s="1"/>
  <c r="GW278" i="3"/>
  <c r="HF278" i="3" s="1"/>
  <c r="DY278" i="3"/>
  <c r="EH278" i="3" s="1"/>
  <c r="JI18" i="3"/>
  <c r="HR410" i="3"/>
  <c r="CP410" i="3"/>
  <c r="DY72" i="3"/>
  <c r="EE72" i="3" s="1"/>
  <c r="DZ123" i="3"/>
  <c r="FS124" i="3"/>
  <c r="FS537" i="3" s="1"/>
  <c r="FS536" i="3" s="1"/>
  <c r="CA197" i="3"/>
  <c r="HU210" i="3"/>
  <c r="AM268" i="3"/>
  <c r="BZ505" i="3"/>
  <c r="ED10" i="3"/>
  <c r="JI492" i="3"/>
  <c r="GM124" i="3"/>
  <c r="GM537" i="3" s="1"/>
  <c r="FU124" i="3"/>
  <c r="FU537" i="3" s="1"/>
  <c r="FU536" i="3" s="1"/>
  <c r="O278" i="3"/>
  <c r="AJ262" i="3"/>
  <c r="AM262" i="3" s="1"/>
  <c r="T299" i="3"/>
  <c r="GQ505" i="3"/>
  <c r="JG199" i="3"/>
  <c r="EL411" i="3"/>
  <c r="IL410" i="3"/>
  <c r="CT411" i="3"/>
  <c r="IC461" i="3"/>
  <c r="GK504" i="3"/>
  <c r="JI468" i="3"/>
  <c r="IC73" i="3"/>
  <c r="FJ123" i="3"/>
  <c r="FU123" i="3" s="1"/>
  <c r="JG273" i="3"/>
  <c r="W299" i="3"/>
  <c r="FR434" i="3"/>
  <c r="CL460" i="3"/>
  <c r="CW460" i="3" s="1"/>
  <c r="DM504" i="3"/>
  <c r="IL123" i="3"/>
  <c r="V434" i="3"/>
  <c r="GK486" i="3"/>
  <c r="AN486" i="3"/>
  <c r="II72" i="3"/>
  <c r="IR72" i="3" s="1"/>
  <c r="HP72" i="3"/>
  <c r="HV72" i="3" s="1"/>
  <c r="GD123" i="3"/>
  <c r="GM123" i="3" s="1"/>
  <c r="GJ279" i="3"/>
  <c r="JH406" i="3"/>
  <c r="FQ36" i="3"/>
  <c r="EY486" i="3"/>
  <c r="JG464" i="3"/>
  <c r="JH466" i="3"/>
  <c r="JG490" i="3"/>
  <c r="JA17" i="3"/>
  <c r="I18" i="13" s="1"/>
  <c r="JD289" i="3"/>
  <c r="EV278" i="3"/>
  <c r="DS461" i="3"/>
  <c r="FR486" i="3"/>
  <c r="EE515" i="3"/>
  <c r="IN505" i="3"/>
  <c r="JC505" i="3"/>
  <c r="K100" i="13" s="1"/>
  <c r="FP434" i="3"/>
  <c r="ED210" i="3"/>
  <c r="ED209" i="3" s="1"/>
  <c r="JI305" i="3"/>
  <c r="DI410" i="3"/>
  <c r="CN410" i="3"/>
  <c r="GK434" i="3"/>
  <c r="IQ505" i="3"/>
  <c r="DF504" i="3"/>
  <c r="DL504" i="3" s="1"/>
  <c r="CA505" i="3"/>
  <c r="EY505" i="3"/>
  <c r="CG486" i="3"/>
  <c r="HD486" i="3"/>
  <c r="GK505" i="3"/>
  <c r="JI412" i="3"/>
  <c r="GG278" i="3"/>
  <c r="JI401" i="3"/>
  <c r="ED411" i="3"/>
  <c r="EG411" i="3"/>
  <c r="JI414" i="3"/>
  <c r="GG460" i="3"/>
  <c r="GJ460" i="3" s="1"/>
  <c r="JH468" i="3"/>
  <c r="DL461" i="3"/>
  <c r="JH467" i="3"/>
  <c r="JH413" i="3"/>
  <c r="HY461" i="3"/>
  <c r="HP460" i="3"/>
  <c r="IC460" i="3" s="1"/>
  <c r="FR461" i="3"/>
  <c r="DF460" i="3"/>
  <c r="DS460" i="3" s="1"/>
  <c r="CS486" i="3"/>
  <c r="EY504" i="3"/>
  <c r="HC486" i="3"/>
  <c r="CE486" i="3"/>
  <c r="AQ505" i="3"/>
  <c r="DY123" i="3"/>
  <c r="JH319" i="3"/>
  <c r="FK410" i="3"/>
  <c r="FT410" i="3" s="1"/>
  <c r="BU410" i="3"/>
  <c r="CA410" i="3" s="1"/>
  <c r="HU434" i="3"/>
  <c r="DP461" i="3"/>
  <c r="II460" i="3"/>
  <c r="IO460" i="3" s="1"/>
  <c r="CX486" i="3"/>
  <c r="DP486" i="3"/>
  <c r="HH486" i="3"/>
  <c r="HU30" i="3"/>
  <c r="GD278" i="3"/>
  <c r="GM278" i="3" s="1"/>
  <c r="IK278" i="3"/>
  <c r="JD359" i="3"/>
  <c r="IO411" i="3"/>
  <c r="DK461" i="3"/>
  <c r="BB410" i="3"/>
  <c r="EL428" i="3"/>
  <c r="EY434" i="3"/>
  <c r="DN461" i="3"/>
  <c r="CM485" i="3"/>
  <c r="CX485" i="3" s="1"/>
  <c r="DN486" i="3"/>
  <c r="HB516" i="3"/>
  <c r="GW485" i="3"/>
  <c r="HC485" i="3" s="1"/>
  <c r="CA515" i="3"/>
  <c r="EB536" i="3"/>
  <c r="JH437" i="3"/>
  <c r="HD434" i="3"/>
  <c r="HV461" i="3"/>
  <c r="JG476" i="3"/>
  <c r="JI213" i="3"/>
  <c r="DL265" i="3"/>
  <c r="FR515" i="3"/>
  <c r="GE410" i="3"/>
  <c r="GK410" i="3" s="1"/>
  <c r="AG123" i="3"/>
  <c r="AP123" i="3" s="1"/>
  <c r="EC410" i="3"/>
  <c r="IP461" i="3"/>
  <c r="JI203" i="3"/>
  <c r="CQ72" i="3"/>
  <c r="HV272" i="3"/>
  <c r="CL410" i="3"/>
  <c r="CW410" i="3" s="1"/>
  <c r="IP35" i="3"/>
  <c r="IO30" i="3"/>
  <c r="FE475" i="3"/>
  <c r="HW191" i="3"/>
  <c r="HB265" i="3"/>
  <c r="IH410" i="3"/>
  <c r="FJ278" i="3"/>
  <c r="FS278" i="3" s="1"/>
  <c r="JH342" i="3"/>
  <c r="JF10" i="3"/>
  <c r="N17" i="13" s="1"/>
  <c r="CA210" i="3"/>
  <c r="JG198" i="3"/>
  <c r="IR279" i="3"/>
  <c r="JB279" i="3"/>
  <c r="J66" i="13" s="1"/>
  <c r="JG305" i="3"/>
  <c r="AH278" i="3"/>
  <c r="JG300" i="3"/>
  <c r="ED400" i="3"/>
  <c r="ER460" i="3"/>
  <c r="FC460" i="3" s="1"/>
  <c r="AQ486" i="3"/>
  <c r="JJ490" i="3"/>
  <c r="GD504" i="3"/>
  <c r="GJ504" i="3" s="1"/>
  <c r="DM505" i="3"/>
  <c r="ED505" i="3"/>
  <c r="HP504" i="3"/>
  <c r="HV504" i="3" s="1"/>
  <c r="JI224" i="3"/>
  <c r="IO10" i="3"/>
  <c r="FM72" i="3"/>
  <c r="JI285" i="3"/>
  <c r="JC289" i="3"/>
  <c r="K68" i="13" s="1"/>
  <c r="JI463" i="3"/>
  <c r="FL410" i="3"/>
  <c r="CZ461" i="3"/>
  <c r="AO505" i="3"/>
  <c r="HJ505" i="3"/>
  <c r="IT486" i="3"/>
  <c r="GV504" i="3"/>
  <c r="HE504" i="3" s="1"/>
  <c r="JC486" i="3"/>
  <c r="K97" i="13" s="1"/>
  <c r="FT486" i="3"/>
  <c r="JH492" i="3"/>
  <c r="IM536" i="3"/>
  <c r="EY233" i="3"/>
  <c r="DE278" i="3"/>
  <c r="DN278" i="3" s="1"/>
  <c r="GC278" i="3"/>
  <c r="JD299" i="3"/>
  <c r="FX359" i="3"/>
  <c r="EV410" i="3"/>
  <c r="JF461" i="3"/>
  <c r="N94" i="13" s="1"/>
  <c r="ES410" i="3"/>
  <c r="EE434" i="3"/>
  <c r="JH464" i="3"/>
  <c r="EX475" i="3"/>
  <c r="AU486" i="3"/>
  <c r="CW461" i="3"/>
  <c r="AO504" i="3"/>
  <c r="IR486" i="3"/>
  <c r="FQ516" i="3"/>
  <c r="FV486" i="3"/>
  <c r="FX516" i="3"/>
  <c r="IP516" i="3"/>
  <c r="JI435" i="3"/>
  <c r="JB210" i="3"/>
  <c r="J54" i="13" s="1"/>
  <c r="BT278" i="3"/>
  <c r="CC278" i="3" s="1"/>
  <c r="JH412" i="3"/>
  <c r="BI411" i="3"/>
  <c r="JJ464" i="3"/>
  <c r="AB475" i="3"/>
  <c r="CG505" i="3"/>
  <c r="DK515" i="3"/>
  <c r="T475" i="3"/>
  <c r="ES485" i="3"/>
  <c r="EY485" i="3" s="1"/>
  <c r="BT504" i="3"/>
  <c r="CC504" i="3" s="1"/>
  <c r="IP515" i="3"/>
  <c r="GD536" i="3"/>
  <c r="GK185" i="3"/>
  <c r="GK542" i="3" s="1"/>
  <c r="S123" i="3"/>
  <c r="AZ123" i="3"/>
  <c r="BI123" i="3" s="1"/>
  <c r="HP123" i="3"/>
  <c r="HY123" i="3" s="1"/>
  <c r="GF278" i="3"/>
  <c r="IO272" i="3"/>
  <c r="JB299" i="3"/>
  <c r="J70" i="13" s="1"/>
  <c r="CL278" i="3"/>
  <c r="FQ359" i="3"/>
  <c r="JG487" i="3"/>
  <c r="FT516" i="3"/>
  <c r="EA536" i="3"/>
  <c r="BN171" i="3"/>
  <c r="BA540" i="3"/>
  <c r="GE9" i="3"/>
  <c r="GK9" i="3" s="1"/>
  <c r="JF100" i="3"/>
  <c r="N36" i="13" s="1"/>
  <c r="BW72" i="3"/>
  <c r="HS278" i="3"/>
  <c r="GZ410" i="3"/>
  <c r="JE515" i="3"/>
  <c r="M101" i="13" s="1"/>
  <c r="JI82" i="3"/>
  <c r="EG171" i="3"/>
  <c r="EG540" i="3" s="1"/>
  <c r="GK35" i="3"/>
  <c r="JB185" i="3"/>
  <c r="HB30" i="3"/>
  <c r="FK35" i="3"/>
  <c r="FQ35" i="3" s="1"/>
  <c r="JB36" i="3"/>
  <c r="J22" i="13" s="1"/>
  <c r="JD36" i="3"/>
  <c r="JE294" i="3"/>
  <c r="IK460" i="3"/>
  <c r="HR536" i="3"/>
  <c r="JI490" i="3"/>
  <c r="JI508" i="3"/>
  <c r="FR73" i="3"/>
  <c r="CQ278" i="3"/>
  <c r="EU278" i="3"/>
  <c r="JF359" i="3"/>
  <c r="N81" i="13" s="1"/>
  <c r="FO460" i="3"/>
  <c r="FR460" i="3" s="1"/>
  <c r="JI487" i="3"/>
  <c r="JG79" i="3"/>
  <c r="JI81" i="3"/>
  <c r="DE123" i="3"/>
  <c r="IM278" i="3"/>
  <c r="IP278" i="3" s="1"/>
  <c r="JE516" i="3"/>
  <c r="JG172" i="3"/>
  <c r="FO9" i="3"/>
  <c r="FR9" i="3" s="1"/>
  <c r="CZ10" i="3"/>
  <c r="GK36" i="3"/>
  <c r="GV123" i="3"/>
  <c r="IN197" i="3"/>
  <c r="EU233" i="3"/>
  <c r="EX233" i="3" s="1"/>
  <c r="BY265" i="3"/>
  <c r="N278" i="3"/>
  <c r="BV278" i="3"/>
  <c r="CO278" i="3"/>
  <c r="JD318" i="3"/>
  <c r="HA399" i="3"/>
  <c r="HD399" i="3" s="1"/>
  <c r="GY410" i="3"/>
  <c r="IP411" i="3"/>
  <c r="HD314" i="3"/>
  <c r="DX410" i="3"/>
  <c r="EG410" i="3" s="1"/>
  <c r="AH410" i="3"/>
  <c r="BW410" i="3"/>
  <c r="AZ460" i="3"/>
  <c r="BF460" i="3" s="1"/>
  <c r="BE460" i="3"/>
  <c r="BH460" i="3" s="1"/>
  <c r="JB516" i="3"/>
  <c r="J102" i="13" s="1"/>
  <c r="HS536" i="3"/>
  <c r="BH461" i="3"/>
  <c r="JH463" i="3"/>
  <c r="CT185" i="3"/>
  <c r="CT542" i="3" s="1"/>
  <c r="EE56" i="3"/>
  <c r="IN318" i="3"/>
  <c r="JC359" i="3"/>
  <c r="K81" i="13" s="1"/>
  <c r="DS185" i="3"/>
  <c r="DF542" i="3"/>
  <c r="JI437" i="3"/>
  <c r="IH9" i="3"/>
  <c r="IN9" i="3" s="1"/>
  <c r="JI172" i="3"/>
  <c r="IO210" i="3"/>
  <c r="JA405" i="3"/>
  <c r="I86" i="13" s="1"/>
  <c r="IM410" i="3"/>
  <c r="CT460" i="3"/>
  <c r="DI460" i="3"/>
  <c r="DJ123" i="3"/>
  <c r="DM123" i="3" s="1"/>
  <c r="JE210" i="3"/>
  <c r="T289" i="3"/>
  <c r="DM434" i="3"/>
  <c r="FQ486" i="3"/>
  <c r="EY30" i="3"/>
  <c r="AO233" i="3"/>
  <c r="HW460" i="3"/>
  <c r="CP55" i="3"/>
  <c r="JE55" i="3" s="1"/>
  <c r="M26" i="13" s="1"/>
  <c r="DJ55" i="3"/>
  <c r="DM55" i="3" s="1"/>
  <c r="BZ17" i="3"/>
  <c r="EY10" i="3"/>
  <c r="DM36" i="3"/>
  <c r="JC73" i="3"/>
  <c r="K32" i="13" s="1"/>
  <c r="II123" i="3"/>
  <c r="IR123" i="3" s="1"/>
  <c r="BC123" i="3"/>
  <c r="AJ278" i="3"/>
  <c r="AN294" i="3"/>
  <c r="N410" i="3"/>
  <c r="AL410" i="3"/>
  <c r="BD410" i="3"/>
  <c r="EF460" i="3"/>
  <c r="AK460" i="3"/>
  <c r="AN460" i="3" s="1"/>
  <c r="FM460" i="3"/>
  <c r="FP460" i="3" s="1"/>
  <c r="GK30" i="3"/>
  <c r="IY30" i="3"/>
  <c r="G20" i="13" s="1"/>
  <c r="IZ36" i="3"/>
  <c r="H22" i="13" s="1"/>
  <c r="AK51" i="1"/>
  <c r="AP93" i="3"/>
  <c r="FA185" i="3"/>
  <c r="FA542" i="3" s="1"/>
  <c r="X379" i="3"/>
  <c r="AK24" i="1"/>
  <c r="AG108" i="1"/>
  <c r="BJ458" i="14" s="1"/>
  <c r="AK42" i="1"/>
  <c r="AK14" i="1"/>
  <c r="W108" i="1"/>
  <c r="IY367" i="3"/>
  <c r="IZ499" i="3"/>
  <c r="X394" i="3"/>
  <c r="FA475" i="3"/>
  <c r="CC234" i="3"/>
  <c r="IZ461" i="3"/>
  <c r="H94" i="13" s="1"/>
  <c r="IY88" i="3"/>
  <c r="IY420" i="3"/>
  <c r="G89" i="13" s="1"/>
  <c r="X17" i="3"/>
  <c r="DN460" i="3"/>
  <c r="DP460" i="3"/>
  <c r="BX9" i="3"/>
  <c r="JF30" i="3"/>
  <c r="N20" i="13" s="1"/>
  <c r="DM10" i="3"/>
  <c r="JB30" i="3"/>
  <c r="J20" i="13" s="1"/>
  <c r="DM35" i="3"/>
  <c r="FR17" i="3"/>
  <c r="IX9" i="3"/>
  <c r="F16" i="13" s="1"/>
  <c r="CS36" i="3"/>
  <c r="JO36" i="3" s="1"/>
  <c r="CV30" i="3"/>
  <c r="EF55" i="3"/>
  <c r="ED56" i="3"/>
  <c r="DE72" i="3"/>
  <c r="DN72" i="3" s="1"/>
  <c r="IY113" i="3"/>
  <c r="HB73" i="3"/>
  <c r="HA72" i="3"/>
  <c r="X118" i="3"/>
  <c r="CV100" i="3"/>
  <c r="IZ113" i="3"/>
  <c r="AL123" i="3"/>
  <c r="AO123" i="3" s="1"/>
  <c r="GH123" i="3"/>
  <c r="GK123" i="3" s="1"/>
  <c r="GC123" i="3"/>
  <c r="GL123" i="3" s="1"/>
  <c r="IZ197" i="3"/>
  <c r="H51" i="13" s="1"/>
  <c r="HO123" i="3"/>
  <c r="GG191" i="3"/>
  <c r="AO210" i="3"/>
  <c r="EY210" i="3"/>
  <c r="HB268" i="3"/>
  <c r="EE272" i="3"/>
  <c r="FS279" i="3"/>
  <c r="DK272" i="3"/>
  <c r="IZ279" i="3"/>
  <c r="H66" i="13" s="1"/>
  <c r="JB341" i="3"/>
  <c r="JI347" i="3"/>
  <c r="Q79" i="13" s="1"/>
  <c r="JE353" i="3"/>
  <c r="GG399" i="3"/>
  <c r="GJ399" i="3" s="1"/>
  <c r="JB359" i="3"/>
  <c r="DH410" i="3"/>
  <c r="IY461" i="3"/>
  <c r="G94" i="13" s="1"/>
  <c r="AO486" i="3"/>
  <c r="AN516" i="3"/>
  <c r="FP505" i="3"/>
  <c r="EG10" i="3"/>
  <c r="JI80" i="3"/>
  <c r="AM112" i="3"/>
  <c r="EY124" i="3"/>
  <c r="EY537" i="3" s="1"/>
  <c r="ES537" i="3"/>
  <c r="ES536" i="3" s="1"/>
  <c r="EF185" i="3"/>
  <c r="EF542" i="3" s="1"/>
  <c r="JI290" i="3"/>
  <c r="BN309" i="3"/>
  <c r="JH448" i="3"/>
  <c r="GK400" i="3"/>
  <c r="AK399" i="3"/>
  <c r="AN399" i="3" s="1"/>
  <c r="EF461" i="3"/>
  <c r="JI464" i="3"/>
  <c r="JI467" i="3"/>
  <c r="IP30" i="3"/>
  <c r="EY73" i="3"/>
  <c r="GZ123" i="3"/>
  <c r="HA191" i="3"/>
  <c r="JE202" i="3"/>
  <c r="EE210" i="3"/>
  <c r="BX209" i="3"/>
  <c r="IN210" i="3"/>
  <c r="HB272" i="3"/>
  <c r="AZ278" i="3"/>
  <c r="GV278" i="3"/>
  <c r="IK410" i="3"/>
  <c r="EH309" i="3"/>
  <c r="IZ411" i="3"/>
  <c r="H88" i="13" s="1"/>
  <c r="GK399" i="3"/>
  <c r="CO460" i="3"/>
  <c r="GY460" i="3"/>
  <c r="HB460" i="3" s="1"/>
  <c r="BX460" i="3"/>
  <c r="CA460" i="3" s="1"/>
  <c r="IZ480" i="3"/>
  <c r="JK480" i="3" s="1"/>
  <c r="CA486" i="3"/>
  <c r="CQ29" i="3"/>
  <c r="CT29" i="3" s="1"/>
  <c r="U359" i="3"/>
  <c r="X359" i="3"/>
  <c r="X341" i="3"/>
  <c r="JI507" i="3"/>
  <c r="GY9" i="3"/>
  <c r="HB9" i="3" s="1"/>
  <c r="JI37" i="3"/>
  <c r="IY56" i="3"/>
  <c r="G27" i="13" s="1"/>
  <c r="G26" i="13" s="1"/>
  <c r="JE56" i="3"/>
  <c r="JI74" i="3"/>
  <c r="BY56" i="3"/>
  <c r="EY72" i="3"/>
  <c r="HT123" i="3"/>
  <c r="JE185" i="3"/>
  <c r="DS284" i="3"/>
  <c r="R278" i="3"/>
  <c r="JB309" i="3"/>
  <c r="JB289" i="3"/>
  <c r="JF309" i="3"/>
  <c r="HD460" i="3"/>
  <c r="IY400" i="3"/>
  <c r="G85" i="13" s="1"/>
  <c r="GI461" i="3"/>
  <c r="HD505" i="3"/>
  <c r="X30" i="3"/>
  <c r="O29" i="3"/>
  <c r="GK124" i="3"/>
  <c r="GK537" i="3" s="1"/>
  <c r="GE537" i="3"/>
  <c r="GE536" i="3" s="1"/>
  <c r="AM171" i="3"/>
  <c r="AM540" i="3" s="1"/>
  <c r="AJ540" i="3"/>
  <c r="AJ536" i="3" s="1"/>
  <c r="CA171" i="3"/>
  <c r="CA540" i="3" s="1"/>
  <c r="BX540" i="3"/>
  <c r="BX536" i="3" s="1"/>
  <c r="V171" i="3"/>
  <c r="V540" i="3" s="1"/>
  <c r="P540" i="3"/>
  <c r="JG234" i="3"/>
  <c r="O58" i="13" s="1"/>
  <c r="FQ353" i="3"/>
  <c r="FA420" i="3"/>
  <c r="JI488" i="3"/>
  <c r="DM9" i="3"/>
  <c r="BV123" i="3"/>
  <c r="BW123" i="3"/>
  <c r="FQ202" i="3"/>
  <c r="BY210" i="3"/>
  <c r="GJ223" i="3"/>
  <c r="IZ318" i="3"/>
  <c r="H74" i="13" s="1"/>
  <c r="W420" i="3"/>
  <c r="JF428" i="3"/>
  <c r="EB410" i="3"/>
  <c r="HD461" i="3"/>
  <c r="EU460" i="3"/>
  <c r="JO480" i="3"/>
  <c r="JG59" i="3"/>
  <c r="HV124" i="3"/>
  <c r="HV537" i="3" s="1"/>
  <c r="JO166" i="3"/>
  <c r="CS539" i="3"/>
  <c r="JO539" i="3" s="1"/>
  <c r="DM171" i="3"/>
  <c r="DM540" i="3" s="1"/>
  <c r="DJ540" i="3"/>
  <c r="DJ536" i="3" s="1"/>
  <c r="IP185" i="3"/>
  <c r="IP542" i="3" s="1"/>
  <c r="IJ542" i="3"/>
  <c r="AQ178" i="3"/>
  <c r="AQ541" i="3" s="1"/>
  <c r="AF541" i="3"/>
  <c r="AF536" i="3" s="1"/>
  <c r="BF309" i="3"/>
  <c r="W294" i="3"/>
  <c r="CA10" i="3"/>
  <c r="IP72" i="3"/>
  <c r="IJ209" i="3"/>
  <c r="IP209" i="3" s="1"/>
  <c r="IY284" i="3"/>
  <c r="G67" i="13" s="1"/>
  <c r="AK278" i="3"/>
  <c r="HT278" i="3"/>
  <c r="JD353" i="3"/>
  <c r="JD411" i="3"/>
  <c r="JA420" i="3"/>
  <c r="I89" i="13" s="1"/>
  <c r="IZ428" i="3"/>
  <c r="H90" i="13" s="1"/>
  <c r="DO411" i="3"/>
  <c r="IZ384" i="3"/>
  <c r="JK384" i="3" s="1"/>
  <c r="GZ460" i="3"/>
  <c r="HR460" i="3"/>
  <c r="HU460" i="3" s="1"/>
  <c r="IZ522" i="3"/>
  <c r="HV505" i="3"/>
  <c r="IP124" i="3"/>
  <c r="IP537" i="3" s="1"/>
  <c r="IJ537" i="3"/>
  <c r="JI413" i="3"/>
  <c r="AO10" i="3"/>
  <c r="IW49" i="3"/>
  <c r="E24" i="13" s="1"/>
  <c r="JC62" i="3"/>
  <c r="EF56" i="3"/>
  <c r="JF112" i="3"/>
  <c r="CQ536" i="3"/>
  <c r="AK123" i="3"/>
  <c r="JF210" i="3"/>
  <c r="N54" i="13" s="1"/>
  <c r="BF223" i="3"/>
  <c r="JD272" i="3"/>
  <c r="AI278" i="3"/>
  <c r="FN278" i="3"/>
  <c r="DL411" i="3"/>
  <c r="HY411" i="3"/>
  <c r="JI429" i="3"/>
  <c r="JF475" i="3"/>
  <c r="N95" i="13" s="1"/>
  <c r="IY522" i="3"/>
  <c r="U30" i="3"/>
  <c r="FA171" i="3"/>
  <c r="FA540" i="3" s="1"/>
  <c r="EX171" i="3"/>
  <c r="EX540" i="3" s="1"/>
  <c r="ER540" i="3"/>
  <c r="HE185" i="3"/>
  <c r="HE542" i="3" s="1"/>
  <c r="HB185" i="3"/>
  <c r="HB542" i="3" s="1"/>
  <c r="GV542" i="3"/>
  <c r="U185" i="3"/>
  <c r="U542" i="3" s="1"/>
  <c r="JI199" i="3"/>
  <c r="JG285" i="3"/>
  <c r="JG429" i="3"/>
  <c r="JJ429" i="3"/>
  <c r="JI489" i="3"/>
  <c r="JC529" i="3"/>
  <c r="CU9" i="3"/>
  <c r="CR9" i="3"/>
  <c r="JN9" i="3" s="1"/>
  <c r="CW9" i="3"/>
  <c r="GM9" i="3"/>
  <c r="AP209" i="3"/>
  <c r="AM209" i="3"/>
  <c r="IQ123" i="3"/>
  <c r="BJ233" i="3"/>
  <c r="BL233" i="3"/>
  <c r="BG233" i="3"/>
  <c r="BN233" i="3"/>
  <c r="BJ209" i="3"/>
  <c r="BN209" i="3"/>
  <c r="EX209" i="3"/>
  <c r="FA209" i="3"/>
  <c r="GN233" i="3"/>
  <c r="GI233" i="3"/>
  <c r="GL233" i="3"/>
  <c r="FV460" i="3"/>
  <c r="FQ460" i="3"/>
  <c r="FX460" i="3"/>
  <c r="FT460" i="3"/>
  <c r="BI209" i="3"/>
  <c r="BF209" i="3"/>
  <c r="GM209" i="3"/>
  <c r="AS233" i="3"/>
  <c r="AN233" i="3"/>
  <c r="AQ233" i="3"/>
  <c r="EG460" i="3"/>
  <c r="EI460" i="3"/>
  <c r="U10" i="3"/>
  <c r="AB10" i="3"/>
  <c r="X10" i="3"/>
  <c r="JB10" i="3"/>
  <c r="J17" i="13" s="1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N32" i="13" s="1"/>
  <c r="S72" i="3"/>
  <c r="JH12" i="3"/>
  <c r="JK12" i="3"/>
  <c r="AG9" i="3"/>
  <c r="AP17" i="3"/>
  <c r="AM17" i="3"/>
  <c r="GA9" i="3"/>
  <c r="FY526" i="3"/>
  <c r="EZ10" i="3"/>
  <c r="EW10" i="3"/>
  <c r="FE10" i="3"/>
  <c r="HO9" i="3"/>
  <c r="HU17" i="3"/>
  <c r="HX17" i="3"/>
  <c r="IC17" i="3"/>
  <c r="IZ17" i="3"/>
  <c r="H18" i="13" s="1"/>
  <c r="GM30" i="3"/>
  <c r="GD29" i="3"/>
  <c r="GJ30" i="3"/>
  <c r="GQ30" i="3"/>
  <c r="JE30" i="3"/>
  <c r="FS30" i="3"/>
  <c r="FJ29" i="3"/>
  <c r="FX29" i="3" s="1"/>
  <c r="FP30" i="3"/>
  <c r="CZ36" i="3"/>
  <c r="JE49" i="3"/>
  <c r="M24" i="13" s="1"/>
  <c r="GT9" i="3"/>
  <c r="HE9" i="3" s="1"/>
  <c r="GR526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AB35" i="3"/>
  <c r="X35" i="3"/>
  <c r="GD35" i="3"/>
  <c r="GM36" i="3"/>
  <c r="GQ36" i="3"/>
  <c r="GJ36" i="3"/>
  <c r="GL49" i="3"/>
  <c r="GI49" i="3"/>
  <c r="R35" i="3"/>
  <c r="JE35" i="3" s="1"/>
  <c r="M21" i="13" s="1"/>
  <c r="JE36" i="3"/>
  <c r="M22" i="13" s="1"/>
  <c r="JG44" i="3"/>
  <c r="EL49" i="3"/>
  <c r="ED49" i="3"/>
  <c r="EG49" i="3"/>
  <c r="W50" i="3"/>
  <c r="IY50" i="3"/>
  <c r="S55" i="3"/>
  <c r="JF56" i="3"/>
  <c r="N27" i="13" s="1"/>
  <c r="JC49" i="3"/>
  <c r="K24" i="13" s="1"/>
  <c r="JG57" i="3"/>
  <c r="JJ57" i="3"/>
  <c r="FX62" i="3"/>
  <c r="FQ62" i="3"/>
  <c r="AZ55" i="3"/>
  <c r="BI56" i="3"/>
  <c r="BF56" i="3"/>
  <c r="Q72" i="3"/>
  <c r="JD73" i="3"/>
  <c r="AN56" i="3"/>
  <c r="N72" i="3"/>
  <c r="T73" i="3"/>
  <c r="JA73" i="3"/>
  <c r="I32" i="13" s="1"/>
  <c r="W73" i="3"/>
  <c r="JH76" i="3"/>
  <c r="JK76" i="3"/>
  <c r="IW72" i="3"/>
  <c r="E31" i="13" s="1"/>
  <c r="L72" i="3"/>
  <c r="IY72" i="3" s="1"/>
  <c r="AB73" i="3"/>
  <c r="O72" i="3"/>
  <c r="U73" i="3"/>
  <c r="JB73" i="3"/>
  <c r="J32" i="13" s="1"/>
  <c r="X73" i="3"/>
  <c r="AG72" i="3"/>
  <c r="AM73" i="3"/>
  <c r="AR73" i="3"/>
  <c r="AP73" i="3"/>
  <c r="GD72" i="3"/>
  <c r="GJ73" i="3"/>
  <c r="GQ73" i="3"/>
  <c r="GM73" i="3"/>
  <c r="FR56" i="3"/>
  <c r="JD10" i="3"/>
  <c r="EE10" i="3"/>
  <c r="EL10" i="3"/>
  <c r="EH10" i="3"/>
  <c r="IY17" i="3"/>
  <c r="G18" i="13" s="1"/>
  <c r="R18" i="13" s="1"/>
  <c r="IN10" i="3"/>
  <c r="IQ10" i="3"/>
  <c r="EX9" i="3"/>
  <c r="GF9" i="3"/>
  <c r="IC10" i="3"/>
  <c r="HY10" i="3"/>
  <c r="HV10" i="3"/>
  <c r="HB17" i="3"/>
  <c r="FM9" i="3"/>
  <c r="FP17" i="3"/>
  <c r="AQ10" i="3"/>
  <c r="AU10" i="3"/>
  <c r="AN10" i="3"/>
  <c r="JG18" i="3"/>
  <c r="JJ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I20" i="13" s="1"/>
  <c r="N29" i="3"/>
  <c r="T30" i="3"/>
  <c r="BG30" i="3"/>
  <c r="IP29" i="3"/>
  <c r="JE17" i="3"/>
  <c r="AP35" i="3"/>
  <c r="GI29" i="3"/>
  <c r="GL29" i="3"/>
  <c r="JO30" i="3"/>
  <c r="HW36" i="3"/>
  <c r="JD49" i="3"/>
  <c r="L24" i="13" s="1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E26" i="13" s="1"/>
  <c r="BH56" i="3"/>
  <c r="HQ55" i="3"/>
  <c r="HW55" i="3" s="1"/>
  <c r="HW56" i="3"/>
  <c r="FP62" i="3"/>
  <c r="FS62" i="3"/>
  <c r="IY49" i="3"/>
  <c r="G24" i="13" s="1"/>
  <c r="CN55" i="3"/>
  <c r="CT55" i="3" s="1"/>
  <c r="CT56" i="3"/>
  <c r="JK59" i="3"/>
  <c r="JH59" i="3"/>
  <c r="IY68" i="3"/>
  <c r="AP68" i="3"/>
  <c r="IZ73" i="3"/>
  <c r="H32" i="13" s="1"/>
  <c r="CM72" i="3"/>
  <c r="CS73" i="3"/>
  <c r="CV73" i="3"/>
  <c r="CZ73" i="3"/>
  <c r="FJ72" i="3"/>
  <c r="FP73" i="3"/>
  <c r="FS73" i="3"/>
  <c r="JG88" i="3"/>
  <c r="GB72" i="3"/>
  <c r="JM88" i="3"/>
  <c r="JH88" i="3"/>
  <c r="JI75" i="3"/>
  <c r="CU73" i="3"/>
  <c r="CL72" i="3"/>
  <c r="CR73" i="3"/>
  <c r="EQ72" i="3"/>
  <c r="FE72" i="3" s="1"/>
  <c r="EW73" i="3"/>
  <c r="EZ73" i="3"/>
  <c r="BY55" i="3"/>
  <c r="CB55" i="3"/>
  <c r="DG72" i="3"/>
  <c r="DM73" i="3"/>
  <c r="IK72" i="3"/>
  <c r="DK73" i="3"/>
  <c r="IQ72" i="3"/>
  <c r="EX73" i="3"/>
  <c r="AN100" i="3"/>
  <c r="AN72" i="3" s="1"/>
  <c r="BH73" i="3"/>
  <c r="JH93" i="3"/>
  <c r="JM93" i="3"/>
  <c r="JK93" i="3"/>
  <c r="HX100" i="3"/>
  <c r="HU100" i="3"/>
  <c r="IY105" i="3"/>
  <c r="IP112" i="3"/>
  <c r="GI124" i="3"/>
  <c r="GI537" i="3" s="1"/>
  <c r="GL124" i="3"/>
  <c r="GL537" i="3" s="1"/>
  <c r="GC537" i="3"/>
  <c r="GC536" i="3" s="1"/>
  <c r="JE112" i="3"/>
  <c r="M38" i="13" s="1"/>
  <c r="IR112" i="3"/>
  <c r="IV112" i="3"/>
  <c r="IO112" i="3"/>
  <c r="JD100" i="3"/>
  <c r="X112" i="3"/>
  <c r="JB112" i="3"/>
  <c r="J38" i="13" s="1"/>
  <c r="U112" i="3"/>
  <c r="AB112" i="3"/>
  <c r="BY112" i="3"/>
  <c r="CB112" i="3"/>
  <c r="JM118" i="3"/>
  <c r="JH118" i="3"/>
  <c r="EF112" i="3"/>
  <c r="IR124" i="3"/>
  <c r="IR537" i="3" s="1"/>
  <c r="IV124" i="3"/>
  <c r="IO124" i="3"/>
  <c r="IO537" i="3" s="1"/>
  <c r="II537" i="3"/>
  <c r="DM124" i="3"/>
  <c r="DM537" i="3" s="1"/>
  <c r="DG537" i="3"/>
  <c r="DG536" i="3" s="1"/>
  <c r="IY112" i="3"/>
  <c r="G38" i="13" s="1"/>
  <c r="JG157" i="3"/>
  <c r="JG538" i="3" s="1"/>
  <c r="JJ157" i="3"/>
  <c r="JJ538" i="3" s="1"/>
  <c r="JA538" i="3"/>
  <c r="CW124" i="3"/>
  <c r="CW537" i="3" s="1"/>
  <c r="CW536" i="3" s="1"/>
  <c r="CR124" i="3"/>
  <c r="CU124" i="3"/>
  <c r="CU537" i="3" s="1"/>
  <c r="CL537" i="3"/>
  <c r="DH123" i="3"/>
  <c r="HB171" i="3"/>
  <c r="HB540" i="3" s="1"/>
  <c r="HE171" i="3"/>
  <c r="HE540" i="3" s="1"/>
  <c r="GV540" i="3"/>
  <c r="JG166" i="3"/>
  <c r="JG539" i="3" s="1"/>
  <c r="JA539" i="3"/>
  <c r="CA112" i="3"/>
  <c r="AJ123" i="3"/>
  <c r="EH171" i="3"/>
  <c r="EH540" i="3" s="1"/>
  <c r="EL171" i="3"/>
  <c r="EE171" i="3"/>
  <c r="EE540" i="3" s="1"/>
  <c r="DY540" i="3"/>
  <c r="CV197" i="3"/>
  <c r="CM191" i="3"/>
  <c r="CX197" i="3"/>
  <c r="CS197" i="3"/>
  <c r="JO197" i="3" s="1"/>
  <c r="CZ197" i="3"/>
  <c r="GW191" i="3"/>
  <c r="HF197" i="3"/>
  <c r="HJ197" i="3"/>
  <c r="HC197" i="3"/>
  <c r="GJ185" i="3"/>
  <c r="GJ542" i="3" s="1"/>
  <c r="HU202" i="3"/>
  <c r="HX202" i="3"/>
  <c r="GM166" i="3"/>
  <c r="GM539" i="3" s="1"/>
  <c r="HB202" i="3"/>
  <c r="HE202" i="3"/>
  <c r="JH192" i="3"/>
  <c r="JM192" i="3"/>
  <c r="JH199" i="3"/>
  <c r="JK199" i="3"/>
  <c r="BT191" i="3"/>
  <c r="CG197" i="3"/>
  <c r="BZ197" i="3"/>
  <c r="CC197" i="3"/>
  <c r="AM185" i="3"/>
  <c r="AM542" i="3" s="1"/>
  <c r="AP185" i="3"/>
  <c r="AP542" i="3" s="1"/>
  <c r="JA185" i="3"/>
  <c r="I47" i="13" s="1"/>
  <c r="AG542" i="3"/>
  <c r="GV191" i="3"/>
  <c r="HE197" i="3"/>
  <c r="HB197" i="3"/>
  <c r="JG178" i="3"/>
  <c r="JG541" i="3" s="1"/>
  <c r="ED197" i="3"/>
  <c r="JH251" i="3"/>
  <c r="JK251" i="3"/>
  <c r="S209" i="3"/>
  <c r="JF223" i="3"/>
  <c r="ET191" i="3"/>
  <c r="CQ191" i="3"/>
  <c r="CT191" i="3" s="1"/>
  <c r="AJ191" i="3"/>
  <c r="BI191" i="3"/>
  <c r="BD209" i="3"/>
  <c r="BG209" i="3" s="1"/>
  <c r="GH209" i="3"/>
  <c r="GK209" i="3" s="1"/>
  <c r="IQ233" i="3"/>
  <c r="IS233" i="3"/>
  <c r="IQ191" i="3"/>
  <c r="IN191" i="3"/>
  <c r="CG210" i="3"/>
  <c r="BZ210" i="3"/>
  <c r="CC210" i="3"/>
  <c r="CV250" i="3"/>
  <c r="CZ250" i="3"/>
  <c r="CS250" i="3"/>
  <c r="HF250" i="3"/>
  <c r="HJ250" i="3"/>
  <c r="HC250" i="3"/>
  <c r="BB209" i="3"/>
  <c r="BH209" i="3" s="1"/>
  <c r="JK262" i="3"/>
  <c r="JM262" i="3"/>
  <c r="AN271" i="3"/>
  <c r="M271" i="3"/>
  <c r="IZ271" i="3" s="1"/>
  <c r="IX271" i="3"/>
  <c r="F63" i="13" s="1"/>
  <c r="L278" i="3"/>
  <c r="IY278" i="3" s="1"/>
  <c r="IW278" i="3"/>
  <c r="E65" i="13" s="1"/>
  <c r="CB284" i="3"/>
  <c r="BY284" i="3"/>
  <c r="IK233" i="3"/>
  <c r="IN233" i="3" s="1"/>
  <c r="JF250" i="3"/>
  <c r="N61" i="13" s="1"/>
  <c r="ED271" i="3"/>
  <c r="EG271" i="3"/>
  <c r="HU272" i="3"/>
  <c r="HR271" i="3"/>
  <c r="HU271" i="3" s="1"/>
  <c r="DH278" i="3"/>
  <c r="DK284" i="3"/>
  <c r="DN284" i="3"/>
  <c r="JE223" i="3"/>
  <c r="GL271" i="3"/>
  <c r="GI271" i="3"/>
  <c r="DM233" i="3"/>
  <c r="FP233" i="3"/>
  <c r="FS233" i="3"/>
  <c r="FU233" i="3"/>
  <c r="M278" i="3"/>
  <c r="HQ209" i="3"/>
  <c r="HW209" i="3" s="1"/>
  <c r="CR271" i="3"/>
  <c r="CW271" i="3"/>
  <c r="GQ250" i="3"/>
  <c r="CG272" i="3"/>
  <c r="BT271" i="3"/>
  <c r="BZ272" i="3"/>
  <c r="CC272" i="3"/>
  <c r="Q278" i="3"/>
  <c r="JD279" i="3"/>
  <c r="EC278" i="3"/>
  <c r="EF278" i="3" s="1"/>
  <c r="EF279" i="3"/>
  <c r="CR289" i="3"/>
  <c r="JN289" i="3" s="1"/>
  <c r="JK290" i="3"/>
  <c r="JH290" i="3"/>
  <c r="EA278" i="3"/>
  <c r="GJ284" i="3"/>
  <c r="AP289" i="3"/>
  <c r="AR289" i="3"/>
  <c r="AM289" i="3"/>
  <c r="JA289" i="3"/>
  <c r="I68" i="13" s="1"/>
  <c r="JG295" i="3"/>
  <c r="JJ295" i="3"/>
  <c r="FP304" i="3"/>
  <c r="FS304" i="3"/>
  <c r="DS309" i="3"/>
  <c r="DL309" i="3"/>
  <c r="DO309" i="3"/>
  <c r="JH310" i="3"/>
  <c r="JK310" i="3"/>
  <c r="BF318" i="3"/>
  <c r="BI318" i="3"/>
  <c r="JE341" i="3"/>
  <c r="U341" i="3"/>
  <c r="DJ262" i="3"/>
  <c r="DM262" i="3" s="1"/>
  <c r="DM265" i="3"/>
  <c r="DJ278" i="3"/>
  <c r="DM278" i="3" s="1"/>
  <c r="BH289" i="3"/>
  <c r="JF289" i="3"/>
  <c r="N68" i="13" s="1"/>
  <c r="DK314" i="3"/>
  <c r="DS314" i="3"/>
  <c r="DN314" i="3"/>
  <c r="IV314" i="3"/>
  <c r="IO314" i="3"/>
  <c r="IR314" i="3"/>
  <c r="W314" i="3"/>
  <c r="JA314" i="3"/>
  <c r="I73" i="13" s="1"/>
  <c r="T73" i="13" s="1"/>
  <c r="T314" i="3"/>
  <c r="JK335" i="3"/>
  <c r="JM335" i="3"/>
  <c r="JH335" i="3"/>
  <c r="P77" i="13" s="1"/>
  <c r="DI278" i="3"/>
  <c r="HR278" i="3"/>
  <c r="IV294" i="3"/>
  <c r="IO294" i="3"/>
  <c r="IR294" i="3"/>
  <c r="AQ299" i="3"/>
  <c r="IZ299" i="3"/>
  <c r="H70" i="13" s="1"/>
  <c r="IY318" i="3"/>
  <c r="G74" i="13" s="1"/>
  <c r="W318" i="3"/>
  <c r="CU341" i="3"/>
  <c r="CW341" i="3"/>
  <c r="CR341" i="3"/>
  <c r="JH367" i="3"/>
  <c r="P82" i="13" s="1"/>
  <c r="JK367" i="3"/>
  <c r="JM367" i="3"/>
  <c r="JF353" i="3"/>
  <c r="N80" i="13" s="1"/>
  <c r="JG373" i="3"/>
  <c r="O83" i="13" s="1"/>
  <c r="DK400" i="3"/>
  <c r="DN400" i="3"/>
  <c r="IV400" i="3"/>
  <c r="IO400" i="3"/>
  <c r="IR400" i="3"/>
  <c r="FM399" i="3"/>
  <c r="FP399" i="3" s="1"/>
  <c r="AR411" i="3"/>
  <c r="AM411" i="3"/>
  <c r="AP411" i="3"/>
  <c r="FR420" i="3"/>
  <c r="FO410" i="3"/>
  <c r="JE314" i="3"/>
  <c r="V405" i="3"/>
  <c r="S399" i="3"/>
  <c r="JF405" i="3"/>
  <c r="N86" i="13" s="1"/>
  <c r="FT411" i="3"/>
  <c r="FV411" i="3"/>
  <c r="FQ411" i="3"/>
  <c r="FX411" i="3"/>
  <c r="JF314" i="3"/>
  <c r="EG353" i="3"/>
  <c r="ED353" i="3"/>
  <c r="X373" i="3"/>
  <c r="JM384" i="3"/>
  <c r="JH384" i="3"/>
  <c r="W394" i="3"/>
  <c r="IY394" i="3"/>
  <c r="JJ394" i="3" s="1"/>
  <c r="JD304" i="3"/>
  <c r="JD341" i="3"/>
  <c r="IC353" i="3"/>
  <c r="HU353" i="3"/>
  <c r="HX353" i="3"/>
  <c r="BZ405" i="3"/>
  <c r="BW399" i="3"/>
  <c r="JF411" i="3"/>
  <c r="N88" i="13" s="1"/>
  <c r="BS410" i="3"/>
  <c r="CB420" i="3"/>
  <c r="BY420" i="3"/>
  <c r="GJ420" i="3"/>
  <c r="GG410" i="3"/>
  <c r="JG421" i="3"/>
  <c r="JJ421" i="3"/>
  <c r="ED434" i="3"/>
  <c r="EG434" i="3"/>
  <c r="FS399" i="3"/>
  <c r="AK410" i="3"/>
  <c r="CW442" i="3"/>
  <c r="CR442" i="3"/>
  <c r="JN442" i="3" s="1"/>
  <c r="CU442" i="3"/>
  <c r="JA442" i="3"/>
  <c r="I92" i="13" s="1"/>
  <c r="JE400" i="3"/>
  <c r="JN400" i="3"/>
  <c r="JO405" i="3"/>
  <c r="JE411" i="3"/>
  <c r="X428" i="3"/>
  <c r="JB428" i="3"/>
  <c r="J90" i="13" s="1"/>
  <c r="U428" i="3"/>
  <c r="AB428" i="3"/>
  <c r="HY434" i="3"/>
  <c r="HV434" i="3"/>
  <c r="IC434" i="3"/>
  <c r="JG437" i="3"/>
  <c r="JJ437" i="3"/>
  <c r="JG463" i="3"/>
  <c r="JJ463" i="3"/>
  <c r="CA399" i="3"/>
  <c r="IW410" i="3"/>
  <c r="E87" i="13" s="1"/>
  <c r="L410" i="3"/>
  <c r="IY410" i="3" s="1"/>
  <c r="GF410" i="3"/>
  <c r="DG410" i="3"/>
  <c r="GJ434" i="3"/>
  <c r="GM434" i="3"/>
  <c r="GQ434" i="3"/>
  <c r="JN405" i="3"/>
  <c r="EF411" i="3"/>
  <c r="ED428" i="3"/>
  <c r="EG428" i="3"/>
  <c r="IY454" i="3"/>
  <c r="JJ454" i="3" s="1"/>
  <c r="CB454" i="3"/>
  <c r="FA399" i="3"/>
  <c r="EX399" i="3"/>
  <c r="IS411" i="3"/>
  <c r="JK454" i="3"/>
  <c r="JM454" i="3"/>
  <c r="JH454" i="3"/>
  <c r="GQ461" i="3"/>
  <c r="GM461" i="3"/>
  <c r="GO461" i="3"/>
  <c r="GJ461" i="3"/>
  <c r="CT461" i="3"/>
  <c r="EL434" i="3"/>
  <c r="BY461" i="3"/>
  <c r="HX460" i="3"/>
  <c r="HZ460" i="3"/>
  <c r="FJ485" i="3"/>
  <c r="FX485" i="3" s="1"/>
  <c r="FU486" i="3"/>
  <c r="FP486" i="3"/>
  <c r="FS486" i="3"/>
  <c r="DO461" i="3"/>
  <c r="BF475" i="3"/>
  <c r="JA475" i="3"/>
  <c r="I95" i="13" s="1"/>
  <c r="BI475" i="3"/>
  <c r="DJ460" i="3"/>
  <c r="DM460" i="3" s="1"/>
  <c r="JG492" i="3"/>
  <c r="JJ492" i="3"/>
  <c r="JC434" i="3"/>
  <c r="K91" i="13" s="1"/>
  <c r="AO461" i="3"/>
  <c r="X505" i="3"/>
  <c r="O504" i="3"/>
  <c r="AB505" i="3"/>
  <c r="U505" i="3"/>
  <c r="JB505" i="3"/>
  <c r="J100" i="13" s="1"/>
  <c r="JF434" i="3"/>
  <c r="N91" i="13" s="1"/>
  <c r="CD454" i="3"/>
  <c r="CB475" i="3"/>
  <c r="BY475" i="3"/>
  <c r="GQ475" i="3"/>
  <c r="R460" i="3"/>
  <c r="HS460" i="3"/>
  <c r="DS486" i="3"/>
  <c r="DF485" i="3"/>
  <c r="DO486" i="3"/>
  <c r="DQ486" i="3"/>
  <c r="DL486" i="3"/>
  <c r="IC486" i="3"/>
  <c r="HP485" i="3"/>
  <c r="HY486" i="3"/>
  <c r="IA486" i="3"/>
  <c r="HV486" i="3"/>
  <c r="JM499" i="3"/>
  <c r="JH499" i="3"/>
  <c r="CB505" i="3"/>
  <c r="BS504" i="3"/>
  <c r="BY505" i="3"/>
  <c r="BJ516" i="3"/>
  <c r="BA515" i="3"/>
  <c r="BN516" i="3"/>
  <c r="BG516" i="3"/>
  <c r="HU475" i="3"/>
  <c r="JF485" i="3"/>
  <c r="N96" i="13" s="1"/>
  <c r="FR485" i="3"/>
  <c r="ED516" i="3"/>
  <c r="GL516" i="3"/>
  <c r="GC515" i="3"/>
  <c r="GQ515" i="3" s="1"/>
  <c r="GI516" i="3"/>
  <c r="GI486" i="3"/>
  <c r="EM526" i="3"/>
  <c r="FC486" i="3"/>
  <c r="IO486" i="3"/>
  <c r="IX504" i="3"/>
  <c r="F99" i="13" s="1"/>
  <c r="AC526" i="3"/>
  <c r="BH486" i="3"/>
  <c r="IP505" i="3"/>
  <c r="IY515" i="3"/>
  <c r="AS485" i="3"/>
  <c r="AN485" i="3"/>
  <c r="AQ485" i="3"/>
  <c r="BZ486" i="3"/>
  <c r="BK486" i="3"/>
  <c r="AN504" i="3"/>
  <c r="AQ504" i="3"/>
  <c r="Q515" i="3"/>
  <c r="JD515" i="3" s="1"/>
  <c r="L101" i="13" s="1"/>
  <c r="JD516" i="3"/>
  <c r="S9" i="3"/>
  <c r="JF17" i="3"/>
  <c r="N18" i="13" s="1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DU526" i="3"/>
  <c r="DW526" i="3" s="1"/>
  <c r="HV35" i="3"/>
  <c r="JC36" i="3"/>
  <c r="K22" i="13" s="1"/>
  <c r="AL35" i="3"/>
  <c r="JF35" i="3" s="1"/>
  <c r="N21" i="13" s="1"/>
  <c r="JF36" i="3"/>
  <c r="N22" i="13" s="1"/>
  <c r="IX29" i="3"/>
  <c r="F19" i="13" s="1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L55" i="3"/>
  <c r="CR56" i="3"/>
  <c r="CM55" i="3"/>
  <c r="CV56" i="3"/>
  <c r="CS56" i="3"/>
  <c r="CZ56" i="3"/>
  <c r="GL62" i="3"/>
  <c r="GI62" i="3"/>
  <c r="IP56" i="3"/>
  <c r="IJ55" i="3"/>
  <c r="IP55" i="3" s="1"/>
  <c r="AQ62" i="3"/>
  <c r="AN62" i="3"/>
  <c r="AU62" i="3"/>
  <c r="AS62" i="3"/>
  <c r="JF49" i="3"/>
  <c r="N24" i="13" s="1"/>
  <c r="IH55" i="3"/>
  <c r="IN56" i="3"/>
  <c r="IQ56" i="3"/>
  <c r="JJ7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K80" i="3"/>
  <c r="JH80" i="3"/>
  <c r="JJ93" i="3"/>
  <c r="JG93" i="3"/>
  <c r="IO73" i="3"/>
  <c r="BH72" i="3"/>
  <c r="AP100" i="3"/>
  <c r="AM100" i="3"/>
  <c r="AR100" i="3"/>
  <c r="JA100" i="3"/>
  <c r="I36" i="13" s="1"/>
  <c r="R36" i="13" s="1"/>
  <c r="HY100" i="3"/>
  <c r="IC100" i="3"/>
  <c r="HV100" i="3"/>
  <c r="HC124" i="3"/>
  <c r="HC537" i="3" s="1"/>
  <c r="HC536" i="3" s="1"/>
  <c r="HF124" i="3"/>
  <c r="HF537" i="3" s="1"/>
  <c r="HF536" i="3" s="1"/>
  <c r="HJ124" i="3"/>
  <c r="GW537" i="3"/>
  <c r="GW536" i="3" s="1"/>
  <c r="JG113" i="3"/>
  <c r="W118" i="3"/>
  <c r="IY118" i="3"/>
  <c r="ED124" i="3"/>
  <c r="ED537" i="3" s="1"/>
  <c r="EG124" i="3"/>
  <c r="EG537" i="3" s="1"/>
  <c r="DX537" i="3"/>
  <c r="DX536" i="3" s="1"/>
  <c r="JH113" i="3"/>
  <c r="JM113" i="3"/>
  <c r="EZ112" i="3"/>
  <c r="EW112" i="3"/>
  <c r="BZ112" i="3"/>
  <c r="CG112" i="3"/>
  <c r="CC112" i="3"/>
  <c r="FX112" i="3"/>
  <c r="FQ112" i="3"/>
  <c r="FT112" i="3"/>
  <c r="W124" i="3"/>
  <c r="W537" i="3" s="1"/>
  <c r="JA124" i="3"/>
  <c r="I42" i="13" s="1"/>
  <c r="T124" i="3"/>
  <c r="T537" i="3" s="1"/>
  <c r="N537" i="3"/>
  <c r="N536" i="3" s="1"/>
  <c r="JE124" i="3"/>
  <c r="R537" i="3"/>
  <c r="R536" i="3" s="1"/>
  <c r="GJ171" i="3"/>
  <c r="GJ540" i="3" s="1"/>
  <c r="GG540" i="3"/>
  <c r="GG536" i="3" s="1"/>
  <c r="EF124" i="3"/>
  <c r="EF537" i="3" s="1"/>
  <c r="FE112" i="3"/>
  <c r="GJ124" i="3"/>
  <c r="GJ537" i="3" s="1"/>
  <c r="DI123" i="3"/>
  <c r="BD123" i="3"/>
  <c r="CU171" i="3"/>
  <c r="CU540" i="3" s="1"/>
  <c r="CW171" i="3"/>
  <c r="CW540" i="3" s="1"/>
  <c r="CR171" i="3"/>
  <c r="CR540" i="3" s="1"/>
  <c r="CL540" i="3"/>
  <c r="FP171" i="3"/>
  <c r="FP540" i="3" s="1"/>
  <c r="FM540" i="3"/>
  <c r="BX191" i="3"/>
  <c r="CA191" i="3" s="1"/>
  <c r="CA202" i="3"/>
  <c r="IV202" i="3"/>
  <c r="IO202" i="3"/>
  <c r="IR202" i="3"/>
  <c r="T197" i="3"/>
  <c r="JA197" i="3"/>
  <c r="I51" i="13" s="1"/>
  <c r="N191" i="3"/>
  <c r="W197" i="3"/>
  <c r="HD185" i="3"/>
  <c r="HD542" i="3" s="1"/>
  <c r="HA542" i="3"/>
  <c r="DN202" i="3"/>
  <c r="DK202" i="3"/>
  <c r="JG186" i="3"/>
  <c r="JJ186" i="3"/>
  <c r="IR197" i="3"/>
  <c r="II191" i="3"/>
  <c r="IV197" i="3"/>
  <c r="IO197" i="3"/>
  <c r="JH211" i="3"/>
  <c r="JK211" i="3"/>
  <c r="JM265" i="3"/>
  <c r="JK265" i="3"/>
  <c r="JG224" i="3"/>
  <c r="JJ224" i="3"/>
  <c r="FV233" i="3"/>
  <c r="FQ233" i="3"/>
  <c r="FX233" i="3"/>
  <c r="FT233" i="3"/>
  <c r="HU197" i="3"/>
  <c r="BG202" i="3"/>
  <c r="CZ210" i="3"/>
  <c r="CS210" i="3"/>
  <c r="CV210" i="3"/>
  <c r="JI212" i="3"/>
  <c r="CB233" i="3"/>
  <c r="CD233" i="3"/>
  <c r="BY233" i="3"/>
  <c r="HF233" i="3"/>
  <c r="HH233" i="3"/>
  <c r="HC233" i="3"/>
  <c r="HJ233" i="3"/>
  <c r="BD191" i="3"/>
  <c r="JF202" i="3"/>
  <c r="N52" i="13" s="1"/>
  <c r="GV209" i="3"/>
  <c r="HE223" i="3"/>
  <c r="HB223" i="3"/>
  <c r="JE197" i="3"/>
  <c r="V210" i="3"/>
  <c r="JC210" i="3"/>
  <c r="K54" i="13" s="1"/>
  <c r="JK213" i="3"/>
  <c r="JH213" i="3"/>
  <c r="X239" i="3"/>
  <c r="IZ239" i="3"/>
  <c r="JG239" i="3"/>
  <c r="O59" i="13" s="1"/>
  <c r="JJ251" i="3"/>
  <c r="JG251" i="3"/>
  <c r="IP233" i="3"/>
  <c r="IM271" i="3"/>
  <c r="IP272" i="3"/>
  <c r="FR210" i="3"/>
  <c r="JJ268" i="3"/>
  <c r="HE271" i="3"/>
  <c r="HB271" i="3"/>
  <c r="ED279" i="3"/>
  <c r="EG279" i="3"/>
  <c r="DX278" i="3"/>
  <c r="R209" i="3"/>
  <c r="JC271" i="3"/>
  <c r="K63" i="13" s="1"/>
  <c r="BE278" i="3"/>
  <c r="BH278" i="3" s="1"/>
  <c r="JG280" i="3"/>
  <c r="JJ280" i="3"/>
  <c r="EA233" i="3"/>
  <c r="ED233" i="3" s="1"/>
  <c r="EC271" i="3"/>
  <c r="EF272" i="3"/>
  <c r="HR209" i="3"/>
  <c r="DH265" i="3"/>
  <c r="DK268" i="3"/>
  <c r="IO268" i="3"/>
  <c r="IL265" i="3"/>
  <c r="EL279" i="3"/>
  <c r="HX284" i="3"/>
  <c r="IC284" i="3"/>
  <c r="HU284" i="3"/>
  <c r="GK265" i="3"/>
  <c r="GH262" i="3"/>
  <c r="GK262" i="3" s="1"/>
  <c r="JE284" i="3"/>
  <c r="FT289" i="3"/>
  <c r="FQ289" i="3"/>
  <c r="FX289" i="3"/>
  <c r="EZ289" i="3"/>
  <c r="EW289" i="3"/>
  <c r="JH295" i="3"/>
  <c r="JK295" i="3"/>
  <c r="GQ304" i="3"/>
  <c r="GJ304" i="3"/>
  <c r="GM304" i="3"/>
  <c r="IN314" i="3"/>
  <c r="IQ314" i="3"/>
  <c r="CG318" i="3"/>
  <c r="BZ318" i="3"/>
  <c r="CC318" i="3"/>
  <c r="EX271" i="3"/>
  <c r="FA271" i="3"/>
  <c r="FL278" i="3"/>
  <c r="FR278" i="3" s="1"/>
  <c r="EL314" i="3"/>
  <c r="EE314" i="3"/>
  <c r="EH314" i="3"/>
  <c r="BN318" i="3"/>
  <c r="BG318" i="3"/>
  <c r="BJ318" i="3"/>
  <c r="JE304" i="3"/>
  <c r="AQ314" i="3"/>
  <c r="AS314" i="3"/>
  <c r="AN314" i="3"/>
  <c r="AU314" i="3"/>
  <c r="HT262" i="3"/>
  <c r="HW262" i="3" s="1"/>
  <c r="HW265" i="3"/>
  <c r="FT299" i="3"/>
  <c r="FX299" i="3"/>
  <c r="FQ299" i="3"/>
  <c r="JJ319" i="3"/>
  <c r="JG319" i="3"/>
  <c r="JA299" i="3"/>
  <c r="I70" i="13" s="1"/>
  <c r="R70" i="13" s="1"/>
  <c r="BI304" i="3"/>
  <c r="BF304" i="3"/>
  <c r="HE304" i="3"/>
  <c r="HB304" i="3"/>
  <c r="CU309" i="3"/>
  <c r="CW309" i="3"/>
  <c r="CR309" i="3"/>
  <c r="JN309" i="3" s="1"/>
  <c r="U318" i="3"/>
  <c r="JE318" i="3"/>
  <c r="JC294" i="3"/>
  <c r="K69" i="13" s="1"/>
  <c r="CV341" i="3"/>
  <c r="T359" i="3"/>
  <c r="W359" i="3"/>
  <c r="JA359" i="3"/>
  <c r="I81" i="13" s="1"/>
  <c r="JG379" i="3"/>
  <c r="EL400" i="3"/>
  <c r="EE400" i="3"/>
  <c r="EH400" i="3"/>
  <c r="JG401" i="3"/>
  <c r="JJ401" i="3"/>
  <c r="JG406" i="3"/>
  <c r="JJ406" i="3"/>
  <c r="GC410" i="3"/>
  <c r="GI420" i="3"/>
  <c r="GL420" i="3"/>
  <c r="JD309" i="3"/>
  <c r="DM309" i="3"/>
  <c r="JG347" i="3"/>
  <c r="O79" i="13" s="1"/>
  <c r="JJ347" i="3"/>
  <c r="BN304" i="3"/>
  <c r="HJ359" i="3"/>
  <c r="HC359" i="3"/>
  <c r="HF359" i="3"/>
  <c r="JE405" i="3"/>
  <c r="GL411" i="3"/>
  <c r="GN411" i="3"/>
  <c r="GI411" i="3"/>
  <c r="CR318" i="3"/>
  <c r="JF341" i="3"/>
  <c r="N78" i="13" s="1"/>
  <c r="EZ353" i="3"/>
  <c r="EW353" i="3"/>
  <c r="BB399" i="3"/>
  <c r="BH405" i="3"/>
  <c r="EY304" i="3"/>
  <c r="CR353" i="3"/>
  <c r="JB400" i="3"/>
  <c r="J85" i="13" s="1"/>
  <c r="X400" i="3"/>
  <c r="AB400" i="3"/>
  <c r="U400" i="3"/>
  <c r="CZ420" i="3"/>
  <c r="CV420" i="3"/>
  <c r="CM410" i="3"/>
  <c r="CX420" i="3"/>
  <c r="CS420" i="3"/>
  <c r="IY405" i="3"/>
  <c r="G86" i="13" s="1"/>
  <c r="IN420" i="3"/>
  <c r="Y461" i="3"/>
  <c r="T461" i="3"/>
  <c r="JA461" i="3"/>
  <c r="I94" i="13" s="1"/>
  <c r="W461" i="3"/>
  <c r="IS461" i="3"/>
  <c r="IN461" i="3"/>
  <c r="IQ461" i="3"/>
  <c r="JF400" i="3"/>
  <c r="N85" i="13" s="1"/>
  <c r="EG399" i="3"/>
  <c r="ED399" i="3"/>
  <c r="BF411" i="3"/>
  <c r="EJ461" i="3"/>
  <c r="EE461" i="3"/>
  <c r="EL461" i="3"/>
  <c r="EH461" i="3"/>
  <c r="AR428" i="3"/>
  <c r="AM428" i="3"/>
  <c r="AP428" i="3"/>
  <c r="IP434" i="3"/>
  <c r="CQ410" i="3"/>
  <c r="EH428" i="3"/>
  <c r="IY442" i="3"/>
  <c r="G92" i="13" s="1"/>
  <c r="CB442" i="3"/>
  <c r="JG454" i="3"/>
  <c r="BN399" i="3"/>
  <c r="BG399" i="3"/>
  <c r="BJ399" i="3"/>
  <c r="HX428" i="3"/>
  <c r="HU428" i="3"/>
  <c r="EX434" i="3"/>
  <c r="FE434" i="3"/>
  <c r="FA434" i="3"/>
  <c r="JE461" i="3"/>
  <c r="BZ475" i="3"/>
  <c r="CG475" i="3"/>
  <c r="CC475" i="3"/>
  <c r="HM485" i="3"/>
  <c r="HX485" i="3" s="1"/>
  <c r="HK526" i="3"/>
  <c r="IJ460" i="3"/>
  <c r="IP460" i="3" s="1"/>
  <c r="O485" i="3"/>
  <c r="U486" i="3"/>
  <c r="X486" i="3"/>
  <c r="JB486" i="3"/>
  <c r="J97" i="13" s="1"/>
  <c r="Z486" i="3"/>
  <c r="AB486" i="3"/>
  <c r="HC475" i="3"/>
  <c r="HJ475" i="3"/>
  <c r="HF475" i="3"/>
  <c r="W480" i="3"/>
  <c r="JJ488" i="3"/>
  <c r="JG488" i="3"/>
  <c r="JG499" i="3"/>
  <c r="JK507" i="3"/>
  <c r="JH507" i="3"/>
  <c r="AS460" i="3"/>
  <c r="AU460" i="3"/>
  <c r="AQ460" i="3"/>
  <c r="IH460" i="3"/>
  <c r="EG486" i="3"/>
  <c r="DX485" i="3"/>
  <c r="EI486" i="3"/>
  <c r="ED486" i="3"/>
  <c r="IH485" i="3"/>
  <c r="IV485" i="3" s="1"/>
  <c r="IQ486" i="3"/>
  <c r="IS486" i="3"/>
  <c r="IN486" i="3"/>
  <c r="IZ504" i="3"/>
  <c r="CZ505" i="3"/>
  <c r="CV505" i="3"/>
  <c r="CM504" i="3"/>
  <c r="CX505" i="3"/>
  <c r="CS505" i="3"/>
  <c r="JO505" i="3" s="1"/>
  <c r="HX505" i="3"/>
  <c r="HO504" i="3"/>
  <c r="HU505" i="3"/>
  <c r="FT515" i="3"/>
  <c r="FX515" i="3"/>
  <c r="FQ515" i="3"/>
  <c r="JI517" i="3"/>
  <c r="AO485" i="3"/>
  <c r="BG486" i="3"/>
  <c r="CR515" i="3"/>
  <c r="JN515" i="3" s="1"/>
  <c r="CU515" i="3"/>
  <c r="CW515" i="3"/>
  <c r="ED515" i="3"/>
  <c r="EG515" i="3"/>
  <c r="EW486" i="3"/>
  <c r="BF515" i="3"/>
  <c r="BI515" i="3"/>
  <c r="DK485" i="3"/>
  <c r="JH522" i="3"/>
  <c r="P103" i="13" s="1"/>
  <c r="JM522" i="3"/>
  <c r="BH505" i="3"/>
  <c r="IW515" i="3"/>
  <c r="E101" i="13" s="1"/>
  <c r="CB516" i="3"/>
  <c r="BS515" i="3"/>
  <c r="CG515" i="3" s="1"/>
  <c r="BY516" i="3"/>
  <c r="EX515" i="3"/>
  <c r="FA515" i="3"/>
  <c r="DS515" i="3"/>
  <c r="DL515" i="3"/>
  <c r="DO515" i="3"/>
  <c r="EE486" i="3"/>
  <c r="FQ485" i="3"/>
  <c r="EF485" i="3"/>
  <c r="CR505" i="3"/>
  <c r="JN505" i="3" s="1"/>
  <c r="IZ515" i="3"/>
  <c r="V10" i="3"/>
  <c r="JC10" i="3"/>
  <c r="K17" i="13" s="1"/>
  <c r="BU9" i="3"/>
  <c r="CA17" i="3"/>
  <c r="JG31" i="3"/>
  <c r="ED9" i="3"/>
  <c r="BF29" i="3"/>
  <c r="BI29" i="3"/>
  <c r="FT29" i="3"/>
  <c r="JC30" i="3"/>
  <c r="K20" i="13" s="1"/>
  <c r="P29" i="3"/>
  <c r="V30" i="3"/>
  <c r="JA36" i="3"/>
  <c r="I22" i="13" s="1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N30" i="3"/>
  <c r="JH44" i="3"/>
  <c r="JM44" i="3"/>
  <c r="CU49" i="3"/>
  <c r="CR49" i="3"/>
  <c r="IZ2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K57" i="3"/>
  <c r="JH57" i="3"/>
  <c r="JB49" i="3"/>
  <c r="J24" i="13" s="1"/>
  <c r="P55" i="3"/>
  <c r="V56" i="3"/>
  <c r="JC56" i="3"/>
  <c r="K27" i="13" s="1"/>
  <c r="HY56" i="3"/>
  <c r="HP55" i="3"/>
  <c r="IC56" i="3"/>
  <c r="HV56" i="3"/>
  <c r="HC62" i="3"/>
  <c r="HF62" i="3"/>
  <c r="HJ62" i="3"/>
  <c r="IZ56" i="3"/>
  <c r="H27" i="13" s="1"/>
  <c r="H26" i="13" s="1"/>
  <c r="T62" i="3"/>
  <c r="JA62" i="3"/>
  <c r="I28" i="13" s="1"/>
  <c r="W62" i="3"/>
  <c r="GM62" i="3"/>
  <c r="GJ62" i="3"/>
  <c r="GQ62" i="3"/>
  <c r="BS72" i="3"/>
  <c r="BY73" i="3"/>
  <c r="CB73" i="3"/>
  <c r="JG75" i="3"/>
  <c r="JJ75" i="3"/>
  <c r="BT72" i="3"/>
  <c r="BZ73" i="3"/>
  <c r="CG73" i="3"/>
  <c r="CC73" i="3"/>
  <c r="JH75" i="3"/>
  <c r="JK75" i="3"/>
  <c r="GC72" i="3"/>
  <c r="GI73" i="3"/>
  <c r="GL73" i="3"/>
  <c r="FP55" i="3"/>
  <c r="FS55" i="3"/>
  <c r="W56" i="3"/>
  <c r="JJ77" i="3"/>
  <c r="JG77" i="3"/>
  <c r="JK81" i="3"/>
  <c r="JH81" i="3"/>
  <c r="JE73" i="3"/>
  <c r="IP73" i="3"/>
  <c r="JB100" i="3"/>
  <c r="J36" i="13" s="1"/>
  <c r="U100" i="3"/>
  <c r="X100" i="3"/>
  <c r="AB100" i="3"/>
  <c r="ED73" i="3"/>
  <c r="EF73" i="3"/>
  <c r="JC100" i="3"/>
  <c r="K36" i="13" s="1"/>
  <c r="JJ101" i="3"/>
  <c r="JG101" i="3"/>
  <c r="HW124" i="3"/>
  <c r="HW537" i="3" s="1"/>
  <c r="HW536" i="3" s="1"/>
  <c r="HQ537" i="3"/>
  <c r="HQ536" i="3" s="1"/>
  <c r="HE112" i="3"/>
  <c r="HB112" i="3"/>
  <c r="CZ112" i="3"/>
  <c r="CV112" i="3"/>
  <c r="CS112" i="3"/>
  <c r="JI118" i="3"/>
  <c r="EH112" i="3"/>
  <c r="EE112" i="3"/>
  <c r="EL112" i="3"/>
  <c r="EH124" i="3"/>
  <c r="EH537" i="3" s="1"/>
  <c r="EL124" i="3"/>
  <c r="EE124" i="3"/>
  <c r="EE537" i="3" s="1"/>
  <c r="DY537" i="3"/>
  <c r="BY124" i="3"/>
  <c r="BY537" i="3" s="1"/>
  <c r="CB124" i="3"/>
  <c r="CB537" i="3" s="1"/>
  <c r="CD124" i="3"/>
  <c r="BS537" i="3"/>
  <c r="JA112" i="3"/>
  <c r="I38" i="13" s="1"/>
  <c r="AQ124" i="3"/>
  <c r="AQ537" i="3" s="1"/>
  <c r="AN124" i="3"/>
  <c r="AN537" i="3" s="1"/>
  <c r="AU124" i="3"/>
  <c r="AH537" i="3"/>
  <c r="AH536" i="3" s="1"/>
  <c r="AO124" i="3"/>
  <c r="AO537" i="3" s="1"/>
  <c r="AI537" i="3"/>
  <c r="AI536" i="3" s="1"/>
  <c r="CE124" i="3"/>
  <c r="CC124" i="3"/>
  <c r="CC537" i="3" s="1"/>
  <c r="BZ124" i="3"/>
  <c r="BZ537" i="3" s="1"/>
  <c r="CG124" i="3"/>
  <c r="CG537" i="3" s="1"/>
  <c r="BT537" i="3"/>
  <c r="HQ123" i="3"/>
  <c r="HD171" i="3"/>
  <c r="HD540" i="3" s="1"/>
  <c r="HA540" i="3"/>
  <c r="IX112" i="3"/>
  <c r="X124" i="3"/>
  <c r="X537" i="3" s="1"/>
  <c r="JB124" i="3"/>
  <c r="J42" i="13" s="1"/>
  <c r="AB124" i="3"/>
  <c r="U124" i="3"/>
  <c r="U537" i="3" s="1"/>
  <c r="O537" i="3"/>
  <c r="JM157" i="3"/>
  <c r="JH157" i="3"/>
  <c r="JH538" i="3" s="1"/>
  <c r="JK157" i="3"/>
  <c r="JK538" i="3" s="1"/>
  <c r="JB538" i="3"/>
  <c r="IC171" i="3"/>
  <c r="HV171" i="3"/>
  <c r="HV540" i="3" s="1"/>
  <c r="HY171" i="3"/>
  <c r="HY540" i="3" s="1"/>
  <c r="HP540" i="3"/>
  <c r="EC123" i="3"/>
  <c r="X171" i="3"/>
  <c r="X540" i="3" s="1"/>
  <c r="JB171" i="3"/>
  <c r="J45" i="13" s="1"/>
  <c r="AB171" i="3"/>
  <c r="U171" i="3"/>
  <c r="U540" i="3" s="1"/>
  <c r="O540" i="3"/>
  <c r="W178" i="3"/>
  <c r="W541" i="3" s="1"/>
  <c r="IY178" i="3"/>
  <c r="G46" i="13" s="1"/>
  <c r="L541" i="3"/>
  <c r="BX123" i="3"/>
  <c r="BE123" i="3"/>
  <c r="BH123" i="3" s="1"/>
  <c r="AN171" i="3"/>
  <c r="AN540" i="3" s="1"/>
  <c r="AK540" i="3"/>
  <c r="AK536" i="3" s="1"/>
  <c r="JA171" i="3"/>
  <c r="I45" i="13" s="1"/>
  <c r="M191" i="3"/>
  <c r="IZ191" i="3" s="1"/>
  <c r="IX191" i="3"/>
  <c r="F49" i="13" s="1"/>
  <c r="EL202" i="3"/>
  <c r="EE202" i="3"/>
  <c r="EH202" i="3"/>
  <c r="AO185" i="3"/>
  <c r="AO542" i="3" s="1"/>
  <c r="AL542" i="3"/>
  <c r="AL536" i="3" s="1"/>
  <c r="HU185" i="3"/>
  <c r="HU542" i="3" s="1"/>
  <c r="HX185" i="3"/>
  <c r="HX542" i="3" s="1"/>
  <c r="HO542" i="3"/>
  <c r="DZ191" i="3"/>
  <c r="EF191" i="3" s="1"/>
  <c r="EF197" i="3"/>
  <c r="IC202" i="3"/>
  <c r="HV202" i="3"/>
  <c r="HY202" i="3"/>
  <c r="HP191" i="3"/>
  <c r="IC197" i="3"/>
  <c r="HV197" i="3"/>
  <c r="HY197" i="3"/>
  <c r="JD171" i="3"/>
  <c r="AQ166" i="3"/>
  <c r="AQ539" i="3" s="1"/>
  <c r="JI188" i="3"/>
  <c r="JI543" i="3" s="1"/>
  <c r="JC543" i="3"/>
  <c r="CU197" i="3"/>
  <c r="CL191" i="3"/>
  <c r="CW197" i="3"/>
  <c r="CR197" i="3"/>
  <c r="JN197" i="3" s="1"/>
  <c r="JD197" i="3"/>
  <c r="BV191" i="3"/>
  <c r="BY191" i="3" s="1"/>
  <c r="CU202" i="3"/>
  <c r="CW202" i="3"/>
  <c r="CR202" i="3"/>
  <c r="JN202" i="3" s="1"/>
  <c r="IY192" i="3"/>
  <c r="FM191" i="3"/>
  <c r="IZ185" i="3"/>
  <c r="JK188" i="3"/>
  <c r="JK543" i="3" s="1"/>
  <c r="JG229" i="3"/>
  <c r="JJ229" i="3"/>
  <c r="BF202" i="3"/>
  <c r="CR210" i="3"/>
  <c r="CU210" i="3"/>
  <c r="JM244" i="3"/>
  <c r="JH244" i="3"/>
  <c r="P60" i="13" s="1"/>
  <c r="HX191" i="3"/>
  <c r="HU191" i="3"/>
  <c r="JG211" i="3"/>
  <c r="JJ211" i="3"/>
  <c r="GI210" i="3"/>
  <c r="GL210" i="3"/>
  <c r="HO209" i="3"/>
  <c r="HX223" i="3"/>
  <c r="HU223" i="3"/>
  <c r="HX233" i="3"/>
  <c r="HZ233" i="3"/>
  <c r="HU233" i="3"/>
  <c r="GK202" i="3"/>
  <c r="CL209" i="3"/>
  <c r="CU223" i="3"/>
  <c r="CR223" i="3"/>
  <c r="HP209" i="3"/>
  <c r="HY223" i="3"/>
  <c r="IC223" i="3"/>
  <c r="HV223" i="3"/>
  <c r="CC233" i="3"/>
  <c r="CE233" i="3"/>
  <c r="BZ233" i="3"/>
  <c r="CG233" i="3"/>
  <c r="JC250" i="3"/>
  <c r="K61" i="13" s="1"/>
  <c r="V250" i="3"/>
  <c r="AP210" i="3"/>
  <c r="AM210" i="3"/>
  <c r="DK210" i="3"/>
  <c r="CV233" i="3"/>
  <c r="CZ233" i="3"/>
  <c r="CS233" i="3"/>
  <c r="IY239" i="3"/>
  <c r="AP239" i="3"/>
  <c r="EY209" i="3"/>
  <c r="AL265" i="3"/>
  <c r="AO268" i="3"/>
  <c r="JD223" i="3"/>
  <c r="EG209" i="3"/>
  <c r="HJ223" i="3"/>
  <c r="AR239" i="3"/>
  <c r="IR271" i="3"/>
  <c r="IO271" i="3"/>
  <c r="EV265" i="3"/>
  <c r="EY268" i="3"/>
  <c r="BZ223" i="3"/>
  <c r="IY234" i="3"/>
  <c r="Z239" i="3"/>
  <c r="BD278" i="3"/>
  <c r="BG279" i="3"/>
  <c r="AO209" i="3"/>
  <c r="EE268" i="3"/>
  <c r="EB265" i="3"/>
  <c r="BX278" i="3"/>
  <c r="CA279" i="3"/>
  <c r="CM209" i="3"/>
  <c r="EY271" i="3"/>
  <c r="CZ284" i="3"/>
  <c r="CX284" i="3"/>
  <c r="CS284" i="3"/>
  <c r="JO284" i="3" s="1"/>
  <c r="CV284" i="3"/>
  <c r="CT223" i="3"/>
  <c r="JM268" i="3"/>
  <c r="JH273" i="3"/>
  <c r="ER278" i="3"/>
  <c r="FA279" i="3"/>
  <c r="FE279" i="3"/>
  <c r="EX279" i="3"/>
  <c r="JB284" i="3"/>
  <c r="J67" i="13" s="1"/>
  <c r="CT279" i="3"/>
  <c r="JE279" i="3"/>
  <c r="ED314" i="3"/>
  <c r="EG314" i="3"/>
  <c r="BF341" i="3"/>
  <c r="BI341" i="3"/>
  <c r="GH278" i="3"/>
  <c r="BX262" i="3"/>
  <c r="CA262" i="3" s="1"/>
  <c r="CA265" i="3"/>
  <c r="JC299" i="3"/>
  <c r="K70" i="13" s="1"/>
  <c r="V299" i="3"/>
  <c r="FS318" i="3"/>
  <c r="FP318" i="3"/>
  <c r="BE262" i="3"/>
  <c r="BH262" i="3" s="1"/>
  <c r="BH265" i="3"/>
  <c r="JC284" i="3"/>
  <c r="K67" i="13" s="1"/>
  <c r="EZ318" i="3"/>
  <c r="EW318" i="3"/>
  <c r="JJ342" i="3"/>
  <c r="JG342" i="3"/>
  <c r="GI279" i="3"/>
  <c r="JD284" i="3"/>
  <c r="JE299" i="3"/>
  <c r="CC304" i="3"/>
  <c r="CG304" i="3"/>
  <c r="BZ304" i="3"/>
  <c r="HY304" i="3"/>
  <c r="IC304" i="3"/>
  <c r="HV304" i="3"/>
  <c r="JK305" i="3"/>
  <c r="JH305" i="3"/>
  <c r="IQ309" i="3"/>
  <c r="IN309" i="3"/>
  <c r="JC341" i="3"/>
  <c r="K78" i="13" s="1"/>
  <c r="V341" i="3"/>
  <c r="BY299" i="3"/>
  <c r="JH421" i="3"/>
  <c r="JK421" i="3"/>
  <c r="IX410" i="3"/>
  <c r="F87" i="13" s="1"/>
  <c r="M410" i="3"/>
  <c r="FB411" i="3"/>
  <c r="EW411" i="3"/>
  <c r="EZ411" i="3"/>
  <c r="HJ420" i="3"/>
  <c r="HC420" i="3"/>
  <c r="GW410" i="3"/>
  <c r="HF420" i="3"/>
  <c r="JA304" i="3"/>
  <c r="I71" i="13" s="1"/>
  <c r="JE309" i="3"/>
  <c r="M72" i="13" s="1"/>
  <c r="BG353" i="3"/>
  <c r="BN353" i="3"/>
  <c r="BJ353" i="3"/>
  <c r="BJ411" i="3"/>
  <c r="BL411" i="3"/>
  <c r="BG411" i="3"/>
  <c r="BN411" i="3"/>
  <c r="HJ304" i="3"/>
  <c r="IY411" i="3"/>
  <c r="G88" i="13" s="1"/>
  <c r="CZ309" i="3"/>
  <c r="JI354" i="3"/>
  <c r="V359" i="3"/>
  <c r="IX399" i="3"/>
  <c r="F84" i="13" s="1"/>
  <c r="M399" i="3"/>
  <c r="IZ399" i="3" s="1"/>
  <c r="BF400" i="3"/>
  <c r="JD400" i="3"/>
  <c r="JB405" i="3"/>
  <c r="J86" i="13" s="1"/>
  <c r="X405" i="3"/>
  <c r="O399" i="3"/>
  <c r="AB405" i="3"/>
  <c r="U405" i="3"/>
  <c r="EF405" i="3"/>
  <c r="EC399" i="3"/>
  <c r="EF399" i="3" s="1"/>
  <c r="HV405" i="3"/>
  <c r="HS399" i="3"/>
  <c r="HV399" i="3" s="1"/>
  <c r="EQ410" i="3"/>
  <c r="HJ411" i="3"/>
  <c r="HF411" i="3"/>
  <c r="HH411" i="3"/>
  <c r="HC411" i="3"/>
  <c r="JJ412" i="3"/>
  <c r="JG412" i="3"/>
  <c r="IZ420" i="3"/>
  <c r="H89" i="13" s="1"/>
  <c r="DN420" i="3"/>
  <c r="DE410" i="3"/>
  <c r="DK420" i="3"/>
  <c r="HA410" i="3"/>
  <c r="HD420" i="3"/>
  <c r="HB411" i="3"/>
  <c r="HB359" i="3"/>
  <c r="IS410" i="3"/>
  <c r="JH443" i="3"/>
  <c r="JK443" i="3"/>
  <c r="CB428" i="3"/>
  <c r="CX442" i="3"/>
  <c r="CS442" i="3"/>
  <c r="JO442" i="3" s="1"/>
  <c r="CZ442" i="3"/>
  <c r="CV442" i="3"/>
  <c r="FB461" i="3"/>
  <c r="EW461" i="3"/>
  <c r="EZ461" i="3"/>
  <c r="JG466" i="3"/>
  <c r="JJ466" i="3"/>
  <c r="BV410" i="3"/>
  <c r="HT410" i="3"/>
  <c r="JD434" i="3"/>
  <c r="Y411" i="3"/>
  <c r="BC410" i="3"/>
  <c r="JE434" i="3"/>
  <c r="BJ461" i="3"/>
  <c r="BL461" i="3"/>
  <c r="BG461" i="3"/>
  <c r="BN461" i="3"/>
  <c r="GQ411" i="3"/>
  <c r="BZ428" i="3"/>
  <c r="JE428" i="3"/>
  <c r="IN428" i="3"/>
  <c r="IQ428" i="3"/>
  <c r="JB442" i="3"/>
  <c r="J92" i="13" s="1"/>
  <c r="CG461" i="3"/>
  <c r="CC461" i="3"/>
  <c r="CE461" i="3"/>
  <c r="BZ461" i="3"/>
  <c r="GK461" i="3"/>
  <c r="AG485" i="3"/>
  <c r="AM486" i="3"/>
  <c r="AR486" i="3"/>
  <c r="AP486" i="3"/>
  <c r="BT460" i="3"/>
  <c r="BQ485" i="3"/>
  <c r="BO526" i="3"/>
  <c r="JF505" i="3"/>
  <c r="N100" i="13" s="1"/>
  <c r="S504" i="3"/>
  <c r="JF504" i="3" s="1"/>
  <c r="N99" i="13" s="1"/>
  <c r="IT461" i="3"/>
  <c r="IO461" i="3"/>
  <c r="IV461" i="3"/>
  <c r="IR461" i="3"/>
  <c r="DY460" i="3"/>
  <c r="JD461" i="3"/>
  <c r="AX485" i="3"/>
  <c r="BI485" i="3" s="1"/>
  <c r="AV526" i="3"/>
  <c r="CS434" i="3"/>
  <c r="JO434" i="3" s="1"/>
  <c r="AM460" i="3"/>
  <c r="AP460" i="3"/>
  <c r="AR460" i="3"/>
  <c r="AY485" i="3"/>
  <c r="AW526" i="3"/>
  <c r="JJ491" i="3"/>
  <c r="JG491" i="3"/>
  <c r="IA461" i="3"/>
  <c r="IY475" i="3"/>
  <c r="G95" i="13" s="1"/>
  <c r="JD505" i="3"/>
  <c r="Q504" i="3"/>
  <c r="JD504" i="3" s="1"/>
  <c r="L99" i="13" s="1"/>
  <c r="DN505" i="3"/>
  <c r="DE504" i="3"/>
  <c r="DK505" i="3"/>
  <c r="IR505" i="3"/>
  <c r="II504" i="3"/>
  <c r="IV505" i="3"/>
  <c r="IO505" i="3"/>
  <c r="JJ506" i="3"/>
  <c r="JG506" i="3"/>
  <c r="GO499" i="3"/>
  <c r="IC515" i="3"/>
  <c r="HV515" i="3"/>
  <c r="HY515" i="3"/>
  <c r="CH526" i="3"/>
  <c r="IP485" i="3"/>
  <c r="DL505" i="3"/>
  <c r="W515" i="3"/>
  <c r="BH504" i="3"/>
  <c r="JD486" i="3"/>
  <c r="FP504" i="3"/>
  <c r="FS504" i="3"/>
  <c r="CG516" i="3"/>
  <c r="HF516" i="3"/>
  <c r="GW515" i="3"/>
  <c r="HJ516" i="3"/>
  <c r="HC516" i="3"/>
  <c r="EE485" i="3"/>
  <c r="HU485" i="3"/>
  <c r="IX515" i="3"/>
  <c r="CV522" i="3"/>
  <c r="JG12" i="3"/>
  <c r="JJ12" i="3"/>
  <c r="GM10" i="3"/>
  <c r="GQ10" i="3"/>
  <c r="GJ10" i="3"/>
  <c r="JH18" i="3"/>
  <c r="JK18" i="3"/>
  <c r="FQ30" i="3"/>
  <c r="FN29" i="3"/>
  <c r="FQ29" i="3" s="1"/>
  <c r="HN9" i="3"/>
  <c r="HY9" i="3" s="1"/>
  <c r="FX10" i="3"/>
  <c r="FT10" i="3"/>
  <c r="FQ10" i="3"/>
  <c r="W10" i="3"/>
  <c r="T10" i="3"/>
  <c r="JA10" i="3"/>
  <c r="I17" i="13" s="1"/>
  <c r="EE30" i="3"/>
  <c r="JH60" i="3"/>
  <c r="IX55" i="3"/>
  <c r="M55" i="3"/>
  <c r="IZ55" i="3" s="1"/>
  <c r="CR62" i="3"/>
  <c r="CU62" i="3"/>
  <c r="IV62" i="3"/>
  <c r="IO62" i="3"/>
  <c r="EY56" i="3"/>
  <c r="ES55" i="3"/>
  <c r="EY55" i="3" s="1"/>
  <c r="O55" i="3"/>
  <c r="AB56" i="3"/>
  <c r="U56" i="3"/>
  <c r="JB56" i="3"/>
  <c r="J27" i="13" s="1"/>
  <c r="X56" i="3"/>
  <c r="AB62" i="3"/>
  <c r="U62" i="3"/>
  <c r="JB62" i="3"/>
  <c r="J28" i="13" s="1"/>
  <c r="JK77" i="3"/>
  <c r="JH77" i="3"/>
  <c r="IW62" i="3"/>
  <c r="CN72" i="3"/>
  <c r="CT73" i="3"/>
  <c r="GX72" i="3"/>
  <c r="HD73" i="3"/>
  <c r="JA56" i="3"/>
  <c r="I27" i="13" s="1"/>
  <c r="IZ68" i="3"/>
  <c r="JD56" i="3"/>
  <c r="EG55" i="3"/>
  <c r="ED55" i="3"/>
  <c r="AH72" i="3"/>
  <c r="AU73" i="3"/>
  <c r="AS73" i="3"/>
  <c r="AQ73" i="3"/>
  <c r="JK82" i="3"/>
  <c r="JH82" i="3"/>
  <c r="HY72" i="3"/>
  <c r="DN100" i="3"/>
  <c r="DK100" i="3"/>
  <c r="JH105" i="3"/>
  <c r="JK105" i="3"/>
  <c r="JM105" i="3"/>
  <c r="V73" i="3"/>
  <c r="IV100" i="3"/>
  <c r="IO100" i="3"/>
  <c r="IR100" i="3"/>
  <c r="EF72" i="3"/>
  <c r="V100" i="3"/>
  <c r="JG118" i="3"/>
  <c r="HE113" i="3"/>
  <c r="JK125" i="3"/>
  <c r="JH125" i="3"/>
  <c r="GI112" i="3"/>
  <c r="GL112" i="3"/>
  <c r="DO124" i="3"/>
  <c r="DO537" i="3" s="1"/>
  <c r="DO536" i="3" s="1"/>
  <c r="DL124" i="3"/>
  <c r="DL537" i="3" s="1"/>
  <c r="DS124" i="3"/>
  <c r="DF537" i="3"/>
  <c r="HU171" i="3"/>
  <c r="HU540" i="3" s="1"/>
  <c r="HX171" i="3"/>
  <c r="HX540" i="3" s="1"/>
  <c r="HO540" i="3"/>
  <c r="IZ112" i="3"/>
  <c r="H38" i="13" s="1"/>
  <c r="N123" i="3"/>
  <c r="EW123" i="3"/>
  <c r="EZ123" i="3"/>
  <c r="CT124" i="3"/>
  <c r="CT537" i="3" s="1"/>
  <c r="CN537" i="3"/>
  <c r="CN536" i="3" s="1"/>
  <c r="L123" i="3"/>
  <c r="IY123" i="3" s="1"/>
  <c r="IW123" i="3"/>
  <c r="E41" i="13" s="1"/>
  <c r="CL123" i="3"/>
  <c r="GF123" i="3"/>
  <c r="FP124" i="3"/>
  <c r="FP537" i="3" s="1"/>
  <c r="BS123" i="3"/>
  <c r="FM123" i="3"/>
  <c r="BH171" i="3"/>
  <c r="BH540" i="3" s="1"/>
  <c r="BE540" i="3"/>
  <c r="BE536" i="3" s="1"/>
  <c r="JK173" i="3"/>
  <c r="JH173" i="3"/>
  <c r="BH197" i="3"/>
  <c r="BB191" i="3"/>
  <c r="BH191" i="3" s="1"/>
  <c r="GJ197" i="3"/>
  <c r="GQ197" i="3"/>
  <c r="GD191" i="3"/>
  <c r="GM197" i="3"/>
  <c r="JG203" i="3"/>
  <c r="JJ203" i="3"/>
  <c r="BI185" i="3"/>
  <c r="BI542" i="3" s="1"/>
  <c r="BF185" i="3"/>
  <c r="BF542" i="3" s="1"/>
  <c r="AZ542" i="3"/>
  <c r="EQ191" i="3"/>
  <c r="FE191" i="3" s="1"/>
  <c r="EW197" i="3"/>
  <c r="EZ197" i="3"/>
  <c r="FP197" i="3"/>
  <c r="FJ191" i="3"/>
  <c r="FX191" i="3" s="1"/>
  <c r="FS197" i="3"/>
  <c r="BN185" i="3"/>
  <c r="FA197" i="3"/>
  <c r="IZ223" i="3"/>
  <c r="H56" i="13" s="1"/>
  <c r="JB233" i="3"/>
  <c r="J57" i="13" s="1"/>
  <c r="AB233" i="3"/>
  <c r="AM250" i="3"/>
  <c r="AP250" i="3"/>
  <c r="FT191" i="3"/>
  <c r="JM229" i="3"/>
  <c r="JH229" i="3"/>
  <c r="JK229" i="3"/>
  <c r="AU250" i="3"/>
  <c r="AN250" i="3"/>
  <c r="AQ250" i="3"/>
  <c r="W210" i="3"/>
  <c r="T210" i="3"/>
  <c r="JA210" i="3"/>
  <c r="I54" i="13" s="1"/>
  <c r="DE209" i="3"/>
  <c r="DN223" i="3"/>
  <c r="DK223" i="3"/>
  <c r="II209" i="3"/>
  <c r="IR223" i="3"/>
  <c r="IV223" i="3"/>
  <c r="IO223" i="3"/>
  <c r="DN233" i="3"/>
  <c r="DP233" i="3"/>
  <c r="DK233" i="3"/>
  <c r="U210" i="3"/>
  <c r="JK219" i="3"/>
  <c r="JM219" i="3"/>
  <c r="JH219" i="3"/>
  <c r="DF209" i="3"/>
  <c r="DO223" i="3"/>
  <c r="DS223" i="3"/>
  <c r="DL223" i="3"/>
  <c r="CU233" i="3"/>
  <c r="CR233" i="3"/>
  <c r="JK257" i="3"/>
  <c r="JM257" i="3"/>
  <c r="JH257" i="3"/>
  <c r="P62" i="13" s="1"/>
  <c r="FA210" i="3"/>
  <c r="EX210" i="3"/>
  <c r="FE210" i="3"/>
  <c r="HB210" i="3"/>
  <c r="HE210" i="3"/>
  <c r="EZ233" i="3"/>
  <c r="FB233" i="3"/>
  <c r="EW233" i="3"/>
  <c r="P209" i="3"/>
  <c r="BD262" i="3"/>
  <c r="BG262" i="3" s="1"/>
  <c r="BG265" i="3"/>
  <c r="CB209" i="3"/>
  <c r="CC209" i="3"/>
  <c r="CA223" i="3"/>
  <c r="FR209" i="3"/>
  <c r="IZ244" i="3"/>
  <c r="AO271" i="3"/>
  <c r="IH271" i="3"/>
  <c r="IV271" i="3" s="1"/>
  <c r="IQ272" i="3"/>
  <c r="IN272" i="3"/>
  <c r="IV284" i="3"/>
  <c r="IO284" i="3"/>
  <c r="IR284" i="3"/>
  <c r="GC209" i="3"/>
  <c r="GQ209" i="3" s="1"/>
  <c r="IN209" i="3"/>
  <c r="IQ209" i="3"/>
  <c r="CN209" i="3"/>
  <c r="JD250" i="3"/>
  <c r="JJ262" i="3"/>
  <c r="CJ271" i="3"/>
  <c r="IY271" i="3" s="1"/>
  <c r="IW271" i="3"/>
  <c r="E63" i="13" s="1"/>
  <c r="AM272" i="3"/>
  <c r="AG271" i="3"/>
  <c r="AP272" i="3"/>
  <c r="IQ279" i="3"/>
  <c r="IH278" i="3"/>
  <c r="IV279" i="3"/>
  <c r="IN279" i="3"/>
  <c r="AP284" i="3"/>
  <c r="AR284" i="3"/>
  <c r="AM284" i="3"/>
  <c r="JA284" i="3"/>
  <c r="I67" i="13" s="1"/>
  <c r="EH284" i="3"/>
  <c r="EL284" i="3"/>
  <c r="EE284" i="3"/>
  <c r="HA262" i="3"/>
  <c r="HD262" i="3" s="1"/>
  <c r="HD265" i="3"/>
  <c r="HC265" i="3"/>
  <c r="GZ262" i="3"/>
  <c r="HC262" i="3" s="1"/>
  <c r="FK278" i="3"/>
  <c r="FE314" i="3"/>
  <c r="EX314" i="3"/>
  <c r="FA314" i="3"/>
  <c r="CG341" i="3"/>
  <c r="BZ341" i="3"/>
  <c r="CC341" i="3"/>
  <c r="CX271" i="3"/>
  <c r="CS271" i="3"/>
  <c r="JO271" i="3" s="1"/>
  <c r="CV271" i="3"/>
  <c r="CZ271" i="3"/>
  <c r="FM278" i="3"/>
  <c r="GM318" i="3"/>
  <c r="GQ318" i="3"/>
  <c r="GJ318" i="3"/>
  <c r="EY272" i="3"/>
  <c r="EQ278" i="3"/>
  <c r="FT318" i="3"/>
  <c r="FX318" i="3"/>
  <c r="FQ318" i="3"/>
  <c r="EX265" i="3"/>
  <c r="EU262" i="3"/>
  <c r="EX262" i="3" s="1"/>
  <c r="JF279" i="3"/>
  <c r="BU278" i="3"/>
  <c r="EG289" i="3"/>
  <c r="ED289" i="3"/>
  <c r="EL289" i="3"/>
  <c r="BN294" i="3"/>
  <c r="BJ294" i="3"/>
  <c r="BG294" i="3"/>
  <c r="JA294" i="3"/>
  <c r="I69" i="13" s="1"/>
  <c r="AP299" i="3"/>
  <c r="AR299" i="3"/>
  <c r="AM299" i="3"/>
  <c r="DO304" i="3"/>
  <c r="DS304" i="3"/>
  <c r="DL304" i="3"/>
  <c r="EG309" i="3"/>
  <c r="ED309" i="3"/>
  <c r="JB294" i="3"/>
  <c r="J69" i="13" s="1"/>
  <c r="FQ304" i="3"/>
  <c r="JA341" i="3"/>
  <c r="I78" i="13" s="1"/>
  <c r="JG394" i="3"/>
  <c r="DK405" i="3"/>
  <c r="DN405" i="3"/>
  <c r="DE399" i="3"/>
  <c r="HU405" i="3"/>
  <c r="HX405" i="3"/>
  <c r="HO399" i="3"/>
  <c r="FR294" i="3"/>
  <c r="CB411" i="3"/>
  <c r="CD411" i="3"/>
  <c r="BY411" i="3"/>
  <c r="JK354" i="3"/>
  <c r="JH354" i="3"/>
  <c r="CC411" i="3"/>
  <c r="CE411" i="3"/>
  <c r="BZ411" i="3"/>
  <c r="CG411" i="3"/>
  <c r="JK414" i="3"/>
  <c r="JH414" i="3"/>
  <c r="JB420" i="3"/>
  <c r="J89" i="13" s="1"/>
  <c r="JF318" i="3"/>
  <c r="N74" i="13" s="1"/>
  <c r="X353" i="3"/>
  <c r="JB353" i="3"/>
  <c r="J80" i="13" s="1"/>
  <c r="AB353" i="3"/>
  <c r="U353" i="3"/>
  <c r="AM353" i="3"/>
  <c r="AP353" i="3"/>
  <c r="CB399" i="3"/>
  <c r="BY399" i="3"/>
  <c r="EZ400" i="3"/>
  <c r="EW400" i="3"/>
  <c r="BF405" i="3"/>
  <c r="JD405" i="3"/>
  <c r="BC399" i="3"/>
  <c r="CT405" i="3"/>
  <c r="CQ399" i="3"/>
  <c r="CT399" i="3" s="1"/>
  <c r="EZ405" i="3"/>
  <c r="EQ399" i="3"/>
  <c r="FE399" i="3" s="1"/>
  <c r="EW405" i="3"/>
  <c r="CZ411" i="3"/>
  <c r="CV411" i="3"/>
  <c r="CX411" i="3"/>
  <c r="CS411" i="3"/>
  <c r="JO411" i="3" s="1"/>
  <c r="HX411" i="3"/>
  <c r="HZ411" i="3"/>
  <c r="HU411" i="3"/>
  <c r="V420" i="3"/>
  <c r="JF420" i="3"/>
  <c r="EH420" i="3"/>
  <c r="EL420" i="3"/>
  <c r="DY410" i="3"/>
  <c r="EE420" i="3"/>
  <c r="HX420" i="3"/>
  <c r="HO410" i="3"/>
  <c r="HU420" i="3"/>
  <c r="JK435" i="3"/>
  <c r="JH435" i="3"/>
  <c r="AM399" i="3"/>
  <c r="AP399" i="3"/>
  <c r="GQ420" i="3"/>
  <c r="BI410" i="3"/>
  <c r="JM347" i="3"/>
  <c r="CG399" i="3"/>
  <c r="AU399" i="3"/>
  <c r="AQ399" i="3"/>
  <c r="EI411" i="3"/>
  <c r="Z461" i="3"/>
  <c r="U461" i="3"/>
  <c r="AB461" i="3"/>
  <c r="JB461" i="3"/>
  <c r="J94" i="13" s="1"/>
  <c r="X461" i="3"/>
  <c r="HD405" i="3"/>
  <c r="HV411" i="3"/>
  <c r="FA461" i="3"/>
  <c r="FC461" i="3"/>
  <c r="EX461" i="3"/>
  <c r="FE461" i="3"/>
  <c r="JE359" i="3"/>
  <c r="DS400" i="3"/>
  <c r="CU399" i="3"/>
  <c r="CW399" i="3"/>
  <c r="CR399" i="3"/>
  <c r="JN399" i="3" s="1"/>
  <c r="W411" i="3"/>
  <c r="FE411" i="3"/>
  <c r="GJ405" i="3"/>
  <c r="IQ399" i="3"/>
  <c r="IN399" i="3"/>
  <c r="IC420" i="3"/>
  <c r="X434" i="3"/>
  <c r="JB434" i="3"/>
  <c r="J91" i="13" s="1"/>
  <c r="AB434" i="3"/>
  <c r="U434" i="3"/>
  <c r="CA434" i="3"/>
  <c r="DH460" i="3"/>
  <c r="DK460" i="3" s="1"/>
  <c r="GM460" i="3"/>
  <c r="GO460" i="3"/>
  <c r="GE460" i="3"/>
  <c r="GK460" i="3" s="1"/>
  <c r="R485" i="3"/>
  <c r="JE486" i="3"/>
  <c r="AM505" i="3"/>
  <c r="AP505" i="3"/>
  <c r="AG504" i="3"/>
  <c r="DQ461" i="3"/>
  <c r="FU460" i="3"/>
  <c r="FS460" i="3"/>
  <c r="IW504" i="3"/>
  <c r="E99" i="13" s="1"/>
  <c r="L504" i="3"/>
  <c r="IY504" i="3" s="1"/>
  <c r="CD442" i="3"/>
  <c r="JJ469" i="3"/>
  <c r="JG469" i="3"/>
  <c r="AL460" i="3"/>
  <c r="IZ486" i="3"/>
  <c r="H97" i="13" s="1"/>
  <c r="GM486" i="3"/>
  <c r="GO486" i="3"/>
  <c r="GJ486" i="3"/>
  <c r="GQ486" i="3"/>
  <c r="GD485" i="3"/>
  <c r="BI499" i="3"/>
  <c r="BK499" i="3"/>
  <c r="EZ505" i="3"/>
  <c r="EQ504" i="3"/>
  <c r="FE504" i="3" s="1"/>
  <c r="EW505" i="3"/>
  <c r="GI475" i="3"/>
  <c r="GL475" i="3"/>
  <c r="EA460" i="3"/>
  <c r="ED460" i="3" s="1"/>
  <c r="FI485" i="3"/>
  <c r="FT485" i="3" s="1"/>
  <c r="FG526" i="3"/>
  <c r="CS461" i="3"/>
  <c r="JO461" i="3" s="1"/>
  <c r="JC461" i="3"/>
  <c r="K94" i="13" s="1"/>
  <c r="JE475" i="3"/>
  <c r="GW460" i="3"/>
  <c r="EH505" i="3"/>
  <c r="DY504" i="3"/>
  <c r="EL505" i="3"/>
  <c r="EE505" i="3"/>
  <c r="AO475" i="3"/>
  <c r="HW485" i="3"/>
  <c r="IN504" i="3"/>
  <c r="IQ504" i="3"/>
  <c r="JH517" i="3"/>
  <c r="JK517" i="3"/>
  <c r="GM515" i="3"/>
  <c r="GJ515" i="3"/>
  <c r="CT485" i="3"/>
  <c r="FC485" i="3"/>
  <c r="EX485" i="3"/>
  <c r="FA485" i="3"/>
  <c r="V505" i="3"/>
  <c r="HB505" i="3"/>
  <c r="IN516" i="3"/>
  <c r="EL515" i="3"/>
  <c r="JD485" i="3"/>
  <c r="L96" i="13" s="1"/>
  <c r="DM485" i="3"/>
  <c r="JE504" i="3"/>
  <c r="M99" i="13" s="1"/>
  <c r="BZ515" i="3"/>
  <c r="CC515" i="3"/>
  <c r="AS486" i="3"/>
  <c r="CW504" i="3"/>
  <c r="CR504" i="3"/>
  <c r="JN504" i="3" s="1"/>
  <c r="CU504" i="3"/>
  <c r="CQ9" i="3"/>
  <c r="CT17" i="3"/>
  <c r="CV9" i="3"/>
  <c r="DV9" i="3"/>
  <c r="DT526" i="3"/>
  <c r="DV526" i="3" s="1"/>
  <c r="DV528" i="3" s="1"/>
  <c r="L29" i="3"/>
  <c r="IY29" i="3" s="1"/>
  <c r="IW29" i="3"/>
  <c r="E19" i="13" s="1"/>
  <c r="J526" i="3"/>
  <c r="EW9" i="3"/>
  <c r="EZ9" i="3"/>
  <c r="HA9" i="3"/>
  <c r="HD17" i="3"/>
  <c r="AP10" i="3"/>
  <c r="AM10" i="3"/>
  <c r="IW9" i="3"/>
  <c r="E16" i="13" s="1"/>
  <c r="FH9" i="3"/>
  <c r="FF526" i="3"/>
  <c r="IF9" i="3"/>
  <c r="ID526" i="3"/>
  <c r="IG9" i="3"/>
  <c r="IE526" i="3"/>
  <c r="FA29" i="3"/>
  <c r="FE29" i="3"/>
  <c r="EX29" i="3"/>
  <c r="JG37" i="3"/>
  <c r="JJ37" i="3"/>
  <c r="ET29" i="3"/>
  <c r="EW29" i="3" s="1"/>
  <c r="EW30" i="3"/>
  <c r="EE36" i="3"/>
  <c r="EH36" i="3"/>
  <c r="EL36" i="3"/>
  <c r="DY35" i="3"/>
  <c r="IW35" i="3"/>
  <c r="E21" i="13" s="1"/>
  <c r="CO55" i="3"/>
  <c r="JD55" i="3" s="1"/>
  <c r="L26" i="1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V17" i="3"/>
  <c r="JG11" i="3"/>
  <c r="JJ11" i="3"/>
  <c r="EP9" i="3"/>
  <c r="FA9" i="3" s="1"/>
  <c r="EN526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K526" i="3"/>
  <c r="BG36" i="3"/>
  <c r="IY35" i="3"/>
  <c r="IZ44" i="3"/>
  <c r="DS49" i="3"/>
  <c r="DO49" i="3"/>
  <c r="DL49" i="3"/>
  <c r="JH58" i="3"/>
  <c r="JK58" i="3"/>
  <c r="IO56" i="3"/>
  <c r="IV56" i="3"/>
  <c r="II55" i="3"/>
  <c r="IR56" i="3"/>
  <c r="M62" i="3"/>
  <c r="CZ49" i="3"/>
  <c r="BT55" i="3"/>
  <c r="CG56" i="3"/>
  <c r="BZ56" i="3"/>
  <c r="CC56" i="3"/>
  <c r="EX62" i="3"/>
  <c r="FA62" i="3"/>
  <c r="FE62" i="3"/>
  <c r="GQ49" i="3"/>
  <c r="DE55" i="3"/>
  <c r="DK56" i="3"/>
  <c r="DN56" i="3"/>
  <c r="DS62" i="3"/>
  <c r="DL62" i="3"/>
  <c r="DO62" i="3"/>
  <c r="IY63" i="3"/>
  <c r="AI72" i="3"/>
  <c r="JH74" i="3"/>
  <c r="JK74" i="3"/>
  <c r="EH55" i="3"/>
  <c r="EL55" i="3"/>
  <c r="EE55" i="3"/>
  <c r="IY62" i="3"/>
  <c r="HQ72" i="3"/>
  <c r="HW72" i="3" s="1"/>
  <c r="HW73" i="3"/>
  <c r="IZ63" i="3"/>
  <c r="M72" i="3"/>
  <c r="IX72" i="3"/>
  <c r="F31" i="13" s="1"/>
  <c r="BU72" i="3"/>
  <c r="CA72" i="3" s="1"/>
  <c r="CA73" i="3"/>
  <c r="HU55" i="3"/>
  <c r="HX55" i="3"/>
  <c r="IY73" i="3"/>
  <c r="G32" i="13" s="1"/>
  <c r="FR55" i="3"/>
  <c r="CZ62" i="3"/>
  <c r="BN73" i="3"/>
  <c r="BA72" i="3"/>
  <c r="BG73" i="3"/>
  <c r="BJ73" i="3"/>
  <c r="HV73" i="3"/>
  <c r="BC72" i="3"/>
  <c r="JG105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L38" i="13" s="1"/>
  <c r="HF112" i="3"/>
  <c r="HC112" i="3"/>
  <c r="HJ112" i="3"/>
  <c r="EW124" i="3"/>
  <c r="EW537" i="3" s="1"/>
  <c r="EZ124" i="3"/>
  <c r="EZ537" i="3" s="1"/>
  <c r="EZ536" i="3" s="1"/>
  <c r="EQ537" i="3"/>
  <c r="EQ536" i="3" s="1"/>
  <c r="IQ124" i="3"/>
  <c r="IQ537" i="3" s="1"/>
  <c r="IN124" i="3"/>
  <c r="IN537" i="3" s="1"/>
  <c r="IN536" i="3" s="1"/>
  <c r="IH537" i="3"/>
  <c r="IH536" i="3" s="1"/>
  <c r="BN112" i="3"/>
  <c r="BJ112" i="3"/>
  <c r="BG112" i="3"/>
  <c r="CA124" i="3"/>
  <c r="CA537" i="3" s="1"/>
  <c r="BU537" i="3"/>
  <c r="BU536" i="3" s="1"/>
  <c r="IY166" i="3"/>
  <c r="L539" i="3"/>
  <c r="HD124" i="3"/>
  <c r="HD537" i="3" s="1"/>
  <c r="CO123" i="3"/>
  <c r="IV171" i="3"/>
  <c r="IO171" i="3"/>
  <c r="IO540" i="3" s="1"/>
  <c r="IR171" i="3"/>
  <c r="IR540" i="3" s="1"/>
  <c r="II540" i="3"/>
  <c r="CP123" i="3"/>
  <c r="BN124" i="3"/>
  <c r="BG124" i="3"/>
  <c r="BG537" i="3" s="1"/>
  <c r="BG536" i="3" s="1"/>
  <c r="BJ124" i="3"/>
  <c r="BJ537" i="3" s="1"/>
  <c r="BJ536" i="3" s="1"/>
  <c r="BA537" i="3"/>
  <c r="BF124" i="3"/>
  <c r="BF537" i="3" s="1"/>
  <c r="BI124" i="3"/>
  <c r="BI537" i="3" s="1"/>
  <c r="AZ537" i="3"/>
  <c r="DK124" i="3"/>
  <c r="DK537" i="3" s="1"/>
  <c r="DN124" i="3"/>
  <c r="DN537" i="3" s="1"/>
  <c r="DE537" i="3"/>
  <c r="GG123" i="3"/>
  <c r="CB171" i="3"/>
  <c r="CB540" i="3" s="1"/>
  <c r="BY171" i="3"/>
  <c r="BY540" i="3" s="1"/>
  <c r="BS540" i="3"/>
  <c r="JK178" i="3"/>
  <c r="JK541" i="3" s="1"/>
  <c r="JH178" i="3"/>
  <c r="JH541" i="3" s="1"/>
  <c r="JM178" i="3"/>
  <c r="JB541" i="3"/>
  <c r="IO185" i="3"/>
  <c r="IO542" i="3" s="1"/>
  <c r="IV185" i="3"/>
  <c r="IR185" i="3"/>
  <c r="IR542" i="3" s="1"/>
  <c r="II542" i="3"/>
  <c r="EW185" i="3"/>
  <c r="EW542" i="3" s="1"/>
  <c r="ET542" i="3"/>
  <c r="ET536" i="3" s="1"/>
  <c r="AB197" i="3"/>
  <c r="U197" i="3"/>
  <c r="JB197" i="3"/>
  <c r="J51" i="13" s="1"/>
  <c r="O191" i="3"/>
  <c r="X197" i="3"/>
  <c r="AB202" i="3"/>
  <c r="U202" i="3"/>
  <c r="JB202" i="3"/>
  <c r="J52" i="13" s="1"/>
  <c r="X202" i="3"/>
  <c r="CT171" i="3"/>
  <c r="CT540" i="3" s="1"/>
  <c r="FP185" i="3"/>
  <c r="FP542" i="3" s="1"/>
  <c r="FM542" i="3"/>
  <c r="JH188" i="3"/>
  <c r="JH543" i="3" s="1"/>
  <c r="EX197" i="3"/>
  <c r="JH203" i="3"/>
  <c r="JK203" i="3"/>
  <c r="GK171" i="3"/>
  <c r="GK540" i="3" s="1"/>
  <c r="JG188" i="3"/>
  <c r="JG543" i="3" s="1"/>
  <c r="JA543" i="3"/>
  <c r="JH198" i="3"/>
  <c r="JK198" i="3"/>
  <c r="JF171" i="3"/>
  <c r="CR185" i="3"/>
  <c r="CR542" i="3" s="1"/>
  <c r="CU185" i="3"/>
  <c r="CU542" i="3" s="1"/>
  <c r="CL542" i="3"/>
  <c r="JM188" i="3"/>
  <c r="JC197" i="3"/>
  <c r="K51" i="13" s="1"/>
  <c r="AO197" i="3"/>
  <c r="AI191" i="3"/>
  <c r="AO191" i="3" s="1"/>
  <c r="DK197" i="3"/>
  <c r="DH191" i="3"/>
  <c r="JE171" i="3"/>
  <c r="IY197" i="3"/>
  <c r="G51" i="13" s="1"/>
  <c r="IY202" i="3"/>
  <c r="G52" i="13" s="1"/>
  <c r="DO202" i="3"/>
  <c r="DS202" i="3"/>
  <c r="DL202" i="3"/>
  <c r="IW191" i="3"/>
  <c r="E49" i="13" s="1"/>
  <c r="CB191" i="3"/>
  <c r="JD210" i="3"/>
  <c r="DL210" i="3"/>
  <c r="DS210" i="3"/>
  <c r="DO210" i="3"/>
  <c r="HJ210" i="3"/>
  <c r="HC210" i="3"/>
  <c r="HF210" i="3"/>
  <c r="L209" i="3"/>
  <c r="IY209" i="3" s="1"/>
  <c r="IY223" i="3"/>
  <c r="G56" i="13" s="1"/>
  <c r="FS210" i="3"/>
  <c r="FX210" i="3"/>
  <c r="FP210" i="3"/>
  <c r="AG233" i="3"/>
  <c r="AU233" i="3" s="1"/>
  <c r="BN250" i="3"/>
  <c r="BG250" i="3"/>
  <c r="BJ250" i="3"/>
  <c r="JD185" i="3"/>
  <c r="FX197" i="3"/>
  <c r="IW233" i="3"/>
  <c r="E57" i="13" s="1"/>
  <c r="L233" i="3"/>
  <c r="IY233" i="3" s="1"/>
  <c r="GO233" i="3"/>
  <c r="GJ233" i="3"/>
  <c r="GQ233" i="3"/>
  <c r="GM233" i="3"/>
  <c r="EH223" i="3"/>
  <c r="EL223" i="3"/>
  <c r="EE223" i="3"/>
  <c r="EE209" i="3" s="1"/>
  <c r="IX233" i="3"/>
  <c r="F57" i="13" s="1"/>
  <c r="M233" i="3"/>
  <c r="X250" i="3"/>
  <c r="AB250" i="3"/>
  <c r="JB250" i="3"/>
  <c r="J61" i="13" s="1"/>
  <c r="U250" i="3"/>
  <c r="DY191" i="3"/>
  <c r="AB210" i="3"/>
  <c r="ET209" i="3"/>
  <c r="DO233" i="3"/>
  <c r="DQ233" i="3"/>
  <c r="DL233" i="3"/>
  <c r="DS233" i="3"/>
  <c r="EG191" i="3"/>
  <c r="ED191" i="3"/>
  <c r="JJ265" i="3"/>
  <c r="HX271" i="3"/>
  <c r="EQ271" i="3"/>
  <c r="EZ272" i="3"/>
  <c r="EW272" i="3"/>
  <c r="AN272" i="3"/>
  <c r="HO278" i="3"/>
  <c r="AG278" i="3"/>
  <c r="II278" i="3"/>
  <c r="FP223" i="3"/>
  <c r="GW209" i="3"/>
  <c r="BZ265" i="3"/>
  <c r="AO272" i="3"/>
  <c r="JF272" i="3"/>
  <c r="N64" i="13" s="1"/>
  <c r="V272" i="3"/>
  <c r="S271" i="3"/>
  <c r="HD223" i="3"/>
  <c r="FO233" i="3"/>
  <c r="FR233" i="3" s="1"/>
  <c r="JA272" i="3"/>
  <c r="I64" i="13" s="1"/>
  <c r="IL278" i="3"/>
  <c r="IN284" i="3"/>
  <c r="IQ284" i="3"/>
  <c r="BU209" i="3"/>
  <c r="FE233" i="3"/>
  <c r="DO271" i="3"/>
  <c r="DL271" i="3"/>
  <c r="DS271" i="3"/>
  <c r="BF272" i="3"/>
  <c r="BI272" i="3"/>
  <c r="AZ271" i="3"/>
  <c r="GJ272" i="3"/>
  <c r="GQ272" i="3"/>
  <c r="GM272" i="3"/>
  <c r="GD271" i="3"/>
  <c r="CP278" i="3"/>
  <c r="GZ278" i="3"/>
  <c r="HC278" i="3" s="1"/>
  <c r="IV233" i="3"/>
  <c r="BY250" i="3"/>
  <c r="JE272" i="3"/>
  <c r="R271" i="3"/>
  <c r="HV268" i="3"/>
  <c r="HS265" i="3"/>
  <c r="FP272" i="3"/>
  <c r="FS272" i="3"/>
  <c r="FJ271" i="3"/>
  <c r="BS278" i="3"/>
  <c r="AU284" i="3"/>
  <c r="EB278" i="3"/>
  <c r="HB309" i="3"/>
  <c r="HE309" i="3"/>
  <c r="P278" i="3"/>
  <c r="DK299" i="3"/>
  <c r="DN299" i="3"/>
  <c r="HV271" i="3"/>
  <c r="FR265" i="3"/>
  <c r="FO262" i="3"/>
  <c r="FR262" i="3" s="1"/>
  <c r="JF299" i="3"/>
  <c r="N70" i="13" s="1"/>
  <c r="IQ299" i="3"/>
  <c r="IN299" i="3"/>
  <c r="JK315" i="3"/>
  <c r="JH315" i="3"/>
  <c r="JK323" i="3"/>
  <c r="JM323" i="3"/>
  <c r="JH323" i="3"/>
  <c r="P75" i="13" s="1"/>
  <c r="FS341" i="3"/>
  <c r="FP341" i="3"/>
  <c r="HJ271" i="3"/>
  <c r="FS294" i="3"/>
  <c r="FP294" i="3"/>
  <c r="IV299" i="3"/>
  <c r="IO299" i="3"/>
  <c r="IR299" i="3"/>
  <c r="X314" i="3"/>
  <c r="JB314" i="3"/>
  <c r="J73" i="13" s="1"/>
  <c r="AB314" i="3"/>
  <c r="U314" i="3"/>
  <c r="FQ265" i="3"/>
  <c r="FN262" i="3"/>
  <c r="FQ262" i="3" s="1"/>
  <c r="FA309" i="3"/>
  <c r="FE309" i="3"/>
  <c r="EX309" i="3"/>
  <c r="JB318" i="3"/>
  <c r="J74" i="13" s="1"/>
  <c r="FX304" i="3"/>
  <c r="FX341" i="3"/>
  <c r="IQ353" i="3"/>
  <c r="IN353" i="3"/>
  <c r="JF304" i="3"/>
  <c r="N71" i="13" s="1"/>
  <c r="GI399" i="3"/>
  <c r="GL399" i="3"/>
  <c r="DS405" i="3"/>
  <c r="IC405" i="3"/>
  <c r="EA410" i="3"/>
  <c r="ED420" i="3"/>
  <c r="JI421" i="3"/>
  <c r="JF294" i="3"/>
  <c r="N69" i="13" s="1"/>
  <c r="HJ309" i="3"/>
  <c r="JC318" i="3"/>
  <c r="K74" i="13" s="1"/>
  <c r="JB304" i="3"/>
  <c r="J71" i="13" s="1"/>
  <c r="S71" i="13" s="1"/>
  <c r="GQ353" i="3"/>
  <c r="GJ353" i="3"/>
  <c r="GM353" i="3"/>
  <c r="BN359" i="3"/>
  <c r="BG359" i="3"/>
  <c r="BJ359" i="3"/>
  <c r="W379" i="3"/>
  <c r="IY379" i="3"/>
  <c r="JJ379" i="3" s="1"/>
  <c r="AU353" i="3"/>
  <c r="AQ353" i="3"/>
  <c r="AN353" i="3"/>
  <c r="FA353" i="3"/>
  <c r="FE353" i="3"/>
  <c r="EX353" i="3"/>
  <c r="AB359" i="3"/>
  <c r="EZ359" i="3"/>
  <c r="EW359" i="3"/>
  <c r="CZ399" i="3"/>
  <c r="CV399" i="3"/>
  <c r="CX399" i="3"/>
  <c r="CS399" i="3"/>
  <c r="JO399" i="3" s="1"/>
  <c r="FT400" i="3"/>
  <c r="FX400" i="3"/>
  <c r="FQ400" i="3"/>
  <c r="FT405" i="3"/>
  <c r="FK399" i="3"/>
  <c r="FX405" i="3"/>
  <c r="FQ405" i="3"/>
  <c r="DN411" i="3"/>
  <c r="DP411" i="3"/>
  <c r="DK411" i="3"/>
  <c r="AP420" i="3"/>
  <c r="AR420" i="3"/>
  <c r="AG410" i="3"/>
  <c r="AM420" i="3"/>
  <c r="FP420" i="3"/>
  <c r="FM410" i="3"/>
  <c r="IR420" i="3"/>
  <c r="IV420" i="3"/>
  <c r="II410" i="3"/>
  <c r="IO420" i="3"/>
  <c r="JC400" i="3"/>
  <c r="K85" i="13" s="1"/>
  <c r="GX410" i="3"/>
  <c r="W428" i="3"/>
  <c r="JA428" i="3"/>
  <c r="I90" i="13" s="1"/>
  <c r="T428" i="3"/>
  <c r="BJ428" i="3"/>
  <c r="BG428" i="3"/>
  <c r="BN428" i="3"/>
  <c r="EX428" i="3"/>
  <c r="FA428" i="3"/>
  <c r="FE428" i="3"/>
  <c r="IN434" i="3"/>
  <c r="IQ434" i="3"/>
  <c r="EI461" i="3"/>
  <c r="ED461" i="3"/>
  <c r="EG461" i="3"/>
  <c r="V353" i="3"/>
  <c r="CW367" i="3"/>
  <c r="AR461" i="3"/>
  <c r="AM461" i="3"/>
  <c r="AP461" i="3"/>
  <c r="JC405" i="3"/>
  <c r="K86" i="13" s="1"/>
  <c r="JC411" i="3"/>
  <c r="K88" i="13" s="1"/>
  <c r="DJ410" i="3"/>
  <c r="Q410" i="3"/>
  <c r="IV428" i="3"/>
  <c r="IR428" i="3"/>
  <c r="IO428" i="3"/>
  <c r="AR434" i="3"/>
  <c r="AM434" i="3"/>
  <c r="AP434" i="3"/>
  <c r="FQ434" i="3"/>
  <c r="FT434" i="3"/>
  <c r="FX434" i="3"/>
  <c r="AQ461" i="3"/>
  <c r="AS461" i="3"/>
  <c r="AN461" i="3"/>
  <c r="AU461" i="3"/>
  <c r="FS461" i="3"/>
  <c r="FU461" i="3"/>
  <c r="FP461" i="3"/>
  <c r="JA411" i="3"/>
  <c r="I88" i="13" s="1"/>
  <c r="W434" i="3"/>
  <c r="JA434" i="3"/>
  <c r="I91" i="13" s="1"/>
  <c r="T434" i="3"/>
  <c r="CR434" i="3"/>
  <c r="JN434" i="3" s="1"/>
  <c r="CW434" i="3"/>
  <c r="CU434" i="3"/>
  <c r="IV353" i="3"/>
  <c r="IW399" i="3"/>
  <c r="E84" i="13" s="1"/>
  <c r="HP410" i="3"/>
  <c r="CC434" i="3"/>
  <c r="CG434" i="3"/>
  <c r="BZ434" i="3"/>
  <c r="JJ435" i="3"/>
  <c r="JG435" i="3"/>
  <c r="IZ475" i="3"/>
  <c r="H95" i="13" s="1"/>
  <c r="CK485" i="3"/>
  <c r="CI526" i="3"/>
  <c r="BN505" i="3"/>
  <c r="BG505" i="3"/>
  <c r="BJ505" i="3"/>
  <c r="BA504" i="3"/>
  <c r="IY486" i="3"/>
  <c r="G97" i="13" s="1"/>
  <c r="JG489" i="3"/>
  <c r="JJ489" i="3"/>
  <c r="JA529" i="3"/>
  <c r="EH499" i="3"/>
  <c r="EJ499" i="3"/>
  <c r="V475" i="3"/>
  <c r="JC475" i="3"/>
  <c r="JB475" i="3"/>
  <c r="J95" i="13" s="1"/>
  <c r="CU486" i="3"/>
  <c r="CL485" i="3"/>
  <c r="CW486" i="3"/>
  <c r="CR486" i="3"/>
  <c r="HE486" i="3"/>
  <c r="GV485" i="3"/>
  <c r="HJ485" i="3" s="1"/>
  <c r="HG486" i="3"/>
  <c r="HB486" i="3"/>
  <c r="FT505" i="3"/>
  <c r="FK504" i="3"/>
  <c r="FX505" i="3"/>
  <c r="FQ505" i="3"/>
  <c r="JD428" i="3"/>
  <c r="JK469" i="3"/>
  <c r="JH469" i="3"/>
  <c r="IO475" i="3"/>
  <c r="IR475" i="3"/>
  <c r="IV475" i="3"/>
  <c r="IW460" i="3"/>
  <c r="E93" i="13" s="1"/>
  <c r="L460" i="3"/>
  <c r="IY460" i="3" s="1"/>
  <c r="BA460" i="3"/>
  <c r="EV460" i="3"/>
  <c r="EY460" i="3" s="1"/>
  <c r="JA486" i="3"/>
  <c r="I97" i="13" s="1"/>
  <c r="Y486" i="3"/>
  <c r="T486" i="3"/>
  <c r="N485" i="3"/>
  <c r="W486" i="3"/>
  <c r="JF516" i="3"/>
  <c r="N102" i="13" s="1"/>
  <c r="S515" i="3"/>
  <c r="JF515" i="3" s="1"/>
  <c r="N101" i="13" s="1"/>
  <c r="IW485" i="3"/>
  <c r="E96" i="13" s="1"/>
  <c r="CA485" i="3"/>
  <c r="EF504" i="3"/>
  <c r="FR516" i="3"/>
  <c r="JD475" i="3"/>
  <c r="DK486" i="3"/>
  <c r="IT485" i="3"/>
  <c r="IO485" i="3"/>
  <c r="IR485" i="3"/>
  <c r="FE505" i="3"/>
  <c r="GK485" i="3"/>
  <c r="BH515" i="3"/>
  <c r="IN515" i="3"/>
  <c r="IQ515" i="3"/>
  <c r="HJ486" i="3"/>
  <c r="JE505" i="3"/>
  <c r="EG504" i="3"/>
  <c r="HD504" i="3"/>
  <c r="JC515" i="3"/>
  <c r="K101" i="13" s="1"/>
  <c r="CC485" i="3"/>
  <c r="BZ485" i="3"/>
  <c r="FX486" i="3"/>
  <c r="HD485" i="3"/>
  <c r="AN505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58" i="3"/>
  <c r="JJ58" i="3"/>
  <c r="GI35" i="3"/>
  <c r="GL35" i="3"/>
  <c r="AZ9" i="3"/>
  <c r="BR9" i="3"/>
  <c r="BP526" i="3"/>
  <c r="N9" i="3"/>
  <c r="HT9" i="3"/>
  <c r="IV29" i="3"/>
  <c r="CG30" i="3"/>
  <c r="BT29" i="3"/>
  <c r="BZ30" i="3"/>
  <c r="CC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J18" i="13" s="1"/>
  <c r="CP9" i="3"/>
  <c r="AJ29" i="3"/>
  <c r="AM30" i="3"/>
  <c r="JD30" i="3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K78" i="3"/>
  <c r="JH78" i="3"/>
  <c r="JM97" i="3"/>
  <c r="JK97" i="3"/>
  <c r="JH97" i="3"/>
  <c r="FA72" i="3"/>
  <c r="EX72" i="3"/>
  <c r="EE73" i="3"/>
  <c r="FX100" i="3"/>
  <c r="FQ100" i="3"/>
  <c r="FT100" i="3"/>
  <c r="FE124" i="3"/>
  <c r="EX124" i="3"/>
  <c r="EX537" i="3" s="1"/>
  <c r="FA124" i="3"/>
  <c r="FA537" i="3" s="1"/>
  <c r="ER537" i="3"/>
  <c r="FQ124" i="3"/>
  <c r="FQ537" i="3" s="1"/>
  <c r="FV124" i="3"/>
  <c r="FV537" i="3" s="1"/>
  <c r="FV536" i="3" s="1"/>
  <c r="FX124" i="3"/>
  <c r="FT124" i="3"/>
  <c r="FT537" i="3" s="1"/>
  <c r="FT536" i="3" s="1"/>
  <c r="FK537" i="3"/>
  <c r="FK536" i="3" s="1"/>
  <c r="BF112" i="3"/>
  <c r="BI112" i="3"/>
  <c r="JD124" i="3"/>
  <c r="Q537" i="3"/>
  <c r="Q536" i="3" s="1"/>
  <c r="JE100" i="3"/>
  <c r="JF124" i="3"/>
  <c r="S537" i="3"/>
  <c r="R123" i="3"/>
  <c r="IW112" i="3"/>
  <c r="E38" i="13" s="1"/>
  <c r="GW123" i="3"/>
  <c r="IK123" i="3"/>
  <c r="IN123" i="3" s="1"/>
  <c r="JC124" i="3"/>
  <c r="K42" i="13" s="1"/>
  <c r="V124" i="3"/>
  <c r="V537" i="3" s="1"/>
  <c r="P537" i="3"/>
  <c r="AH123" i="3"/>
  <c r="CV124" i="3"/>
  <c r="CV537" i="3" s="1"/>
  <c r="CX124" i="3"/>
  <c r="CX537" i="3" s="1"/>
  <c r="CX536" i="3" s="1"/>
  <c r="CS124" i="3"/>
  <c r="CZ124" i="3"/>
  <c r="CM537" i="3"/>
  <c r="CM536" i="3" s="1"/>
  <c r="O123" i="3"/>
  <c r="CQ123" i="3"/>
  <c r="CT123" i="3" s="1"/>
  <c r="FK123" i="3"/>
  <c r="BH124" i="3"/>
  <c r="BH537" i="3" s="1"/>
  <c r="BB537" i="3"/>
  <c r="BB536" i="3" s="1"/>
  <c r="DX123" i="3"/>
  <c r="AP124" i="3"/>
  <c r="AP537" i="3" s="1"/>
  <c r="AM124" i="3"/>
  <c r="AM537" i="3" s="1"/>
  <c r="AM536" i="3" s="1"/>
  <c r="AG537" i="3"/>
  <c r="M123" i="3"/>
  <c r="IZ123" i="3" s="1"/>
  <c r="IX123" i="3"/>
  <c r="F41" i="13" s="1"/>
  <c r="HA123" i="3"/>
  <c r="DN171" i="3"/>
  <c r="DN540" i="3" s="1"/>
  <c r="DK171" i="3"/>
  <c r="DK540" i="3" s="1"/>
  <c r="DE540" i="3"/>
  <c r="JF185" i="3"/>
  <c r="S542" i="3"/>
  <c r="JG192" i="3"/>
  <c r="HD197" i="3"/>
  <c r="GX191" i="3"/>
  <c r="HD191" i="3" s="1"/>
  <c r="FQ185" i="3"/>
  <c r="FQ542" i="3" s="1"/>
  <c r="FN542" i="3"/>
  <c r="FN536" i="3" s="1"/>
  <c r="BA191" i="3"/>
  <c r="BG197" i="3"/>
  <c r="BJ197" i="3"/>
  <c r="BN197" i="3"/>
  <c r="AN197" i="3"/>
  <c r="AU197" i="3"/>
  <c r="AH191" i="3"/>
  <c r="AQ197" i="3"/>
  <c r="JI157" i="3"/>
  <c r="JI538" i="3" s="1"/>
  <c r="JI178" i="3"/>
  <c r="JI541" i="3" s="1"/>
  <c r="JC541" i="3"/>
  <c r="FA191" i="3"/>
  <c r="EX191" i="3"/>
  <c r="GI191" i="3"/>
  <c r="GL191" i="3"/>
  <c r="IZ166" i="3"/>
  <c r="H44" i="13" s="1"/>
  <c r="U44" i="13" s="1"/>
  <c r="DE191" i="3"/>
  <c r="EY197" i="3"/>
  <c r="EV191" i="3"/>
  <c r="EE185" i="3"/>
  <c r="EE542" i="3" s="1"/>
  <c r="EL185" i="3"/>
  <c r="EH185" i="3"/>
  <c r="EH542" i="3" s="1"/>
  <c r="DY542" i="3"/>
  <c r="IC185" i="3"/>
  <c r="HV185" i="3"/>
  <c r="HV542" i="3" s="1"/>
  <c r="HY185" i="3"/>
  <c r="HY542" i="3" s="1"/>
  <c r="HP542" i="3"/>
  <c r="AP188" i="3"/>
  <c r="AP543" i="3" s="1"/>
  <c r="IY188" i="3"/>
  <c r="AE543" i="3"/>
  <c r="S191" i="3"/>
  <c r="JF197" i="3"/>
  <c r="N51" i="13" s="1"/>
  <c r="JD202" i="3"/>
  <c r="JA202" i="3"/>
  <c r="I52" i="13" s="1"/>
  <c r="IY191" i="3"/>
  <c r="BY197" i="3"/>
  <c r="AQ210" i="3"/>
  <c r="AU210" i="3"/>
  <c r="AN210" i="3"/>
  <c r="JH239" i="3"/>
  <c r="P59" i="13" s="1"/>
  <c r="JM239" i="3"/>
  <c r="BF210" i="3"/>
  <c r="BI210" i="3"/>
  <c r="JG212" i="3"/>
  <c r="JJ212" i="3"/>
  <c r="DM191" i="3"/>
  <c r="BJ210" i="3"/>
  <c r="BN210" i="3"/>
  <c r="BG210" i="3"/>
  <c r="JH224" i="3"/>
  <c r="JK224" i="3"/>
  <c r="JC233" i="3"/>
  <c r="K57" i="13" s="1"/>
  <c r="HG233" i="3"/>
  <c r="HB233" i="3"/>
  <c r="HE233" i="3"/>
  <c r="HV210" i="3"/>
  <c r="IC210" i="3"/>
  <c r="HY210" i="3"/>
  <c r="O209" i="3"/>
  <c r="X223" i="3"/>
  <c r="AB223" i="3"/>
  <c r="JB223" i="3"/>
  <c r="J56" i="13" s="1"/>
  <c r="U223" i="3"/>
  <c r="EE197" i="3"/>
  <c r="FN209" i="3"/>
  <c r="EG233" i="3"/>
  <c r="EI233" i="3"/>
  <c r="HY233" i="3"/>
  <c r="HV233" i="3"/>
  <c r="IC233" i="3"/>
  <c r="FE197" i="3"/>
  <c r="GQ210" i="3"/>
  <c r="GM210" i="3"/>
  <c r="GJ210" i="3"/>
  <c r="GL250" i="3"/>
  <c r="GI250" i="3"/>
  <c r="BK233" i="3"/>
  <c r="BF233" i="3"/>
  <c r="BI233" i="3"/>
  <c r="JE250" i="3"/>
  <c r="W271" i="3"/>
  <c r="T271" i="3"/>
  <c r="IZ272" i="3"/>
  <c r="H64" i="13" s="1"/>
  <c r="H63" i="13" s="1"/>
  <c r="X272" i="3"/>
  <c r="HV284" i="3"/>
  <c r="AM223" i="3"/>
  <c r="DG209" i="3"/>
  <c r="DM209" i="3" s="1"/>
  <c r="FJ209" i="3"/>
  <c r="JA279" i="3"/>
  <c r="I66" i="13" s="1"/>
  <c r="JF284" i="3"/>
  <c r="N67" i="13" s="1"/>
  <c r="S278" i="3"/>
  <c r="AH209" i="3"/>
  <c r="JA250" i="3"/>
  <c r="I61" i="13" s="1"/>
  <c r="DK271" i="3"/>
  <c r="DN271" i="3"/>
  <c r="T265" i="3"/>
  <c r="Q262" i="3"/>
  <c r="Q233" i="3" s="1"/>
  <c r="T233" i="3" s="1"/>
  <c r="EL271" i="3"/>
  <c r="EE271" i="3"/>
  <c r="EH271" i="3"/>
  <c r="BG272" i="3"/>
  <c r="BJ272" i="3"/>
  <c r="JB272" i="3"/>
  <c r="J64" i="13" s="1"/>
  <c r="BA271" i="3"/>
  <c r="BN272" i="3"/>
  <c r="JA223" i="3"/>
  <c r="I56" i="13" s="1"/>
  <c r="EW223" i="3"/>
  <c r="FV239" i="3"/>
  <c r="AK265" i="3"/>
  <c r="AN268" i="3"/>
  <c r="DS279" i="3"/>
  <c r="DO279" i="3"/>
  <c r="DF278" i="3"/>
  <c r="DL279" i="3"/>
  <c r="GK279" i="3"/>
  <c r="GE278" i="3"/>
  <c r="ET278" i="3"/>
  <c r="GL294" i="3"/>
  <c r="GI294" i="3"/>
  <c r="JE289" i="3"/>
  <c r="BY294" i="3"/>
  <c r="CB294" i="3"/>
  <c r="T309" i="3"/>
  <c r="W309" i="3"/>
  <c r="JA309" i="3"/>
  <c r="I72" i="13" s="1"/>
  <c r="IC309" i="3"/>
  <c r="HV309" i="3"/>
  <c r="HY309" i="3"/>
  <c r="FE272" i="3"/>
  <c r="AL278" i="3"/>
  <c r="HP278" i="3"/>
  <c r="BA278" i="3"/>
  <c r="FE289" i="3"/>
  <c r="FA289" i="3"/>
  <c r="EX289" i="3"/>
  <c r="DK294" i="3"/>
  <c r="DN294" i="3"/>
  <c r="FA299" i="3"/>
  <c r="EX299" i="3"/>
  <c r="FE299" i="3"/>
  <c r="HU314" i="3"/>
  <c r="IC314" i="3"/>
  <c r="HX314" i="3"/>
  <c r="IC271" i="3"/>
  <c r="BF299" i="3"/>
  <c r="BI299" i="3"/>
  <c r="JK328" i="3"/>
  <c r="JM328" i="3"/>
  <c r="JH328" i="3"/>
  <c r="P76" i="13" s="1"/>
  <c r="GM341" i="3"/>
  <c r="GQ341" i="3"/>
  <c r="GJ341" i="3"/>
  <c r="FP265" i="3"/>
  <c r="FM262" i="3"/>
  <c r="FP262" i="3" s="1"/>
  <c r="BN289" i="3"/>
  <c r="BJ289" i="3"/>
  <c r="BG289" i="3"/>
  <c r="HJ294" i="3"/>
  <c r="HF294" i="3"/>
  <c r="HC294" i="3"/>
  <c r="IK262" i="3"/>
  <c r="IN262" i="3" s="1"/>
  <c r="IN265" i="3"/>
  <c r="CZ294" i="3"/>
  <c r="CV294" i="3"/>
  <c r="CX294" i="3"/>
  <c r="CS294" i="3"/>
  <c r="JO294" i="3" s="1"/>
  <c r="EG299" i="3"/>
  <c r="ED299" i="3"/>
  <c r="JJ360" i="3"/>
  <c r="JG360" i="3"/>
  <c r="IY294" i="3"/>
  <c r="G69" i="13" s="1"/>
  <c r="FE318" i="3"/>
  <c r="JH360" i="3"/>
  <c r="JK360" i="3"/>
  <c r="HJ399" i="3"/>
  <c r="HC399" i="3"/>
  <c r="HF399" i="3"/>
  <c r="HU400" i="3"/>
  <c r="HX400" i="3"/>
  <c r="EL405" i="3"/>
  <c r="EE405" i="3"/>
  <c r="EH405" i="3"/>
  <c r="DY399" i="3"/>
  <c r="IV405" i="3"/>
  <c r="IO405" i="3"/>
  <c r="IR405" i="3"/>
  <c r="II399" i="3"/>
  <c r="Z411" i="3"/>
  <c r="AB411" i="3"/>
  <c r="JB411" i="3"/>
  <c r="J88" i="13" s="1"/>
  <c r="X411" i="3"/>
  <c r="EU410" i="3"/>
  <c r="EX420" i="3"/>
  <c r="JD294" i="3"/>
  <c r="JD314" i="3"/>
  <c r="JA318" i="3"/>
  <c r="I74" i="13" s="1"/>
  <c r="IY389" i="3"/>
  <c r="JJ389" i="3" s="1"/>
  <c r="JJ413" i="3"/>
  <c r="JG413" i="3"/>
  <c r="GQ294" i="3"/>
  <c r="T353" i="3"/>
  <c r="W353" i="3"/>
  <c r="JA353" i="3"/>
  <c r="I80" i="13" s="1"/>
  <c r="W373" i="3"/>
  <c r="IY373" i="3"/>
  <c r="U420" i="3"/>
  <c r="JE420" i="3"/>
  <c r="R410" i="3"/>
  <c r="AQ359" i="3"/>
  <c r="AS359" i="3"/>
  <c r="AN359" i="3"/>
  <c r="AU359" i="3"/>
  <c r="GL359" i="3"/>
  <c r="GI359" i="3"/>
  <c r="DL405" i="3"/>
  <c r="DI399" i="3"/>
  <c r="DL399" i="3" s="1"/>
  <c r="HB405" i="3"/>
  <c r="GY399" i="3"/>
  <c r="HB399" i="3" s="1"/>
  <c r="IP405" i="3"/>
  <c r="IM399" i="3"/>
  <c r="IP399" i="3" s="1"/>
  <c r="O410" i="3"/>
  <c r="BH420" i="3"/>
  <c r="BE410" i="3"/>
  <c r="DN428" i="3"/>
  <c r="DS428" i="3"/>
  <c r="DK428" i="3"/>
  <c r="JG443" i="3"/>
  <c r="JJ443" i="3"/>
  <c r="AS428" i="3"/>
  <c r="AU428" i="3"/>
  <c r="AQ428" i="3"/>
  <c r="AN428" i="3"/>
  <c r="CW389" i="3"/>
  <c r="CO410" i="3"/>
  <c r="DS420" i="3"/>
  <c r="JC353" i="3"/>
  <c r="K80" i="13" s="1"/>
  <c r="JA400" i="3"/>
  <c r="I85" i="13" s="1"/>
  <c r="FE400" i="3"/>
  <c r="JD420" i="3"/>
  <c r="IJ410" i="3"/>
  <c r="V428" i="3"/>
  <c r="BI461" i="3"/>
  <c r="BK461" i="3"/>
  <c r="BF461" i="3"/>
  <c r="CB359" i="3"/>
  <c r="BT410" i="3"/>
  <c r="AQ434" i="3"/>
  <c r="AU434" i="3"/>
  <c r="AS434" i="3"/>
  <c r="BJ442" i="3"/>
  <c r="IZ442" i="3"/>
  <c r="H92" i="13" s="1"/>
  <c r="FT461" i="3"/>
  <c r="FV461" i="3"/>
  <c r="FQ461" i="3"/>
  <c r="FX461" i="3"/>
  <c r="JJ468" i="3"/>
  <c r="JG468" i="3"/>
  <c r="IC400" i="3"/>
  <c r="IY399" i="3"/>
  <c r="FE405" i="3"/>
  <c r="GQ399" i="3"/>
  <c r="GM399" i="3"/>
  <c r="CV475" i="3"/>
  <c r="CZ475" i="3"/>
  <c r="CX475" i="3"/>
  <c r="CS475" i="3"/>
  <c r="JO475" i="3" s="1"/>
  <c r="CD460" i="3"/>
  <c r="BY460" i="3"/>
  <c r="CB460" i="3"/>
  <c r="DC485" i="3"/>
  <c r="DP485" i="3" s="1"/>
  <c r="DA526" i="3"/>
  <c r="DC526" i="3" s="1"/>
  <c r="DC528" i="3" s="1"/>
  <c r="N460" i="3"/>
  <c r="JH476" i="3"/>
  <c r="JK476" i="3"/>
  <c r="IC428" i="3"/>
  <c r="IX460" i="3"/>
  <c r="F93" i="13" s="1"/>
  <c r="M460" i="3"/>
  <c r="IZ460" i="3" s="1"/>
  <c r="EQ460" i="3"/>
  <c r="AP516" i="3"/>
  <c r="AG515" i="3"/>
  <c r="AM516" i="3"/>
  <c r="JA516" i="3"/>
  <c r="I102" i="13" s="1"/>
  <c r="JF486" i="3"/>
  <c r="JA505" i="3"/>
  <c r="I100" i="13" s="1"/>
  <c r="EF505" i="3"/>
  <c r="AQ515" i="3"/>
  <c r="AN515" i="3"/>
  <c r="CR516" i="3"/>
  <c r="JN516" i="3" s="1"/>
  <c r="BI504" i="3"/>
  <c r="BF504" i="3"/>
  <c r="GJ505" i="3"/>
  <c r="CV516" i="3"/>
  <c r="CM515" i="3"/>
  <c r="CX516" i="3"/>
  <c r="CS516" i="3"/>
  <c r="JO516" i="3" s="1"/>
  <c r="CZ516" i="3"/>
  <c r="DB526" i="3"/>
  <c r="DD526" i="3" s="1"/>
  <c r="DD528" i="3" s="1"/>
  <c r="IV486" i="3"/>
  <c r="DS505" i="3"/>
  <c r="EX504" i="3"/>
  <c r="FA504" i="3"/>
  <c r="BH485" i="3"/>
  <c r="IP504" i="3"/>
  <c r="BH516" i="3"/>
  <c r="EX516" i="3"/>
  <c r="HB515" i="3"/>
  <c r="HE515" i="3"/>
  <c r="FS515" i="3"/>
  <c r="FP515" i="3"/>
  <c r="HU486" i="3"/>
  <c r="BF485" i="3"/>
  <c r="AU505" i="3"/>
  <c r="IC505" i="3"/>
  <c r="JG522" i="3"/>
  <c r="O103" i="13" s="1"/>
  <c r="H43" i="13" l="1"/>
  <c r="S43" i="13" s="1"/>
  <c r="IZ543" i="3"/>
  <c r="JQ93" i="3"/>
  <c r="AM23" i="12" s="1"/>
  <c r="GQ504" i="3"/>
  <c r="DS504" i="3"/>
  <c r="GM410" i="3"/>
  <c r="DO504" i="3"/>
  <c r="HY460" i="3"/>
  <c r="DL191" i="3"/>
  <c r="CG209" i="3"/>
  <c r="HG410" i="3"/>
  <c r="FV410" i="3"/>
  <c r="ED72" i="3"/>
  <c r="BG123" i="3"/>
  <c r="FR123" i="3"/>
  <c r="IQ536" i="3"/>
  <c r="JQ244" i="3"/>
  <c r="AM45" i="12" s="1"/>
  <c r="JQ188" i="3"/>
  <c r="AM35" i="12" s="1"/>
  <c r="IZ30" i="3"/>
  <c r="H20" i="13" s="1"/>
  <c r="H19" i="13" s="1"/>
  <c r="IX543" i="3"/>
  <c r="AK108" i="1"/>
  <c r="AK119" i="1" s="1"/>
  <c r="AU458" i="14"/>
  <c r="AU459" i="14" s="1"/>
  <c r="AS459" i="14"/>
  <c r="M458" i="14"/>
  <c r="M459" i="14" s="1"/>
  <c r="K459" i="14"/>
  <c r="CS458" i="14"/>
  <c r="CQ459" i="14"/>
  <c r="CT242" i="14"/>
  <c r="DE242" i="14" s="1"/>
  <c r="X242" i="14"/>
  <c r="BL458" i="14"/>
  <c r="BL459" i="14" s="1"/>
  <c r="BJ459" i="14"/>
  <c r="IX485" i="3"/>
  <c r="F96" i="13" s="1"/>
  <c r="HC504" i="3"/>
  <c r="CG485" i="3"/>
  <c r="GI123" i="3"/>
  <c r="GI504" i="3"/>
  <c r="R89" i="13"/>
  <c r="DS123" i="3"/>
  <c r="FQ209" i="3"/>
  <c r="HE72" i="3"/>
  <c r="DO191" i="3"/>
  <c r="GL504" i="3"/>
  <c r="GS526" i="3"/>
  <c r="JK118" i="3"/>
  <c r="JQ192" i="3"/>
  <c r="AM36" i="12" s="1"/>
  <c r="HD72" i="3"/>
  <c r="CB485" i="3"/>
  <c r="GU485" i="3"/>
  <c r="IZ485" i="3" s="1"/>
  <c r="FT271" i="3"/>
  <c r="ED410" i="3"/>
  <c r="FX271" i="3"/>
  <c r="DL123" i="3"/>
  <c r="T46" i="13"/>
  <c r="EX536" i="3"/>
  <c r="T399" i="3"/>
  <c r="BJ410" i="3"/>
  <c r="BY271" i="3"/>
  <c r="JK192" i="3"/>
  <c r="H49" i="13"/>
  <c r="CA209" i="3"/>
  <c r="U74" i="13"/>
  <c r="AD526" i="3"/>
  <c r="AF526" i="3" s="1"/>
  <c r="IX62" i="3"/>
  <c r="HL526" i="3"/>
  <c r="HL528" i="3" s="1"/>
  <c r="IZ278" i="3"/>
  <c r="IZ405" i="3"/>
  <c r="H86" i="13" s="1"/>
  <c r="H84" i="13" s="1"/>
  <c r="IZ233" i="3"/>
  <c r="JK233" i="3" s="1"/>
  <c r="IZ62" i="3"/>
  <c r="H28" i="13" s="1"/>
  <c r="S28" i="13" s="1"/>
  <c r="IX278" i="3"/>
  <c r="F65" i="13" s="1"/>
  <c r="IY537" i="3"/>
  <c r="T51" i="13"/>
  <c r="S50" i="13"/>
  <c r="IZ72" i="3"/>
  <c r="R94" i="13"/>
  <c r="JK88" i="3"/>
  <c r="H31" i="13"/>
  <c r="JI202" i="3"/>
  <c r="BY9" i="3"/>
  <c r="CG123" i="3"/>
  <c r="CA123" i="3"/>
  <c r="T20" i="13"/>
  <c r="HW123" i="3"/>
  <c r="GI485" i="3"/>
  <c r="DL536" i="3"/>
  <c r="ET262" i="3"/>
  <c r="EW262" i="3" s="1"/>
  <c r="GN485" i="3"/>
  <c r="EJ485" i="3"/>
  <c r="IC35" i="3"/>
  <c r="JC542" i="3"/>
  <c r="IP123" i="3"/>
  <c r="CB9" i="3"/>
  <c r="CS123" i="3"/>
  <c r="JO123" i="3" s="1"/>
  <c r="CZ123" i="3"/>
  <c r="G87" i="13"/>
  <c r="EE278" i="3"/>
  <c r="CX278" i="3"/>
  <c r="GQ460" i="3"/>
  <c r="HW410" i="3"/>
  <c r="FE485" i="3"/>
  <c r="EZ485" i="3"/>
  <c r="EW485" i="3"/>
  <c r="EL485" i="3"/>
  <c r="BG485" i="3"/>
  <c r="CZ485" i="3"/>
  <c r="CV485" i="3"/>
  <c r="R92" i="13"/>
  <c r="V9" i="3"/>
  <c r="H65" i="13"/>
  <c r="GI278" i="3"/>
  <c r="GQ123" i="3"/>
  <c r="U48" i="13"/>
  <c r="G84" i="13"/>
  <c r="DF536" i="3"/>
  <c r="CT209" i="3"/>
  <c r="U56" i="13"/>
  <c r="BL485" i="3"/>
  <c r="ED536" i="3"/>
  <c r="GL460" i="3"/>
  <c r="U46" i="13"/>
  <c r="BN123" i="3"/>
  <c r="CS485" i="3"/>
  <c r="JO485" i="3" s="1"/>
  <c r="T67" i="13"/>
  <c r="CT72" i="3"/>
  <c r="GL278" i="3"/>
  <c r="DO410" i="3"/>
  <c r="U95" i="13"/>
  <c r="JK210" i="3"/>
  <c r="T536" i="3"/>
  <c r="R85" i="13"/>
  <c r="T85" i="13"/>
  <c r="JQ420" i="3"/>
  <c r="AM77" i="12" s="1"/>
  <c r="M89" i="13"/>
  <c r="JP314" i="3"/>
  <c r="AL59" i="12" s="1"/>
  <c r="L73" i="13"/>
  <c r="T61" i="13"/>
  <c r="R61" i="13"/>
  <c r="JD537" i="3"/>
  <c r="L42" i="13"/>
  <c r="JJ373" i="3"/>
  <c r="G83" i="13"/>
  <c r="JQ289" i="3"/>
  <c r="AM54" i="12" s="1"/>
  <c r="M68" i="13"/>
  <c r="JP202" i="3"/>
  <c r="AL38" i="12" s="1"/>
  <c r="L52" i="13"/>
  <c r="JF537" i="3"/>
  <c r="N42" i="13"/>
  <c r="JP428" i="3"/>
  <c r="AL78" i="12" s="1"/>
  <c r="L90" i="13"/>
  <c r="JF540" i="3"/>
  <c r="N45" i="13"/>
  <c r="JQ475" i="3"/>
  <c r="AM84" i="12" s="1"/>
  <c r="M95" i="13"/>
  <c r="U97" i="13"/>
  <c r="JQ299" i="3"/>
  <c r="AM56" i="12" s="1"/>
  <c r="M70" i="13"/>
  <c r="T72" i="13"/>
  <c r="R72" i="13"/>
  <c r="S56" i="13"/>
  <c r="R88" i="13"/>
  <c r="T88" i="13"/>
  <c r="S51" i="13"/>
  <c r="U51" i="13"/>
  <c r="T100" i="13"/>
  <c r="R100" i="13"/>
  <c r="R74" i="13"/>
  <c r="T74" i="13"/>
  <c r="S88" i="13"/>
  <c r="U88" i="13"/>
  <c r="R56" i="13"/>
  <c r="T56" i="13"/>
  <c r="T66" i="13"/>
  <c r="R66" i="13"/>
  <c r="JP30" i="3"/>
  <c r="AL14" i="12" s="1"/>
  <c r="L20" i="13"/>
  <c r="R97" i="13"/>
  <c r="T97" i="13"/>
  <c r="JI475" i="3"/>
  <c r="Q95" i="13" s="1"/>
  <c r="K95" i="13"/>
  <c r="JQ272" i="3"/>
  <c r="AM51" i="12" s="1"/>
  <c r="M64" i="13"/>
  <c r="JE540" i="3"/>
  <c r="M45" i="13"/>
  <c r="U52" i="13"/>
  <c r="S52" i="13"/>
  <c r="IY539" i="3"/>
  <c r="G44" i="13"/>
  <c r="T44" i="13" s="1"/>
  <c r="U28" i="13"/>
  <c r="JH359" i="3"/>
  <c r="P81" i="13" s="1"/>
  <c r="M81" i="13"/>
  <c r="JI420" i="3"/>
  <c r="N89" i="13"/>
  <c r="T69" i="13"/>
  <c r="R69" i="13"/>
  <c r="JP250" i="3"/>
  <c r="AL46" i="12" s="1"/>
  <c r="L61" i="13"/>
  <c r="JP434" i="3"/>
  <c r="AL79" i="12" s="1"/>
  <c r="L91" i="13"/>
  <c r="JJ239" i="3"/>
  <c r="G59" i="13"/>
  <c r="R59" i="13" s="1"/>
  <c r="JP197" i="3"/>
  <c r="AL37" i="12" s="1"/>
  <c r="L51" i="13"/>
  <c r="T92" i="13"/>
  <c r="U90" i="13"/>
  <c r="S90" i="13"/>
  <c r="JP304" i="3"/>
  <c r="AL57" i="12" s="1"/>
  <c r="L71" i="13"/>
  <c r="JJ105" i="3"/>
  <c r="G37" i="13"/>
  <c r="AN35" i="3"/>
  <c r="JQ17" i="3"/>
  <c r="AM11" i="12" s="1"/>
  <c r="M18" i="13"/>
  <c r="JP10" i="3"/>
  <c r="AL10" i="12" s="1"/>
  <c r="L17" i="13"/>
  <c r="JP73" i="3"/>
  <c r="AL21" i="12" s="1"/>
  <c r="L32" i="13"/>
  <c r="JQ30" i="3"/>
  <c r="AM14" i="12" s="1"/>
  <c r="M20" i="13"/>
  <c r="JP411" i="3"/>
  <c r="AL76" i="12" s="1"/>
  <c r="L88" i="13"/>
  <c r="JI428" i="3"/>
  <c r="N90" i="13"/>
  <c r="JK341" i="3"/>
  <c r="J78" i="13"/>
  <c r="T89" i="13"/>
  <c r="JK499" i="3"/>
  <c r="H98" i="13"/>
  <c r="H96" i="13" s="1"/>
  <c r="R20" i="13"/>
  <c r="G19" i="13"/>
  <c r="JQ210" i="3"/>
  <c r="AM39" i="12" s="1"/>
  <c r="M54" i="13"/>
  <c r="U70" i="13"/>
  <c r="S70" i="13"/>
  <c r="JP299" i="3"/>
  <c r="AL56" i="12" s="1"/>
  <c r="L70" i="13"/>
  <c r="JJ219" i="3"/>
  <c r="G55" i="13"/>
  <c r="T70" i="13"/>
  <c r="S40" i="13"/>
  <c r="S44" i="13"/>
  <c r="JJ63" i="3"/>
  <c r="G29" i="13"/>
  <c r="U80" i="13"/>
  <c r="S80" i="13"/>
  <c r="T78" i="13"/>
  <c r="R78" i="13"/>
  <c r="JP505" i="3"/>
  <c r="AL88" i="12" s="1"/>
  <c r="L100" i="13"/>
  <c r="JH279" i="3"/>
  <c r="P66" i="13" s="1"/>
  <c r="M66" i="13"/>
  <c r="JP223" i="3"/>
  <c r="AL41" i="12" s="1"/>
  <c r="L56" i="13"/>
  <c r="JJ192" i="3"/>
  <c r="G50" i="13"/>
  <c r="JQ112" i="3"/>
  <c r="F38" i="13"/>
  <c r="JQ461" i="3"/>
  <c r="AM83" i="12" s="1"/>
  <c r="M94" i="13"/>
  <c r="S100" i="13"/>
  <c r="U100" i="13"/>
  <c r="R95" i="13"/>
  <c r="T95" i="13"/>
  <c r="JQ400" i="3"/>
  <c r="AM74" i="12" s="1"/>
  <c r="M85" i="13"/>
  <c r="JI223" i="3"/>
  <c r="N56" i="13"/>
  <c r="S38" i="13"/>
  <c r="JJ68" i="3"/>
  <c r="G30" i="13"/>
  <c r="JJ50" i="3"/>
  <c r="G25" i="13"/>
  <c r="JJ522" i="3"/>
  <c r="G103" i="13"/>
  <c r="JP353" i="3"/>
  <c r="AL66" i="12" s="1"/>
  <c r="L80" i="13"/>
  <c r="JQ56" i="3"/>
  <c r="AM18" i="12" s="1"/>
  <c r="M27" i="13"/>
  <c r="JQ202" i="3"/>
  <c r="AM38" i="12" s="1"/>
  <c r="M52" i="13"/>
  <c r="JJ113" i="3"/>
  <c r="G39" i="13"/>
  <c r="JJ88" i="3"/>
  <c r="G33" i="13"/>
  <c r="JJ367" i="3"/>
  <c r="G82" i="13"/>
  <c r="G65" i="13" s="1"/>
  <c r="S102" i="13"/>
  <c r="U102" i="13"/>
  <c r="JB542" i="3"/>
  <c r="J47" i="13"/>
  <c r="U54" i="13"/>
  <c r="S54" i="13"/>
  <c r="S66" i="13"/>
  <c r="U66" i="13"/>
  <c r="IZ537" i="3"/>
  <c r="H42" i="13"/>
  <c r="S42" i="13" s="1"/>
  <c r="JQ499" i="3"/>
  <c r="AM87" i="12" s="1"/>
  <c r="F98" i="13"/>
  <c r="U33" i="13"/>
  <c r="JP475" i="3"/>
  <c r="AL84" i="12" s="1"/>
  <c r="L95" i="13"/>
  <c r="JP294" i="3"/>
  <c r="AL55" i="12" s="1"/>
  <c r="L69" i="13"/>
  <c r="IY543" i="3"/>
  <c r="G48" i="13"/>
  <c r="JF542" i="3"/>
  <c r="N47" i="13"/>
  <c r="JI17" i="3"/>
  <c r="Q18" i="13" s="1"/>
  <c r="K18" i="13"/>
  <c r="R90" i="13"/>
  <c r="T90" i="13"/>
  <c r="R64" i="13"/>
  <c r="T64" i="13"/>
  <c r="U94" i="13"/>
  <c r="S94" i="13"/>
  <c r="JI279" i="3"/>
  <c r="Q66" i="13" s="1"/>
  <c r="N66" i="13"/>
  <c r="JK244" i="3"/>
  <c r="H60" i="13"/>
  <c r="S60" i="13" s="1"/>
  <c r="T17" i="13"/>
  <c r="R17" i="13"/>
  <c r="JQ515" i="3"/>
  <c r="F101" i="13"/>
  <c r="JP486" i="3"/>
  <c r="AL86" i="12" s="1"/>
  <c r="L97" i="13"/>
  <c r="JQ428" i="3"/>
  <c r="AM78" i="12" s="1"/>
  <c r="M90" i="13"/>
  <c r="JD540" i="3"/>
  <c r="L45" i="13"/>
  <c r="S36" i="13"/>
  <c r="U36" i="13"/>
  <c r="U85" i="13"/>
  <c r="S85" i="13"/>
  <c r="JQ405" i="3"/>
  <c r="AM75" i="12" s="1"/>
  <c r="M86" i="13"/>
  <c r="JQ304" i="3"/>
  <c r="AM57" i="12" s="1"/>
  <c r="M71" i="13"/>
  <c r="JE537" i="3"/>
  <c r="M42" i="13"/>
  <c r="JJ118" i="3"/>
  <c r="G40" i="13"/>
  <c r="JI314" i="3"/>
  <c r="Q73" i="13" s="1"/>
  <c r="N73" i="13"/>
  <c r="JP279" i="3"/>
  <c r="AL52" i="12" s="1"/>
  <c r="L66" i="13"/>
  <c r="R32" i="13"/>
  <c r="T32" i="13"/>
  <c r="JP272" i="3"/>
  <c r="AL51" i="12" s="1"/>
  <c r="L64" i="13"/>
  <c r="JI112" i="3"/>
  <c r="N38" i="13"/>
  <c r="S74" i="13"/>
  <c r="JE542" i="3"/>
  <c r="M47" i="13"/>
  <c r="JK359" i="3"/>
  <c r="J81" i="13"/>
  <c r="JK113" i="3"/>
  <c r="H39" i="13"/>
  <c r="H93" i="13"/>
  <c r="JQ294" i="3"/>
  <c r="AM55" i="12" s="1"/>
  <c r="M69" i="13"/>
  <c r="IY542" i="3"/>
  <c r="G47" i="13"/>
  <c r="R47" i="13" s="1"/>
  <c r="R24" i="13"/>
  <c r="JK234" i="3"/>
  <c r="H58" i="13"/>
  <c r="S58" i="13" s="1"/>
  <c r="JJ499" i="3"/>
  <c r="G98" i="13"/>
  <c r="G96" i="13" s="1"/>
  <c r="JQ63" i="3"/>
  <c r="AM19" i="12" s="1"/>
  <c r="F29" i="13"/>
  <c r="R73" i="13"/>
  <c r="S48" i="13"/>
  <c r="U61" i="13"/>
  <c r="S61" i="13"/>
  <c r="JI486" i="3"/>
  <c r="N97" i="13"/>
  <c r="JP210" i="3"/>
  <c r="AL39" i="12" s="1"/>
  <c r="L54" i="13"/>
  <c r="JK63" i="3"/>
  <c r="H29" i="13"/>
  <c r="JQ49" i="3"/>
  <c r="F24" i="13"/>
  <c r="JQ10" i="3"/>
  <c r="AM10" i="12" s="1"/>
  <c r="M17" i="13"/>
  <c r="JP405" i="3"/>
  <c r="AL75" i="12" s="1"/>
  <c r="L86" i="13"/>
  <c r="U69" i="13"/>
  <c r="S69" i="13"/>
  <c r="R54" i="13"/>
  <c r="T54" i="13"/>
  <c r="JP56" i="3"/>
  <c r="AL18" i="12" s="1"/>
  <c r="L27" i="13"/>
  <c r="JP461" i="3"/>
  <c r="AL83" i="12" s="1"/>
  <c r="L94" i="13"/>
  <c r="JQ434" i="3"/>
  <c r="AM79" i="12" s="1"/>
  <c r="M91" i="13"/>
  <c r="U86" i="13"/>
  <c r="R71" i="13"/>
  <c r="T71" i="13"/>
  <c r="U67" i="13"/>
  <c r="S67" i="13"/>
  <c r="JJ234" i="3"/>
  <c r="G58" i="13"/>
  <c r="S97" i="13"/>
  <c r="JQ284" i="3"/>
  <c r="AM53" i="12" s="1"/>
  <c r="M67" i="13"/>
  <c r="JP516" i="3"/>
  <c r="AL89" i="12" s="1"/>
  <c r="L102" i="13"/>
  <c r="JQ341" i="3"/>
  <c r="AM64" i="12" s="1"/>
  <c r="M78" i="13"/>
  <c r="R68" i="13"/>
  <c r="T68" i="13"/>
  <c r="JQ223" i="3"/>
  <c r="AM41" i="12" s="1"/>
  <c r="M56" i="13"/>
  <c r="JP100" i="3"/>
  <c r="AL25" i="12" s="1"/>
  <c r="L36" i="13"/>
  <c r="JI309" i="3"/>
  <c r="Q72" i="13" s="1"/>
  <c r="N72" i="13"/>
  <c r="JP36" i="3"/>
  <c r="AL15" i="12" s="1"/>
  <c r="L22" i="13"/>
  <c r="H16" i="13"/>
  <c r="H53" i="13"/>
  <c r="G16" i="13"/>
  <c r="JQ250" i="3"/>
  <c r="AM46" i="12" s="1"/>
  <c r="M61" i="13"/>
  <c r="R52" i="13"/>
  <c r="T52" i="13"/>
  <c r="R91" i="13"/>
  <c r="T91" i="13"/>
  <c r="JK44" i="3"/>
  <c r="H23" i="13"/>
  <c r="H21" i="13" s="1"/>
  <c r="S91" i="13"/>
  <c r="U91" i="13"/>
  <c r="U89" i="13"/>
  <c r="S89" i="13"/>
  <c r="JK68" i="3"/>
  <c r="H30" i="13"/>
  <c r="JP62" i="3"/>
  <c r="E28" i="13"/>
  <c r="E104" i="13" s="1"/>
  <c r="JP400" i="3"/>
  <c r="AL74" i="12" s="1"/>
  <c r="L85" i="13"/>
  <c r="R45" i="13"/>
  <c r="T45" i="13"/>
  <c r="R38" i="13"/>
  <c r="JQ73" i="3"/>
  <c r="AM21" i="12" s="1"/>
  <c r="M32" i="13"/>
  <c r="JJ44" i="3"/>
  <c r="G23" i="13"/>
  <c r="JQ318" i="3"/>
  <c r="AM60" i="12" s="1"/>
  <c r="M74" i="13"/>
  <c r="JQ411" i="3"/>
  <c r="AM76" i="12" s="1"/>
  <c r="M88" i="13"/>
  <c r="JQ314" i="3"/>
  <c r="AM59" i="12" s="1"/>
  <c r="M73" i="13"/>
  <c r="JP17" i="3"/>
  <c r="AL11" i="12" s="1"/>
  <c r="L18" i="13"/>
  <c r="S17" i="13"/>
  <c r="U17" i="13"/>
  <c r="JI62" i="3"/>
  <c r="K28" i="13"/>
  <c r="R67" i="13"/>
  <c r="JK289" i="3"/>
  <c r="J68" i="13"/>
  <c r="H87" i="13"/>
  <c r="JQ353" i="3"/>
  <c r="AM66" i="12" s="1"/>
  <c r="M80" i="13"/>
  <c r="U20" i="13"/>
  <c r="S20" i="13"/>
  <c r="U22" i="13"/>
  <c r="S22" i="13"/>
  <c r="JP289" i="3"/>
  <c r="AL54" i="12" s="1"/>
  <c r="L68" i="13"/>
  <c r="JC540" i="3"/>
  <c r="K45" i="13"/>
  <c r="JQ50" i="3"/>
  <c r="AM17" i="12" s="1"/>
  <c r="F25" i="13"/>
  <c r="R43" i="13"/>
  <c r="U71" i="13"/>
  <c r="T36" i="13"/>
  <c r="JQ505" i="3"/>
  <c r="AM88" i="12" s="1"/>
  <c r="M100" i="13"/>
  <c r="U73" i="13"/>
  <c r="S73" i="13"/>
  <c r="S64" i="13"/>
  <c r="U64" i="13"/>
  <c r="T102" i="13"/>
  <c r="R102" i="13"/>
  <c r="U18" i="13"/>
  <c r="S18" i="13"/>
  <c r="JP420" i="3"/>
  <c r="AL77" i="12" s="1"/>
  <c r="L89" i="13"/>
  <c r="T80" i="13"/>
  <c r="R80" i="13"/>
  <c r="JQ100" i="3"/>
  <c r="AM25" i="12" s="1"/>
  <c r="M36" i="13"/>
  <c r="S95" i="13"/>
  <c r="JD542" i="3"/>
  <c r="L47" i="13"/>
  <c r="JQ62" i="3"/>
  <c r="F28" i="13"/>
  <c r="JQ486" i="3"/>
  <c r="AM86" i="12" s="1"/>
  <c r="M97" i="13"/>
  <c r="R27" i="13"/>
  <c r="T27" i="13"/>
  <c r="U27" i="13"/>
  <c r="S27" i="13"/>
  <c r="JQ55" i="3"/>
  <c r="F26" i="13"/>
  <c r="U92" i="13"/>
  <c r="S92" i="13"/>
  <c r="JP284" i="3"/>
  <c r="AL53" i="12" s="1"/>
  <c r="L67" i="13"/>
  <c r="IZ542" i="3"/>
  <c r="H47" i="13"/>
  <c r="T22" i="13"/>
  <c r="R22" i="13"/>
  <c r="JP309" i="3"/>
  <c r="AL58" i="12" s="1"/>
  <c r="L72" i="13"/>
  <c r="R81" i="13"/>
  <c r="T81" i="13"/>
  <c r="JK239" i="3"/>
  <c r="H59" i="13"/>
  <c r="JQ197" i="3"/>
  <c r="AM37" i="12" s="1"/>
  <c r="M51" i="13"/>
  <c r="R51" i="13"/>
  <c r="R42" i="13"/>
  <c r="T42" i="13"/>
  <c r="JP341" i="3"/>
  <c r="AL64" i="12" s="1"/>
  <c r="L78" i="13"/>
  <c r="S32" i="13"/>
  <c r="U32" i="13"/>
  <c r="JK522" i="3"/>
  <c r="H103" i="13"/>
  <c r="S103" i="13" s="1"/>
  <c r="JK309" i="3"/>
  <c r="J72" i="13"/>
  <c r="T94" i="13"/>
  <c r="G93" i="13"/>
  <c r="T86" i="13"/>
  <c r="R86" i="13"/>
  <c r="JP318" i="3"/>
  <c r="AL60" i="12" s="1"/>
  <c r="L74" i="13"/>
  <c r="JQ516" i="3"/>
  <c r="AM89" i="12" s="1"/>
  <c r="M102" i="13"/>
  <c r="JP359" i="3"/>
  <c r="AL67" i="12" s="1"/>
  <c r="L81" i="13"/>
  <c r="T18" i="13"/>
  <c r="R46" i="13"/>
  <c r="U410" i="3"/>
  <c r="F8" i="7"/>
  <c r="F9" i="8" s="1"/>
  <c r="AS410" i="3"/>
  <c r="AN410" i="3"/>
  <c r="AN278" i="3"/>
  <c r="AO410" i="3"/>
  <c r="AM72" i="3"/>
  <c r="AO278" i="3"/>
  <c r="JP112" i="3"/>
  <c r="FQ410" i="3"/>
  <c r="EX410" i="3"/>
  <c r="BN410" i="3"/>
  <c r="AM191" i="3"/>
  <c r="P536" i="3"/>
  <c r="EW209" i="3"/>
  <c r="U515" i="3"/>
  <c r="FE410" i="3"/>
  <c r="EZ209" i="3"/>
  <c r="JI516" i="3"/>
  <c r="Q102" i="13" s="1"/>
  <c r="AB515" i="3"/>
  <c r="JI304" i="3"/>
  <c r="Q71" i="13" s="1"/>
  <c r="JI272" i="3"/>
  <c r="CU460" i="3"/>
  <c r="V72" i="3"/>
  <c r="JP504" i="3"/>
  <c r="JP515" i="3"/>
  <c r="EX123" i="3"/>
  <c r="JH210" i="3"/>
  <c r="FA123" i="3"/>
  <c r="GI460" i="3"/>
  <c r="JH309" i="3"/>
  <c r="P72" i="13" s="1"/>
  <c r="GI536" i="3"/>
  <c r="CZ278" i="3"/>
  <c r="IX536" i="3"/>
  <c r="F21" i="8"/>
  <c r="CI527" i="3"/>
  <c r="CK527" i="3" s="1"/>
  <c r="DU527" i="3"/>
  <c r="DW527" i="3" s="1"/>
  <c r="DW528" i="3" s="1"/>
  <c r="FA410" i="3"/>
  <c r="FZ527" i="3"/>
  <c r="GB527" i="3" s="1"/>
  <c r="AD527" i="3"/>
  <c r="IZ50" i="3"/>
  <c r="K527" i="3"/>
  <c r="M527" i="3" s="1"/>
  <c r="BK485" i="3"/>
  <c r="IZ410" i="3"/>
  <c r="BR540" i="3"/>
  <c r="BR536" i="3" s="1"/>
  <c r="IZ171" i="3"/>
  <c r="JK171" i="3" s="1"/>
  <c r="JK540" i="3" s="1"/>
  <c r="GS527" i="3"/>
  <c r="GU527" i="3" s="1"/>
  <c r="AP536" i="3"/>
  <c r="GL536" i="3"/>
  <c r="EF410" i="3"/>
  <c r="IW536" i="3"/>
  <c r="JP49" i="3"/>
  <c r="E8" i="7"/>
  <c r="C9" i="8" s="1"/>
  <c r="AJ76" i="12"/>
  <c r="JP485" i="3"/>
  <c r="JI100" i="3"/>
  <c r="JP55" i="3"/>
  <c r="JP124" i="3"/>
  <c r="AL29" i="12" s="1"/>
  <c r="JQ171" i="3"/>
  <c r="AM32" i="12" s="1"/>
  <c r="JQ185" i="3"/>
  <c r="AM34" i="12" s="1"/>
  <c r="DL410" i="3"/>
  <c r="CA9" i="3"/>
  <c r="JQ504" i="3"/>
  <c r="JQ36" i="3"/>
  <c r="AM15" i="12" s="1"/>
  <c r="JQ309" i="3"/>
  <c r="AM58" i="12" s="1"/>
  <c r="JQ124" i="3"/>
  <c r="AM29" i="12" s="1"/>
  <c r="JQ279" i="3"/>
  <c r="AM52" i="12" s="1"/>
  <c r="JG49" i="3"/>
  <c r="HW278" i="3"/>
  <c r="JQ359" i="3"/>
  <c r="AM67" i="12" s="1"/>
  <c r="JP171" i="3"/>
  <c r="AL32" i="12" s="1"/>
  <c r="JP185" i="3"/>
  <c r="AL34" i="12" s="1"/>
  <c r="AK76" i="12"/>
  <c r="BJ485" i="3"/>
  <c r="FP278" i="3"/>
  <c r="JC35" i="3"/>
  <c r="JJ49" i="3"/>
  <c r="IA460" i="3"/>
  <c r="HB123" i="3"/>
  <c r="IZ35" i="3"/>
  <c r="FZ526" i="3"/>
  <c r="IX35" i="3"/>
  <c r="HB410" i="3"/>
  <c r="JI411" i="3"/>
  <c r="HV460" i="3"/>
  <c r="HU123" i="3"/>
  <c r="CX460" i="3"/>
  <c r="HU72" i="3"/>
  <c r="HJ35" i="3"/>
  <c r="IC72" i="3"/>
  <c r="JI505" i="3"/>
  <c r="DK9" i="3"/>
  <c r="FU410" i="3"/>
  <c r="BZ536" i="3"/>
  <c r="GQ410" i="3"/>
  <c r="GJ410" i="3"/>
  <c r="HD123" i="3"/>
  <c r="FS123" i="3"/>
  <c r="BA536" i="3"/>
  <c r="HE35" i="3"/>
  <c r="FC410" i="3"/>
  <c r="HV123" i="3"/>
  <c r="EY278" i="3"/>
  <c r="BH536" i="3"/>
  <c r="JM359" i="3"/>
  <c r="JE191" i="3"/>
  <c r="IV123" i="3"/>
  <c r="BZ123" i="3"/>
  <c r="V123" i="3"/>
  <c r="JE72" i="3"/>
  <c r="HT526" i="3"/>
  <c r="EY536" i="3"/>
  <c r="CT410" i="3"/>
  <c r="CC123" i="3"/>
  <c r="CU410" i="3"/>
  <c r="CS278" i="3"/>
  <c r="JO278" i="3" s="1"/>
  <c r="FR410" i="3"/>
  <c r="CT278" i="3"/>
  <c r="IP410" i="3"/>
  <c r="CR410" i="3"/>
  <c r="JN410" i="3" s="1"/>
  <c r="CW278" i="3"/>
  <c r="DL460" i="3"/>
  <c r="GQ278" i="3"/>
  <c r="CU278" i="3"/>
  <c r="JM309" i="3"/>
  <c r="JC504" i="3"/>
  <c r="DQ460" i="3"/>
  <c r="DO460" i="3"/>
  <c r="EH72" i="3"/>
  <c r="CV536" i="3"/>
  <c r="T410" i="3"/>
  <c r="DM72" i="3"/>
  <c r="W278" i="3"/>
  <c r="CR460" i="3"/>
  <c r="JN460" i="3" s="1"/>
  <c r="HZ485" i="3"/>
  <c r="JJ420" i="3"/>
  <c r="HF485" i="3"/>
  <c r="AM123" i="3"/>
  <c r="CR278" i="3"/>
  <c r="JN278" i="3" s="1"/>
  <c r="BG410" i="3"/>
  <c r="CD485" i="3"/>
  <c r="JI10" i="3"/>
  <c r="Q17" i="13" s="1"/>
  <c r="CV460" i="3"/>
  <c r="BF278" i="3"/>
  <c r="JI405" i="3"/>
  <c r="Q86" i="13" s="1"/>
  <c r="BF410" i="3"/>
  <c r="CC536" i="3"/>
  <c r="CM526" i="3"/>
  <c r="CX526" i="3" s="1"/>
  <c r="W233" i="3"/>
  <c r="JB29" i="3"/>
  <c r="EL72" i="3"/>
  <c r="CZ460" i="3"/>
  <c r="JI56" i="3"/>
  <c r="JJ17" i="3"/>
  <c r="GI9" i="3"/>
  <c r="GL9" i="3"/>
  <c r="CV123" i="3"/>
  <c r="HX536" i="3"/>
  <c r="HE536" i="3"/>
  <c r="JH516" i="3"/>
  <c r="P102" i="13" s="1"/>
  <c r="IN410" i="3"/>
  <c r="JC485" i="3"/>
  <c r="DK123" i="3"/>
  <c r="IQ410" i="3"/>
  <c r="DN123" i="3"/>
  <c r="FX410" i="3"/>
  <c r="IT460" i="3"/>
  <c r="HY504" i="3"/>
  <c r="AB278" i="3"/>
  <c r="EE123" i="3"/>
  <c r="GK278" i="3"/>
  <c r="JI461" i="3"/>
  <c r="Q94" i="13" s="1"/>
  <c r="V485" i="3"/>
  <c r="FE515" i="3"/>
  <c r="JK516" i="3"/>
  <c r="IR460" i="3"/>
  <c r="EW515" i="3"/>
  <c r="IQ9" i="3"/>
  <c r="EI410" i="3"/>
  <c r="JI353" i="3"/>
  <c r="Q80" i="13" s="1"/>
  <c r="AG536" i="3"/>
  <c r="V536" i="3"/>
  <c r="ER536" i="3"/>
  <c r="IL526" i="3"/>
  <c r="IL528" i="3" s="1"/>
  <c r="FP123" i="3"/>
  <c r="JI30" i="3"/>
  <c r="Q20" i="13" s="1"/>
  <c r="HB504" i="3"/>
  <c r="EL278" i="3"/>
  <c r="BZ504" i="3"/>
  <c r="JI289" i="3"/>
  <c r="Q68" i="13" s="1"/>
  <c r="FE460" i="3"/>
  <c r="HJ504" i="3"/>
  <c r="FA536" i="3"/>
  <c r="DJ526" i="3"/>
  <c r="FP410" i="3"/>
  <c r="T515" i="3"/>
  <c r="IC504" i="3"/>
  <c r="U278" i="3"/>
  <c r="IV72" i="3"/>
  <c r="DK278" i="3"/>
  <c r="HB536" i="3"/>
  <c r="HJ278" i="3"/>
  <c r="JK36" i="3"/>
  <c r="BT526" i="3"/>
  <c r="BF123" i="3"/>
  <c r="GM536" i="3"/>
  <c r="IO72" i="3"/>
  <c r="EX460" i="3"/>
  <c r="V504" i="3"/>
  <c r="BW526" i="3"/>
  <c r="BW528" i="3" s="1"/>
  <c r="JD9" i="3"/>
  <c r="L16" i="13" s="1"/>
  <c r="DK72" i="3"/>
  <c r="T278" i="3"/>
  <c r="BB526" i="3"/>
  <c r="BB528" i="3" s="1"/>
  <c r="GJ278" i="3"/>
  <c r="JM30" i="3"/>
  <c r="JG17" i="3"/>
  <c r="O18" i="13" s="1"/>
  <c r="JF72" i="3"/>
  <c r="N31" i="13" s="1"/>
  <c r="JG420" i="3"/>
  <c r="GM504" i="3"/>
  <c r="EH123" i="3"/>
  <c r="IO123" i="3"/>
  <c r="CG278" i="3"/>
  <c r="GK536" i="3"/>
  <c r="GG526" i="3"/>
  <c r="GG528" i="3" s="1"/>
  <c r="CA536" i="3"/>
  <c r="JG405" i="3"/>
  <c r="O86" i="13" s="1"/>
  <c r="AQ278" i="3"/>
  <c r="BZ278" i="3"/>
  <c r="JI359" i="3"/>
  <c r="Q81" i="13" s="1"/>
  <c r="EY410" i="3"/>
  <c r="JA515" i="3"/>
  <c r="BD526" i="3"/>
  <c r="BD528" i="3" s="1"/>
  <c r="BH410" i="3"/>
  <c r="JH289" i="3"/>
  <c r="P68" i="13" s="1"/>
  <c r="JD233" i="3"/>
  <c r="AS278" i="3"/>
  <c r="JH299" i="3"/>
  <c r="P70" i="13" s="1"/>
  <c r="HD410" i="3"/>
  <c r="IC123" i="3"/>
  <c r="AL526" i="3"/>
  <c r="AL528" i="3" s="1"/>
  <c r="JM299" i="3"/>
  <c r="JK299" i="3"/>
  <c r="JJ405" i="3"/>
  <c r="EG536" i="3"/>
  <c r="JA271" i="3"/>
  <c r="AZ536" i="3"/>
  <c r="JM185" i="3"/>
  <c r="BK460" i="3"/>
  <c r="FO526" i="3"/>
  <c r="JI250" i="3"/>
  <c r="Q61" i="13" s="1"/>
  <c r="FA460" i="3"/>
  <c r="JK279" i="3"/>
  <c r="AZ526" i="3"/>
  <c r="AZ528" i="3" s="1"/>
  <c r="JA35" i="3"/>
  <c r="JA410" i="3"/>
  <c r="JI341" i="3"/>
  <c r="Q78" i="13" s="1"/>
  <c r="HA536" i="3"/>
  <c r="JK30" i="3"/>
  <c r="JH36" i="3"/>
  <c r="P22" i="13" s="1"/>
  <c r="JH30" i="3"/>
  <c r="P20" i="13" s="1"/>
  <c r="HU536" i="3"/>
  <c r="CG504" i="3"/>
  <c r="HE123" i="3"/>
  <c r="BI278" i="3"/>
  <c r="JI185" i="3"/>
  <c r="JI542" i="3" s="1"/>
  <c r="HB278" i="3"/>
  <c r="HE278" i="3"/>
  <c r="BI460" i="3"/>
  <c r="CA278" i="3"/>
  <c r="HR526" i="3"/>
  <c r="JE123" i="3"/>
  <c r="GC526" i="3"/>
  <c r="GC528" i="3" s="1"/>
  <c r="JI400" i="3"/>
  <c r="Q85" i="13" s="1"/>
  <c r="BI536" i="3"/>
  <c r="HD536" i="3"/>
  <c r="JH341" i="3"/>
  <c r="P78" i="13" s="1"/>
  <c r="JF55" i="3"/>
  <c r="N26" i="13" s="1"/>
  <c r="AQ410" i="3"/>
  <c r="IP536" i="3"/>
  <c r="FT35" i="3"/>
  <c r="JF29" i="3"/>
  <c r="N19" i="13" s="1"/>
  <c r="DH526" i="3"/>
  <c r="EV526" i="3"/>
  <c r="EV528" i="3" s="1"/>
  <c r="GV536" i="3"/>
  <c r="DM536" i="3"/>
  <c r="JI73" i="3"/>
  <c r="DE526" i="3"/>
  <c r="DN526" i="3" s="1"/>
  <c r="FN526" i="3"/>
  <c r="FN528" i="3" s="1"/>
  <c r="JI318" i="3"/>
  <c r="Q74" i="13" s="1"/>
  <c r="BF536" i="3"/>
  <c r="JI210" i="3"/>
  <c r="HX123" i="3"/>
  <c r="IJ536" i="3"/>
  <c r="EC526" i="3"/>
  <c r="EC528" i="3" s="1"/>
  <c r="BA526" i="3"/>
  <c r="JI197" i="3"/>
  <c r="U536" i="3"/>
  <c r="GJ536" i="3"/>
  <c r="JJ30" i="3"/>
  <c r="Y233" i="3"/>
  <c r="L536" i="3"/>
  <c r="Z233" i="3"/>
  <c r="X271" i="3"/>
  <c r="IZ9" i="3"/>
  <c r="W55" i="3"/>
  <c r="JF278" i="3"/>
  <c r="N65" i="13" s="1"/>
  <c r="JB278" i="3"/>
  <c r="EQ526" i="3"/>
  <c r="EQ528" i="3" s="1"/>
  <c r="BC526" i="3"/>
  <c r="BC528" i="3" s="1"/>
  <c r="JA504" i="3"/>
  <c r="HO536" i="3"/>
  <c r="BV526" i="3"/>
  <c r="BV528" i="3" s="1"/>
  <c r="HY536" i="3"/>
  <c r="IM526" i="3"/>
  <c r="IM528" i="3" s="1"/>
  <c r="JH185" i="3"/>
  <c r="JH542" i="3" s="1"/>
  <c r="FM536" i="3"/>
  <c r="EF536" i="3"/>
  <c r="JA209" i="3"/>
  <c r="HV536" i="3"/>
  <c r="P526" i="3"/>
  <c r="P528" i="3" s="1"/>
  <c r="JE29" i="3"/>
  <c r="JD123" i="3"/>
  <c r="JF460" i="3"/>
  <c r="N93" i="13" s="1"/>
  <c r="JE278" i="3"/>
  <c r="EA526" i="3"/>
  <c r="EA528" i="3" s="1"/>
  <c r="X29" i="3"/>
  <c r="U29" i="3"/>
  <c r="JF191" i="3"/>
  <c r="N49" i="13" s="1"/>
  <c r="AN536" i="3"/>
  <c r="ER526" i="3"/>
  <c r="ER528" i="3" s="1"/>
  <c r="HS526" i="3"/>
  <c r="GH526" i="3"/>
  <c r="DF545" i="3"/>
  <c r="CO526" i="3"/>
  <c r="CO528" i="3" s="1"/>
  <c r="HA526" i="3"/>
  <c r="HA528" i="3" s="1"/>
  <c r="IK526" i="3"/>
  <c r="IK528" i="3" s="1"/>
  <c r="Y410" i="3"/>
  <c r="CP526" i="3"/>
  <c r="CP528" i="3" s="1"/>
  <c r="ET526" i="3"/>
  <c r="ET528" i="3" s="1"/>
  <c r="IY9" i="3"/>
  <c r="EF123" i="3"/>
  <c r="BX526" i="3"/>
  <c r="BX528" i="3" s="1"/>
  <c r="X278" i="3"/>
  <c r="W410" i="3"/>
  <c r="IR399" i="3"/>
  <c r="IV399" i="3"/>
  <c r="IO399" i="3"/>
  <c r="AN209" i="3"/>
  <c r="AQ209" i="3"/>
  <c r="AU209" i="3"/>
  <c r="V191" i="3"/>
  <c r="FQ123" i="3"/>
  <c r="FT123" i="3"/>
  <c r="FV123" i="3"/>
  <c r="FX123" i="3"/>
  <c r="AU515" i="3"/>
  <c r="CE410" i="3"/>
  <c r="BZ410" i="3"/>
  <c r="CG410" i="3"/>
  <c r="CC410" i="3"/>
  <c r="AB410" i="3"/>
  <c r="JB410" i="3"/>
  <c r="J87" i="13" s="1"/>
  <c r="X410" i="3"/>
  <c r="Z410" i="3"/>
  <c r="JJ353" i="3"/>
  <c r="JG353" i="3"/>
  <c r="O80" i="13" s="1"/>
  <c r="JM223" i="3"/>
  <c r="JH223" i="3"/>
  <c r="JK223" i="3"/>
  <c r="JG486" i="3"/>
  <c r="JJ486" i="3"/>
  <c r="V278" i="3"/>
  <c r="JC278" i="3"/>
  <c r="K65" i="13" s="1"/>
  <c r="JE410" i="3"/>
  <c r="JM411" i="3"/>
  <c r="JH411" i="3"/>
  <c r="JK411" i="3"/>
  <c r="JG223" i="3"/>
  <c r="JJ223" i="3"/>
  <c r="JB123" i="3"/>
  <c r="J41" i="13" s="1"/>
  <c r="AB123" i="3"/>
  <c r="U123" i="3"/>
  <c r="X123" i="3"/>
  <c r="JI124" i="3"/>
  <c r="JI537" i="3" s="1"/>
  <c r="JC537" i="3"/>
  <c r="S536" i="3"/>
  <c r="HW9" i="3"/>
  <c r="BF9" i="3"/>
  <c r="BI9" i="3"/>
  <c r="JI515" i="3"/>
  <c r="Q101" i="13" s="1"/>
  <c r="BU526" i="3"/>
  <c r="FX504" i="3"/>
  <c r="FQ504" i="3"/>
  <c r="FT504" i="3"/>
  <c r="CK526" i="3"/>
  <c r="AM278" i="3"/>
  <c r="AP278" i="3"/>
  <c r="AR278" i="3"/>
  <c r="EL209" i="3"/>
  <c r="EH209" i="3"/>
  <c r="JJ188" i="3"/>
  <c r="JJ543" i="3" s="1"/>
  <c r="GF526" i="3"/>
  <c r="GF528" i="3" s="1"/>
  <c r="DS278" i="3"/>
  <c r="DL278" i="3"/>
  <c r="DO278" i="3"/>
  <c r="JA233" i="3"/>
  <c r="JG279" i="3"/>
  <c r="O66" i="13" s="1"/>
  <c r="JJ279" i="3"/>
  <c r="AU191" i="3"/>
  <c r="AN191" i="3"/>
  <c r="AQ191" i="3"/>
  <c r="BG191" i="3"/>
  <c r="BN191" i="3"/>
  <c r="BJ191" i="3"/>
  <c r="EG123" i="3"/>
  <c r="ED123" i="3"/>
  <c r="GJ123" i="3"/>
  <c r="IR9" i="3"/>
  <c r="IO9" i="3"/>
  <c r="T9" i="3"/>
  <c r="W9" i="3"/>
  <c r="JA9" i="3"/>
  <c r="I16" i="13" s="1"/>
  <c r="DO9" i="3"/>
  <c r="DL9" i="3"/>
  <c r="V515" i="3"/>
  <c r="BS526" i="3"/>
  <c r="BL460" i="3"/>
  <c r="BG460" i="3"/>
  <c r="BN460" i="3"/>
  <c r="BJ460" i="3"/>
  <c r="BJ504" i="3"/>
  <c r="BN504" i="3"/>
  <c r="BG504" i="3"/>
  <c r="JK304" i="3"/>
  <c r="JM304" i="3"/>
  <c r="JH304" i="3"/>
  <c r="P71" i="13" s="1"/>
  <c r="JG272" i="3"/>
  <c r="JJ272" i="3"/>
  <c r="HX278" i="3"/>
  <c r="HU278" i="3"/>
  <c r="DN536" i="3"/>
  <c r="BN72" i="3"/>
  <c r="BG72" i="3"/>
  <c r="BJ72" i="3"/>
  <c r="DK55" i="3"/>
  <c r="DN55" i="3"/>
  <c r="M526" i="3"/>
  <c r="BF35" i="3"/>
  <c r="BI35" i="3"/>
  <c r="Q526" i="3"/>
  <c r="N93" i="12" s="1"/>
  <c r="CN526" i="3"/>
  <c r="EH504" i="3"/>
  <c r="EL504" i="3"/>
  <c r="EE504" i="3"/>
  <c r="FI526" i="3"/>
  <c r="FI528" i="3" s="1"/>
  <c r="FG528" i="3"/>
  <c r="EW504" i="3"/>
  <c r="EZ504" i="3"/>
  <c r="JE485" i="3"/>
  <c r="HX410" i="3"/>
  <c r="HZ410" i="3"/>
  <c r="HU410" i="3"/>
  <c r="JF410" i="3"/>
  <c r="N87" i="13" s="1"/>
  <c r="JJ294" i="3"/>
  <c r="JG294" i="3"/>
  <c r="O69" i="13" s="1"/>
  <c r="FX278" i="3"/>
  <c r="FT278" i="3"/>
  <c r="FQ278" i="3"/>
  <c r="JD209" i="3"/>
  <c r="DS209" i="3"/>
  <c r="DL209" i="3"/>
  <c r="DO209" i="3"/>
  <c r="X233" i="3"/>
  <c r="GQ191" i="3"/>
  <c r="GM191" i="3"/>
  <c r="GJ191" i="3"/>
  <c r="JM62" i="3"/>
  <c r="JH62" i="3"/>
  <c r="IR504" i="3"/>
  <c r="IV504" i="3"/>
  <c r="IO504" i="3"/>
  <c r="BE526" i="3"/>
  <c r="BE528" i="3" s="1"/>
  <c r="AV528" i="3"/>
  <c r="AX526" i="3"/>
  <c r="AX528" i="3" s="1"/>
  <c r="EE460" i="3"/>
  <c r="EL460" i="3"/>
  <c r="EH460" i="3"/>
  <c r="EJ460" i="3"/>
  <c r="X399" i="3"/>
  <c r="AB399" i="3"/>
  <c r="U399" i="3"/>
  <c r="JB399" i="3"/>
  <c r="J84" i="13" s="1"/>
  <c r="CV209" i="3"/>
  <c r="CZ209" i="3"/>
  <c r="CS209" i="3"/>
  <c r="AL262" i="3"/>
  <c r="AO262" i="3" s="1"/>
  <c r="AO265" i="3"/>
  <c r="HU209" i="3"/>
  <c r="HX209" i="3"/>
  <c r="HV191" i="3"/>
  <c r="HY191" i="3"/>
  <c r="IC191" i="3"/>
  <c r="O536" i="3"/>
  <c r="BS536" i="3"/>
  <c r="CD537" i="3"/>
  <c r="CD536" i="3" s="1"/>
  <c r="DZ526" i="3"/>
  <c r="DN485" i="3"/>
  <c r="W504" i="3"/>
  <c r="GN410" i="3"/>
  <c r="GI410" i="3"/>
  <c r="GL410" i="3"/>
  <c r="FE271" i="3"/>
  <c r="JG100" i="3"/>
  <c r="JJ100" i="3"/>
  <c r="CU55" i="3"/>
  <c r="CR55" i="3"/>
  <c r="FX55" i="3"/>
  <c r="FQ55" i="3"/>
  <c r="FT55" i="3"/>
  <c r="AK526" i="3"/>
  <c r="AK528" i="3" s="1"/>
  <c r="AU504" i="3"/>
  <c r="FL526" i="3"/>
  <c r="CB504" i="3"/>
  <c r="BY504" i="3"/>
  <c r="JI434" i="3"/>
  <c r="JH428" i="3"/>
  <c r="JM428" i="3"/>
  <c r="JK428" i="3"/>
  <c r="CD410" i="3"/>
  <c r="BY410" i="3"/>
  <c r="CB410" i="3"/>
  <c r="CU271" i="3"/>
  <c r="JD191" i="3"/>
  <c r="HB191" i="3"/>
  <c r="HE191" i="3"/>
  <c r="IO536" i="3"/>
  <c r="JH112" i="3"/>
  <c r="JK112" i="3"/>
  <c r="JM112" i="3"/>
  <c r="IN72" i="3"/>
  <c r="CU72" i="3"/>
  <c r="CR72" i="3"/>
  <c r="FP72" i="3"/>
  <c r="FS72" i="3"/>
  <c r="FM526" i="3"/>
  <c r="FM528" i="3" s="1"/>
  <c r="JG73" i="3"/>
  <c r="JJ73" i="3"/>
  <c r="HC9" i="3"/>
  <c r="HF9" i="3"/>
  <c r="AQ9" i="3"/>
  <c r="AN9" i="3"/>
  <c r="JM279" i="3"/>
  <c r="JC9" i="3"/>
  <c r="K16" i="13" s="1"/>
  <c r="HC123" i="3"/>
  <c r="HF123" i="3"/>
  <c r="HJ123" i="3"/>
  <c r="JD29" i="3"/>
  <c r="AM29" i="3"/>
  <c r="BR526" i="3"/>
  <c r="BR528" i="3" s="1"/>
  <c r="BP528" i="3"/>
  <c r="EU526" i="3"/>
  <c r="EU528" i="3" s="1"/>
  <c r="JA485" i="3"/>
  <c r="I96" i="13" s="1"/>
  <c r="Y485" i="3"/>
  <c r="T485" i="3"/>
  <c r="W485" i="3"/>
  <c r="N526" i="3"/>
  <c r="CU485" i="3"/>
  <c r="CR485" i="3"/>
  <c r="JN485" i="3" s="1"/>
  <c r="CW485" i="3"/>
  <c r="CL526" i="3"/>
  <c r="HY410" i="3"/>
  <c r="IA410" i="3"/>
  <c r="HV410" i="3"/>
  <c r="IC410" i="3"/>
  <c r="IV410" i="3"/>
  <c r="IR410" i="3"/>
  <c r="IT410" i="3"/>
  <c r="IO410" i="3"/>
  <c r="AP410" i="3"/>
  <c r="AR410" i="3"/>
  <c r="AM410" i="3"/>
  <c r="HS262" i="3"/>
  <c r="HV262" i="3" s="1"/>
  <c r="HV265" i="3"/>
  <c r="BI271" i="3"/>
  <c r="BF271" i="3"/>
  <c r="EE191" i="3"/>
  <c r="EH191" i="3"/>
  <c r="EL191" i="3"/>
  <c r="DK536" i="3"/>
  <c r="IO55" i="3"/>
  <c r="IV55" i="3"/>
  <c r="IR55" i="3"/>
  <c r="IZ49" i="3"/>
  <c r="X49" i="3"/>
  <c r="IR35" i="3"/>
  <c r="IO35" i="3"/>
  <c r="IV35" i="3"/>
  <c r="FA55" i="3"/>
  <c r="EX55" i="3"/>
  <c r="FE55" i="3"/>
  <c r="GZ526" i="3"/>
  <c r="GZ528" i="3" s="1"/>
  <c r="FF528" i="3"/>
  <c r="FH526" i="3"/>
  <c r="FH528" i="3" s="1"/>
  <c r="CQ526" i="3"/>
  <c r="CQ528" i="3" s="1"/>
  <c r="DN399" i="3"/>
  <c r="DK399" i="3"/>
  <c r="DS399" i="3"/>
  <c r="JJ341" i="3"/>
  <c r="JG341" i="3"/>
  <c r="O78" i="13" s="1"/>
  <c r="IQ278" i="3"/>
  <c r="IN278" i="3"/>
  <c r="JC209" i="3"/>
  <c r="K53" i="13" s="1"/>
  <c r="V209" i="3"/>
  <c r="FS191" i="3"/>
  <c r="FP191" i="3"/>
  <c r="FP536" i="3"/>
  <c r="CT536" i="3"/>
  <c r="AB55" i="3"/>
  <c r="U55" i="3"/>
  <c r="JB55" i="3"/>
  <c r="J26" i="13" s="1"/>
  <c r="U26" i="13" s="1"/>
  <c r="X55" i="3"/>
  <c r="AW528" i="3"/>
  <c r="AY526" i="3"/>
  <c r="AY528" i="3" s="1"/>
  <c r="BQ526" i="3"/>
  <c r="BO528" i="3"/>
  <c r="AM485" i="3"/>
  <c r="AR485" i="3"/>
  <c r="AP485" i="3"/>
  <c r="AG526" i="3"/>
  <c r="JK442" i="3"/>
  <c r="JM442" i="3"/>
  <c r="JH442" i="3"/>
  <c r="JH171" i="3"/>
  <c r="JH540" i="3" s="1"/>
  <c r="JM171" i="3"/>
  <c r="JB540" i="3"/>
  <c r="EH536" i="3"/>
  <c r="JJ36" i="3"/>
  <c r="JG36" i="3"/>
  <c r="O22" i="13" s="1"/>
  <c r="EG9" i="3"/>
  <c r="EI485" i="3"/>
  <c r="ED485" i="3"/>
  <c r="EG485" i="3"/>
  <c r="DX526" i="3"/>
  <c r="EB526" i="3"/>
  <c r="EB528" i="3" s="1"/>
  <c r="U485" i="3"/>
  <c r="X485" i="3"/>
  <c r="JB485" i="3"/>
  <c r="J96" i="13" s="1"/>
  <c r="Z485" i="3"/>
  <c r="AB485" i="3"/>
  <c r="O526" i="3"/>
  <c r="BH399" i="3"/>
  <c r="JC399" i="3"/>
  <c r="K84" i="13" s="1"/>
  <c r="JJ299" i="3"/>
  <c r="JG299" i="3"/>
  <c r="O70" i="13" s="1"/>
  <c r="IL262" i="3"/>
  <c r="IO262" i="3" s="1"/>
  <c r="IO265" i="3"/>
  <c r="EC268" i="3"/>
  <c r="EF271" i="3"/>
  <c r="HB209" i="3"/>
  <c r="HE209" i="3"/>
  <c r="EY191" i="3"/>
  <c r="HC72" i="3"/>
  <c r="HJ72" i="3"/>
  <c r="HF72" i="3"/>
  <c r="IQ55" i="3"/>
  <c r="IN55" i="3"/>
  <c r="HC55" i="3"/>
  <c r="HJ55" i="3"/>
  <c r="HF55" i="3"/>
  <c r="HB55" i="3"/>
  <c r="HE55" i="3"/>
  <c r="DI526" i="3"/>
  <c r="DL29" i="3"/>
  <c r="AU485" i="3"/>
  <c r="BJ515" i="3"/>
  <c r="BN515" i="3"/>
  <c r="BG515" i="3"/>
  <c r="DS485" i="3"/>
  <c r="DL485" i="3"/>
  <c r="DO485" i="3"/>
  <c r="DQ485" i="3"/>
  <c r="DF526" i="3"/>
  <c r="JJ442" i="3"/>
  <c r="JG442" i="3"/>
  <c r="JJ289" i="3"/>
  <c r="JG289" i="3"/>
  <c r="O68" i="13" s="1"/>
  <c r="HR268" i="3"/>
  <c r="JD271" i="3"/>
  <c r="HC191" i="3"/>
  <c r="HJ191" i="3"/>
  <c r="HF191" i="3"/>
  <c r="CL536" i="3"/>
  <c r="DS35" i="3"/>
  <c r="DL35" i="3"/>
  <c r="DO35" i="3"/>
  <c r="AQ35" i="3"/>
  <c r="AP72" i="3"/>
  <c r="AR72" i="3"/>
  <c r="GJ35" i="3"/>
  <c r="GQ35" i="3"/>
  <c r="GM35" i="3"/>
  <c r="Z460" i="3"/>
  <c r="AU410" i="3"/>
  <c r="JJ505" i="3"/>
  <c r="JG505" i="3"/>
  <c r="JG250" i="3"/>
  <c r="O61" i="13" s="1"/>
  <c r="JJ250" i="3"/>
  <c r="JJ516" i="3"/>
  <c r="JG516" i="3"/>
  <c r="O102" i="13" s="1"/>
  <c r="JK272" i="3"/>
  <c r="JH272" i="3"/>
  <c r="JM272" i="3"/>
  <c r="FS209" i="3"/>
  <c r="FP209" i="3"/>
  <c r="IZ539" i="3"/>
  <c r="JK166" i="3"/>
  <c r="JK539" i="3" s="1"/>
  <c r="JO124" i="3"/>
  <c r="CS537" i="3"/>
  <c r="AU123" i="3"/>
  <c r="AQ123" i="3"/>
  <c r="AN123" i="3"/>
  <c r="FT9" i="3"/>
  <c r="FQ9" i="3"/>
  <c r="GE526" i="3"/>
  <c r="II526" i="3"/>
  <c r="IT526" i="3" s="1"/>
  <c r="JG434" i="3"/>
  <c r="JJ434" i="3"/>
  <c r="JG428" i="3"/>
  <c r="JJ428" i="3"/>
  <c r="JK318" i="3"/>
  <c r="JM318" i="3"/>
  <c r="JH318" i="3"/>
  <c r="P74" i="13" s="1"/>
  <c r="HF209" i="3"/>
  <c r="HJ209" i="3"/>
  <c r="HC209" i="3"/>
  <c r="X191" i="3"/>
  <c r="JB191" i="3"/>
  <c r="J49" i="13" s="1"/>
  <c r="U191" i="3"/>
  <c r="AB191" i="3"/>
  <c r="CG55" i="3"/>
  <c r="CC55" i="3"/>
  <c r="BZ55" i="3"/>
  <c r="DS55" i="3"/>
  <c r="DL55" i="3"/>
  <c r="DO55" i="3"/>
  <c r="EH35" i="3"/>
  <c r="EL35" i="3"/>
  <c r="EE35" i="3"/>
  <c r="HQ526" i="3"/>
  <c r="HF460" i="3"/>
  <c r="HH460" i="3"/>
  <c r="HC460" i="3"/>
  <c r="HJ460" i="3"/>
  <c r="AP504" i="3"/>
  <c r="AM504" i="3"/>
  <c r="JK353" i="3"/>
  <c r="JM353" i="3"/>
  <c r="JH353" i="3"/>
  <c r="P80" i="13" s="1"/>
  <c r="EW278" i="3"/>
  <c r="EZ278" i="3"/>
  <c r="DK209" i="3"/>
  <c r="DN209" i="3"/>
  <c r="JA123" i="3"/>
  <c r="I41" i="13" s="1"/>
  <c r="W123" i="3"/>
  <c r="T123" i="3"/>
  <c r="JJ10" i="3"/>
  <c r="JG10" i="3"/>
  <c r="O17" i="13" s="1"/>
  <c r="CT9" i="3"/>
  <c r="IJ526" i="3"/>
  <c r="JC460" i="3"/>
  <c r="K93" i="13" s="1"/>
  <c r="DN410" i="3"/>
  <c r="DP410" i="3"/>
  <c r="DK410" i="3"/>
  <c r="JH405" i="3"/>
  <c r="P86" i="13" s="1"/>
  <c r="JM405" i="3"/>
  <c r="JG304" i="3"/>
  <c r="O71" i="13" s="1"/>
  <c r="JJ304" i="3"/>
  <c r="IC209" i="3"/>
  <c r="HV209" i="3"/>
  <c r="HY209" i="3"/>
  <c r="IY541" i="3"/>
  <c r="JJ178" i="3"/>
  <c r="JJ541" i="3" s="1"/>
  <c r="CB536" i="3"/>
  <c r="JD35" i="3"/>
  <c r="FK526" i="3"/>
  <c r="BY515" i="3"/>
  <c r="CB515" i="3"/>
  <c r="ES526" i="3"/>
  <c r="T504" i="3"/>
  <c r="JG461" i="3"/>
  <c r="O94" i="13" s="1"/>
  <c r="JJ461" i="3"/>
  <c r="JE209" i="3"/>
  <c r="JJ124" i="3"/>
  <c r="JJ537" i="3" s="1"/>
  <c r="JG124" i="3"/>
  <c r="JG537" i="3" s="1"/>
  <c r="JA537" i="3"/>
  <c r="BF72" i="3"/>
  <c r="BI72" i="3"/>
  <c r="DO72" i="3"/>
  <c r="DS72" i="3"/>
  <c r="DL72" i="3"/>
  <c r="HC29" i="3"/>
  <c r="HF29" i="3"/>
  <c r="HJ29" i="3"/>
  <c r="IC485" i="3"/>
  <c r="HV485" i="3"/>
  <c r="HY485" i="3"/>
  <c r="IA485" i="3"/>
  <c r="HP526" i="3"/>
  <c r="AB504" i="3"/>
  <c r="U504" i="3"/>
  <c r="JB504" i="3"/>
  <c r="J99" i="13" s="1"/>
  <c r="X504" i="3"/>
  <c r="JE399" i="3"/>
  <c r="BZ399" i="3"/>
  <c r="CC271" i="3"/>
  <c r="BZ271" i="3"/>
  <c r="CG271" i="3"/>
  <c r="JN271" i="3"/>
  <c r="JG185" i="3"/>
  <c r="JG542" i="3" s="1"/>
  <c r="JJ185" i="3"/>
  <c r="JJ542" i="3" s="1"/>
  <c r="JA542" i="3"/>
  <c r="BZ191" i="3"/>
  <c r="CC191" i="3"/>
  <c r="CG191" i="3"/>
  <c r="CU536" i="3"/>
  <c r="IR536" i="3"/>
  <c r="T72" i="3"/>
  <c r="JA72" i="3"/>
  <c r="I31" i="13" s="1"/>
  <c r="W72" i="3"/>
  <c r="BI55" i="3"/>
  <c r="BF55" i="3"/>
  <c r="JI49" i="3"/>
  <c r="BN35" i="3"/>
  <c r="BJ9" i="3"/>
  <c r="BG9" i="3"/>
  <c r="X460" i="3"/>
  <c r="AB209" i="3"/>
  <c r="JB209" i="3"/>
  <c r="J53" i="13" s="1"/>
  <c r="U209" i="3"/>
  <c r="X209" i="3"/>
  <c r="JA460" i="3"/>
  <c r="I93" i="13" s="1"/>
  <c r="W460" i="3"/>
  <c r="Y460" i="3"/>
  <c r="T460" i="3"/>
  <c r="JH17" i="3"/>
  <c r="P18" i="13" s="1"/>
  <c r="JK17" i="3"/>
  <c r="JM17" i="3"/>
  <c r="FS9" i="3"/>
  <c r="FP9" i="3"/>
  <c r="GX526" i="3"/>
  <c r="HE485" i="3"/>
  <c r="HB485" i="3"/>
  <c r="HG485" i="3"/>
  <c r="GV526" i="3"/>
  <c r="JK475" i="3"/>
  <c r="JH475" i="3"/>
  <c r="P95" i="13" s="1"/>
  <c r="JM475" i="3"/>
  <c r="JD410" i="3"/>
  <c r="FT399" i="3"/>
  <c r="FX399" i="3"/>
  <c r="FQ399" i="3"/>
  <c r="CB278" i="3"/>
  <c r="BY278" i="3"/>
  <c r="R268" i="3"/>
  <c r="O50" i="12" s="1"/>
  <c r="JE271" i="3"/>
  <c r="GJ271" i="3"/>
  <c r="GM271" i="3"/>
  <c r="GQ271" i="3"/>
  <c r="S268" i="3"/>
  <c r="JF271" i="3"/>
  <c r="V271" i="3"/>
  <c r="JM250" i="3"/>
  <c r="JH250" i="3"/>
  <c r="P61" i="13" s="1"/>
  <c r="JK250" i="3"/>
  <c r="JH197" i="3"/>
  <c r="JK197" i="3"/>
  <c r="JM197" i="3"/>
  <c r="IG526" i="3"/>
  <c r="IG528" i="3" s="1"/>
  <c r="IE528" i="3"/>
  <c r="CS9" i="3"/>
  <c r="JO9" i="3" s="1"/>
  <c r="JB515" i="3"/>
  <c r="J101" i="13" s="1"/>
  <c r="JK461" i="3"/>
  <c r="JM461" i="3"/>
  <c r="JH461" i="3"/>
  <c r="P94" i="13" s="1"/>
  <c r="JC410" i="3"/>
  <c r="K87" i="13" s="1"/>
  <c r="EL410" i="3"/>
  <c r="EH410" i="3"/>
  <c r="EJ410" i="3"/>
  <c r="EE410" i="3"/>
  <c r="JD399" i="3"/>
  <c r="BF399" i="3"/>
  <c r="JK294" i="3"/>
  <c r="JM294" i="3"/>
  <c r="JH294" i="3"/>
  <c r="P69" i="13" s="1"/>
  <c r="JJ210" i="3"/>
  <c r="JG210" i="3"/>
  <c r="CW123" i="3"/>
  <c r="CR123" i="3"/>
  <c r="JN123" i="3" s="1"/>
  <c r="CU123" i="3"/>
  <c r="JG56" i="3"/>
  <c r="JJ56" i="3"/>
  <c r="HN526" i="3"/>
  <c r="HN528" i="3" s="1"/>
  <c r="DY526" i="3"/>
  <c r="DN504" i="3"/>
  <c r="DK504" i="3"/>
  <c r="CC460" i="3"/>
  <c r="CE460" i="3"/>
  <c r="BZ460" i="3"/>
  <c r="CG460" i="3"/>
  <c r="EX278" i="3"/>
  <c r="FE278" i="3"/>
  <c r="FA278" i="3"/>
  <c r="EB262" i="3"/>
  <c r="EE262" i="3" s="1"/>
  <c r="EE265" i="3"/>
  <c r="CU191" i="3"/>
  <c r="CR191" i="3"/>
  <c r="JN191" i="3" s="1"/>
  <c r="CW191" i="3"/>
  <c r="JK124" i="3"/>
  <c r="JK537" i="3" s="1"/>
  <c r="JH124" i="3"/>
  <c r="JH537" i="3" s="1"/>
  <c r="JM124" i="3"/>
  <c r="JB537" i="3"/>
  <c r="AQ536" i="3"/>
  <c r="BY536" i="3"/>
  <c r="BY72" i="3"/>
  <c r="CB72" i="3"/>
  <c r="JG62" i="3"/>
  <c r="JJ62" i="3"/>
  <c r="V55" i="3"/>
  <c r="JC55" i="3"/>
  <c r="K26" i="13" s="1"/>
  <c r="FA35" i="3"/>
  <c r="FE35" i="3"/>
  <c r="EX35" i="3"/>
  <c r="JC29" i="3"/>
  <c r="K19" i="13" s="1"/>
  <c r="V29" i="3"/>
  <c r="JE9" i="3"/>
  <c r="M16" i="13" s="1"/>
  <c r="FV485" i="3"/>
  <c r="CV504" i="3"/>
  <c r="CX504" i="3"/>
  <c r="CS504" i="3"/>
  <c r="JO504" i="3" s="1"/>
  <c r="CZ504" i="3"/>
  <c r="IQ460" i="3"/>
  <c r="IS460" i="3"/>
  <c r="IN460" i="3"/>
  <c r="IV460" i="3"/>
  <c r="CV410" i="3"/>
  <c r="CX410" i="3"/>
  <c r="CS410" i="3"/>
  <c r="JO410" i="3" s="1"/>
  <c r="CZ410" i="3"/>
  <c r="JH400" i="3"/>
  <c r="P85" i="13" s="1"/>
  <c r="JK400" i="3"/>
  <c r="JM400" i="3"/>
  <c r="JI294" i="3"/>
  <c r="Q69" i="13" s="1"/>
  <c r="ED278" i="3"/>
  <c r="EG278" i="3"/>
  <c r="IM268" i="3"/>
  <c r="IP271" i="3"/>
  <c r="JM210" i="3"/>
  <c r="T191" i="3"/>
  <c r="W191" i="3"/>
  <c r="JA191" i="3"/>
  <c r="I49" i="13" s="1"/>
  <c r="JK185" i="3"/>
  <c r="JK542" i="3" s="1"/>
  <c r="JF123" i="3"/>
  <c r="N41" i="13" s="1"/>
  <c r="W536" i="3"/>
  <c r="JA55" i="3"/>
  <c r="I26" i="13" s="1"/>
  <c r="CS55" i="3"/>
  <c r="CV55" i="3"/>
  <c r="CZ55" i="3"/>
  <c r="GL515" i="3"/>
  <c r="GI515" i="3"/>
  <c r="JD460" i="3"/>
  <c r="JI171" i="3"/>
  <c r="JI540" i="3" s="1"/>
  <c r="JN124" i="3"/>
  <c r="CR537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26" i="3"/>
  <c r="GY528" i="3" s="1"/>
  <c r="W209" i="3"/>
  <c r="JB460" i="3"/>
  <c r="J93" i="13" s="1"/>
  <c r="EH399" i="3"/>
  <c r="EL399" i="3"/>
  <c r="EE399" i="3"/>
  <c r="T262" i="3"/>
  <c r="AP515" i="3"/>
  <c r="AM515" i="3"/>
  <c r="IC278" i="3"/>
  <c r="HY278" i="3"/>
  <c r="HV278" i="3"/>
  <c r="AN265" i="3"/>
  <c r="AK262" i="3"/>
  <c r="AN262" i="3" s="1"/>
  <c r="FQ536" i="3"/>
  <c r="JG411" i="3"/>
  <c r="JJ411" i="3"/>
  <c r="IV278" i="3"/>
  <c r="IO278" i="3"/>
  <c r="IR278" i="3"/>
  <c r="EW271" i="3"/>
  <c r="EZ271" i="3"/>
  <c r="JH202" i="3"/>
  <c r="JK202" i="3"/>
  <c r="JM202" i="3"/>
  <c r="EW536" i="3"/>
  <c r="JC72" i="3"/>
  <c r="K31" i="13" s="1"/>
  <c r="L526" i="3"/>
  <c r="IW526" i="3"/>
  <c r="J528" i="3"/>
  <c r="DG526" i="3"/>
  <c r="GM485" i="3"/>
  <c r="GO485" i="3"/>
  <c r="GJ485" i="3"/>
  <c r="GQ485" i="3"/>
  <c r="GD526" i="3"/>
  <c r="JH434" i="3"/>
  <c r="JM434" i="3"/>
  <c r="JK434" i="3"/>
  <c r="HX399" i="3"/>
  <c r="HU399" i="3"/>
  <c r="IC399" i="3"/>
  <c r="JJ284" i="3"/>
  <c r="JG284" i="3"/>
  <c r="O67" i="13" s="1"/>
  <c r="AP271" i="3"/>
  <c r="AM271" i="3"/>
  <c r="AU271" i="3"/>
  <c r="AU278" i="3"/>
  <c r="BY123" i="3"/>
  <c r="CD123" i="3"/>
  <c r="CB123" i="3"/>
  <c r="AU72" i="3"/>
  <c r="AQ72" i="3"/>
  <c r="AS72" i="3"/>
  <c r="JM56" i="3"/>
  <c r="JK56" i="3"/>
  <c r="JH56" i="3"/>
  <c r="HF515" i="3"/>
  <c r="HJ515" i="3"/>
  <c r="HC515" i="3"/>
  <c r="CJ526" i="3"/>
  <c r="CJ528" i="3" s="1"/>
  <c r="CH528" i="3"/>
  <c r="HF410" i="3"/>
  <c r="HH410" i="3"/>
  <c r="HC410" i="3"/>
  <c r="HJ410" i="3"/>
  <c r="JI284" i="3"/>
  <c r="Q67" i="13" s="1"/>
  <c r="JI299" i="3"/>
  <c r="Q70" i="13" s="1"/>
  <c r="U271" i="3"/>
  <c r="JA278" i="3"/>
  <c r="I65" i="13" s="1"/>
  <c r="JJ171" i="3"/>
  <c r="JJ540" i="3" s="1"/>
  <c r="JG171" i="3"/>
  <c r="JG540" i="3" s="1"/>
  <c r="JA540" i="3"/>
  <c r="HP536" i="3"/>
  <c r="X536" i="3"/>
  <c r="DY536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26" i="3"/>
  <c r="IQ485" i="3"/>
  <c r="IN485" i="3"/>
  <c r="IS485" i="3"/>
  <c r="IH526" i="3"/>
  <c r="IS526" i="3" s="1"/>
  <c r="JM486" i="3"/>
  <c r="JH486" i="3"/>
  <c r="JK486" i="3"/>
  <c r="JG359" i="3"/>
  <c r="O81" i="13" s="1"/>
  <c r="JJ359" i="3"/>
  <c r="DH262" i="3"/>
  <c r="DK262" i="3" s="1"/>
  <c r="DK265" i="3"/>
  <c r="IR191" i="3"/>
  <c r="IV191" i="3"/>
  <c r="IO191" i="3"/>
  <c r="JJ197" i="3"/>
  <c r="JG197" i="3"/>
  <c r="FX72" i="3"/>
  <c r="FQ72" i="3"/>
  <c r="FT72" i="3"/>
  <c r="BG55" i="3"/>
  <c r="BJ55" i="3"/>
  <c r="BN55" i="3"/>
  <c r="JI36" i="3"/>
  <c r="Q22" i="13" s="1"/>
  <c r="AE526" i="3"/>
  <c r="AE528" i="3" s="1"/>
  <c r="AC528" i="3"/>
  <c r="JE460" i="3"/>
  <c r="JJ475" i="3"/>
  <c r="JG475" i="3"/>
  <c r="O95" i="13" s="1"/>
  <c r="FU485" i="3"/>
  <c r="FS485" i="3"/>
  <c r="FP485" i="3"/>
  <c r="FJ526" i="3"/>
  <c r="GU526" i="3"/>
  <c r="DM410" i="3"/>
  <c r="EW72" i="3"/>
  <c r="EZ72" i="3"/>
  <c r="CZ72" i="3"/>
  <c r="CS72" i="3"/>
  <c r="CV72" i="3"/>
  <c r="AM35" i="3"/>
  <c r="T29" i="3"/>
  <c r="W29" i="3"/>
  <c r="JA29" i="3"/>
  <c r="I19" i="13" s="1"/>
  <c r="AB29" i="3"/>
  <c r="EE9" i="3"/>
  <c r="EH9" i="3"/>
  <c r="JB35" i="3"/>
  <c r="J21" i="13" s="1"/>
  <c r="GQ29" i="3"/>
  <c r="GM29" i="3"/>
  <c r="GJ29" i="3"/>
  <c r="JM10" i="3"/>
  <c r="JH10" i="3"/>
  <c r="P17" i="13" s="1"/>
  <c r="JK10" i="3"/>
  <c r="AB460" i="3"/>
  <c r="JM341" i="3"/>
  <c r="JC123" i="3"/>
  <c r="K41" i="13" s="1"/>
  <c r="EW460" i="3"/>
  <c r="EZ460" i="3"/>
  <c r="FB460" i="3"/>
  <c r="JJ400" i="3"/>
  <c r="JG400" i="3"/>
  <c r="O85" i="13" s="1"/>
  <c r="BJ271" i="3"/>
  <c r="BG271" i="3"/>
  <c r="BN271" i="3"/>
  <c r="CX515" i="3"/>
  <c r="CS515" i="3"/>
  <c r="JO515" i="3" s="1"/>
  <c r="CZ515" i="3"/>
  <c r="CV515" i="3"/>
  <c r="BG278" i="3"/>
  <c r="BN278" i="3"/>
  <c r="BJ278" i="3"/>
  <c r="JJ309" i="3"/>
  <c r="JG309" i="3"/>
  <c r="O72" i="13" s="1"/>
  <c r="JJ202" i="3"/>
  <c r="JG202" i="3"/>
  <c r="JC191" i="3"/>
  <c r="K49" i="13" s="1"/>
  <c r="FP271" i="3"/>
  <c r="FS271" i="3"/>
  <c r="JJ318" i="3"/>
  <c r="JG318" i="3"/>
  <c r="O74" i="13" s="1"/>
  <c r="DK191" i="3"/>
  <c r="DN191" i="3"/>
  <c r="CC29" i="3"/>
  <c r="BZ29" i="3"/>
  <c r="CG29" i="3"/>
  <c r="DN35" i="3"/>
  <c r="DK35" i="3"/>
  <c r="AJ526" i="3"/>
  <c r="AJ528" i="3" s="1"/>
  <c r="JM314" i="3"/>
  <c r="JH314" i="3"/>
  <c r="P73" i="13" s="1"/>
  <c r="JK314" i="3"/>
  <c r="AR233" i="3"/>
  <c r="AM233" i="3"/>
  <c r="AP233" i="3"/>
  <c r="DE536" i="3"/>
  <c r="IQ35" i="3"/>
  <c r="IN35" i="3"/>
  <c r="EP526" i="3"/>
  <c r="EP528" i="3" s="1"/>
  <c r="EN528" i="3"/>
  <c r="GI55" i="3"/>
  <c r="GL55" i="3"/>
  <c r="ID528" i="3"/>
  <c r="IF526" i="3"/>
  <c r="IF528" i="3" s="1"/>
  <c r="IY485" i="3"/>
  <c r="JA399" i="3"/>
  <c r="I84" i="13" s="1"/>
  <c r="EZ399" i="3"/>
  <c r="EW399" i="3"/>
  <c r="JK420" i="3"/>
  <c r="JM420" i="3"/>
  <c r="JH420" i="3"/>
  <c r="GL209" i="3"/>
  <c r="GI209" i="3"/>
  <c r="IN271" i="3"/>
  <c r="IQ271" i="3"/>
  <c r="FX209" i="3"/>
  <c r="IV209" i="3"/>
  <c r="IO209" i="3"/>
  <c r="IR209" i="3"/>
  <c r="DS191" i="3"/>
  <c r="EZ191" i="3"/>
  <c r="EW191" i="3"/>
  <c r="X62" i="3"/>
  <c r="HD9" i="3"/>
  <c r="HO526" i="3"/>
  <c r="EZ410" i="3"/>
  <c r="FB410" i="3"/>
  <c r="EW410" i="3"/>
  <c r="JK284" i="3"/>
  <c r="JM284" i="3"/>
  <c r="JH284" i="3"/>
  <c r="P67" i="13" s="1"/>
  <c r="JB271" i="3"/>
  <c r="J63" i="13" s="1"/>
  <c r="EY265" i="3"/>
  <c r="EV262" i="3"/>
  <c r="EY262" i="3" s="1"/>
  <c r="CR209" i="3"/>
  <c r="CU209" i="3"/>
  <c r="CE537" i="3"/>
  <c r="CE536" i="3" s="1"/>
  <c r="BT536" i="3"/>
  <c r="AO536" i="3"/>
  <c r="JJ112" i="3"/>
  <c r="JG112" i="3"/>
  <c r="EE536" i="3"/>
  <c r="HY55" i="3"/>
  <c r="HV55" i="3"/>
  <c r="IC55" i="3"/>
  <c r="AD528" i="3"/>
  <c r="GW526" i="3"/>
  <c r="HX504" i="3"/>
  <c r="HU504" i="3"/>
  <c r="JM516" i="3"/>
  <c r="HM526" i="3"/>
  <c r="HM528" i="3" s="1"/>
  <c r="HK528" i="3"/>
  <c r="AO460" i="3"/>
  <c r="FP35" i="3"/>
  <c r="FS35" i="3"/>
  <c r="FX35" i="3"/>
  <c r="AO35" i="3"/>
  <c r="JF9" i="3"/>
  <c r="N16" i="13" s="1"/>
  <c r="AH526" i="3"/>
  <c r="EM528" i="3"/>
  <c r="EO526" i="3"/>
  <c r="EO528" i="3" s="1"/>
  <c r="JK505" i="3"/>
  <c r="JM505" i="3"/>
  <c r="JH505" i="3"/>
  <c r="DS410" i="3"/>
  <c r="JF399" i="3"/>
  <c r="N84" i="13" s="1"/>
  <c r="V399" i="3"/>
  <c r="JG314" i="3"/>
  <c r="O73" i="13" s="1"/>
  <c r="JJ314" i="3"/>
  <c r="JD278" i="3"/>
  <c r="JF209" i="3"/>
  <c r="N53" i="13" s="1"/>
  <c r="CZ191" i="3"/>
  <c r="CS191" i="3"/>
  <c r="JO191" i="3" s="1"/>
  <c r="CV191" i="3"/>
  <c r="CX191" i="3"/>
  <c r="JJ166" i="3"/>
  <c r="JJ539" i="3" s="1"/>
  <c r="II536" i="3"/>
  <c r="AP55" i="3"/>
  <c r="AM55" i="3"/>
  <c r="JG30" i="3"/>
  <c r="O20" i="13" s="1"/>
  <c r="U9" i="3"/>
  <c r="JB9" i="3"/>
  <c r="J16" i="13" s="1"/>
  <c r="X9" i="3"/>
  <c r="AB72" i="3"/>
  <c r="U72" i="3"/>
  <c r="X72" i="3"/>
  <c r="JB72" i="3"/>
  <c r="J31" i="13" s="1"/>
  <c r="JD72" i="3"/>
  <c r="GR528" i="3"/>
  <c r="GT526" i="3"/>
  <c r="GT528" i="3" s="1"/>
  <c r="FS29" i="3"/>
  <c r="FP29" i="3"/>
  <c r="HX9" i="3"/>
  <c r="HU9" i="3"/>
  <c r="GA526" i="3"/>
  <c r="GA528" i="3" s="1"/>
  <c r="FY528" i="3"/>
  <c r="JM289" i="3"/>
  <c r="JM36" i="3"/>
  <c r="U460" i="3"/>
  <c r="EL123" i="3"/>
  <c r="U43" i="13" l="1"/>
  <c r="IX527" i="3"/>
  <c r="IZ527" i="3" s="1"/>
  <c r="JK527" i="3" s="1"/>
  <c r="AK132" i="1"/>
  <c r="HH485" i="3"/>
  <c r="CR458" i="14"/>
  <c r="CT458" i="14" s="1"/>
  <c r="JK405" i="3"/>
  <c r="DD458" i="14"/>
  <c r="DD459" i="14" s="1"/>
  <c r="CS459" i="14"/>
  <c r="S86" i="13"/>
  <c r="JK62" i="3"/>
  <c r="JC536" i="3"/>
  <c r="T82" i="13"/>
  <c r="IX526" i="3"/>
  <c r="U31" i="13"/>
  <c r="JD536" i="3"/>
  <c r="G41" i="13"/>
  <c r="T41" i="13" s="1"/>
  <c r="T47" i="13"/>
  <c r="IY536" i="3"/>
  <c r="G31" i="13"/>
  <c r="T31" i="13" s="1"/>
  <c r="GU528" i="3"/>
  <c r="K528" i="3"/>
  <c r="GS528" i="3"/>
  <c r="JE536" i="3"/>
  <c r="JF536" i="3"/>
  <c r="T16" i="13"/>
  <c r="R82" i="13"/>
  <c r="U42" i="13"/>
  <c r="G57" i="13"/>
  <c r="U96" i="13"/>
  <c r="R65" i="13"/>
  <c r="E113" i="13"/>
  <c r="E112" i="13"/>
  <c r="S63" i="13"/>
  <c r="U63" i="13"/>
  <c r="S21" i="13"/>
  <c r="JP72" i="3"/>
  <c r="L31" i="13"/>
  <c r="U16" i="13"/>
  <c r="S16" i="13"/>
  <c r="JP278" i="3"/>
  <c r="L65" i="13"/>
  <c r="R84" i="13"/>
  <c r="T84" i="13"/>
  <c r="S93" i="13"/>
  <c r="R96" i="13"/>
  <c r="T96" i="13"/>
  <c r="JQ410" i="3"/>
  <c r="M87" i="13"/>
  <c r="S87" i="13"/>
  <c r="U87" i="13"/>
  <c r="JQ29" i="3"/>
  <c r="M19" i="13"/>
  <c r="JI504" i="3"/>
  <c r="K99" i="13"/>
  <c r="S72" i="13"/>
  <c r="U72" i="13"/>
  <c r="U68" i="13"/>
  <c r="S68" i="13"/>
  <c r="U23" i="13"/>
  <c r="S23" i="13"/>
  <c r="R44" i="13"/>
  <c r="JP460" i="3"/>
  <c r="L93" i="13"/>
  <c r="JJ410" i="3"/>
  <c r="I87" i="13"/>
  <c r="JG515" i="3"/>
  <c r="O101" i="13" s="1"/>
  <c r="I101" i="13"/>
  <c r="G101" i="13"/>
  <c r="R103" i="13"/>
  <c r="G28" i="13"/>
  <c r="R29" i="13"/>
  <c r="T29" i="13"/>
  <c r="U98" i="13"/>
  <c r="S98" i="13"/>
  <c r="R37" i="13"/>
  <c r="T37" i="13"/>
  <c r="R26" i="13"/>
  <c r="T26" i="13"/>
  <c r="JQ271" i="3"/>
  <c r="M63" i="13"/>
  <c r="T93" i="13"/>
  <c r="S99" i="13"/>
  <c r="U99" i="13"/>
  <c r="T19" i="13"/>
  <c r="R19" i="13"/>
  <c r="JQ460" i="3"/>
  <c r="M93" i="13"/>
  <c r="JI271" i="3"/>
  <c r="N63" i="13"/>
  <c r="JP410" i="3"/>
  <c r="L87" i="13"/>
  <c r="JQ209" i="3"/>
  <c r="M53" i="13"/>
  <c r="S26" i="13"/>
  <c r="JQ485" i="3"/>
  <c r="M96" i="13"/>
  <c r="JQ278" i="3"/>
  <c r="M65" i="13"/>
  <c r="JJ35" i="3"/>
  <c r="I21" i="13"/>
  <c r="JQ191" i="3"/>
  <c r="M49" i="13"/>
  <c r="JQ35" i="3"/>
  <c r="F21" i="13"/>
  <c r="F104" i="13" s="1"/>
  <c r="JI35" i="3"/>
  <c r="K21" i="13"/>
  <c r="U93" i="13"/>
  <c r="R40" i="13"/>
  <c r="T40" i="13"/>
  <c r="R55" i="13"/>
  <c r="G53" i="13"/>
  <c r="JM233" i="3"/>
  <c r="I57" i="13"/>
  <c r="JJ209" i="3"/>
  <c r="I53" i="13"/>
  <c r="JK278" i="3"/>
  <c r="J65" i="13"/>
  <c r="JQ123" i="3"/>
  <c r="M41" i="13"/>
  <c r="JP233" i="3"/>
  <c r="L57" i="13"/>
  <c r="IZ540" i="3"/>
  <c r="IZ536" i="3" s="1"/>
  <c r="H45" i="13"/>
  <c r="H41" i="13" s="1"/>
  <c r="U41" i="13" s="1"/>
  <c r="JK50" i="3"/>
  <c r="H25" i="13"/>
  <c r="U21" i="13"/>
  <c r="R16" i="13"/>
  <c r="U29" i="13"/>
  <c r="S29" i="13"/>
  <c r="U39" i="13"/>
  <c r="S39" i="13"/>
  <c r="U47" i="13"/>
  <c r="S47" i="13"/>
  <c r="T33" i="13"/>
  <c r="R33" i="13"/>
  <c r="R25" i="13"/>
  <c r="T25" i="13"/>
  <c r="R83" i="13"/>
  <c r="T83" i="13"/>
  <c r="S31" i="13"/>
  <c r="S49" i="13"/>
  <c r="S84" i="13"/>
  <c r="U84" i="13"/>
  <c r="JP209" i="3"/>
  <c r="L53" i="13"/>
  <c r="JQ72" i="3"/>
  <c r="M31" i="13"/>
  <c r="R93" i="13"/>
  <c r="H57" i="13"/>
  <c r="S59" i="13"/>
  <c r="R23" i="13"/>
  <c r="T23" i="13"/>
  <c r="U30" i="13"/>
  <c r="S30" i="13"/>
  <c r="U53" i="13"/>
  <c r="T98" i="13"/>
  <c r="R98" i="13"/>
  <c r="H101" i="13"/>
  <c r="U101" i="13" s="1"/>
  <c r="S78" i="13"/>
  <c r="U78" i="13"/>
  <c r="U49" i="13"/>
  <c r="S53" i="13"/>
  <c r="JP35" i="3"/>
  <c r="L21" i="13"/>
  <c r="S96" i="13"/>
  <c r="T65" i="13"/>
  <c r="JP399" i="3"/>
  <c r="L84" i="13"/>
  <c r="JQ399" i="3"/>
  <c r="M84" i="13"/>
  <c r="JP271" i="3"/>
  <c r="L63" i="13"/>
  <c r="JK49" i="3"/>
  <c r="H24" i="13"/>
  <c r="S24" i="13" s="1"/>
  <c r="JP29" i="3"/>
  <c r="L19" i="13"/>
  <c r="JP191" i="3"/>
  <c r="L49" i="13"/>
  <c r="JP123" i="3"/>
  <c r="L41" i="13"/>
  <c r="JG504" i="3"/>
  <c r="I99" i="13"/>
  <c r="JJ271" i="3"/>
  <c r="I63" i="13"/>
  <c r="JI485" i="3"/>
  <c r="K96" i="13"/>
  <c r="JK29" i="3"/>
  <c r="J19" i="13"/>
  <c r="G21" i="13"/>
  <c r="R58" i="13"/>
  <c r="U81" i="13"/>
  <c r="S81" i="13"/>
  <c r="R48" i="13"/>
  <c r="T48" i="13"/>
  <c r="T39" i="13"/>
  <c r="R39" i="13"/>
  <c r="R30" i="13"/>
  <c r="T30" i="13"/>
  <c r="G49" i="13"/>
  <c r="T49" i="13" s="1"/>
  <c r="R50" i="13"/>
  <c r="T50" i="13"/>
  <c r="CI528" i="3"/>
  <c r="AF527" i="3"/>
  <c r="AF528" i="3" s="1"/>
  <c r="M93" i="12"/>
  <c r="FZ528" i="3"/>
  <c r="CK528" i="3"/>
  <c r="H9" i="7"/>
  <c r="BQ528" i="3"/>
  <c r="G8" i="7"/>
  <c r="IW528" i="3"/>
  <c r="GB526" i="3"/>
  <c r="GB528" i="3" s="1"/>
  <c r="JM29" i="3"/>
  <c r="JH29" i="3"/>
  <c r="P19" i="13" s="1"/>
  <c r="CM528" i="3"/>
  <c r="CE526" i="3"/>
  <c r="BT528" i="3"/>
  <c r="BG526" i="3"/>
  <c r="BA528" i="3"/>
  <c r="JI191" i="3"/>
  <c r="JM278" i="3"/>
  <c r="JG410" i="3"/>
  <c r="BZ526" i="3"/>
  <c r="JI72" i="3"/>
  <c r="JB536" i="3"/>
  <c r="JG271" i="3"/>
  <c r="JJ515" i="3"/>
  <c r="JG35" i="3"/>
  <c r="BH526" i="3"/>
  <c r="JI29" i="3"/>
  <c r="Q19" i="13" s="1"/>
  <c r="DK526" i="3"/>
  <c r="JI460" i="3"/>
  <c r="Q93" i="13" s="1"/>
  <c r="BF526" i="3"/>
  <c r="JI123" i="3"/>
  <c r="JH278" i="3"/>
  <c r="P65" i="13" s="1"/>
  <c r="JI278" i="3"/>
  <c r="Q65" i="13" s="1"/>
  <c r="JJ504" i="3"/>
  <c r="EW526" i="3"/>
  <c r="CH530" i="3"/>
  <c r="JI55" i="3"/>
  <c r="JI536" i="3"/>
  <c r="DP526" i="3"/>
  <c r="GI526" i="3"/>
  <c r="DE528" i="3"/>
  <c r="CS526" i="3"/>
  <c r="JO526" i="3" s="1"/>
  <c r="JG209" i="3"/>
  <c r="CI530" i="3"/>
  <c r="BK526" i="3"/>
  <c r="JK536" i="3"/>
  <c r="JF268" i="3"/>
  <c r="JI268" i="3" s="1"/>
  <c r="S265" i="3"/>
  <c r="V268" i="3"/>
  <c r="JG72" i="3"/>
  <c r="JJ72" i="3"/>
  <c r="X526" i="3"/>
  <c r="X531" i="3"/>
  <c r="JB526" i="3"/>
  <c r="O528" i="3"/>
  <c r="Z526" i="3"/>
  <c r="BI526" i="3"/>
  <c r="IN526" i="3"/>
  <c r="IH528" i="3"/>
  <c r="IQ526" i="3"/>
  <c r="JG278" i="3"/>
  <c r="O65" i="13" s="1"/>
  <c r="JJ278" i="3"/>
  <c r="GJ526" i="3"/>
  <c r="GD528" i="3"/>
  <c r="JM460" i="3"/>
  <c r="JH460" i="3"/>
  <c r="P93" i="13" s="1"/>
  <c r="JK460" i="3"/>
  <c r="JI410" i="3"/>
  <c r="HD526" i="3"/>
  <c r="GX528" i="3"/>
  <c r="IP526" i="3"/>
  <c r="IJ528" i="3"/>
  <c r="JJ123" i="3"/>
  <c r="JG123" i="3"/>
  <c r="CC526" i="3"/>
  <c r="EI526" i="3"/>
  <c r="ED526" i="3"/>
  <c r="DX528" i="3"/>
  <c r="EG526" i="3"/>
  <c r="JK55" i="3"/>
  <c r="JM55" i="3"/>
  <c r="JH55" i="3"/>
  <c r="JA526" i="3"/>
  <c r="W526" i="3"/>
  <c r="Y526" i="3"/>
  <c r="W531" i="3"/>
  <c r="T526" i="3"/>
  <c r="N528" i="3"/>
  <c r="CT526" i="3"/>
  <c r="CN528" i="3"/>
  <c r="M528" i="3"/>
  <c r="JJ233" i="3"/>
  <c r="JG233" i="3"/>
  <c r="O57" i="13" s="1"/>
  <c r="BU528" i="3"/>
  <c r="CA526" i="3"/>
  <c r="JH410" i="3"/>
  <c r="JK410" i="3"/>
  <c r="JM410" i="3"/>
  <c r="FB526" i="3"/>
  <c r="FC526" i="3"/>
  <c r="JJ55" i="3"/>
  <c r="JG55" i="3"/>
  <c r="JH209" i="3"/>
  <c r="JK209" i="3"/>
  <c r="JM209" i="3"/>
  <c r="IA526" i="3"/>
  <c r="HV526" i="3"/>
  <c r="HY526" i="3"/>
  <c r="HP528" i="3"/>
  <c r="FQ526" i="3"/>
  <c r="FK528" i="3"/>
  <c r="FT526" i="3"/>
  <c r="FV526" i="3"/>
  <c r="CS536" i="3"/>
  <c r="JO536" i="3" s="1"/>
  <c r="JO537" i="3"/>
  <c r="JI9" i="3"/>
  <c r="Q16" i="13" s="1"/>
  <c r="JD526" i="3"/>
  <c r="IW547" i="3" s="1"/>
  <c r="Q528" i="3"/>
  <c r="JG9" i="3"/>
  <c r="O16" i="13" s="1"/>
  <c r="JJ9" i="3"/>
  <c r="GL526" i="3"/>
  <c r="EZ526" i="3"/>
  <c r="FA526" i="3"/>
  <c r="BJ526" i="3"/>
  <c r="IY526" i="3"/>
  <c r="L528" i="3"/>
  <c r="EE526" i="3"/>
  <c r="EJ526" i="3"/>
  <c r="EH526" i="3"/>
  <c r="DY528" i="3"/>
  <c r="HG526" i="3"/>
  <c r="HE526" i="3"/>
  <c r="HB526" i="3"/>
  <c r="GV528" i="3"/>
  <c r="HQ528" i="3"/>
  <c r="HW526" i="3"/>
  <c r="JK191" i="3"/>
  <c r="JM191" i="3"/>
  <c r="JH191" i="3"/>
  <c r="IO526" i="3"/>
  <c r="IR526" i="3"/>
  <c r="II528" i="3"/>
  <c r="DQ526" i="3"/>
  <c r="DL526" i="3"/>
  <c r="DO526" i="3"/>
  <c r="DF528" i="3"/>
  <c r="JH485" i="3"/>
  <c r="JK485" i="3"/>
  <c r="JM485" i="3"/>
  <c r="JI209" i="3"/>
  <c r="CW526" i="3"/>
  <c r="CR526" i="3"/>
  <c r="JN526" i="3" s="1"/>
  <c r="CU526" i="3"/>
  <c r="CL528" i="3"/>
  <c r="BL526" i="3"/>
  <c r="AQ527" i="3"/>
  <c r="AQ526" i="3"/>
  <c r="AS526" i="3"/>
  <c r="AH528" i="3"/>
  <c r="AN526" i="3"/>
  <c r="JH271" i="3"/>
  <c r="JM271" i="3"/>
  <c r="JK271" i="3"/>
  <c r="GK526" i="3"/>
  <c r="GE528" i="3"/>
  <c r="HR265" i="3"/>
  <c r="HU268" i="3"/>
  <c r="JD268" i="3"/>
  <c r="JI399" i="3"/>
  <c r="Q84" i="13" s="1"/>
  <c r="AR526" i="3"/>
  <c r="AP526" i="3"/>
  <c r="AG528" i="3"/>
  <c r="AM526" i="3"/>
  <c r="EF526" i="3"/>
  <c r="DZ528" i="3"/>
  <c r="CD526" i="3"/>
  <c r="BY526" i="3"/>
  <c r="CB526" i="3"/>
  <c r="BS528" i="3"/>
  <c r="CV526" i="3"/>
  <c r="JJ29" i="3"/>
  <c r="JG29" i="3"/>
  <c r="O19" i="13" s="1"/>
  <c r="JM72" i="3"/>
  <c r="JK72" i="3"/>
  <c r="JH72" i="3"/>
  <c r="HU526" i="3"/>
  <c r="HX526" i="3"/>
  <c r="HZ526" i="3"/>
  <c r="HO528" i="3"/>
  <c r="JA536" i="3"/>
  <c r="HF526" i="3"/>
  <c r="HH526" i="3"/>
  <c r="HC526" i="3"/>
  <c r="GW528" i="3"/>
  <c r="JJ399" i="3"/>
  <c r="JG399" i="3"/>
  <c r="O84" i="13" s="1"/>
  <c r="JK35" i="3"/>
  <c r="JH35" i="3"/>
  <c r="JM35" i="3"/>
  <c r="AO526" i="3"/>
  <c r="AI528" i="3"/>
  <c r="CR536" i="3"/>
  <c r="JN536" i="3" s="1"/>
  <c r="JN537" i="3"/>
  <c r="IM265" i="3"/>
  <c r="IP268" i="3"/>
  <c r="JH536" i="3"/>
  <c r="JH515" i="3"/>
  <c r="P101" i="13" s="1"/>
  <c r="JK515" i="3"/>
  <c r="JM515" i="3"/>
  <c r="JE268" i="3"/>
  <c r="R265" i="3"/>
  <c r="U268" i="3"/>
  <c r="JG460" i="3"/>
  <c r="O93" i="13" s="1"/>
  <c r="JJ460" i="3"/>
  <c r="JM504" i="3"/>
  <c r="JH504" i="3"/>
  <c r="JK504" i="3"/>
  <c r="JG536" i="3"/>
  <c r="EY526" i="3"/>
  <c r="ES528" i="3"/>
  <c r="EF268" i="3"/>
  <c r="EC265" i="3"/>
  <c r="JJ485" i="3"/>
  <c r="JG485" i="3"/>
  <c r="GN526" i="3"/>
  <c r="JH9" i="3"/>
  <c r="P16" i="13" s="1"/>
  <c r="JK9" i="3"/>
  <c r="FS526" i="3"/>
  <c r="FP526" i="3"/>
  <c r="FJ528" i="3"/>
  <c r="FU526" i="3"/>
  <c r="DG528" i="3"/>
  <c r="DM526" i="3"/>
  <c r="JJ191" i="3"/>
  <c r="JG191" i="3"/>
  <c r="JJ536" i="3"/>
  <c r="FR526" i="3"/>
  <c r="FL528" i="3"/>
  <c r="JK399" i="3"/>
  <c r="JM399" i="3"/>
  <c r="JH399" i="3"/>
  <c r="P84" i="13" s="1"/>
  <c r="JK123" i="3"/>
  <c r="JM123" i="3"/>
  <c r="JH123" i="3"/>
  <c r="EX526" i="3"/>
  <c r="JC526" i="3"/>
  <c r="IX528" i="3" l="1"/>
  <c r="CR459" i="14"/>
  <c r="DE458" i="14"/>
  <c r="DE459" i="14" s="1"/>
  <c r="CT459" i="14"/>
  <c r="R41" i="13"/>
  <c r="R31" i="13"/>
  <c r="T101" i="13"/>
  <c r="R57" i="13"/>
  <c r="J104" i="13"/>
  <c r="W26" i="13" s="1"/>
  <c r="R49" i="13"/>
  <c r="T21" i="13"/>
  <c r="L104" i="13"/>
  <c r="L112" i="13" s="1"/>
  <c r="U19" i="13"/>
  <c r="S19" i="13"/>
  <c r="I104" i="13"/>
  <c r="V87" i="13" s="1"/>
  <c r="R101" i="13"/>
  <c r="K104" i="13"/>
  <c r="K112" i="13" s="1"/>
  <c r="S57" i="13"/>
  <c r="U57" i="13"/>
  <c r="U45" i="13"/>
  <c r="S45" i="13"/>
  <c r="U65" i="13"/>
  <c r="S65" i="13"/>
  <c r="R21" i="13"/>
  <c r="R87" i="13"/>
  <c r="T87" i="13"/>
  <c r="F113" i="13"/>
  <c r="F112" i="13"/>
  <c r="R53" i="13"/>
  <c r="T53" i="13"/>
  <c r="T28" i="13"/>
  <c r="R28" i="13"/>
  <c r="IY528" i="3"/>
  <c r="G104" i="13"/>
  <c r="R63" i="13"/>
  <c r="T63" i="13"/>
  <c r="S101" i="13"/>
  <c r="R99" i="13"/>
  <c r="T99" i="13"/>
  <c r="U25" i="13"/>
  <c r="S25" i="13"/>
  <c r="T57" i="13"/>
  <c r="S41" i="13"/>
  <c r="JP526" i="3"/>
  <c r="JH268" i="3"/>
  <c r="JQ268" i="3"/>
  <c r="AM50" i="12" s="1"/>
  <c r="JG268" i="3"/>
  <c r="JP268" i="3"/>
  <c r="AL50" i="12" s="1"/>
  <c r="IZ526" i="3"/>
  <c r="GO526" i="3"/>
  <c r="GM526" i="3"/>
  <c r="T528" i="3"/>
  <c r="JD528" i="3"/>
  <c r="U265" i="3"/>
  <c r="R262" i="3"/>
  <c r="R233" i="3" s="1"/>
  <c r="JE265" i="3"/>
  <c r="EF265" i="3"/>
  <c r="EC262" i="3"/>
  <c r="EF262" i="3" s="1"/>
  <c r="IP265" i="3"/>
  <c r="IM262" i="3"/>
  <c r="IP262" i="3" s="1"/>
  <c r="JB528" i="3"/>
  <c r="JC528" i="3"/>
  <c r="HR262" i="3"/>
  <c r="HU265" i="3"/>
  <c r="JD265" i="3"/>
  <c r="V265" i="3"/>
  <c r="S262" i="3"/>
  <c r="S233" i="3" s="1"/>
  <c r="JF265" i="3"/>
  <c r="JI265" i="3" s="1"/>
  <c r="JA528" i="3"/>
  <c r="JJ526" i="3"/>
  <c r="JJ528" i="3" s="1"/>
  <c r="JG526" i="3"/>
  <c r="JG528" i="3" s="1"/>
  <c r="W63" i="13" l="1"/>
  <c r="W38" i="13"/>
  <c r="W84" i="13"/>
  <c r="W31" i="13"/>
  <c r="W24" i="13"/>
  <c r="W96" i="13"/>
  <c r="W53" i="13"/>
  <c r="W101" i="13"/>
  <c r="V21" i="13"/>
  <c r="W87" i="13"/>
  <c r="W16" i="13"/>
  <c r="W28" i="13"/>
  <c r="W99" i="13"/>
  <c r="W41" i="13"/>
  <c r="W104" i="13"/>
  <c r="W21" i="13"/>
  <c r="J112" i="13"/>
  <c r="W49" i="13"/>
  <c r="W93" i="13"/>
  <c r="W65" i="13"/>
  <c r="W19" i="13"/>
  <c r="W57" i="13"/>
  <c r="J113" i="13"/>
  <c r="V101" i="13"/>
  <c r="V63" i="13"/>
  <c r="V57" i="13"/>
  <c r="V53" i="13"/>
  <c r="IZ528" i="3"/>
  <c r="H104" i="13"/>
  <c r="V16" i="13"/>
  <c r="I113" i="13"/>
  <c r="I112" i="13"/>
  <c r="T104" i="13"/>
  <c r="R104" i="13"/>
  <c r="V104" i="13"/>
  <c r="V28" i="13"/>
  <c r="V24" i="13"/>
  <c r="V38" i="13"/>
  <c r="V41" i="13"/>
  <c r="V19" i="13"/>
  <c r="V31" i="13"/>
  <c r="V93" i="13"/>
  <c r="V96" i="13"/>
  <c r="V84" i="13"/>
  <c r="V26" i="13"/>
  <c r="V65" i="13"/>
  <c r="V49" i="13"/>
  <c r="V99" i="13"/>
  <c r="G112" i="13"/>
  <c r="G113" i="13"/>
  <c r="V233" i="3"/>
  <c r="JF233" i="3"/>
  <c r="S526" i="3"/>
  <c r="JE233" i="3"/>
  <c r="M57" i="13" s="1"/>
  <c r="M104" i="13" s="1"/>
  <c r="M112" i="13" s="1"/>
  <c r="U233" i="3"/>
  <c r="R526" i="3"/>
  <c r="O93" i="12" s="1"/>
  <c r="JK526" i="3"/>
  <c r="JK528" i="3" s="1"/>
  <c r="JG265" i="3"/>
  <c r="JP265" i="3"/>
  <c r="AL49" i="12" s="1"/>
  <c r="JH265" i="3"/>
  <c r="JQ265" i="3"/>
  <c r="AM49" i="12" s="1"/>
  <c r="V262" i="3"/>
  <c r="JF262" i="3"/>
  <c r="JI262" i="3" s="1"/>
  <c r="JE262" i="3"/>
  <c r="U262" i="3"/>
  <c r="HU262" i="3"/>
  <c r="JD262" i="3"/>
  <c r="H112" i="13" l="1"/>
  <c r="H113" i="13"/>
  <c r="S104" i="13"/>
  <c r="U104" i="13"/>
  <c r="JI233" i="3"/>
  <c r="Q57" i="13" s="1"/>
  <c r="N57" i="13"/>
  <c r="N104" i="13" s="1"/>
  <c r="N112" i="13" s="1"/>
  <c r="JQ233" i="3"/>
  <c r="JH233" i="3"/>
  <c r="P57" i="13" s="1"/>
  <c r="S528" i="3"/>
  <c r="V528" i="3" s="1"/>
  <c r="V526" i="3"/>
  <c r="JF526" i="3"/>
  <c r="R528" i="3"/>
  <c r="U528" i="3" s="1"/>
  <c r="U526" i="3"/>
  <c r="JE526" i="3"/>
  <c r="JH262" i="3"/>
  <c r="JQ262" i="3"/>
  <c r="AM48" i="12" s="1"/>
  <c r="AM91" i="12" s="1"/>
  <c r="JG262" i="3"/>
  <c r="JP262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Q526" i="3" l="1"/>
  <c r="IX547" i="3"/>
  <c r="JH526" i="3"/>
  <c r="JH528" i="3" s="1"/>
  <c r="JE528" i="3"/>
  <c r="JF528" i="3"/>
  <c r="JI526" i="3"/>
  <c r="JI528" i="3" s="1"/>
  <c r="L131" i="1"/>
  <c r="M131" i="1"/>
  <c r="N131" i="1"/>
  <c r="O131" i="1"/>
  <c r="P131" i="1"/>
  <c r="Q131" i="1"/>
  <c r="R131" i="1"/>
  <c r="S131" i="1"/>
  <c r="T131" i="1"/>
  <c r="U131" i="1"/>
  <c r="V131" i="1"/>
  <c r="W131" i="1"/>
  <c r="X131" i="1"/>
  <c r="Y131" i="1"/>
  <c r="Z131" i="1"/>
  <c r="AA131" i="1"/>
  <c r="AB131" i="1"/>
  <c r="AC131" i="1"/>
  <c r="AD131" i="1"/>
  <c r="AE131" i="1"/>
  <c r="AF131" i="1"/>
  <c r="AG131" i="1"/>
  <c r="AH131" i="1"/>
  <c r="AI131" i="1"/>
  <c r="CS146" i="2" l="1"/>
  <c r="CS79" i="2"/>
  <c r="CS78" i="2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188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31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J131" i="1"/>
  <c r="K11" i="12"/>
  <c r="AK82" i="12" l="1"/>
  <c r="AJ134" i="1"/>
  <c r="K131" i="1"/>
  <c r="AM7" i="1"/>
  <c r="E83" i="6" l="1"/>
  <c r="F83" i="6"/>
  <c r="AK131" i="1" l="1"/>
  <c r="AK134" i="1"/>
  <c r="G83" i="6"/>
  <c r="H83" i="6"/>
  <c r="S83" i="6" l="1"/>
  <c r="U83" i="6"/>
  <c r="T83" i="6"/>
  <c r="R83" i="6"/>
  <c r="J10" i="12"/>
  <c r="P93" i="12" l="1"/>
  <c r="S93" i="12"/>
  <c r="T93" i="12"/>
  <c r="AD93" i="12"/>
  <c r="R93" i="12"/>
  <c r="U93" i="12"/>
  <c r="X93" i="12"/>
  <c r="AH93" i="12"/>
  <c r="AB93" i="12" l="1"/>
  <c r="P83" i="6" l="1"/>
  <c r="Q83" i="6" l="1"/>
  <c r="O83" i="6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L93" i="12" l="1"/>
  <c r="K10" i="12" l="1"/>
  <c r="Z93" i="12" l="1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189" i="2"/>
  <c r="CG189" i="2"/>
  <c r="CH186" i="2" l="1"/>
  <c r="CH187" i="2" s="1"/>
  <c r="CG186" i="2"/>
  <c r="CG187" i="2" s="1"/>
  <c r="H186" i="2" l="1"/>
  <c r="H187" i="2" s="1"/>
  <c r="G186" i="2"/>
  <c r="G187" i="2" s="1"/>
  <c r="N186" i="2"/>
  <c r="N187" i="2" s="1"/>
  <c r="M186" i="2"/>
  <c r="M187" i="2" s="1"/>
  <c r="L121" i="1" l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J122" i="1"/>
  <c r="J123" i="1"/>
  <c r="J124" i="1"/>
  <c r="J125" i="1"/>
  <c r="J126" i="1"/>
  <c r="J127" i="1"/>
  <c r="AB128" i="1" l="1"/>
  <c r="R128" i="1"/>
  <c r="AF128" i="1"/>
  <c r="Z128" i="1"/>
  <c r="T128" i="1"/>
  <c r="P128" i="1"/>
  <c r="AD128" i="1"/>
  <c r="X128" i="1"/>
  <c r="N128" i="1"/>
  <c r="AH128" i="1"/>
  <c r="V128" i="1"/>
  <c r="L128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AJ57" i="12" s="1"/>
  <c r="J74" i="12"/>
  <c r="J80" i="12"/>
  <c r="J89" i="12"/>
  <c r="AJ78" i="12" l="1"/>
  <c r="AJ87" i="12"/>
  <c r="AN87" i="12" s="1"/>
  <c r="AJ64" i="12"/>
  <c r="AN64" i="12" s="1"/>
  <c r="AJ19" i="12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N19" i="12"/>
  <c r="AN78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27" i="1"/>
  <c r="AJ126" i="1"/>
  <c r="AJ125" i="1"/>
  <c r="AJ124" i="1"/>
  <c r="AJ123" i="1"/>
  <c r="AJ122" i="1"/>
  <c r="AJ121" i="1"/>
  <c r="G55" i="6" l="1"/>
  <c r="G77" i="6"/>
  <c r="G61" i="6"/>
  <c r="G60" i="6"/>
  <c r="Y124" i="1"/>
  <c r="O121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3" i="1"/>
  <c r="G66" i="6"/>
  <c r="K122" i="1"/>
  <c r="K121" i="1"/>
  <c r="G50" i="6"/>
  <c r="G47" i="6"/>
  <c r="G48" i="6"/>
  <c r="G44" i="6"/>
  <c r="G46" i="6"/>
  <c r="G45" i="6"/>
  <c r="G43" i="6"/>
  <c r="Y121" i="1"/>
  <c r="AA59" i="12"/>
  <c r="AI121" i="1"/>
  <c r="O122" i="1"/>
  <c r="K123" i="1"/>
  <c r="AJ128" i="1"/>
  <c r="S122" i="1"/>
  <c r="Y122" i="1"/>
  <c r="AG121" i="1"/>
  <c r="AC123" i="1"/>
  <c r="K124" i="1"/>
  <c r="Y123" i="1"/>
  <c r="S124" i="1"/>
  <c r="AG52" i="12"/>
  <c r="AC125" i="1"/>
  <c r="Y127" i="1"/>
  <c r="AC124" i="1"/>
  <c r="AG125" i="1"/>
  <c r="AG126" i="1"/>
  <c r="AC127" i="1"/>
  <c r="W122" i="1"/>
  <c r="AG127" i="1"/>
  <c r="M121" i="1"/>
  <c r="S125" i="1"/>
  <c r="O126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4" i="1"/>
  <c r="AK126" i="1"/>
  <c r="AK127" i="1"/>
  <c r="R92" i="6"/>
  <c r="AK121" i="1"/>
  <c r="M123" i="1"/>
  <c r="AK123" i="1"/>
  <c r="M122" i="1"/>
  <c r="AK122" i="1"/>
  <c r="R80" i="6"/>
  <c r="T89" i="6"/>
  <c r="R79" i="6"/>
  <c r="R98" i="6"/>
  <c r="S126" i="1"/>
  <c r="U126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AK32" i="12" s="1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5" i="1"/>
  <c r="W121" i="1"/>
  <c r="Y125" i="1"/>
  <c r="AC126" i="1"/>
  <c r="O124" i="1"/>
  <c r="O123" i="1"/>
  <c r="U125" i="1"/>
  <c r="AA124" i="1"/>
  <c r="S123" i="1"/>
  <c r="U121" i="1"/>
  <c r="W123" i="1"/>
  <c r="Q123" i="1"/>
  <c r="AC121" i="1"/>
  <c r="AI126" i="1"/>
  <c r="K127" i="1"/>
  <c r="W127" i="1"/>
  <c r="U122" i="1"/>
  <c r="U127" i="1"/>
  <c r="Q125" i="1"/>
  <c r="AA123" i="1"/>
  <c r="AE121" i="1"/>
  <c r="AI125" i="1"/>
  <c r="AE126" i="1"/>
  <c r="S127" i="1"/>
  <c r="AG122" i="1"/>
  <c r="Y126" i="1"/>
  <c r="Q121" i="1"/>
  <c r="Q126" i="1"/>
  <c r="AA125" i="1"/>
  <c r="U124" i="1"/>
  <c r="M126" i="1"/>
  <c r="AG124" i="1"/>
  <c r="AG123" i="1"/>
  <c r="AE125" i="1"/>
  <c r="M127" i="1"/>
  <c r="AC122" i="1"/>
  <c r="K126" i="1"/>
  <c r="Q122" i="1"/>
  <c r="W126" i="1"/>
  <c r="W125" i="1"/>
  <c r="Q127" i="1"/>
  <c r="AA121" i="1"/>
  <c r="AA126" i="1"/>
  <c r="O125" i="1"/>
  <c r="M124" i="1"/>
  <c r="AE123" i="1"/>
  <c r="AI127" i="1"/>
  <c r="AI124" i="1"/>
  <c r="AE122" i="1"/>
  <c r="AA122" i="1"/>
  <c r="K125" i="1"/>
  <c r="AA127" i="1"/>
  <c r="Q124" i="1"/>
  <c r="U123" i="1"/>
  <c r="S121" i="1"/>
  <c r="W124" i="1"/>
  <c r="O127" i="1"/>
  <c r="AE127" i="1"/>
  <c r="AI122" i="1"/>
  <c r="AE124" i="1"/>
  <c r="T42" i="6"/>
  <c r="R42" i="6"/>
  <c r="AK125" i="1"/>
  <c r="AK83" i="12" l="1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AO32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28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28" i="1"/>
  <c r="AG128" i="1"/>
  <c r="AI128" i="1"/>
  <c r="Y128" i="1"/>
  <c r="O128" i="1"/>
  <c r="M128" i="1"/>
  <c r="Q128" i="1"/>
  <c r="AK128" i="1"/>
  <c r="AE128" i="1"/>
  <c r="W128" i="1"/>
  <c r="U128" i="1"/>
  <c r="AC128" i="1"/>
  <c r="AA128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21" i="1"/>
  <c r="J128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G108" i="6" s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F108" i="6" s="1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108" i="6" s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K108" i="6" s="1"/>
  <c r="N94" i="12"/>
  <c r="M96" i="6"/>
  <c r="M104" i="6" s="1"/>
  <c r="L96" i="6"/>
  <c r="L104" i="6" s="1"/>
  <c r="AJ91" i="12"/>
  <c r="AK91" i="12"/>
  <c r="N5" i="7"/>
  <c r="M5" i="7"/>
  <c r="T96" i="6" l="1"/>
  <c r="J104" i="6"/>
  <c r="J108" i="6" s="1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I108" i="6" s="1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<sst xmlns="http://schemas.openxmlformats.org/spreadsheetml/2006/main" count="3622" uniqueCount="724">
  <si>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</si>
  <si>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</si>
  <si>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</si>
  <si>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</si>
  <si>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</si>
  <si>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</si>
  <si>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</si>
  <si>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</si>
  <si>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</si>
  <si>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</si>
  <si>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</si>
  <si>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</si>
  <si>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</si>
  <si>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</si>
  <si>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</si>
  <si>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</si>
  <si>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</si>
  <si>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</si>
  <si>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</si>
  <si>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</si>
  <si>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</si>
  <si>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</si>
  <si>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</si>
  <si>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</si>
  <si>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</si>
  <si>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</si>
  <si>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</si>
  <si>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</si>
  <si>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</si>
  <si>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</si>
  <si>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</si>
  <si>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</si>
  <si>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</si>
  <si>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</si>
  <si>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</si>
  <si>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</si>
  <si>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</si>
  <si>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</si>
  <si>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</si>
  <si>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</si>
  <si>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</si>
  <si>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</si>
  <si>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</si>
  <si>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</si>
  <si>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</si>
  <si>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</si>
  <si>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</si>
  <si>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</si>
  <si>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</si>
  <si>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</si>
  <si>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</si>
  <si>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</si>
  <si>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</si>
  <si>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</si>
  <si>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</si>
  <si>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</si>
  <si>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</si>
  <si>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</si>
  <si>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</si>
  <si>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</si>
  <si>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</si>
  <si>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</si>
  <si>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</si>
  <si>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</si>
  <si>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</si>
  <si>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</si>
  <si>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</si>
  <si>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</si>
  <si>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</si>
  <si>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</si>
  <si>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</si>
  <si>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</si>
  <si>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</si>
  <si>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</si>
  <si>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</si>
  <si>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</si>
  <si>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</si>
  <si>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</si>
  <si>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</si>
  <si>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</si>
  <si>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</si>
  <si>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</si>
  <si>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</si>
  <si>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</si>
  <si>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</si>
  <si>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</si>
  <si>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</si>
  <si>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</si>
  <si>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</si>
  <si>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</si>
  <si>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</si>
  <si>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</si>
  <si>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</si>
  <si>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</si>
  <si>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</si>
  <si>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</si>
  <si>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</si>
  <si>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</si>
  <si>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</si>
  <si>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</si>
  <si>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</si>
  <si>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</si>
  <si>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</si>
  <si>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</si>
  <si>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</si>
  <si>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</si>
  <si>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</si>
  <si>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</si>
  <si>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</si>
  <si>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</si>
  <si>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</si>
  <si>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</si>
  <si>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</si>
  <si>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</si>
  <si>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</si>
  <si>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</si>
  <si>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</si>
  <si>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</si>
  <si>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</si>
  <si>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</si>
  <si>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</si>
  <si>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</si>
  <si>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</si>
  <si>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</si>
  <si>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</si>
  <si>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</si>
  <si>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</si>
  <si>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</si>
  <si>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</si>
  <si>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</si>
  <si>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</si>
  <si>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</si>
  <si>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</si>
  <si>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</si>
  <si>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</si>
  <si>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</si>
  <si>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</si>
  <si>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</si>
  <si>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</si>
  <si>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</si>
  <si>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</si>
  <si>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</si>
  <si>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</si>
  <si>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</si>
  <si>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</si>
  <si>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</si>
  <si>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</si>
  <si>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</si>
  <si>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</si>
  <si>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</si>
  <si>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</si>
  <si>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</si>
  <si>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</si>
  <si>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</si>
  <si>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</si>
  <si>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</si>
  <si>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</si>
  <si>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</si>
  <si>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</si>
  <si>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</si>
  <si>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</si>
  <si>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</si>
  <si>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</si>
  <si>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</si>
  <si>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</si>
  <si>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</si>
  <si>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</si>
  <si>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</si>
  <si>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</si>
  <si>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</si>
  <si>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</si>
  <si>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</si>
  <si>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</si>
  <si>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</si>
  <si>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</si>
  <si>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</si>
  <si>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</si>
  <si>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</si>
  <si>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</si>
  <si>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</si>
  <si>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</si>
  <si>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</si>
  <si>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</si>
  <si>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</si>
  <si>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</si>
  <si>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</si>
  <si>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</si>
  <si>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</si>
  <si>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</si>
  <si>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</si>
  <si>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</si>
  <si>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</si>
  <si>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</si>
  <si>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</si>
  <si>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</si>
  <si>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</si>
  <si>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</si>
  <si>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</si>
  <si>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</si>
  <si>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</si>
  <si>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</si>
  <si>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</si>
  <si>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</si>
  <si>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</si>
  <si>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</si>
  <si>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</si>
  <si>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</si>
  <si>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</si>
  <si>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</si>
  <si>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</si>
  <si>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</si>
  <si>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</si>
  <si>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</si>
  <si>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</si>
  <si>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</si>
  <si>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</si>
  <si>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</si>
  <si>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</si>
  <si>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</si>
  <si>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</si>
  <si>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</si>
  <si>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</si>
  <si>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</si>
  <si>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</si>
  <si>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</si>
  <si>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</si>
  <si>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</si>
  <si>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</si>
  <si>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</si>
  <si>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</si>
  <si>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</si>
  <si>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</si>
  <si>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</si>
  <si>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</si>
  <si>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</si>
  <si>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</si>
  <si>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</si>
  <si>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</si>
  <si>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</si>
  <si>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</si>
  <si>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</si>
  <si>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</si>
  <si>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</si>
  <si>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</si>
  <si>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</si>
  <si>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</si>
  <si>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</si>
  <si>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</si>
  <si>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</si>
  <si>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</si>
  <si>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</si>
  <si>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</si>
  <si>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</si>
  <si>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</si>
  <si>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</si>
  <si>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</si>
  <si>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</si>
  <si>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</si>
  <si>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</si>
  <si>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</si>
  <si>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</si>
  <si>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</si>
  <si>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</si>
  <si>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</si>
  <si>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</si>
  <si>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</si>
  <si>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</si>
  <si>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</si>
  <si>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</si>
  <si>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</si>
  <si>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</si>
  <si>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</si>
  <si>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</si>
  <si>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</si>
  <si>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</si>
  <si>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</si>
  <si>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</si>
  <si>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</si>
  <si>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</si>
  <si>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</si>
  <si>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</si>
  <si>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</si>
  <si>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</si>
  <si>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</si>
  <si>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</si>
  <si>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</si>
  <si>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</si>
  <si>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</si>
  <si>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</si>
  <si>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</si>
  <si>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</si>
  <si>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</si>
  <si>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</si>
  <si>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</si>
  <si>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</si>
  <si>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</si>
  <si>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</si>
  <si>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</si>
  <si>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</si>
  <si>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</si>
  <si>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</si>
  <si>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</si>
  <si>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</si>
  <si>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</si>
  <si>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</si>
  <si>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</si>
  <si>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</si>
  <si>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</si>
  <si>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</si>
  <si>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</si>
  <si>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</si>
  <si>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</si>
  <si>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</si>
  <si>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</si>
  <si>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</si>
  <si>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</si>
  <si>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</si>
  <si>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</si>
  <si>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</si>
  <si>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</si>
  <si>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</si>
  <si>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</si>
  <si>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</si>
  <si>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</si>
  <si>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</si>
  <si>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</si>
  <si>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</si>
  <si>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</si>
  <si>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</si>
  <si>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</si>
  <si>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</si>
  <si>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</si>
  <si>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</si>
  <si>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</si>
  <si>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</si>
  <si>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</si>
  <si>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</si>
  <si>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</si>
  <si>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</si>
  <si>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</si>
  <si>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</si>
  <si>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</si>
  <si>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</si>
  <si>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</si>
  <si>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</si>
  <si>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</si>
  <si>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</si>
  <si>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</si>
  <si>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</si>
  <si>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</si>
  <si>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</si>
  <si>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</si>
  <si>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</si>
  <si>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</si>
  <si>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</si>
  <si>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</si>
  <si>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</si>
  <si>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</si>
  <si>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</si>
  <si>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</si>
  <si>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</si>
  <si>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</si>
  <si>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</si>
  <si>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</si>
  <si>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</si>
  <si>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</si>
  <si>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</si>
  <si>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</si>
  <si>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</si>
  <si>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</si>
  <si>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</si>
  <si>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</si>
  <si>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</si>
  <si>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</si>
  <si>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</si>
  <si>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</si>
  <si>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</si>
  <si>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</si>
  <si>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</si>
  <si>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</si>
  <si>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</si>
  <si>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</si>
  <si>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</si>
  <si>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</si>
  <si>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</si>
  <si>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</si>
  <si>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</si>
  <si>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</si>
  <si>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</si>
  <si>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</si>
  <si>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</si>
  <si>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</si>
  <si>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</si>
  <si>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</si>
  <si>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</si>
  <si>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</si>
  <si>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</si>
  <si>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</si>
  <si>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</si>
  <si>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</si>
  <si>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</si>
  <si>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</si>
  <si>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</si>
  <si>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</si>
  <si>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</si>
  <si>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</si>
  <si>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</si>
  <si>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</si>
  <si>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</si>
  <si>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</si>
  <si>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</si>
  <si>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</si>
  <si>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</si>
  <si>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</si>
  <si>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</si>
  <si>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</si>
  <si>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</si>
  <si>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</si>
  <si>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</si>
  <si>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</si>
  <si>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</si>
  <si>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</si>
  <si>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</si>
  <si>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</si>
  <si>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</si>
  <si>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</si>
  <si>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</si>
  <si>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</si>
  <si>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</si>
  <si>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</si>
  <si>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</si>
  <si>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</si>
  <si>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</si>
  <si>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</si>
  <si>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</si>
  <si>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</si>
  <si>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</si>
  <si>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</si>
  <si>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</si>
  <si>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</si>
  <si>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</si>
  <si>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</si>
  <si>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</si>
  <si>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</si>
  <si>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</si>
  <si>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</si>
  <si>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</si>
  <si>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</si>
  <si>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</si>
  <si>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</si>
  <si>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</si>
  <si>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</si>
  <si>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</si>
  <si>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</si>
  <si>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</si>
  <si>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</si>
  <si>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</si>
  <si>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</si>
  <si>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</si>
  <si>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</si>
  <si>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</si>
  <si>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</si>
  <si>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</si>
  <si>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</si>
  <si>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</si>
  <si>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</si>
  <si>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</si>
  <si>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</si>
  <si>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</si>
  <si>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</si>
  <si>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</si>
  <si>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</si>
  <si>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</si>
  <si>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</si>
  <si>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</si>
  <si>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</si>
  <si>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</si>
  <si>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</si>
  <si>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</si>
  <si>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</si>
  <si>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</si>
  <si>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</si>
  <si>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</si>
  <si>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</si>
  <si>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</si>
  <si>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</si>
  <si>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</si>
  <si>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</si>
  <si>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</si>
  <si>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</si>
  <si>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</si>
  <si>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</si>
  <si>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</si>
  <si>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</si>
  <si>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</si>
  <si>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</si>
  <si>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</si>
  <si>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</si>
  <si>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</si>
  <si>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</si>
  <si>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</si>
  <si>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</si>
  <si>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</si>
  <si>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</si>
  <si>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</si>
  <si>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</si>
  <si>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</si>
  <si>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</si>
  <si>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</si>
  <si>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</si>
  <si>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</si>
  <si>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</si>
  <si>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</si>
  <si>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</si>
  <si>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</si>
  <si>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</si>
  <si>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</si>
  <si>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</si>
  <si>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</si>
  <si>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</si>
  <si>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</si>
  <si>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</si>
  <si>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</si>
  <si>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</si>
  <si>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</si>
  <si>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</si>
  <si>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</si>
  <si>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</si>
  <si>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</si>
  <si>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</si>
  <si>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</si>
  <si>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</si>
  <si>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</si>
  <si>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</si>
  <si>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</si>
  <si>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</si>
  <si>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</si>
  <si>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</si>
  <si>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</si>
  <si>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</si>
  <si>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</si>
  <si>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</si>
  <si>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</si>
  <si>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</si>
  <si>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</si>
  <si>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</si>
  <si>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</si>
  <si>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</si>
  <si>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</si>
  <si>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</si>
  <si>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</si>
  <si>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</si>
  <si>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</si>
  <si>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</si>
  <si>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</si>
  <si>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</si>
  <si>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</si>
  <si>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</si>
  <si>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</si>
  <si>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</si>
  <si>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</si>
  <si>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</si>
  <si>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</si>
  <si>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</si>
  <si>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</si>
  <si>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</si>
  <si>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</si>
  <si>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</si>
  <si>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</si>
  <si>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</si>
  <si>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</si>
  <si>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</si>
  <si>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</si>
  <si>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</si>
  <si>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</si>
  <si>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</si>
  <si>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</si>
  <si>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</si>
  <si>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</si>
  <si>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</si>
  <si>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</si>
  <si>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</si>
  <si>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</si>
  <si>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</si>
  <si>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</si>
  <si>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</si>
  <si>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</si>
  <si>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</si>
  <si>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</si>
  <si>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</si>
  <si>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</si>
  <si>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</si>
  <si>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</si>
  <si>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</si>
  <si>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</si>
  <si>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</si>
  <si>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</si>
  <si>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</si>
  <si>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</si>
  <si>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</si>
  <si>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</si>
  <si>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</si>
  <si>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</si>
  <si>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</si>
  <si>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</si>
  <si>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</si>
  <si>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</si>
  <si>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</si>
  <si>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</si>
  <si>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</si>
  <si>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</si>
  <si>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</si>
  <si>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</si>
  <si>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</si>
  <si>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</si>
  <si>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</si>
  <si>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</si>
  <si>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</si>
  <si>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</si>
  <si>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</si>
  <si>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</si>
  <si>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</si>
  <si>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</si>
  <si>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</si>
  <si>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</si>
  <si>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</si>
  <si>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</si>
  <si>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</si>
  <si>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</si>
  <si>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</si>
  <si>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</si>
  <si>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</si>
  <si>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</si>
  <si>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</si>
  <si>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</si>
  <si>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</si>
  <si>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</si>
  <si>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</si>
  <si>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</si>
  <si>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</si>
  <si>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</si>
  <si>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</si>
  <si>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</si>
  <si>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</si>
  <si>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</si>
  <si>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</si>
  <si>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</si>
  <si>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</si>
  <si>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</si>
  <si>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</si>
  <si>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</si>
  <si>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</si>
  <si>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</si>
  <si>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</si>
  <si>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</si>
  <si>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</si>
  <si>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</si>
  <si>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</si>
  <si>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</si>
  <si>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</si>
  <si>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</si>
  <si>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</si>
  <si>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</si>
  <si>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</si>
  <si>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</si>
  <si>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</si>
  <si>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</si>
  <si>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</si>
  <si>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</si>
  <si>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</si>
  <si>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</si>
  <si>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</si>
  <si>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доля (факт)2024</t>
  </si>
  <si>
    <t>доля (факт)2023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</si>
  <si>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</si>
  <si>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</si>
  <si>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</si>
  <si>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</si>
  <si>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</si>
  <si>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</si>
  <si>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</si>
  <si>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</si>
  <si>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</si>
  <si>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</si>
  <si>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</si>
  <si>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</si>
  <si>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</si>
  <si>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</si>
  <si>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</si>
  <si>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</si>
  <si>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</si>
  <si>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</si>
  <si>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</si>
  <si>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план 5 мес.</t>
  </si>
  <si>
    <t xml:space="preserve">Приложение № 3
</t>
  </si>
  <si>
    <t>Итого январь-май 2024</t>
  </si>
  <si>
    <t>факт (застрахованные в Хабаровском крае)5  м-цев 2024</t>
  </si>
  <si>
    <t>Итого январь-май 2023</t>
  </si>
  <si>
    <t>план 6 мес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</si>
  <si>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24.06.2024 №5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</si>
  <si>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январь-июнь 2024 года</t>
  </si>
  <si>
    <t>план 6 мес.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</si>
  <si>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</si>
  <si>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</si>
  <si>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</si>
  <si>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</si>
  <si>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</si>
  <si>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</si>
  <si>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</si>
  <si>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</si>
  <si>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</si>
  <si>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</si>
  <si>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</si>
  <si>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</si>
  <si>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за январь-июнь 2024</t>
  </si>
  <si>
    <t>Итого январь-июнь 2024</t>
  </si>
  <si>
    <t>19.06.2024 №5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</si>
  <si>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19.06.2024 №5</t>
  </si>
  <si>
    <t>план 6 м-цев</t>
  </si>
  <si>
    <t>факт (застрахованные в Хабаровском крае) 6 месяцев  2024</t>
  </si>
  <si>
    <t>отклонение факта 2024 своя территор. от плана 6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</si>
  <si>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январь-июнь 2024 года</t>
  </si>
  <si>
    <t>к Решению Комиссии   по разработке ТП ОМС от 19.06.2024 №5</t>
  </si>
  <si>
    <t>Итого: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</si>
</sst>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%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68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54" applyNumberFormat="1" applyFont="1" applyFill="1" applyBorder="1" applyAlignment="1">
      <alignment horizontal="center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4" fontId="32" fillId="0" borderId="2" xfId="0" applyNumberFormat="1" applyFont="1" applyBorder="1"/>
    <xf numFmtId="0" fontId="32" fillId="4" borderId="2" xfId="0" applyFont="1" applyFill="1" applyBorder="1"/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2" fillId="6" borderId="2" xfId="0" applyFont="1" applyFill="1" applyBorder="1"/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/>
    </xf>
    <xf numFmtId="43" fontId="17" fillId="3" borderId="2" xfId="1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171" fontId="28" fillId="0" borderId="2" xfId="0" applyNumberFormat="1" applyFont="1" applyFill="1" applyBorder="1"/>
    <xf numFmtId="41" fontId="28" fillId="0" borderId="7" xfId="0" applyNumberFormat="1" applyFont="1" applyFill="1" applyBorder="1"/>
    <xf numFmtId="3" fontId="31" fillId="0" borderId="2" xfId="1" applyNumberFormat="1" applyFont="1" applyFill="1" applyBorder="1" applyAlignment="1">
      <alignment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0" fontId="32" fillId="3" borderId="2" xfId="0" applyFont="1" applyFill="1" applyBorder="1"/>
    <xf numFmtId="0" fontId="36" fillId="3" borderId="2" xfId="0" applyFont="1" applyFill="1" applyBorder="1" applyAlignment="1">
      <alignment horizontal="left" wrapText="1"/>
    </xf>
    <xf numFmtId="0" fontId="32" fillId="3" borderId="2" xfId="0" applyNumberFormat="1" applyFont="1" applyFill="1" applyBorder="1"/>
    <xf numFmtId="4" fontId="32" fillId="3" borderId="2" xfId="0" applyNumberFormat="1" applyFont="1" applyFill="1" applyBorder="1"/>
    <xf numFmtId="0" fontId="36" fillId="0" borderId="2" xfId="0" applyFont="1" applyBorder="1"/>
    <xf numFmtId="0" fontId="36" fillId="3" borderId="2" xfId="0" applyNumberFormat="1" applyFont="1" applyFill="1" applyBorder="1"/>
    <xf numFmtId="4" fontId="36" fillId="3" borderId="2" xfId="0" applyNumberFormat="1" applyFont="1" applyFill="1" applyBorder="1"/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65" fillId="0" borderId="2" xfId="0" applyNumberFormat="1" applyFont="1" applyBorder="1" applyAlignment="1">
      <alignment horizontal="left" vertical="top"/>
    </xf>
    <xf numFmtId="1" fontId="32" fillId="0" borderId="2" xfId="0" applyNumberFormat="1" applyFont="1" applyBorder="1" applyAlignment="1">
      <alignment horizontal="left" vertical="top"/>
    </xf>
    <xf numFmtId="0" fontId="61" fillId="0" borderId="2" xfId="0" applyFont="1" applyBorder="1" applyAlignment="1">
      <alignment horizontal="left" vertical="top"/>
    </xf>
    <xf numFmtId="0" fontId="61" fillId="2" borderId="2" xfId="0" applyFont="1" applyFill="1" applyBorder="1" applyAlignment="1">
      <alignment horizontal="left" vertical="top"/>
    </xf>
    <xf numFmtId="0" fontId="36" fillId="2" borderId="2" xfId="0" applyFont="1" applyFill="1" applyBorder="1" applyAlignment="1">
      <alignment horizontal="left" vertical="top" wrapText="1"/>
    </xf>
    <xf numFmtId="1" fontId="32" fillId="3" borderId="2" xfId="0" applyNumberFormat="1" applyFont="1" applyFill="1" applyBorder="1" applyAlignment="1">
      <alignment horizontal="left" vertical="top"/>
    </xf>
    <xf numFmtId="0" fontId="36" fillId="3" borderId="2" xfId="0" applyFont="1" applyFill="1" applyBorder="1" applyAlignment="1">
      <alignment vertical="top"/>
    </xf>
    <xf numFmtId="0" fontId="36" fillId="3" borderId="2" xfId="0" applyFont="1" applyFill="1" applyBorder="1" applyAlignment="1">
      <alignment wrapText="1"/>
    </xf>
    <xf numFmtId="0" fontId="36" fillId="3" borderId="2" xfId="0" applyFont="1" applyFill="1" applyBorder="1" applyAlignment="1">
      <alignment vertical="top" wrapText="1"/>
    </xf>
    <xf numFmtId="0" fontId="36" fillId="0" borderId="2" xfId="0" applyFont="1" applyBorder="1" applyAlignment="1">
      <alignment horizontal="left" vertical="top" wrapText="1"/>
    </xf>
    <xf numFmtId="0" fontId="36" fillId="0" borderId="2" xfId="0" applyNumberFormat="1" applyFont="1" applyBorder="1" applyAlignment="1">
      <alignment vertical="top"/>
    </xf>
    <xf numFmtId="4" fontId="36" fillId="0" borderId="2" xfId="0" applyNumberFormat="1" applyFont="1" applyBorder="1" applyAlignment="1">
      <alignment vertical="top"/>
    </xf>
    <xf numFmtId="0" fontId="36" fillId="0" borderId="7" xfId="0" applyNumberFormat="1" applyFont="1" applyBorder="1" applyAlignment="1">
      <alignment vertical="top"/>
    </xf>
    <xf numFmtId="0" fontId="32" fillId="0" borderId="7" xfId="0" applyFont="1" applyBorder="1"/>
    <xf numFmtId="0" fontId="36" fillId="0" borderId="2" xfId="0" applyNumberFormat="1" applyFont="1" applyFill="1" applyBorder="1"/>
    <xf numFmtId="0" fontId="36" fillId="0" borderId="0" xfId="0" applyFont="1"/>
    <xf numFmtId="0" fontId="36" fillId="0" borderId="2" xfId="0" applyFont="1" applyBorder="1" applyAlignment="1">
      <alignment horizontal="left" vertical="top"/>
    </xf>
    <xf numFmtId="0" fontId="32" fillId="3" borderId="2" xfId="0" applyFont="1" applyFill="1" applyBorder="1" applyAlignment="1">
      <alignment vertical="top"/>
    </xf>
    <xf numFmtId="0" fontId="36" fillId="3" borderId="2" xfId="0" applyFont="1" applyFill="1" applyBorder="1" applyAlignment="1">
      <alignment horizontal="left" vertical="top" wrapText="1"/>
    </xf>
    <xf numFmtId="0" fontId="32" fillId="3" borderId="2" xfId="0" applyNumberFormat="1" applyFont="1" applyFill="1" applyBorder="1" applyAlignment="1">
      <alignment vertical="top"/>
    </xf>
    <xf numFmtId="4" fontId="32" fillId="3" borderId="2" xfId="0" applyNumberFormat="1" applyFont="1" applyFill="1" applyBorder="1" applyAlignment="1">
      <alignment vertical="top"/>
    </xf>
    <xf numFmtId="0" fontId="32" fillId="3" borderId="7" xfId="0" applyNumberFormat="1" applyFont="1" applyFill="1" applyBorder="1" applyAlignment="1">
      <alignment vertical="top"/>
    </xf>
    <xf numFmtId="0" fontId="32" fillId="3" borderId="7" xfId="0" applyFont="1" applyFill="1" applyBorder="1"/>
    <xf numFmtId="0" fontId="32" fillId="0" borderId="7" xfId="0" applyFont="1" applyBorder="1" applyAlignment="1">
      <alignment vertical="top"/>
    </xf>
    <xf numFmtId="4" fontId="32" fillId="0" borderId="2" xfId="0" applyNumberFormat="1" applyFont="1" applyBorder="1" applyAlignment="1">
      <alignment vertical="top"/>
    </xf>
    <xf numFmtId="0" fontId="32" fillId="0" borderId="2" xfId="0" applyFont="1" applyBorder="1" applyAlignment="1">
      <alignment vertical="top"/>
    </xf>
    <xf numFmtId="0" fontId="36" fillId="2" borderId="2" xfId="0" applyNumberFormat="1" applyFont="1" applyFill="1" applyBorder="1" applyAlignment="1">
      <alignment vertical="top"/>
    </xf>
    <xf numFmtId="4" fontId="36" fillId="2" borderId="2" xfId="0" applyNumberFormat="1" applyFont="1" applyFill="1" applyBorder="1" applyAlignment="1">
      <alignment vertical="top"/>
    </xf>
    <xf numFmtId="0" fontId="36" fillId="3" borderId="2" xfId="0" applyNumberFormat="1" applyFont="1" applyFill="1" applyBorder="1" applyAlignment="1">
      <alignment vertical="top"/>
    </xf>
    <xf numFmtId="4" fontId="36" fillId="3" borderId="2" xfId="0" applyNumberFormat="1" applyFont="1" applyFill="1" applyBorder="1" applyAlignment="1">
      <alignment vertical="top"/>
    </xf>
    <xf numFmtId="0" fontId="36" fillId="3" borderId="7" xfId="0" applyNumberFormat="1" applyFont="1" applyFill="1" applyBorder="1" applyAlignment="1">
      <alignment vertical="top"/>
    </xf>
    <xf numFmtId="0" fontId="36" fillId="0" borderId="2" xfId="0" applyFont="1" applyFill="1" applyBorder="1" applyAlignment="1">
      <alignment horizontal="left" vertical="top"/>
    </xf>
    <xf numFmtId="0" fontId="36" fillId="0" borderId="2" xfId="0" applyFont="1" applyFill="1" applyBorder="1" applyAlignment="1">
      <alignment horizontal="left" vertical="top" wrapText="1"/>
    </xf>
    <xf numFmtId="1" fontId="32" fillId="2" borderId="2" xfId="0" applyNumberFormat="1" applyFont="1" applyFill="1" applyBorder="1" applyAlignment="1">
      <alignment horizontal="left" vertical="top"/>
    </xf>
    <xf numFmtId="0" fontId="36" fillId="2" borderId="2" xfId="0" applyFont="1" applyFill="1" applyBorder="1" applyAlignment="1">
      <alignment horizontal="left" vertical="top"/>
    </xf>
    <xf numFmtId="0" fontId="32" fillId="0" borderId="7" xfId="0" applyFont="1" applyFill="1" applyBorder="1"/>
    <xf numFmtId="4" fontId="32" fillId="0" borderId="2" xfId="0" applyNumberFormat="1" applyFont="1" applyFill="1" applyBorder="1"/>
    <xf numFmtId="0" fontId="32" fillId="6" borderId="2" xfId="0" applyFont="1" applyFill="1" applyBorder="1" applyAlignment="1">
      <alignment horizontal="left"/>
    </xf>
    <xf numFmtId="0" fontId="36" fillId="6" borderId="2" xfId="0" applyFont="1" applyFill="1" applyBorder="1" applyAlignment="1">
      <alignment vertical="top"/>
    </xf>
    <xf numFmtId="0" fontId="36" fillId="6" borderId="2" xfId="0" applyFont="1" applyFill="1" applyBorder="1" applyAlignment="1">
      <alignment wrapText="1"/>
    </xf>
    <xf numFmtId="0" fontId="36" fillId="6" borderId="2" xfId="0" applyFont="1" applyFill="1" applyBorder="1" applyAlignment="1">
      <alignment vertical="top" wrapText="1"/>
    </xf>
    <xf numFmtId="0" fontId="32" fillId="6" borderId="2" xfId="0" applyNumberFormat="1" applyFont="1" applyFill="1" applyBorder="1" applyAlignment="1">
      <alignment vertical="top"/>
    </xf>
    <xf numFmtId="4" fontId="32" fillId="6" borderId="2" xfId="0" applyNumberFormat="1" applyFont="1" applyFill="1" applyBorder="1" applyAlignment="1">
      <alignment vertical="top"/>
    </xf>
    <xf numFmtId="0" fontId="32" fillId="6" borderId="7" xfId="0" applyNumberFormat="1" applyFont="1" applyFill="1" applyBorder="1" applyAlignment="1">
      <alignment vertical="top"/>
    </xf>
    <xf numFmtId="0" fontId="32" fillId="6" borderId="7" xfId="0" applyFont="1" applyFill="1" applyBorder="1"/>
    <xf numFmtId="4" fontId="32" fillId="6" borderId="2" xfId="0" applyNumberFormat="1" applyFont="1" applyFill="1" applyBorder="1"/>
    <xf numFmtId="0" fontId="32" fillId="6" borderId="2" xfId="0" applyNumberFormat="1" applyFont="1" applyFill="1" applyBorder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164" fontId="31" fillId="4" borderId="2" xfId="0" applyNumberFormat="1" applyFont="1" applyFill="1" applyBorder="1"/>
    <xf numFmtId="0" fontId="17" fillId="4" borderId="0" xfId="0" applyFont="1" applyFill="1"/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4"/>
  <sheetViews>
    <sheetView zoomScale="90" zoomScaleNormal="90" zoomScaleSheetLayoutView="70" workbookViewId="0">
      <pane xSplit="6" ySplit="6" topLeftCell="W100" activePane="bottomRight" state="frozen"/>
      <selection activeCell="A3" sqref="A3"/>
      <selection pane="topRight" activeCell="H3" sqref="H3"/>
      <selection pane="bottomLeft" activeCell="A8" sqref="A8"/>
      <selection pane="bottomRight" activeCell="B135" sqref="B135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hidden="1" customWidth="1"/>
    <col min="7" max="7" width="10.140625" style="2" hidden="1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906" t="s">
        <v>1</v>
      </c>
      <c r="B2" s="908" t="s">
        <v>0</v>
      </c>
      <c r="C2" s="909" t="s">
        <v>154</v>
      </c>
      <c r="D2" s="910" t="s">
        <v>443</v>
      </c>
      <c r="E2" s="910"/>
      <c r="F2" s="911" t="s">
        <v>444</v>
      </c>
      <c r="G2" s="919" t="s">
        <v>1</v>
      </c>
      <c r="H2" s="911" t="s">
        <v>432</v>
      </c>
      <c r="I2" s="911" t="s">
        <v>433</v>
      </c>
      <c r="J2" s="904" t="s">
        <v>350</v>
      </c>
      <c r="K2" s="905"/>
      <c r="L2" s="904" t="s">
        <v>202</v>
      </c>
      <c r="M2" s="905"/>
      <c r="N2" s="913" t="s">
        <v>219</v>
      </c>
      <c r="O2" s="914"/>
      <c r="P2" s="904" t="s">
        <v>220</v>
      </c>
      <c r="Q2" s="905"/>
      <c r="R2" s="904" t="s">
        <v>441</v>
      </c>
      <c r="S2" s="905"/>
      <c r="T2" s="904" t="s">
        <v>118</v>
      </c>
      <c r="U2" s="905"/>
      <c r="V2" s="904" t="s">
        <v>203</v>
      </c>
      <c r="W2" s="905"/>
      <c r="X2" s="904" t="s">
        <v>136</v>
      </c>
      <c r="Y2" s="905"/>
      <c r="Z2" s="922" t="s">
        <v>222</v>
      </c>
      <c r="AA2" s="923"/>
      <c r="AB2" s="904" t="s">
        <v>442</v>
      </c>
      <c r="AC2" s="905"/>
      <c r="AD2" s="922" t="s">
        <v>124</v>
      </c>
      <c r="AE2" s="923"/>
      <c r="AF2" s="922" t="s">
        <v>93</v>
      </c>
      <c r="AG2" s="923"/>
      <c r="AH2" s="922" t="s">
        <v>204</v>
      </c>
      <c r="AI2" s="923"/>
      <c r="AJ2" s="934" t="s">
        <v>270</v>
      </c>
      <c r="AK2" s="934"/>
      <c r="AL2" s="909" t="s">
        <v>154</v>
      </c>
    </row>
    <row r="3" spans="1:39" s="210" customFormat="1" ht="14.45" customHeight="1" x14ac:dyDescent="0.25">
      <c r="A3" s="906"/>
      <c r="B3" s="908"/>
      <c r="C3" s="909"/>
      <c r="D3" s="689"/>
      <c r="E3" s="689"/>
      <c r="F3" s="911"/>
      <c r="G3" s="919"/>
      <c r="H3" s="911"/>
      <c r="I3" s="911"/>
      <c r="J3" s="932">
        <v>270005</v>
      </c>
      <c r="K3" s="933"/>
      <c r="L3" s="932">
        <v>270004</v>
      </c>
      <c r="M3" s="933"/>
      <c r="N3" s="932">
        <v>270148</v>
      </c>
      <c r="O3" s="933"/>
      <c r="P3" s="932">
        <v>270007</v>
      </c>
      <c r="Q3" s="933"/>
      <c r="R3" s="932">
        <v>270008</v>
      </c>
      <c r="S3" s="933"/>
      <c r="T3" s="932">
        <v>270149</v>
      </c>
      <c r="U3" s="933"/>
      <c r="V3" s="932">
        <v>270017</v>
      </c>
      <c r="W3" s="933"/>
      <c r="X3" s="932">
        <v>270042</v>
      </c>
      <c r="Y3" s="933"/>
      <c r="Z3" s="920">
        <v>270018</v>
      </c>
      <c r="AA3" s="921"/>
      <c r="AB3" s="920">
        <v>270058</v>
      </c>
      <c r="AC3" s="921"/>
      <c r="AD3" s="920">
        <v>270057</v>
      </c>
      <c r="AE3" s="921"/>
      <c r="AF3" s="920">
        <v>270053</v>
      </c>
      <c r="AG3" s="921"/>
      <c r="AH3" s="920">
        <v>270050</v>
      </c>
      <c r="AI3" s="921"/>
      <c r="AJ3" s="935"/>
      <c r="AK3" s="936"/>
      <c r="AL3" s="909"/>
    </row>
    <row r="4" spans="1:39" s="210" customFormat="1" ht="14.45" customHeight="1" x14ac:dyDescent="0.25">
      <c r="A4" s="906"/>
      <c r="B4" s="908"/>
      <c r="C4" s="909"/>
      <c r="D4" s="690" t="s">
        <v>223</v>
      </c>
      <c r="E4" s="690" t="s">
        <v>224</v>
      </c>
      <c r="F4" s="911"/>
      <c r="G4" s="919"/>
      <c r="H4" s="911"/>
      <c r="I4" s="911"/>
      <c r="J4" s="915" t="s">
        <v>47</v>
      </c>
      <c r="K4" s="916"/>
      <c r="L4" s="915" t="s">
        <v>57</v>
      </c>
      <c r="M4" s="916"/>
      <c r="N4" s="917" t="s">
        <v>45</v>
      </c>
      <c r="O4" s="918"/>
      <c r="P4" s="915" t="s">
        <v>44</v>
      </c>
      <c r="Q4" s="916"/>
      <c r="R4" s="915" t="s">
        <v>46</v>
      </c>
      <c r="S4" s="916"/>
      <c r="T4" s="915" t="s">
        <v>51</v>
      </c>
      <c r="U4" s="929"/>
      <c r="V4" s="915" t="s">
        <v>59</v>
      </c>
      <c r="W4" s="929"/>
      <c r="X4" s="915" t="s">
        <v>60</v>
      </c>
      <c r="Y4" s="929"/>
      <c r="Z4" s="930" t="s">
        <v>117</v>
      </c>
      <c r="AA4" s="931"/>
      <c r="AB4" s="930" t="s">
        <v>61</v>
      </c>
      <c r="AC4" s="937"/>
      <c r="AD4" s="930" t="s">
        <v>94</v>
      </c>
      <c r="AE4" s="937"/>
      <c r="AF4" s="930" t="s">
        <v>95</v>
      </c>
      <c r="AG4" s="931"/>
      <c r="AH4" s="939" t="s">
        <v>121</v>
      </c>
      <c r="AI4" s="939"/>
      <c r="AJ4" s="917"/>
      <c r="AK4" s="938"/>
      <c r="AL4" s="909"/>
    </row>
    <row r="5" spans="1:39" s="211" customFormat="1" ht="40.5" customHeight="1" x14ac:dyDescent="0.2">
      <c r="A5" s="907"/>
      <c r="B5" s="908"/>
      <c r="C5" s="908"/>
      <c r="D5" s="691" t="s">
        <v>149</v>
      </c>
      <c r="E5" s="691" t="s">
        <v>149</v>
      </c>
      <c r="F5" s="912"/>
      <c r="G5" s="909"/>
      <c r="H5" s="912"/>
      <c r="I5" s="912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908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4" t="s">
        <v>11</v>
      </c>
      <c r="D7" s="635"/>
      <c r="E7" s="635"/>
      <c r="F7" s="386"/>
      <c r="G7" s="386"/>
      <c r="H7" s="635"/>
      <c r="I7" s="635"/>
      <c r="J7" s="692">
        <f t="shared" ref="J7:AK7" si="0">SUM(J8:J11)</f>
        <v>30</v>
      </c>
      <c r="K7" s="605">
        <f t="shared" si="0"/>
        <v>8439221.1600000001</v>
      </c>
      <c r="L7" s="605">
        <f t="shared" si="0"/>
        <v>0</v>
      </c>
      <c r="M7" s="605">
        <f t="shared" si="0"/>
        <v>0</v>
      </c>
      <c r="N7" s="605">
        <f t="shared" si="0"/>
        <v>0</v>
      </c>
      <c r="O7" s="605">
        <f t="shared" si="0"/>
        <v>0</v>
      </c>
      <c r="P7" s="605">
        <f t="shared" si="0"/>
        <v>70</v>
      </c>
      <c r="Q7" s="605">
        <f t="shared" si="0"/>
        <v>18337380</v>
      </c>
      <c r="R7" s="605">
        <f t="shared" si="0"/>
        <v>0</v>
      </c>
      <c r="S7" s="605">
        <f t="shared" si="0"/>
        <v>0</v>
      </c>
      <c r="T7" s="605">
        <f t="shared" si="0"/>
        <v>0</v>
      </c>
      <c r="U7" s="605">
        <f t="shared" si="0"/>
        <v>0</v>
      </c>
      <c r="V7" s="605">
        <f t="shared" si="0"/>
        <v>15</v>
      </c>
      <c r="W7" s="605">
        <f t="shared" si="0"/>
        <v>4219610.58</v>
      </c>
      <c r="X7" s="604">
        <f t="shared" si="0"/>
        <v>4</v>
      </c>
      <c r="Y7" s="604">
        <f t="shared" si="0"/>
        <v>723795.12</v>
      </c>
      <c r="Z7" s="605">
        <f t="shared" si="0"/>
        <v>0</v>
      </c>
      <c r="AA7" s="605">
        <f t="shared" si="0"/>
        <v>0</v>
      </c>
      <c r="AB7" s="605">
        <f t="shared" si="0"/>
        <v>0</v>
      </c>
      <c r="AC7" s="605">
        <f t="shared" si="0"/>
        <v>0</v>
      </c>
      <c r="AD7" s="605">
        <f t="shared" ref="AD7" si="1">SUM(AD8:AD11)</f>
        <v>18</v>
      </c>
      <c r="AE7" s="605">
        <f t="shared" si="0"/>
        <v>3762167.2808000003</v>
      </c>
      <c r="AF7" s="605">
        <f t="shared" si="0"/>
        <v>0</v>
      </c>
      <c r="AG7" s="605">
        <f t="shared" si="0"/>
        <v>0</v>
      </c>
      <c r="AH7" s="605">
        <f t="shared" si="0"/>
        <v>0</v>
      </c>
      <c r="AI7" s="605">
        <f t="shared" si="0"/>
        <v>0</v>
      </c>
      <c r="AJ7" s="605">
        <f t="shared" si="0"/>
        <v>137</v>
      </c>
      <c r="AK7" s="605">
        <f t="shared" si="0"/>
        <v>35482174.140800007</v>
      </c>
      <c r="AL7" s="634" t="s">
        <v>11</v>
      </c>
      <c r="AM7" s="782">
        <f>AK7/AJ7</f>
        <v>258993.97183065698</v>
      </c>
    </row>
    <row r="8" spans="1:39" s="2" customFormat="1" ht="20.25" customHeight="1" x14ac:dyDescent="0.25">
      <c r="A8" s="312">
        <v>1</v>
      </c>
      <c r="B8" s="924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>F8*(D8*G8+(1-G8))</f>
        <v>180948.78</v>
      </c>
      <c r="I8" s="298">
        <f t="shared" ref="I8:I71" si="2">F8*(E8*G8+(1-G8))</f>
        <v>196504.02600000001</v>
      </c>
      <c r="J8" s="517"/>
      <c r="K8" s="517">
        <f t="shared" ref="K8:K71" si="3">J8*H8</f>
        <v>0</v>
      </c>
      <c r="L8" s="693"/>
      <c r="M8" s="517">
        <f>L8*H8</f>
        <v>0</v>
      </c>
      <c r="N8" s="517"/>
      <c r="O8" s="517">
        <f>N8*H8</f>
        <v>0</v>
      </c>
      <c r="P8" s="517">
        <v>15</v>
      </c>
      <c r="Q8" s="517">
        <f>P8*H8</f>
        <v>2714231.7</v>
      </c>
      <c r="R8" s="517"/>
      <c r="S8" s="517">
        <f>SUM(R8*H8)</f>
        <v>0</v>
      </c>
      <c r="T8" s="517"/>
      <c r="U8" s="517">
        <f>SUM(T8*H8)</f>
        <v>0</v>
      </c>
      <c r="V8" s="517"/>
      <c r="W8" s="517">
        <f>V8*H8</f>
        <v>0</v>
      </c>
      <c r="X8" s="517">
        <v>4</v>
      </c>
      <c r="Y8" s="517">
        <f>X8*H8</f>
        <v>723795.12</v>
      </c>
      <c r="Z8" s="517"/>
      <c r="AA8" s="517">
        <f>Z8*H8</f>
        <v>0</v>
      </c>
      <c r="AB8" s="517"/>
      <c r="AC8" s="517">
        <f>AB8*I8</f>
        <v>0</v>
      </c>
      <c r="AD8" s="517">
        <v>16</v>
      </c>
      <c r="AE8" s="517">
        <f>SUM(AD8*I8)</f>
        <v>3144064.4160000002</v>
      </c>
      <c r="AF8" s="517"/>
      <c r="AG8" s="517">
        <f>AF8*I8</f>
        <v>0</v>
      </c>
      <c r="AH8" s="517"/>
      <c r="AI8" s="517">
        <f>AH8*I8</f>
        <v>0</v>
      </c>
      <c r="AJ8" s="302">
        <f t="shared" ref="AJ8:AK11" si="4">SUM(J8,L8,N8,P8,R8,T8,V8,X8,Z8,AB8,AD8,AF8,AH8,)</f>
        <v>35</v>
      </c>
      <c r="AK8" s="302">
        <f t="shared" si="4"/>
        <v>6582091.2360000005</v>
      </c>
      <c r="AL8" s="292" t="s">
        <v>9</v>
      </c>
      <c r="AM8" s="782">
        <f t="shared" ref="AM8:AM71" si="5">AK8/AJ8</f>
        <v>188059.74960000001</v>
      </c>
    </row>
    <row r="9" spans="1:39" s="2" customFormat="1" x14ac:dyDescent="0.25">
      <c r="A9" s="312">
        <v>2</v>
      </c>
      <c r="B9" s="925"/>
      <c r="C9" s="292" t="s">
        <v>10</v>
      </c>
      <c r="D9" s="296">
        <v>1.4</v>
      </c>
      <c r="E9" s="296">
        <v>1.68</v>
      </c>
      <c r="F9" s="636">
        <v>241673</v>
      </c>
      <c r="G9" s="637">
        <v>0.41</v>
      </c>
      <c r="H9" s="298">
        <f>F9*(D9*G9+(1-G9))</f>
        <v>281307.37200000003</v>
      </c>
      <c r="I9" s="298">
        <f t="shared" si="2"/>
        <v>309051.43239999999</v>
      </c>
      <c r="J9" s="517">
        <v>30</v>
      </c>
      <c r="K9" s="517">
        <f t="shared" si="3"/>
        <v>8439221.1600000001</v>
      </c>
      <c r="L9" s="693"/>
      <c r="M9" s="517">
        <f>L9*H9</f>
        <v>0</v>
      </c>
      <c r="N9" s="517"/>
      <c r="O9" s="517">
        <f>N9*H9</f>
        <v>0</v>
      </c>
      <c r="P9" s="517">
        <v>50</v>
      </c>
      <c r="Q9" s="517">
        <f>P9*H9</f>
        <v>14065368.600000001</v>
      </c>
      <c r="R9" s="517"/>
      <c r="S9" s="517">
        <f>SUM(R9*H9)</f>
        <v>0</v>
      </c>
      <c r="T9" s="517"/>
      <c r="U9" s="517">
        <f>SUM(T9*H9)</f>
        <v>0</v>
      </c>
      <c r="V9" s="517">
        <v>15</v>
      </c>
      <c r="W9" s="517">
        <f>V9*H9</f>
        <v>4219610.58</v>
      </c>
      <c r="X9" s="517"/>
      <c r="Y9" s="517">
        <f>X9*H9</f>
        <v>0</v>
      </c>
      <c r="Z9" s="517"/>
      <c r="AA9" s="517">
        <f>Z9*H9</f>
        <v>0</v>
      </c>
      <c r="AB9" s="517"/>
      <c r="AC9" s="517">
        <f>AB9*I9</f>
        <v>0</v>
      </c>
      <c r="AD9" s="517">
        <v>2</v>
      </c>
      <c r="AE9" s="517">
        <f>SUM(AD9*I9)</f>
        <v>618102.86479999998</v>
      </c>
      <c r="AF9" s="517"/>
      <c r="AG9" s="517">
        <f>AF9*I9</f>
        <v>0</v>
      </c>
      <c r="AH9" s="517"/>
      <c r="AI9" s="517">
        <f>AH9*I9</f>
        <v>0</v>
      </c>
      <c r="AJ9" s="302">
        <f t="shared" si="4"/>
        <v>97</v>
      </c>
      <c r="AK9" s="302">
        <f t="shared" si="4"/>
        <v>27342303.204800002</v>
      </c>
      <c r="AL9" s="292" t="s">
        <v>10</v>
      </c>
      <c r="AM9" s="782">
        <f t="shared" si="5"/>
        <v>281879.41448247427</v>
      </c>
    </row>
    <row r="10" spans="1:39" s="2" customFormat="1" x14ac:dyDescent="0.25">
      <c r="A10" s="312">
        <v>3</v>
      </c>
      <c r="B10" s="925"/>
      <c r="C10" s="633" t="s">
        <v>12</v>
      </c>
      <c r="D10" s="638">
        <v>1.4</v>
      </c>
      <c r="E10" s="638">
        <v>1.68</v>
      </c>
      <c r="F10" s="639">
        <v>158077</v>
      </c>
      <c r="G10" s="640">
        <v>0.17</v>
      </c>
      <c r="H10" s="298">
        <f>F10*(D10*G10+(1-G10))</f>
        <v>168826.236</v>
      </c>
      <c r="I10" s="298">
        <f t="shared" si="2"/>
        <v>176350.70119999998</v>
      </c>
      <c r="J10" s="517"/>
      <c r="K10" s="517">
        <f t="shared" si="3"/>
        <v>0</v>
      </c>
      <c r="L10" s="693"/>
      <c r="M10" s="517"/>
      <c r="N10" s="517"/>
      <c r="O10" s="517"/>
      <c r="P10" s="517"/>
      <c r="Q10" s="517">
        <f>P10*H10</f>
        <v>0</v>
      </c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  <c r="AC10" s="517"/>
      <c r="AD10" s="517"/>
      <c r="AE10" s="517"/>
      <c r="AF10" s="517"/>
      <c r="AG10" s="517"/>
      <c r="AH10" s="517"/>
      <c r="AI10" s="517"/>
      <c r="AJ10" s="302">
        <f t="shared" si="4"/>
        <v>0</v>
      </c>
      <c r="AK10" s="302">
        <f t="shared" si="4"/>
        <v>0</v>
      </c>
      <c r="AL10" s="633" t="s">
        <v>12</v>
      </c>
      <c r="AM10" s="782" t="e">
        <f t="shared" si="5"/>
        <v>#DIV/0!</v>
      </c>
    </row>
    <row r="11" spans="1:39" s="2" customFormat="1" x14ac:dyDescent="0.25">
      <c r="A11" s="312">
        <v>4</v>
      </c>
      <c r="B11" s="926"/>
      <c r="C11" s="633" t="s">
        <v>417</v>
      </c>
      <c r="D11" s="638">
        <v>1.4</v>
      </c>
      <c r="E11" s="638">
        <v>1.68</v>
      </c>
      <c r="F11" s="639">
        <v>277185</v>
      </c>
      <c r="G11" s="637">
        <v>0.31</v>
      </c>
      <c r="H11" s="804">
        <f>F11*(D11*G11+(1-G11))</f>
        <v>311555.93999999994</v>
      </c>
      <c r="I11" s="804">
        <f>F11*(E11*G11+(1-G11))</f>
        <v>335615.59799999994</v>
      </c>
      <c r="J11" s="517"/>
      <c r="K11" s="517">
        <f t="shared" si="3"/>
        <v>0</v>
      </c>
      <c r="L11" s="693"/>
      <c r="M11" s="517"/>
      <c r="N11" s="517"/>
      <c r="O11" s="517"/>
      <c r="P11" s="517">
        <v>5</v>
      </c>
      <c r="Q11" s="694">
        <f>P11*H11</f>
        <v>1557779.6999999997</v>
      </c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302">
        <f t="shared" si="4"/>
        <v>5</v>
      </c>
      <c r="AK11" s="302">
        <f t="shared" si="4"/>
        <v>1557779.6999999997</v>
      </c>
      <c r="AL11" s="633" t="s">
        <v>417</v>
      </c>
      <c r="AM11" s="782">
        <f t="shared" si="5"/>
        <v>311555.93999999994</v>
      </c>
    </row>
    <row r="12" spans="1:39" s="2" customFormat="1" x14ac:dyDescent="0.25">
      <c r="A12" s="312"/>
      <c r="B12" s="695"/>
      <c r="C12" s="803" t="s">
        <v>14</v>
      </c>
      <c r="D12" s="642"/>
      <c r="E12" s="642"/>
      <c r="F12" s="614"/>
      <c r="G12" s="643"/>
      <c r="H12" s="644"/>
      <c r="I12" s="644"/>
      <c r="J12" s="519">
        <f>J13</f>
        <v>180</v>
      </c>
      <c r="K12" s="519">
        <f t="shared" ref="K12:AK12" si="6">K13</f>
        <v>32343161.760000002</v>
      </c>
      <c r="L12" s="520">
        <f t="shared" si="6"/>
        <v>0</v>
      </c>
      <c r="M12" s="519">
        <f t="shared" si="6"/>
        <v>0</v>
      </c>
      <c r="N12" s="519">
        <f t="shared" si="6"/>
        <v>0</v>
      </c>
      <c r="O12" s="519">
        <f t="shared" si="6"/>
        <v>0</v>
      </c>
      <c r="P12" s="519">
        <f t="shared" si="6"/>
        <v>0</v>
      </c>
      <c r="Q12" s="519">
        <f t="shared" si="6"/>
        <v>0</v>
      </c>
      <c r="R12" s="519">
        <f t="shared" si="6"/>
        <v>0</v>
      </c>
      <c r="S12" s="519">
        <f t="shared" si="6"/>
        <v>0</v>
      </c>
      <c r="T12" s="519">
        <f t="shared" si="6"/>
        <v>0</v>
      </c>
      <c r="U12" s="519">
        <f t="shared" si="6"/>
        <v>0</v>
      </c>
      <c r="V12" s="519">
        <f t="shared" si="6"/>
        <v>0</v>
      </c>
      <c r="W12" s="519">
        <f t="shared" si="6"/>
        <v>0</v>
      </c>
      <c r="X12" s="696">
        <f t="shared" si="6"/>
        <v>3</v>
      </c>
      <c r="Y12" s="696">
        <f t="shared" si="6"/>
        <v>539052.696</v>
      </c>
      <c r="Z12" s="519">
        <f t="shared" si="6"/>
        <v>0</v>
      </c>
      <c r="AA12" s="519">
        <f t="shared" si="6"/>
        <v>0</v>
      </c>
      <c r="AB12" s="519">
        <f t="shared" si="6"/>
        <v>0</v>
      </c>
      <c r="AC12" s="519">
        <f t="shared" si="6"/>
        <v>0</v>
      </c>
      <c r="AD12" s="519">
        <f t="shared" si="6"/>
        <v>0</v>
      </c>
      <c r="AE12" s="519">
        <f t="shared" si="6"/>
        <v>0</v>
      </c>
      <c r="AF12" s="519">
        <f t="shared" si="6"/>
        <v>0</v>
      </c>
      <c r="AG12" s="519">
        <f t="shared" si="6"/>
        <v>0</v>
      </c>
      <c r="AH12" s="519">
        <f t="shared" si="6"/>
        <v>0</v>
      </c>
      <c r="AI12" s="519">
        <f t="shared" si="6"/>
        <v>0</v>
      </c>
      <c r="AJ12" s="508">
        <f t="shared" si="6"/>
        <v>183</v>
      </c>
      <c r="AK12" s="508">
        <f t="shared" si="6"/>
        <v>32882214.456</v>
      </c>
      <c r="AL12" s="629" t="s">
        <v>14</v>
      </c>
      <c r="AM12" s="782">
        <f t="shared" si="5"/>
        <v>179684.23199999999</v>
      </c>
    </row>
    <row r="13" spans="1:39" s="2" customFormat="1" x14ac:dyDescent="0.25">
      <c r="A13" s="312">
        <v>5</v>
      </c>
      <c r="B13" s="802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ref="H13:H71" si="7">F13*(D13*G13+(1-G13))</f>
        <v>179684.23200000002</v>
      </c>
      <c r="I13" s="298">
        <f t="shared" si="2"/>
        <v>190280.99440000003</v>
      </c>
      <c r="J13" s="517">
        <v>180</v>
      </c>
      <c r="K13" s="517">
        <f t="shared" si="3"/>
        <v>32343161.760000002</v>
      </c>
      <c r="L13" s="693"/>
      <c r="M13" s="517">
        <f>L13*H13</f>
        <v>0</v>
      </c>
      <c r="N13" s="517"/>
      <c r="O13" s="517">
        <f>N13*H13</f>
        <v>0</v>
      </c>
      <c r="P13" s="517"/>
      <c r="Q13" s="517">
        <f>P13*H13</f>
        <v>0</v>
      </c>
      <c r="R13" s="517"/>
      <c r="S13" s="517">
        <f>SUM(R13*H13)</f>
        <v>0</v>
      </c>
      <c r="T13" s="517"/>
      <c r="U13" s="517">
        <f>SUM(T13*H13)</f>
        <v>0</v>
      </c>
      <c r="V13" s="517"/>
      <c r="W13" s="517">
        <f>V13*H13</f>
        <v>0</v>
      </c>
      <c r="X13" s="517">
        <v>3</v>
      </c>
      <c r="Y13" s="517">
        <f>X13*H13</f>
        <v>539052.696</v>
      </c>
      <c r="Z13" s="517"/>
      <c r="AA13" s="517">
        <f>Z13*H13</f>
        <v>0</v>
      </c>
      <c r="AB13" s="517"/>
      <c r="AC13" s="517">
        <f>AB13*I13</f>
        <v>0</v>
      </c>
      <c r="AD13" s="517"/>
      <c r="AE13" s="517">
        <f>SUM(AD13*I13)</f>
        <v>0</v>
      </c>
      <c r="AF13" s="517"/>
      <c r="AG13" s="517">
        <f>AF13*I13</f>
        <v>0</v>
      </c>
      <c r="AH13" s="517"/>
      <c r="AI13" s="517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2">
        <f t="shared" si="5"/>
        <v>179684.23199999999</v>
      </c>
    </row>
    <row r="14" spans="1:39" s="2" customFormat="1" x14ac:dyDescent="0.25">
      <c r="A14" s="312"/>
      <c r="B14" s="799"/>
      <c r="C14" s="510" t="s">
        <v>15</v>
      </c>
      <c r="D14" s="645"/>
      <c r="E14" s="645"/>
      <c r="F14" s="617"/>
      <c r="G14" s="618"/>
      <c r="H14" s="646"/>
      <c r="I14" s="646"/>
      <c r="J14" s="519">
        <f>J15+J16</f>
        <v>50</v>
      </c>
      <c r="K14" s="519">
        <f t="shared" ref="K14:AK14" si="8">K15+K16</f>
        <v>10461805.199999999</v>
      </c>
      <c r="L14" s="520">
        <f t="shared" si="8"/>
        <v>0</v>
      </c>
      <c r="M14" s="519">
        <f t="shared" si="8"/>
        <v>0</v>
      </c>
      <c r="N14" s="519">
        <f t="shared" si="8"/>
        <v>0</v>
      </c>
      <c r="O14" s="519">
        <f t="shared" si="8"/>
        <v>0</v>
      </c>
      <c r="P14" s="519">
        <f t="shared" si="8"/>
        <v>0</v>
      </c>
      <c r="Q14" s="519">
        <f t="shared" si="8"/>
        <v>0</v>
      </c>
      <c r="R14" s="519">
        <f t="shared" si="8"/>
        <v>0</v>
      </c>
      <c r="S14" s="519">
        <f t="shared" si="8"/>
        <v>0</v>
      </c>
      <c r="T14" s="519">
        <f t="shared" si="8"/>
        <v>0</v>
      </c>
      <c r="U14" s="519">
        <f t="shared" si="8"/>
        <v>0</v>
      </c>
      <c r="V14" s="519">
        <f t="shared" si="8"/>
        <v>0</v>
      </c>
      <c r="W14" s="519">
        <f t="shared" si="8"/>
        <v>0</v>
      </c>
      <c r="X14" s="519">
        <f t="shared" si="8"/>
        <v>0</v>
      </c>
      <c r="Y14" s="519">
        <f t="shared" si="8"/>
        <v>0</v>
      </c>
      <c r="Z14" s="519">
        <f t="shared" si="8"/>
        <v>0</v>
      </c>
      <c r="AA14" s="519">
        <f t="shared" si="8"/>
        <v>0</v>
      </c>
      <c r="AB14" s="519">
        <f t="shared" si="8"/>
        <v>0</v>
      </c>
      <c r="AC14" s="519">
        <f t="shared" si="8"/>
        <v>0</v>
      </c>
      <c r="AD14" s="519">
        <f t="shared" si="8"/>
        <v>0</v>
      </c>
      <c r="AE14" s="519">
        <f t="shared" si="8"/>
        <v>0</v>
      </c>
      <c r="AF14" s="519">
        <f t="shared" si="8"/>
        <v>0</v>
      </c>
      <c r="AG14" s="519">
        <f t="shared" si="8"/>
        <v>0</v>
      </c>
      <c r="AH14" s="519">
        <f t="shared" si="8"/>
        <v>0</v>
      </c>
      <c r="AI14" s="519">
        <f t="shared" si="8"/>
        <v>0</v>
      </c>
      <c r="AJ14" s="508">
        <f t="shared" si="8"/>
        <v>50</v>
      </c>
      <c r="AK14" s="508">
        <f t="shared" si="8"/>
        <v>10461805.199999999</v>
      </c>
      <c r="AL14" s="510" t="s">
        <v>15</v>
      </c>
      <c r="AM14" s="782">
        <f t="shared" si="5"/>
        <v>209236.10399999999</v>
      </c>
    </row>
    <row r="15" spans="1:39" s="2" customFormat="1" x14ac:dyDescent="0.25">
      <c r="A15" s="312">
        <v>6</v>
      </c>
      <c r="B15" s="924" t="s">
        <v>15</v>
      </c>
      <c r="C15" s="292" t="s">
        <v>16</v>
      </c>
      <c r="D15" s="296">
        <v>1.4</v>
      </c>
      <c r="E15" s="296">
        <v>1.68</v>
      </c>
      <c r="F15" s="636">
        <v>185493</v>
      </c>
      <c r="G15" s="637">
        <v>0.32</v>
      </c>
      <c r="H15" s="298">
        <f t="shared" si="7"/>
        <v>209236.10399999999</v>
      </c>
      <c r="I15" s="298">
        <f t="shared" si="2"/>
        <v>225856.27679999999</v>
      </c>
      <c r="J15" s="517">
        <v>50</v>
      </c>
      <c r="K15" s="517">
        <f t="shared" si="3"/>
        <v>10461805.199999999</v>
      </c>
      <c r="L15" s="693"/>
      <c r="M15" s="517">
        <f>L15*H15</f>
        <v>0</v>
      </c>
      <c r="N15" s="517"/>
      <c r="O15" s="517">
        <f>N15*H15</f>
        <v>0</v>
      </c>
      <c r="P15" s="517"/>
      <c r="Q15" s="517">
        <f>P15*H15</f>
        <v>0</v>
      </c>
      <c r="R15" s="517"/>
      <c r="S15" s="517">
        <f>SUM(R15*H15)</f>
        <v>0</v>
      </c>
      <c r="T15" s="517"/>
      <c r="U15" s="517">
        <f>SUM(T15*H15)</f>
        <v>0</v>
      </c>
      <c r="V15" s="517"/>
      <c r="W15" s="517">
        <f>V15*H15</f>
        <v>0</v>
      </c>
      <c r="X15" s="517"/>
      <c r="Y15" s="517">
        <f>X15*H15</f>
        <v>0</v>
      </c>
      <c r="Z15" s="517"/>
      <c r="AA15" s="517">
        <f>Z15*H15</f>
        <v>0</v>
      </c>
      <c r="AB15" s="517"/>
      <c r="AC15" s="517">
        <f>AB15*I15</f>
        <v>0</v>
      </c>
      <c r="AD15" s="517"/>
      <c r="AE15" s="517">
        <f>SUM(AD15*I15)</f>
        <v>0</v>
      </c>
      <c r="AF15" s="517"/>
      <c r="AG15" s="517">
        <f>AF15*I15</f>
        <v>0</v>
      </c>
      <c r="AH15" s="517"/>
      <c r="AI15" s="517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2">
        <f t="shared" si="5"/>
        <v>209236.10399999999</v>
      </c>
    </row>
    <row r="16" spans="1:39" s="2" customFormat="1" x14ac:dyDescent="0.25">
      <c r="A16" s="312">
        <v>7</v>
      </c>
      <c r="B16" s="926"/>
      <c r="C16" s="292" t="s">
        <v>150</v>
      </c>
      <c r="D16" s="296">
        <v>1.4</v>
      </c>
      <c r="E16" s="296">
        <v>1.68</v>
      </c>
      <c r="F16" s="636">
        <v>539242</v>
      </c>
      <c r="G16" s="295">
        <v>7.0000000000000007E-2</v>
      </c>
      <c r="H16" s="298">
        <f t="shared" si="7"/>
        <v>554340.77600000007</v>
      </c>
      <c r="I16" s="298">
        <f t="shared" si="2"/>
        <v>564909.91919999989</v>
      </c>
      <c r="J16" s="517"/>
      <c r="K16" s="517">
        <f t="shared" si="3"/>
        <v>0</v>
      </c>
      <c r="L16" s="693"/>
      <c r="M16" s="517">
        <f>L16*H16</f>
        <v>0</v>
      </c>
      <c r="N16" s="517"/>
      <c r="O16" s="517">
        <f>N16*H16</f>
        <v>0</v>
      </c>
      <c r="P16" s="517"/>
      <c r="Q16" s="517">
        <f>P16*H16</f>
        <v>0</v>
      </c>
      <c r="R16" s="517"/>
      <c r="S16" s="517">
        <f>SUM(R16*H16)</f>
        <v>0</v>
      </c>
      <c r="T16" s="517"/>
      <c r="U16" s="517">
        <f>SUM(T16*H16)</f>
        <v>0</v>
      </c>
      <c r="V16" s="517"/>
      <c r="W16" s="517">
        <f>V16*H16</f>
        <v>0</v>
      </c>
      <c r="X16" s="517"/>
      <c r="Y16" s="517">
        <f>X16*H16</f>
        <v>0</v>
      </c>
      <c r="Z16" s="517"/>
      <c r="AA16" s="517">
        <f>Z16*H16</f>
        <v>0</v>
      </c>
      <c r="AB16" s="517"/>
      <c r="AC16" s="517">
        <f>AB16*I16</f>
        <v>0</v>
      </c>
      <c r="AD16" s="517"/>
      <c r="AE16" s="517">
        <f>SUM(AD16*I16)</f>
        <v>0</v>
      </c>
      <c r="AF16" s="517"/>
      <c r="AG16" s="517">
        <f>AF16*I16</f>
        <v>0</v>
      </c>
      <c r="AH16" s="517"/>
      <c r="AI16" s="517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2" t="e">
        <f t="shared" si="5"/>
        <v>#DIV/0!</v>
      </c>
    </row>
    <row r="17" spans="1:39" s="2" customFormat="1" ht="30" x14ac:dyDescent="0.25">
      <c r="A17" s="312"/>
      <c r="B17" s="800"/>
      <c r="C17" s="500" t="s">
        <v>17</v>
      </c>
      <c r="D17" s="645"/>
      <c r="E17" s="645"/>
      <c r="F17" s="617"/>
      <c r="G17" s="618"/>
      <c r="H17" s="646"/>
      <c r="I17" s="646"/>
      <c r="J17" s="519">
        <f>J18</f>
        <v>0</v>
      </c>
      <c r="K17" s="519">
        <f t="shared" ref="K17:AK17" si="9">K18</f>
        <v>0</v>
      </c>
      <c r="L17" s="520">
        <f t="shared" si="9"/>
        <v>0</v>
      </c>
      <c r="M17" s="519">
        <f t="shared" si="9"/>
        <v>0</v>
      </c>
      <c r="N17" s="519">
        <f t="shared" si="9"/>
        <v>0</v>
      </c>
      <c r="O17" s="519">
        <f t="shared" si="9"/>
        <v>0</v>
      </c>
      <c r="P17" s="519">
        <f t="shared" si="9"/>
        <v>0</v>
      </c>
      <c r="Q17" s="519">
        <f t="shared" si="9"/>
        <v>0</v>
      </c>
      <c r="R17" s="519">
        <f t="shared" si="9"/>
        <v>0</v>
      </c>
      <c r="S17" s="519">
        <f t="shared" si="9"/>
        <v>0</v>
      </c>
      <c r="T17" s="519">
        <f t="shared" si="9"/>
        <v>0</v>
      </c>
      <c r="U17" s="519">
        <f t="shared" si="9"/>
        <v>0</v>
      </c>
      <c r="V17" s="519">
        <f t="shared" si="9"/>
        <v>0</v>
      </c>
      <c r="W17" s="519">
        <f t="shared" si="9"/>
        <v>0</v>
      </c>
      <c r="X17" s="519">
        <f t="shared" si="9"/>
        <v>0</v>
      </c>
      <c r="Y17" s="519">
        <f t="shared" si="9"/>
        <v>0</v>
      </c>
      <c r="Z17" s="519">
        <f t="shared" si="9"/>
        <v>0</v>
      </c>
      <c r="AA17" s="519">
        <f t="shared" si="9"/>
        <v>0</v>
      </c>
      <c r="AB17" s="519">
        <f t="shared" si="9"/>
        <v>0</v>
      </c>
      <c r="AC17" s="519">
        <f t="shared" si="9"/>
        <v>0</v>
      </c>
      <c r="AD17" s="519">
        <f t="shared" si="9"/>
        <v>0</v>
      </c>
      <c r="AE17" s="519">
        <f t="shared" si="9"/>
        <v>0</v>
      </c>
      <c r="AF17" s="519">
        <f t="shared" si="9"/>
        <v>0</v>
      </c>
      <c r="AG17" s="519">
        <f t="shared" si="9"/>
        <v>0</v>
      </c>
      <c r="AH17" s="519">
        <f t="shared" si="9"/>
        <v>0</v>
      </c>
      <c r="AI17" s="519">
        <f t="shared" si="9"/>
        <v>0</v>
      </c>
      <c r="AJ17" s="508">
        <f t="shared" si="9"/>
        <v>0</v>
      </c>
      <c r="AK17" s="508">
        <f t="shared" si="9"/>
        <v>0</v>
      </c>
      <c r="AL17" s="500" t="s">
        <v>17</v>
      </c>
      <c r="AM17" s="782" t="e">
        <f t="shared" si="5"/>
        <v>#DIV/0!</v>
      </c>
    </row>
    <row r="18" spans="1:39" s="2" customFormat="1" ht="24" x14ac:dyDescent="0.25">
      <c r="A18" s="312">
        <v>8</v>
      </c>
      <c r="B18" s="802" t="s">
        <v>17</v>
      </c>
      <c r="C18" s="292" t="s">
        <v>208</v>
      </c>
      <c r="D18" s="296">
        <v>1.4</v>
      </c>
      <c r="E18" s="296">
        <v>1.68</v>
      </c>
      <c r="F18" s="636">
        <v>327848</v>
      </c>
      <c r="G18" s="637">
        <v>0.52</v>
      </c>
      <c r="H18" s="298">
        <f t="shared" si="7"/>
        <v>396040.38399999996</v>
      </c>
      <c r="I18" s="298">
        <f t="shared" si="2"/>
        <v>443775.05280000006</v>
      </c>
      <c r="J18" s="517"/>
      <c r="K18" s="517">
        <f t="shared" si="3"/>
        <v>0</v>
      </c>
      <c r="L18" s="693"/>
      <c r="M18" s="517">
        <f>L18*H18</f>
        <v>0</v>
      </c>
      <c r="N18" s="517"/>
      <c r="O18" s="517">
        <f>N18*H18</f>
        <v>0</v>
      </c>
      <c r="P18" s="517"/>
      <c r="Q18" s="517">
        <f>P18*H18</f>
        <v>0</v>
      </c>
      <c r="R18" s="517"/>
      <c r="S18" s="517">
        <f>SUM(R18*H18)</f>
        <v>0</v>
      </c>
      <c r="T18" s="517"/>
      <c r="U18" s="517">
        <f>SUM(T18*H18)</f>
        <v>0</v>
      </c>
      <c r="V18" s="517"/>
      <c r="W18" s="517">
        <f>V18*H18</f>
        <v>0</v>
      </c>
      <c r="X18" s="517"/>
      <c r="Y18" s="517">
        <f>X18*H18</f>
        <v>0</v>
      </c>
      <c r="Z18" s="517"/>
      <c r="AA18" s="517">
        <f>Z18*H18</f>
        <v>0</v>
      </c>
      <c r="AB18" s="517"/>
      <c r="AC18" s="517">
        <f>AB18*I18</f>
        <v>0</v>
      </c>
      <c r="AD18" s="517"/>
      <c r="AE18" s="517">
        <f>SUM(AD18*I18)</f>
        <v>0</v>
      </c>
      <c r="AF18" s="517"/>
      <c r="AG18" s="517">
        <f>AF18*I18</f>
        <v>0</v>
      </c>
      <c r="AH18" s="517"/>
      <c r="AI18" s="517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2" t="e">
        <f t="shared" si="5"/>
        <v>#DIV/0!</v>
      </c>
    </row>
    <row r="19" spans="1:39" s="2" customFormat="1" x14ac:dyDescent="0.25">
      <c r="A19" s="312"/>
      <c r="B19" s="802"/>
      <c r="C19" s="500" t="s">
        <v>18</v>
      </c>
      <c r="D19" s="645"/>
      <c r="E19" s="645"/>
      <c r="F19" s="617"/>
      <c r="G19" s="618"/>
      <c r="H19" s="646"/>
      <c r="I19" s="646"/>
      <c r="J19" s="519">
        <f>J20</f>
        <v>0</v>
      </c>
      <c r="K19" s="519">
        <f t="shared" ref="K19:AK19" si="10">K20</f>
        <v>0</v>
      </c>
      <c r="L19" s="520">
        <f t="shared" si="10"/>
        <v>0</v>
      </c>
      <c r="M19" s="519">
        <f t="shared" si="10"/>
        <v>0</v>
      </c>
      <c r="N19" s="519">
        <f t="shared" si="10"/>
        <v>0</v>
      </c>
      <c r="O19" s="519">
        <f t="shared" si="10"/>
        <v>0</v>
      </c>
      <c r="P19" s="519">
        <f t="shared" si="10"/>
        <v>0</v>
      </c>
      <c r="Q19" s="519">
        <f t="shared" si="10"/>
        <v>0</v>
      </c>
      <c r="R19" s="519">
        <f t="shared" si="10"/>
        <v>0</v>
      </c>
      <c r="S19" s="519">
        <f t="shared" si="10"/>
        <v>0</v>
      </c>
      <c r="T19" s="519">
        <f t="shared" si="10"/>
        <v>60</v>
      </c>
      <c r="U19" s="519">
        <f t="shared" si="10"/>
        <v>8598837.5999999996</v>
      </c>
      <c r="V19" s="519">
        <f t="shared" si="10"/>
        <v>0</v>
      </c>
      <c r="W19" s="519">
        <f t="shared" si="10"/>
        <v>0</v>
      </c>
      <c r="X19" s="519">
        <f t="shared" si="10"/>
        <v>0</v>
      </c>
      <c r="Y19" s="519">
        <f t="shared" si="10"/>
        <v>0</v>
      </c>
      <c r="Z19" s="519">
        <f t="shared" si="10"/>
        <v>0</v>
      </c>
      <c r="AA19" s="519">
        <f t="shared" si="10"/>
        <v>0</v>
      </c>
      <c r="AB19" s="519">
        <f t="shared" si="10"/>
        <v>0</v>
      </c>
      <c r="AC19" s="519">
        <f t="shared" si="10"/>
        <v>0</v>
      </c>
      <c r="AD19" s="519">
        <f t="shared" si="10"/>
        <v>0</v>
      </c>
      <c r="AE19" s="519">
        <f t="shared" si="10"/>
        <v>0</v>
      </c>
      <c r="AF19" s="519">
        <f t="shared" si="10"/>
        <v>0</v>
      </c>
      <c r="AG19" s="519">
        <f t="shared" si="10"/>
        <v>0</v>
      </c>
      <c r="AH19" s="519">
        <f t="shared" si="10"/>
        <v>0</v>
      </c>
      <c r="AI19" s="519">
        <f t="shared" si="10"/>
        <v>0</v>
      </c>
      <c r="AJ19" s="508">
        <f t="shared" si="10"/>
        <v>60</v>
      </c>
      <c r="AK19" s="508">
        <f t="shared" si="10"/>
        <v>8598837.5999999996</v>
      </c>
      <c r="AL19" s="500" t="s">
        <v>18</v>
      </c>
      <c r="AM19" s="782">
        <f t="shared" si="5"/>
        <v>143313.96</v>
      </c>
    </row>
    <row r="20" spans="1:39" s="2" customFormat="1" x14ac:dyDescent="0.25">
      <c r="A20" s="312">
        <v>9</v>
      </c>
      <c r="B20" s="802" t="s">
        <v>18</v>
      </c>
      <c r="C20" s="292" t="s">
        <v>19</v>
      </c>
      <c r="D20" s="296">
        <v>1.4</v>
      </c>
      <c r="E20" s="296">
        <v>1.68</v>
      </c>
      <c r="F20" s="636">
        <v>125714</v>
      </c>
      <c r="G20" s="637">
        <v>0.35</v>
      </c>
      <c r="H20" s="298">
        <f t="shared" si="7"/>
        <v>143313.96</v>
      </c>
      <c r="I20" s="298">
        <f t="shared" si="2"/>
        <v>155633.932</v>
      </c>
      <c r="J20" s="517"/>
      <c r="K20" s="517">
        <f t="shared" si="3"/>
        <v>0</v>
      </c>
      <c r="L20" s="693"/>
      <c r="M20" s="517">
        <f>L20*H20</f>
        <v>0</v>
      </c>
      <c r="N20" s="517"/>
      <c r="O20" s="517">
        <f>N20*H20</f>
        <v>0</v>
      </c>
      <c r="P20" s="517"/>
      <c r="Q20" s="517">
        <f>P20*H20</f>
        <v>0</v>
      </c>
      <c r="R20" s="517"/>
      <c r="S20" s="517">
        <f>SUM(R20*H20)</f>
        <v>0</v>
      </c>
      <c r="T20" s="517">
        <v>60</v>
      </c>
      <c r="U20" s="517">
        <f>SUM(T20*H20)</f>
        <v>8598837.5999999996</v>
      </c>
      <c r="V20" s="517"/>
      <c r="W20" s="517">
        <f>V20*H20</f>
        <v>0</v>
      </c>
      <c r="X20" s="517"/>
      <c r="Y20" s="517">
        <f>X20*H20</f>
        <v>0</v>
      </c>
      <c r="Z20" s="517"/>
      <c r="AA20" s="517">
        <f>Z20*H20</f>
        <v>0</v>
      </c>
      <c r="AB20" s="517"/>
      <c r="AC20" s="517">
        <f>AB20*I20</f>
        <v>0</v>
      </c>
      <c r="AD20" s="517"/>
      <c r="AE20" s="517">
        <f>SUM(AD20*I20)</f>
        <v>0</v>
      </c>
      <c r="AF20" s="517"/>
      <c r="AG20" s="517">
        <f>AF20*I20</f>
        <v>0</v>
      </c>
      <c r="AH20" s="517"/>
      <c r="AI20" s="517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2">
        <f t="shared" si="5"/>
        <v>143313.96</v>
      </c>
    </row>
    <row r="21" spans="1:39" s="2" customFormat="1" x14ac:dyDescent="0.25">
      <c r="A21" s="312"/>
      <c r="B21" s="799"/>
      <c r="C21" s="510" t="s">
        <v>125</v>
      </c>
      <c r="D21" s="645"/>
      <c r="E21" s="645"/>
      <c r="F21" s="617"/>
      <c r="G21" s="618"/>
      <c r="H21" s="646"/>
      <c r="I21" s="646"/>
      <c r="J21" s="519">
        <f>J22+J23</f>
        <v>0</v>
      </c>
      <c r="K21" s="519">
        <f t="shared" ref="K21:AK21" si="11">K22+K23</f>
        <v>0</v>
      </c>
      <c r="L21" s="520">
        <f t="shared" si="11"/>
        <v>3</v>
      </c>
      <c r="M21" s="519">
        <f t="shared" si="11"/>
        <v>3766205.8079999993</v>
      </c>
      <c r="N21" s="519">
        <f t="shared" si="11"/>
        <v>0</v>
      </c>
      <c r="O21" s="519">
        <f t="shared" si="11"/>
        <v>0</v>
      </c>
      <c r="P21" s="519">
        <f t="shared" si="11"/>
        <v>0</v>
      </c>
      <c r="Q21" s="519">
        <f t="shared" si="11"/>
        <v>0</v>
      </c>
      <c r="R21" s="519">
        <f t="shared" si="11"/>
        <v>0</v>
      </c>
      <c r="S21" s="519">
        <f t="shared" si="11"/>
        <v>0</v>
      </c>
      <c r="T21" s="519">
        <f t="shared" si="11"/>
        <v>0</v>
      </c>
      <c r="U21" s="519">
        <f t="shared" si="11"/>
        <v>0</v>
      </c>
      <c r="V21" s="519">
        <f t="shared" si="11"/>
        <v>0</v>
      </c>
      <c r="W21" s="519">
        <f t="shared" si="11"/>
        <v>0</v>
      </c>
      <c r="X21" s="519">
        <f t="shared" si="11"/>
        <v>0</v>
      </c>
      <c r="Y21" s="519">
        <f t="shared" si="11"/>
        <v>0</v>
      </c>
      <c r="Z21" s="519">
        <f t="shared" si="11"/>
        <v>0</v>
      </c>
      <c r="AA21" s="519">
        <f t="shared" si="11"/>
        <v>0</v>
      </c>
      <c r="AB21" s="519">
        <f t="shared" si="11"/>
        <v>0</v>
      </c>
      <c r="AC21" s="519">
        <f t="shared" si="11"/>
        <v>0</v>
      </c>
      <c r="AD21" s="519">
        <f t="shared" si="11"/>
        <v>0</v>
      </c>
      <c r="AE21" s="519">
        <f t="shared" si="11"/>
        <v>0</v>
      </c>
      <c r="AF21" s="519">
        <f t="shared" si="11"/>
        <v>0</v>
      </c>
      <c r="AG21" s="519">
        <f t="shared" si="11"/>
        <v>0</v>
      </c>
      <c r="AH21" s="519">
        <f t="shared" si="11"/>
        <v>0</v>
      </c>
      <c r="AI21" s="519">
        <f t="shared" si="11"/>
        <v>0</v>
      </c>
      <c r="AJ21" s="508">
        <f t="shared" si="11"/>
        <v>3</v>
      </c>
      <c r="AK21" s="508">
        <f t="shared" si="11"/>
        <v>3766205.8079999993</v>
      </c>
      <c r="AL21" s="510" t="s">
        <v>125</v>
      </c>
      <c r="AM21" s="782">
        <f t="shared" si="5"/>
        <v>1255401.9359999998</v>
      </c>
    </row>
    <row r="22" spans="1:39" s="2" customFormat="1" x14ac:dyDescent="0.25">
      <c r="A22" s="312">
        <v>10</v>
      </c>
      <c r="B22" s="924" t="s">
        <v>125</v>
      </c>
      <c r="C22" s="292" t="s">
        <v>126</v>
      </c>
      <c r="D22" s="296">
        <v>1.4</v>
      </c>
      <c r="E22" s="296">
        <v>1.68</v>
      </c>
      <c r="F22" s="636">
        <v>668088</v>
      </c>
      <c r="G22" s="637">
        <v>0.5</v>
      </c>
      <c r="H22" s="298">
        <f t="shared" si="7"/>
        <v>801705.6</v>
      </c>
      <c r="I22" s="298">
        <f t="shared" si="2"/>
        <v>895237.91999999993</v>
      </c>
      <c r="J22" s="517"/>
      <c r="K22" s="517">
        <f t="shared" si="3"/>
        <v>0</v>
      </c>
      <c r="L22" s="693">
        <v>2</v>
      </c>
      <c r="M22" s="517">
        <f>L22*H22</f>
        <v>1603411.2</v>
      </c>
      <c r="N22" s="517"/>
      <c r="O22" s="517">
        <f>N22*H22</f>
        <v>0</v>
      </c>
      <c r="P22" s="517"/>
      <c r="Q22" s="517">
        <f>P22*H22</f>
        <v>0</v>
      </c>
      <c r="R22" s="517"/>
      <c r="S22" s="517">
        <f>SUM(R22*H22)</f>
        <v>0</v>
      </c>
      <c r="T22" s="517"/>
      <c r="U22" s="517">
        <f>SUM(T22*H22)</f>
        <v>0</v>
      </c>
      <c r="V22" s="517"/>
      <c r="W22" s="517">
        <f>V22*H22</f>
        <v>0</v>
      </c>
      <c r="X22" s="517"/>
      <c r="Y22" s="517">
        <f>X22*H22</f>
        <v>0</v>
      </c>
      <c r="Z22" s="517"/>
      <c r="AA22" s="517">
        <f>Z22*H22</f>
        <v>0</v>
      </c>
      <c r="AB22" s="517"/>
      <c r="AC22" s="517">
        <f>AB22*I22</f>
        <v>0</v>
      </c>
      <c r="AD22" s="517"/>
      <c r="AE22" s="517">
        <f>SUM(AD22*I22)</f>
        <v>0</v>
      </c>
      <c r="AF22" s="517"/>
      <c r="AG22" s="517">
        <f>AF22*I22</f>
        <v>0</v>
      </c>
      <c r="AH22" s="517"/>
      <c r="AI22" s="517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2">
        <f t="shared" si="5"/>
        <v>801705.6</v>
      </c>
    </row>
    <row r="23" spans="1:39" s="2" customFormat="1" x14ac:dyDescent="0.25">
      <c r="A23" s="312">
        <v>11</v>
      </c>
      <c r="B23" s="926"/>
      <c r="C23" s="292" t="s">
        <v>127</v>
      </c>
      <c r="D23" s="296">
        <v>1.4</v>
      </c>
      <c r="E23" s="296">
        <v>1.68</v>
      </c>
      <c r="F23" s="636">
        <v>1937988</v>
      </c>
      <c r="G23" s="637">
        <v>0.28999999999999998</v>
      </c>
      <c r="H23" s="298">
        <f t="shared" si="7"/>
        <v>2162794.6079999995</v>
      </c>
      <c r="I23" s="298">
        <f t="shared" si="2"/>
        <v>2320159.2335999999</v>
      </c>
      <c r="J23" s="517"/>
      <c r="K23" s="517">
        <f t="shared" si="3"/>
        <v>0</v>
      </c>
      <c r="L23" s="693">
        <v>1</v>
      </c>
      <c r="M23" s="517">
        <f>L23*H23</f>
        <v>2162794.6079999995</v>
      </c>
      <c r="N23" s="517"/>
      <c r="O23" s="517">
        <f>N23*H23</f>
        <v>0</v>
      </c>
      <c r="P23" s="517"/>
      <c r="Q23" s="517">
        <f>P23*H23</f>
        <v>0</v>
      </c>
      <c r="R23" s="517"/>
      <c r="S23" s="517">
        <f>SUM(R23*H23)</f>
        <v>0</v>
      </c>
      <c r="T23" s="517"/>
      <c r="U23" s="517">
        <f>SUM(T23*H23)</f>
        <v>0</v>
      </c>
      <c r="V23" s="517"/>
      <c r="W23" s="517">
        <f>V23*H23</f>
        <v>0</v>
      </c>
      <c r="X23" s="517"/>
      <c r="Y23" s="517">
        <f>X23*H23</f>
        <v>0</v>
      </c>
      <c r="Z23" s="517"/>
      <c r="AA23" s="517">
        <f>Z23*H23</f>
        <v>0</v>
      </c>
      <c r="AB23" s="517"/>
      <c r="AC23" s="517">
        <f>AB23*I23</f>
        <v>0</v>
      </c>
      <c r="AD23" s="517"/>
      <c r="AE23" s="517">
        <f>SUM(AD23*I23)</f>
        <v>0</v>
      </c>
      <c r="AF23" s="517"/>
      <c r="AG23" s="517">
        <f>AF23*I23</f>
        <v>0</v>
      </c>
      <c r="AH23" s="517"/>
      <c r="AI23" s="517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2">
        <f t="shared" si="5"/>
        <v>2162794.6079999995</v>
      </c>
    </row>
    <row r="24" spans="1:39" s="2" customFormat="1" x14ac:dyDescent="0.25">
      <c r="A24" s="312"/>
      <c r="B24" s="801"/>
      <c r="C24" s="510" t="s">
        <v>20</v>
      </c>
      <c r="D24" s="645"/>
      <c r="E24" s="645"/>
      <c r="F24" s="617"/>
      <c r="G24" s="618"/>
      <c r="H24" s="646"/>
      <c r="I24" s="646"/>
      <c r="J24" s="519">
        <f>J25+J26+J27+J28+J29+J30</f>
        <v>0</v>
      </c>
      <c r="K24" s="519">
        <f t="shared" ref="K24:AK24" si="12">K25+K26+K27+K28+K29+K30</f>
        <v>0</v>
      </c>
      <c r="L24" s="520">
        <f t="shared" si="12"/>
        <v>312</v>
      </c>
      <c r="M24" s="519">
        <f t="shared" si="12"/>
        <v>88608870.26000002</v>
      </c>
      <c r="N24" s="519">
        <f t="shared" si="12"/>
        <v>0</v>
      </c>
      <c r="O24" s="519">
        <f t="shared" si="12"/>
        <v>0</v>
      </c>
      <c r="P24" s="519">
        <f t="shared" si="12"/>
        <v>0</v>
      </c>
      <c r="Q24" s="519">
        <f t="shared" si="12"/>
        <v>0</v>
      </c>
      <c r="R24" s="519">
        <f t="shared" si="12"/>
        <v>0</v>
      </c>
      <c r="S24" s="519">
        <f t="shared" si="12"/>
        <v>0</v>
      </c>
      <c r="T24" s="519">
        <f t="shared" si="12"/>
        <v>0</v>
      </c>
      <c r="U24" s="519">
        <f t="shared" si="12"/>
        <v>0</v>
      </c>
      <c r="V24" s="519">
        <f t="shared" si="12"/>
        <v>0</v>
      </c>
      <c r="W24" s="519">
        <f t="shared" si="12"/>
        <v>0</v>
      </c>
      <c r="X24" s="519">
        <f t="shared" si="12"/>
        <v>0</v>
      </c>
      <c r="Y24" s="519">
        <f t="shared" si="12"/>
        <v>0</v>
      </c>
      <c r="Z24" s="519">
        <f t="shared" si="12"/>
        <v>0</v>
      </c>
      <c r="AA24" s="519">
        <f t="shared" si="12"/>
        <v>0</v>
      </c>
      <c r="AB24" s="519">
        <f t="shared" si="12"/>
        <v>0</v>
      </c>
      <c r="AC24" s="519">
        <f t="shared" si="12"/>
        <v>0</v>
      </c>
      <c r="AD24" s="519">
        <f t="shared" si="12"/>
        <v>0</v>
      </c>
      <c r="AE24" s="519">
        <f t="shared" si="12"/>
        <v>0</v>
      </c>
      <c r="AF24" s="519">
        <f t="shared" si="12"/>
        <v>0</v>
      </c>
      <c r="AG24" s="519">
        <f t="shared" si="12"/>
        <v>0</v>
      </c>
      <c r="AH24" s="519">
        <f t="shared" si="12"/>
        <v>0</v>
      </c>
      <c r="AI24" s="519">
        <f t="shared" si="12"/>
        <v>0</v>
      </c>
      <c r="AJ24" s="508">
        <f t="shared" si="12"/>
        <v>312</v>
      </c>
      <c r="AK24" s="508">
        <f t="shared" si="12"/>
        <v>88608870.26000002</v>
      </c>
      <c r="AL24" s="510" t="s">
        <v>20</v>
      </c>
      <c r="AM24" s="782">
        <f t="shared" si="5"/>
        <v>284002.78929487185</v>
      </c>
    </row>
    <row r="25" spans="1:39" s="2" customFormat="1" x14ac:dyDescent="0.25">
      <c r="A25" s="312">
        <v>12</v>
      </c>
      <c r="B25" s="924" t="s">
        <v>20</v>
      </c>
      <c r="C25" s="292" t="s">
        <v>21</v>
      </c>
      <c r="D25" s="296">
        <v>1.4</v>
      </c>
      <c r="E25" s="296">
        <v>1.68</v>
      </c>
      <c r="F25" s="636">
        <v>200037</v>
      </c>
      <c r="G25" s="637">
        <v>0.26</v>
      </c>
      <c r="H25" s="298">
        <f t="shared" si="7"/>
        <v>220840.84800000003</v>
      </c>
      <c r="I25" s="298">
        <f t="shared" si="2"/>
        <v>235403.54160000003</v>
      </c>
      <c r="J25" s="517"/>
      <c r="K25" s="517">
        <f t="shared" si="3"/>
        <v>0</v>
      </c>
      <c r="L25" s="693">
        <v>200</v>
      </c>
      <c r="M25" s="517">
        <f t="shared" ref="M25:M30" si="13">L25*H25</f>
        <v>44168169.600000009</v>
      </c>
      <c r="N25" s="517"/>
      <c r="O25" s="517">
        <f t="shared" ref="O25:O30" si="14">N25*H25</f>
        <v>0</v>
      </c>
      <c r="P25" s="517"/>
      <c r="Q25" s="517">
        <f t="shared" ref="Q25:Q30" si="15">P25*H25</f>
        <v>0</v>
      </c>
      <c r="R25" s="517"/>
      <c r="S25" s="517">
        <f t="shared" ref="S25:S30" si="16">SUM(R25*H25)</f>
        <v>0</v>
      </c>
      <c r="T25" s="517"/>
      <c r="U25" s="517">
        <f t="shared" ref="U25:U30" si="17">SUM(T25*H25)</f>
        <v>0</v>
      </c>
      <c r="V25" s="517"/>
      <c r="W25" s="517">
        <f t="shared" ref="W25:W30" si="18">V25*H25</f>
        <v>0</v>
      </c>
      <c r="X25" s="517"/>
      <c r="Y25" s="517">
        <f t="shared" ref="Y25:Y30" si="19">X25*H25</f>
        <v>0</v>
      </c>
      <c r="Z25" s="517"/>
      <c r="AA25" s="517">
        <f t="shared" ref="AA25:AA30" si="20">Z25*H25</f>
        <v>0</v>
      </c>
      <c r="AB25" s="517"/>
      <c r="AC25" s="517">
        <f t="shared" ref="AC25:AC30" si="21">AB25*I25</f>
        <v>0</v>
      </c>
      <c r="AD25" s="517"/>
      <c r="AE25" s="517">
        <f t="shared" ref="AE25:AE30" si="22">SUM(AD25*I25)</f>
        <v>0</v>
      </c>
      <c r="AF25" s="517"/>
      <c r="AG25" s="517">
        <f t="shared" ref="AG25:AG30" si="23">AF25*I25</f>
        <v>0</v>
      </c>
      <c r="AH25" s="517"/>
      <c r="AI25" s="517">
        <f t="shared" ref="AI25:AI30" si="24">AH25*I25</f>
        <v>0</v>
      </c>
      <c r="AJ25" s="302">
        <f t="shared" ref="AJ25:AK30" si="25">SUM(J25,L25,N25,P25,R25,T25,V25,X25,Z25,AB25,AD25,AF25,AH25,)</f>
        <v>200</v>
      </c>
      <c r="AK25" s="302">
        <f t="shared" si="25"/>
        <v>44168169.600000009</v>
      </c>
      <c r="AL25" s="292" t="s">
        <v>21</v>
      </c>
      <c r="AM25" s="782">
        <f t="shared" si="5"/>
        <v>220840.84800000006</v>
      </c>
    </row>
    <row r="26" spans="1:39" s="2" customFormat="1" x14ac:dyDescent="0.25">
      <c r="A26" s="312">
        <v>13</v>
      </c>
      <c r="B26" s="925"/>
      <c r="C26" s="292" t="s">
        <v>22</v>
      </c>
      <c r="D26" s="296">
        <v>1.4</v>
      </c>
      <c r="E26" s="296">
        <v>1.68</v>
      </c>
      <c r="F26" s="636">
        <v>305214</v>
      </c>
      <c r="G26" s="637">
        <v>0.21</v>
      </c>
      <c r="H26" s="298">
        <f t="shared" si="7"/>
        <v>330851.97600000002</v>
      </c>
      <c r="I26" s="298">
        <f t="shared" si="2"/>
        <v>348798.55920000002</v>
      </c>
      <c r="J26" s="517"/>
      <c r="K26" s="517">
        <f t="shared" si="3"/>
        <v>0</v>
      </c>
      <c r="L26" s="693">
        <v>0</v>
      </c>
      <c r="M26" s="517">
        <f t="shared" si="13"/>
        <v>0</v>
      </c>
      <c r="N26" s="517"/>
      <c r="O26" s="517">
        <f t="shared" si="14"/>
        <v>0</v>
      </c>
      <c r="P26" s="517"/>
      <c r="Q26" s="517">
        <f t="shared" si="15"/>
        <v>0</v>
      </c>
      <c r="R26" s="517"/>
      <c r="S26" s="517">
        <f t="shared" si="16"/>
        <v>0</v>
      </c>
      <c r="T26" s="517"/>
      <c r="U26" s="517">
        <f t="shared" si="17"/>
        <v>0</v>
      </c>
      <c r="V26" s="517"/>
      <c r="W26" s="517">
        <f t="shared" si="18"/>
        <v>0</v>
      </c>
      <c r="X26" s="517"/>
      <c r="Y26" s="517">
        <f t="shared" si="19"/>
        <v>0</v>
      </c>
      <c r="Z26" s="517"/>
      <c r="AA26" s="517">
        <f t="shared" si="20"/>
        <v>0</v>
      </c>
      <c r="AB26" s="517"/>
      <c r="AC26" s="517">
        <f t="shared" si="21"/>
        <v>0</v>
      </c>
      <c r="AD26" s="517"/>
      <c r="AE26" s="517">
        <f t="shared" si="22"/>
        <v>0</v>
      </c>
      <c r="AF26" s="517"/>
      <c r="AG26" s="517">
        <f t="shared" si="23"/>
        <v>0</v>
      </c>
      <c r="AH26" s="517"/>
      <c r="AI26" s="517">
        <f t="shared" si="24"/>
        <v>0</v>
      </c>
      <c r="AJ26" s="302">
        <f t="shared" si="25"/>
        <v>0</v>
      </c>
      <c r="AK26" s="302">
        <f t="shared" si="25"/>
        <v>0</v>
      </c>
      <c r="AL26" s="292" t="s">
        <v>22</v>
      </c>
      <c r="AM26" s="782" t="e">
        <f t="shared" si="5"/>
        <v>#DIV/0!</v>
      </c>
    </row>
    <row r="27" spans="1:39" s="2" customFormat="1" x14ac:dyDescent="0.25">
      <c r="A27" s="312">
        <v>14</v>
      </c>
      <c r="B27" s="925"/>
      <c r="C27" s="292" t="s">
        <v>24</v>
      </c>
      <c r="D27" s="296">
        <v>1.4</v>
      </c>
      <c r="E27" s="296">
        <v>1.68</v>
      </c>
      <c r="F27" s="636">
        <v>195175</v>
      </c>
      <c r="G27" s="295">
        <v>0.18</v>
      </c>
      <c r="H27" s="298">
        <f t="shared" si="7"/>
        <v>209227.6</v>
      </c>
      <c r="I27" s="298">
        <f t="shared" si="2"/>
        <v>219064.42</v>
      </c>
      <c r="J27" s="517"/>
      <c r="K27" s="517">
        <f t="shared" si="3"/>
        <v>0</v>
      </c>
      <c r="L27" s="693">
        <v>11</v>
      </c>
      <c r="M27" s="517">
        <f t="shared" si="13"/>
        <v>2301503.6</v>
      </c>
      <c r="N27" s="517"/>
      <c r="O27" s="517">
        <f t="shared" si="14"/>
        <v>0</v>
      </c>
      <c r="P27" s="517"/>
      <c r="Q27" s="517">
        <f t="shared" si="15"/>
        <v>0</v>
      </c>
      <c r="R27" s="517"/>
      <c r="S27" s="517">
        <f t="shared" si="16"/>
        <v>0</v>
      </c>
      <c r="T27" s="517"/>
      <c r="U27" s="517">
        <f t="shared" si="17"/>
        <v>0</v>
      </c>
      <c r="V27" s="517"/>
      <c r="W27" s="517">
        <f t="shared" si="18"/>
        <v>0</v>
      </c>
      <c r="X27" s="517"/>
      <c r="Y27" s="517">
        <f t="shared" si="19"/>
        <v>0</v>
      </c>
      <c r="Z27" s="517"/>
      <c r="AA27" s="517">
        <f t="shared" si="20"/>
        <v>0</v>
      </c>
      <c r="AB27" s="517"/>
      <c r="AC27" s="517">
        <f t="shared" si="21"/>
        <v>0</v>
      </c>
      <c r="AD27" s="517"/>
      <c r="AE27" s="517">
        <f t="shared" si="22"/>
        <v>0</v>
      </c>
      <c r="AF27" s="517"/>
      <c r="AG27" s="517">
        <f t="shared" si="23"/>
        <v>0</v>
      </c>
      <c r="AH27" s="517"/>
      <c r="AI27" s="517">
        <f t="shared" si="24"/>
        <v>0</v>
      </c>
      <c r="AJ27" s="302">
        <f t="shared" si="25"/>
        <v>11</v>
      </c>
      <c r="AK27" s="302">
        <f t="shared" si="25"/>
        <v>2301503.6</v>
      </c>
      <c r="AL27" s="292" t="s">
        <v>24</v>
      </c>
      <c r="AM27" s="782">
        <f t="shared" si="5"/>
        <v>209227.6</v>
      </c>
    </row>
    <row r="28" spans="1:39" s="2" customFormat="1" x14ac:dyDescent="0.25">
      <c r="A28" s="312">
        <v>15</v>
      </c>
      <c r="B28" s="925"/>
      <c r="C28" s="292" t="s">
        <v>25</v>
      </c>
      <c r="D28" s="296">
        <v>1.4</v>
      </c>
      <c r="E28" s="296">
        <v>1.68</v>
      </c>
      <c r="F28" s="636">
        <v>280339</v>
      </c>
      <c r="G28" s="637">
        <v>0.18</v>
      </c>
      <c r="H28" s="298">
        <f t="shared" si="7"/>
        <v>300523.408</v>
      </c>
      <c r="I28" s="298">
        <f t="shared" si="2"/>
        <v>314652.49360000005</v>
      </c>
      <c r="J28" s="517"/>
      <c r="K28" s="517">
        <f t="shared" si="3"/>
        <v>0</v>
      </c>
      <c r="L28" s="693">
        <v>10</v>
      </c>
      <c r="M28" s="517">
        <f t="shared" si="13"/>
        <v>3005234.08</v>
      </c>
      <c r="N28" s="517"/>
      <c r="O28" s="517">
        <f t="shared" si="14"/>
        <v>0</v>
      </c>
      <c r="P28" s="517"/>
      <c r="Q28" s="517">
        <f t="shared" si="15"/>
        <v>0</v>
      </c>
      <c r="R28" s="517"/>
      <c r="S28" s="517">
        <f t="shared" si="16"/>
        <v>0</v>
      </c>
      <c r="T28" s="517"/>
      <c r="U28" s="517">
        <f t="shared" si="17"/>
        <v>0</v>
      </c>
      <c r="V28" s="517"/>
      <c r="W28" s="517">
        <f t="shared" si="18"/>
        <v>0</v>
      </c>
      <c r="X28" s="517"/>
      <c r="Y28" s="517">
        <f t="shared" si="19"/>
        <v>0</v>
      </c>
      <c r="Z28" s="517"/>
      <c r="AA28" s="517">
        <f t="shared" si="20"/>
        <v>0</v>
      </c>
      <c r="AB28" s="517"/>
      <c r="AC28" s="517">
        <f t="shared" si="21"/>
        <v>0</v>
      </c>
      <c r="AD28" s="517"/>
      <c r="AE28" s="517">
        <f t="shared" si="22"/>
        <v>0</v>
      </c>
      <c r="AF28" s="517"/>
      <c r="AG28" s="517">
        <f t="shared" si="23"/>
        <v>0</v>
      </c>
      <c r="AH28" s="517"/>
      <c r="AI28" s="517">
        <f t="shared" si="24"/>
        <v>0</v>
      </c>
      <c r="AJ28" s="302">
        <f t="shared" si="25"/>
        <v>10</v>
      </c>
      <c r="AK28" s="302">
        <f t="shared" si="25"/>
        <v>3005234.08</v>
      </c>
      <c r="AL28" s="292" t="s">
        <v>25</v>
      </c>
      <c r="AM28" s="782">
        <f t="shared" si="5"/>
        <v>300523.408</v>
      </c>
    </row>
    <row r="29" spans="1:39" s="2" customFormat="1" x14ac:dyDescent="0.25">
      <c r="A29" s="312">
        <v>16</v>
      </c>
      <c r="B29" s="925"/>
      <c r="C29" s="292" t="s">
        <v>27</v>
      </c>
      <c r="D29" s="296">
        <v>1.4</v>
      </c>
      <c r="E29" s="296">
        <v>1.68</v>
      </c>
      <c r="F29" s="636">
        <v>364805</v>
      </c>
      <c r="G29" s="637">
        <v>0.39</v>
      </c>
      <c r="H29" s="298">
        <f t="shared" si="7"/>
        <v>421714.57999999996</v>
      </c>
      <c r="I29" s="298">
        <f t="shared" si="2"/>
        <v>461551.28600000002</v>
      </c>
      <c r="J29" s="517"/>
      <c r="K29" s="517">
        <f t="shared" si="3"/>
        <v>0</v>
      </c>
      <c r="L29" s="693">
        <v>85</v>
      </c>
      <c r="M29" s="517">
        <f t="shared" si="13"/>
        <v>35845739.299999997</v>
      </c>
      <c r="N29" s="517"/>
      <c r="O29" s="517">
        <f t="shared" si="14"/>
        <v>0</v>
      </c>
      <c r="P29" s="517"/>
      <c r="Q29" s="517">
        <f t="shared" si="15"/>
        <v>0</v>
      </c>
      <c r="R29" s="517"/>
      <c r="S29" s="517">
        <f t="shared" si="16"/>
        <v>0</v>
      </c>
      <c r="T29" s="517"/>
      <c r="U29" s="517">
        <f t="shared" si="17"/>
        <v>0</v>
      </c>
      <c r="V29" s="517"/>
      <c r="W29" s="517">
        <f t="shared" si="18"/>
        <v>0</v>
      </c>
      <c r="X29" s="517"/>
      <c r="Y29" s="517">
        <f t="shared" si="19"/>
        <v>0</v>
      </c>
      <c r="Z29" s="517"/>
      <c r="AA29" s="517">
        <f t="shared" si="20"/>
        <v>0</v>
      </c>
      <c r="AB29" s="517"/>
      <c r="AC29" s="517">
        <f t="shared" si="21"/>
        <v>0</v>
      </c>
      <c r="AD29" s="517"/>
      <c r="AE29" s="517">
        <f t="shared" si="22"/>
        <v>0</v>
      </c>
      <c r="AF29" s="517"/>
      <c r="AG29" s="517">
        <f t="shared" si="23"/>
        <v>0</v>
      </c>
      <c r="AH29" s="517"/>
      <c r="AI29" s="517">
        <f t="shared" si="24"/>
        <v>0</v>
      </c>
      <c r="AJ29" s="302">
        <f t="shared" si="25"/>
        <v>85</v>
      </c>
      <c r="AK29" s="302">
        <f t="shared" si="25"/>
        <v>35845739.299999997</v>
      </c>
      <c r="AL29" s="292" t="s">
        <v>27</v>
      </c>
      <c r="AM29" s="782">
        <f t="shared" si="5"/>
        <v>421714.57999999996</v>
      </c>
    </row>
    <row r="30" spans="1:39" s="2" customFormat="1" x14ac:dyDescent="0.25">
      <c r="A30" s="312">
        <v>17</v>
      </c>
      <c r="B30" s="926"/>
      <c r="C30" s="292" t="s">
        <v>89</v>
      </c>
      <c r="D30" s="296">
        <v>1.4</v>
      </c>
      <c r="E30" s="296">
        <v>1.68</v>
      </c>
      <c r="F30" s="636">
        <v>489319</v>
      </c>
      <c r="G30" s="637">
        <v>0.3</v>
      </c>
      <c r="H30" s="298">
        <f t="shared" si="7"/>
        <v>548037.27999999991</v>
      </c>
      <c r="I30" s="298">
        <f t="shared" si="2"/>
        <v>589140.076</v>
      </c>
      <c r="J30" s="517"/>
      <c r="K30" s="517">
        <f t="shared" si="3"/>
        <v>0</v>
      </c>
      <c r="L30" s="693">
        <v>6</v>
      </c>
      <c r="M30" s="517">
        <f t="shared" si="13"/>
        <v>3288223.6799999997</v>
      </c>
      <c r="N30" s="517"/>
      <c r="O30" s="517">
        <f t="shared" si="14"/>
        <v>0</v>
      </c>
      <c r="P30" s="517"/>
      <c r="Q30" s="517">
        <f t="shared" si="15"/>
        <v>0</v>
      </c>
      <c r="R30" s="517"/>
      <c r="S30" s="517">
        <f t="shared" si="16"/>
        <v>0</v>
      </c>
      <c r="T30" s="517"/>
      <c r="U30" s="517">
        <f t="shared" si="17"/>
        <v>0</v>
      </c>
      <c r="V30" s="517"/>
      <c r="W30" s="517">
        <f t="shared" si="18"/>
        <v>0</v>
      </c>
      <c r="X30" s="517"/>
      <c r="Y30" s="517">
        <f t="shared" si="19"/>
        <v>0</v>
      </c>
      <c r="Z30" s="517"/>
      <c r="AA30" s="517">
        <f t="shared" si="20"/>
        <v>0</v>
      </c>
      <c r="AB30" s="517"/>
      <c r="AC30" s="517">
        <f t="shared" si="21"/>
        <v>0</v>
      </c>
      <c r="AD30" s="517"/>
      <c r="AE30" s="517">
        <f t="shared" si="22"/>
        <v>0</v>
      </c>
      <c r="AF30" s="517"/>
      <c r="AG30" s="517">
        <f t="shared" si="23"/>
        <v>0</v>
      </c>
      <c r="AH30" s="517"/>
      <c r="AI30" s="517">
        <f t="shared" si="24"/>
        <v>0</v>
      </c>
      <c r="AJ30" s="302">
        <f t="shared" si="25"/>
        <v>6</v>
      </c>
      <c r="AK30" s="302">
        <f t="shared" si="25"/>
        <v>3288223.6799999997</v>
      </c>
      <c r="AL30" s="292" t="s">
        <v>89</v>
      </c>
      <c r="AM30" s="782">
        <f t="shared" si="5"/>
        <v>548037.27999999991</v>
      </c>
    </row>
    <row r="31" spans="1:39" s="2" customFormat="1" x14ac:dyDescent="0.25">
      <c r="A31" s="312"/>
      <c r="B31" s="801"/>
      <c r="C31" s="510" t="s">
        <v>23</v>
      </c>
      <c r="D31" s="647"/>
      <c r="E31" s="647"/>
      <c r="F31" s="648"/>
      <c r="G31" s="619"/>
      <c r="H31" s="649"/>
      <c r="I31" s="649"/>
      <c r="J31" s="606">
        <f>J32+J33</f>
        <v>0</v>
      </c>
      <c r="K31" s="606">
        <f t="shared" ref="K31:AK31" si="26">K32+K33</f>
        <v>0</v>
      </c>
      <c r="L31" s="697">
        <f t="shared" si="26"/>
        <v>0</v>
      </c>
      <c r="M31" s="606">
        <f t="shared" si="26"/>
        <v>0</v>
      </c>
      <c r="N31" s="606">
        <f t="shared" si="26"/>
        <v>0</v>
      </c>
      <c r="O31" s="606">
        <f t="shared" si="26"/>
        <v>0</v>
      </c>
      <c r="P31" s="606">
        <f t="shared" si="26"/>
        <v>0</v>
      </c>
      <c r="Q31" s="606">
        <f t="shared" si="26"/>
        <v>0</v>
      </c>
      <c r="R31" s="606">
        <f t="shared" si="26"/>
        <v>0</v>
      </c>
      <c r="S31" s="606">
        <f t="shared" si="26"/>
        <v>0</v>
      </c>
      <c r="T31" s="606">
        <f t="shared" si="26"/>
        <v>0</v>
      </c>
      <c r="U31" s="606">
        <f t="shared" si="26"/>
        <v>0</v>
      </c>
      <c r="V31" s="606">
        <f t="shared" si="26"/>
        <v>0</v>
      </c>
      <c r="W31" s="606">
        <f t="shared" si="26"/>
        <v>0</v>
      </c>
      <c r="X31" s="606">
        <f t="shared" si="26"/>
        <v>0</v>
      </c>
      <c r="Y31" s="606">
        <f t="shared" si="26"/>
        <v>0</v>
      </c>
      <c r="Z31" s="606">
        <f t="shared" si="26"/>
        <v>0</v>
      </c>
      <c r="AA31" s="606">
        <f t="shared" si="26"/>
        <v>0</v>
      </c>
      <c r="AB31" s="606">
        <f t="shared" si="26"/>
        <v>0</v>
      </c>
      <c r="AC31" s="606">
        <f t="shared" si="26"/>
        <v>0</v>
      </c>
      <c r="AD31" s="606">
        <f t="shared" si="26"/>
        <v>0</v>
      </c>
      <c r="AE31" s="606">
        <f t="shared" si="26"/>
        <v>0</v>
      </c>
      <c r="AF31" s="606">
        <f t="shared" si="26"/>
        <v>0</v>
      </c>
      <c r="AG31" s="606">
        <f t="shared" si="26"/>
        <v>0</v>
      </c>
      <c r="AH31" s="606">
        <f t="shared" si="26"/>
        <v>0</v>
      </c>
      <c r="AI31" s="606">
        <f t="shared" si="26"/>
        <v>0</v>
      </c>
      <c r="AJ31" s="508">
        <f t="shared" si="26"/>
        <v>0</v>
      </c>
      <c r="AK31" s="508">
        <f t="shared" si="26"/>
        <v>0</v>
      </c>
      <c r="AL31" s="510" t="s">
        <v>23</v>
      </c>
      <c r="AM31" s="782" t="e">
        <f t="shared" si="5"/>
        <v>#DIV/0!</v>
      </c>
    </row>
    <row r="32" spans="1:39" s="2" customFormat="1" x14ac:dyDescent="0.25">
      <c r="A32" s="312">
        <v>18</v>
      </c>
      <c r="B32" s="924" t="s">
        <v>23</v>
      </c>
      <c r="C32" s="292" t="s">
        <v>209</v>
      </c>
      <c r="D32" s="296">
        <v>1.4</v>
      </c>
      <c r="E32" s="296">
        <v>1.68</v>
      </c>
      <c r="F32" s="636">
        <v>307267</v>
      </c>
      <c r="G32" s="637">
        <v>0.23</v>
      </c>
      <c r="H32" s="298">
        <f t="shared" si="7"/>
        <v>335535.56400000001</v>
      </c>
      <c r="I32" s="298">
        <f t="shared" si="2"/>
        <v>355323.55880000006</v>
      </c>
      <c r="J32" s="517"/>
      <c r="K32" s="517">
        <f t="shared" si="3"/>
        <v>0</v>
      </c>
      <c r="L32" s="693"/>
      <c r="M32" s="517">
        <f>L32*H32</f>
        <v>0</v>
      </c>
      <c r="N32" s="517"/>
      <c r="O32" s="517">
        <f>N32*H32</f>
        <v>0</v>
      </c>
      <c r="P32" s="517"/>
      <c r="Q32" s="517">
        <f>P32*H32</f>
        <v>0</v>
      </c>
      <c r="R32" s="517"/>
      <c r="S32" s="517">
        <f>SUM(R32*H32)</f>
        <v>0</v>
      </c>
      <c r="T32" s="517"/>
      <c r="U32" s="517">
        <f>SUM(T32*H32)</f>
        <v>0</v>
      </c>
      <c r="V32" s="517"/>
      <c r="W32" s="517">
        <f>V32*H32</f>
        <v>0</v>
      </c>
      <c r="X32" s="517"/>
      <c r="Y32" s="517">
        <f>X32*H32</f>
        <v>0</v>
      </c>
      <c r="Z32" s="517"/>
      <c r="AA32" s="517">
        <f>Z32*H32</f>
        <v>0</v>
      </c>
      <c r="AB32" s="517"/>
      <c r="AC32" s="517">
        <f>AB32*I32</f>
        <v>0</v>
      </c>
      <c r="AD32" s="517"/>
      <c r="AE32" s="517">
        <f>SUM(AD32*I32)</f>
        <v>0</v>
      </c>
      <c r="AF32" s="517"/>
      <c r="AG32" s="517">
        <f>AF32*I32</f>
        <v>0</v>
      </c>
      <c r="AH32" s="517"/>
      <c r="AI32" s="517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2" t="e">
        <f t="shared" si="5"/>
        <v>#DIV/0!</v>
      </c>
    </row>
    <row r="33" spans="1:39" s="2" customFormat="1" x14ac:dyDescent="0.25">
      <c r="A33" s="312">
        <v>19</v>
      </c>
      <c r="B33" s="926"/>
      <c r="C33" s="292" t="s">
        <v>29</v>
      </c>
      <c r="D33" s="296">
        <v>1.4</v>
      </c>
      <c r="E33" s="296">
        <v>1.68</v>
      </c>
      <c r="F33" s="636">
        <v>626899</v>
      </c>
      <c r="G33" s="637">
        <v>0.32</v>
      </c>
      <c r="H33" s="298">
        <f t="shared" si="7"/>
        <v>707142.07199999993</v>
      </c>
      <c r="I33" s="298">
        <f t="shared" si="2"/>
        <v>763312.22239999997</v>
      </c>
      <c r="J33" s="517"/>
      <c r="K33" s="517">
        <f t="shared" si="3"/>
        <v>0</v>
      </c>
      <c r="L33" s="693"/>
      <c r="M33" s="517">
        <f>L33*H33</f>
        <v>0</v>
      </c>
      <c r="N33" s="517"/>
      <c r="O33" s="517">
        <f>N33*H33</f>
        <v>0</v>
      </c>
      <c r="P33" s="517"/>
      <c r="Q33" s="517">
        <f>P33*H33</f>
        <v>0</v>
      </c>
      <c r="R33" s="517"/>
      <c r="S33" s="517">
        <f>SUM(R33*H33)</f>
        <v>0</v>
      </c>
      <c r="T33" s="517"/>
      <c r="U33" s="517">
        <f>SUM(T33*H33)</f>
        <v>0</v>
      </c>
      <c r="V33" s="517"/>
      <c r="W33" s="517">
        <f>V33*H33</f>
        <v>0</v>
      </c>
      <c r="X33" s="517"/>
      <c r="Y33" s="517">
        <f>X33*H33</f>
        <v>0</v>
      </c>
      <c r="Z33" s="517"/>
      <c r="AA33" s="517">
        <f>Z33*H33</f>
        <v>0</v>
      </c>
      <c r="AB33" s="517"/>
      <c r="AC33" s="517">
        <f>AB33*I33</f>
        <v>0</v>
      </c>
      <c r="AD33" s="517"/>
      <c r="AE33" s="517">
        <f>SUM(AD33*I33)</f>
        <v>0</v>
      </c>
      <c r="AF33" s="517"/>
      <c r="AG33" s="517">
        <f>AF33*I33</f>
        <v>0</v>
      </c>
      <c r="AH33" s="517"/>
      <c r="AI33" s="517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2" t="e">
        <f t="shared" si="5"/>
        <v>#DIV/0!</v>
      </c>
    </row>
    <row r="34" spans="1:39" s="2" customFormat="1" x14ac:dyDescent="0.25">
      <c r="A34" s="312"/>
      <c r="B34" s="800"/>
      <c r="C34" s="510" t="s">
        <v>26</v>
      </c>
      <c r="D34" s="645"/>
      <c r="E34" s="645"/>
      <c r="F34" s="617"/>
      <c r="G34" s="618"/>
      <c r="H34" s="646"/>
      <c r="I34" s="646"/>
      <c r="J34" s="519">
        <f>J35+J36+J37+J38+J39+J40+J41</f>
        <v>140</v>
      </c>
      <c r="K34" s="519">
        <f t="shared" ref="K34:AK34" si="27">K35+K36+K37+K38+K39+K40+K41</f>
        <v>65116755.360000007</v>
      </c>
      <c r="L34" s="520">
        <f t="shared" si="27"/>
        <v>0</v>
      </c>
      <c r="M34" s="519">
        <f t="shared" si="27"/>
        <v>0</v>
      </c>
      <c r="N34" s="519">
        <f t="shared" si="27"/>
        <v>0</v>
      </c>
      <c r="O34" s="519">
        <f t="shared" si="27"/>
        <v>0</v>
      </c>
      <c r="P34" s="519">
        <f t="shared" si="27"/>
        <v>0</v>
      </c>
      <c r="Q34" s="519">
        <f t="shared" si="27"/>
        <v>0</v>
      </c>
      <c r="R34" s="519">
        <f t="shared" si="27"/>
        <v>590</v>
      </c>
      <c r="S34" s="519">
        <f t="shared" si="27"/>
        <v>153121301.74000001</v>
      </c>
      <c r="T34" s="519">
        <f t="shared" si="27"/>
        <v>0</v>
      </c>
      <c r="U34" s="519">
        <f t="shared" si="27"/>
        <v>0</v>
      </c>
      <c r="V34" s="519">
        <f t="shared" si="27"/>
        <v>5</v>
      </c>
      <c r="W34" s="519">
        <f t="shared" si="27"/>
        <v>1301245.7200000002</v>
      </c>
      <c r="X34" s="519">
        <f t="shared" si="27"/>
        <v>0</v>
      </c>
      <c r="Y34" s="519">
        <f t="shared" si="27"/>
        <v>0</v>
      </c>
      <c r="Z34" s="519">
        <f t="shared" si="27"/>
        <v>0</v>
      </c>
      <c r="AA34" s="519">
        <f t="shared" si="27"/>
        <v>0</v>
      </c>
      <c r="AB34" s="519">
        <f t="shared" si="27"/>
        <v>16</v>
      </c>
      <c r="AC34" s="519">
        <f t="shared" si="27"/>
        <v>4457562.3167999992</v>
      </c>
      <c r="AD34" s="519">
        <f t="shared" si="27"/>
        <v>0</v>
      </c>
      <c r="AE34" s="519">
        <f t="shared" si="27"/>
        <v>0</v>
      </c>
      <c r="AF34" s="519">
        <f t="shared" si="27"/>
        <v>0</v>
      </c>
      <c r="AG34" s="519">
        <f t="shared" si="27"/>
        <v>0</v>
      </c>
      <c r="AH34" s="519">
        <f t="shared" si="27"/>
        <v>0</v>
      </c>
      <c r="AI34" s="519">
        <f t="shared" si="27"/>
        <v>0</v>
      </c>
      <c r="AJ34" s="508">
        <f t="shared" si="27"/>
        <v>751</v>
      </c>
      <c r="AK34" s="508">
        <f t="shared" si="27"/>
        <v>223996865.13679999</v>
      </c>
      <c r="AL34" s="510" t="s">
        <v>26</v>
      </c>
      <c r="AM34" s="782">
        <f t="shared" si="5"/>
        <v>298264.80044846871</v>
      </c>
    </row>
    <row r="35" spans="1:39" s="2" customFormat="1" x14ac:dyDescent="0.25">
      <c r="A35" s="312">
        <v>20</v>
      </c>
      <c r="B35" s="924" t="s">
        <v>26</v>
      </c>
      <c r="C35" s="292" t="s">
        <v>367</v>
      </c>
      <c r="D35" s="296">
        <v>1.4</v>
      </c>
      <c r="E35" s="296">
        <v>1.68</v>
      </c>
      <c r="F35" s="636">
        <v>234037</v>
      </c>
      <c r="G35" s="637">
        <v>0.28000000000000003</v>
      </c>
      <c r="H35" s="298">
        <f t="shared" si="7"/>
        <v>260249.14400000003</v>
      </c>
      <c r="I35" s="298">
        <f t="shared" si="2"/>
        <v>278597.64479999995</v>
      </c>
      <c r="J35" s="517">
        <v>30</v>
      </c>
      <c r="K35" s="517">
        <f t="shared" si="3"/>
        <v>7807474.3200000012</v>
      </c>
      <c r="L35" s="693"/>
      <c r="M35" s="517">
        <f t="shared" ref="M35:M41" si="28">L35*H35</f>
        <v>0</v>
      </c>
      <c r="N35" s="517"/>
      <c r="O35" s="517">
        <f t="shared" ref="O35:O41" si="29">N35*H35</f>
        <v>0</v>
      </c>
      <c r="P35" s="517"/>
      <c r="Q35" s="517">
        <f t="shared" ref="Q35:Q41" si="30">P35*H35</f>
        <v>0</v>
      </c>
      <c r="R35" s="518">
        <v>575</v>
      </c>
      <c r="S35" s="517">
        <f t="shared" ref="S35:S41" si="31">SUM(R35*H35)</f>
        <v>149643257.80000001</v>
      </c>
      <c r="T35" s="517"/>
      <c r="U35" s="517">
        <f t="shared" ref="U35:U41" si="32">SUM(T35*H35)</f>
        <v>0</v>
      </c>
      <c r="V35" s="517">
        <v>5</v>
      </c>
      <c r="W35" s="517">
        <f t="shared" ref="W35:W41" si="33">V35*H35</f>
        <v>1301245.7200000002</v>
      </c>
      <c r="X35" s="517"/>
      <c r="Y35" s="517">
        <f t="shared" ref="Y35:Y41" si="34">X35*H35</f>
        <v>0</v>
      </c>
      <c r="Z35" s="517"/>
      <c r="AA35" s="517">
        <f t="shared" ref="AA35:AA41" si="35">Z35*H35</f>
        <v>0</v>
      </c>
      <c r="AB35" s="517">
        <v>16</v>
      </c>
      <c r="AC35" s="517">
        <f t="shared" ref="AC35:AC41" si="36">AB35*I35</f>
        <v>4457562.3167999992</v>
      </c>
      <c r="AD35" s="517"/>
      <c r="AE35" s="517">
        <f t="shared" ref="AE35:AE41" si="37">SUM(AD35*I35)</f>
        <v>0</v>
      </c>
      <c r="AF35" s="517"/>
      <c r="AG35" s="517">
        <f t="shared" ref="AG35:AG41" si="38">AF35*I35</f>
        <v>0</v>
      </c>
      <c r="AH35" s="517"/>
      <c r="AI35" s="517">
        <f t="shared" ref="AI35:AI41" si="39">AH35*I35</f>
        <v>0</v>
      </c>
      <c r="AJ35" s="302">
        <f t="shared" ref="AJ35:AK41" si="40">SUM(J35,L35,N35,P35,R35,T35,V35,X35,Z35,AB35,AD35,AF35,AH35,)</f>
        <v>626</v>
      </c>
      <c r="AK35" s="302">
        <f t="shared" si="40"/>
        <v>163209540.1568</v>
      </c>
      <c r="AL35" s="292" t="s">
        <v>367</v>
      </c>
      <c r="AM35" s="782">
        <f t="shared" si="5"/>
        <v>260718.11526645368</v>
      </c>
    </row>
    <row r="36" spans="1:39" s="2" customFormat="1" x14ac:dyDescent="0.25">
      <c r="A36" s="312">
        <v>21</v>
      </c>
      <c r="B36" s="925"/>
      <c r="C36" s="292" t="s">
        <v>368</v>
      </c>
      <c r="D36" s="296">
        <v>1.4</v>
      </c>
      <c r="E36" s="296">
        <v>1.68</v>
      </c>
      <c r="F36" s="636">
        <v>125186</v>
      </c>
      <c r="G36" s="637">
        <v>0.56000000000000005</v>
      </c>
      <c r="H36" s="298">
        <f t="shared" si="7"/>
        <v>153227.66399999999</v>
      </c>
      <c r="I36" s="298">
        <f t="shared" si="2"/>
        <v>172856.82880000002</v>
      </c>
      <c r="J36" s="517"/>
      <c r="K36" s="517">
        <f t="shared" si="3"/>
        <v>0</v>
      </c>
      <c r="L36" s="693"/>
      <c r="M36" s="517">
        <f t="shared" si="28"/>
        <v>0</v>
      </c>
      <c r="N36" s="517"/>
      <c r="O36" s="517">
        <f t="shared" si="29"/>
        <v>0</v>
      </c>
      <c r="P36" s="517"/>
      <c r="Q36" s="517">
        <f t="shared" si="30"/>
        <v>0</v>
      </c>
      <c r="R36" s="517"/>
      <c r="S36" s="517">
        <f t="shared" si="31"/>
        <v>0</v>
      </c>
      <c r="T36" s="517"/>
      <c r="U36" s="517">
        <f t="shared" si="32"/>
        <v>0</v>
      </c>
      <c r="V36" s="517"/>
      <c r="W36" s="517">
        <f t="shared" si="33"/>
        <v>0</v>
      </c>
      <c r="X36" s="517"/>
      <c r="Y36" s="517">
        <f t="shared" si="34"/>
        <v>0</v>
      </c>
      <c r="Z36" s="517"/>
      <c r="AA36" s="517">
        <f t="shared" si="35"/>
        <v>0</v>
      </c>
      <c r="AB36" s="517"/>
      <c r="AC36" s="517">
        <f t="shared" si="36"/>
        <v>0</v>
      </c>
      <c r="AD36" s="517"/>
      <c r="AE36" s="517">
        <f t="shared" si="37"/>
        <v>0</v>
      </c>
      <c r="AF36" s="517"/>
      <c r="AG36" s="517">
        <f t="shared" si="38"/>
        <v>0</v>
      </c>
      <c r="AH36" s="517"/>
      <c r="AI36" s="517">
        <f t="shared" si="39"/>
        <v>0</v>
      </c>
      <c r="AJ36" s="304">
        <f t="shared" si="40"/>
        <v>0</v>
      </c>
      <c r="AK36" s="304">
        <f t="shared" si="40"/>
        <v>0</v>
      </c>
      <c r="AL36" s="292" t="s">
        <v>368</v>
      </c>
      <c r="AM36" s="782" t="e">
        <f t="shared" si="5"/>
        <v>#DIV/0!</v>
      </c>
    </row>
    <row r="37" spans="1:39" s="2" customFormat="1" x14ac:dyDescent="0.25">
      <c r="A37" s="312">
        <v>22</v>
      </c>
      <c r="B37" s="925"/>
      <c r="C37" s="292" t="s">
        <v>369</v>
      </c>
      <c r="D37" s="296">
        <v>1.4</v>
      </c>
      <c r="E37" s="296">
        <v>1.68</v>
      </c>
      <c r="F37" s="636">
        <v>168010</v>
      </c>
      <c r="G37" s="637">
        <v>0.38</v>
      </c>
      <c r="H37" s="298">
        <f t="shared" si="7"/>
        <v>193547.51999999999</v>
      </c>
      <c r="I37" s="298">
        <f t="shared" si="2"/>
        <v>211423.78399999999</v>
      </c>
      <c r="J37" s="517"/>
      <c r="K37" s="517">
        <f t="shared" si="3"/>
        <v>0</v>
      </c>
      <c r="L37" s="693"/>
      <c r="M37" s="517">
        <f t="shared" si="28"/>
        <v>0</v>
      </c>
      <c r="N37" s="517"/>
      <c r="O37" s="517">
        <f t="shared" si="29"/>
        <v>0</v>
      </c>
      <c r="P37" s="517"/>
      <c r="Q37" s="517">
        <f t="shared" si="30"/>
        <v>0</v>
      </c>
      <c r="R37" s="517"/>
      <c r="S37" s="517">
        <f t="shared" si="31"/>
        <v>0</v>
      </c>
      <c r="T37" s="517"/>
      <c r="U37" s="517">
        <f t="shared" si="32"/>
        <v>0</v>
      </c>
      <c r="V37" s="517"/>
      <c r="W37" s="517">
        <f t="shared" si="33"/>
        <v>0</v>
      </c>
      <c r="X37" s="517"/>
      <c r="Y37" s="517">
        <f t="shared" si="34"/>
        <v>0</v>
      </c>
      <c r="Z37" s="517"/>
      <c r="AA37" s="517">
        <f t="shared" si="35"/>
        <v>0</v>
      </c>
      <c r="AB37" s="517"/>
      <c r="AC37" s="517">
        <f t="shared" si="36"/>
        <v>0</v>
      </c>
      <c r="AD37" s="517"/>
      <c r="AE37" s="517">
        <f t="shared" si="37"/>
        <v>0</v>
      </c>
      <c r="AF37" s="517"/>
      <c r="AG37" s="517">
        <f t="shared" si="38"/>
        <v>0</v>
      </c>
      <c r="AH37" s="517"/>
      <c r="AI37" s="517">
        <f t="shared" si="39"/>
        <v>0</v>
      </c>
      <c r="AJ37" s="304">
        <f t="shared" si="40"/>
        <v>0</v>
      </c>
      <c r="AK37" s="304">
        <f t="shared" si="40"/>
        <v>0</v>
      </c>
      <c r="AL37" s="292" t="s">
        <v>369</v>
      </c>
      <c r="AM37" s="782" t="e">
        <f t="shared" si="5"/>
        <v>#DIV/0!</v>
      </c>
    </row>
    <row r="38" spans="1:39" s="2" customFormat="1" ht="30" x14ac:dyDescent="0.25">
      <c r="A38" s="312">
        <v>23</v>
      </c>
      <c r="B38" s="925"/>
      <c r="C38" s="292" t="s">
        <v>370</v>
      </c>
      <c r="D38" s="296">
        <v>1.4</v>
      </c>
      <c r="E38" s="296">
        <v>1.68</v>
      </c>
      <c r="F38" s="650">
        <v>475359</v>
      </c>
      <c r="G38" s="637">
        <v>0.24</v>
      </c>
      <c r="H38" s="298">
        <f t="shared" si="7"/>
        <v>520993.46400000004</v>
      </c>
      <c r="I38" s="298">
        <f t="shared" si="2"/>
        <v>552937.58880000003</v>
      </c>
      <c r="J38" s="521">
        <v>110</v>
      </c>
      <c r="K38" s="607">
        <f t="shared" si="3"/>
        <v>57309281.040000007</v>
      </c>
      <c r="L38" s="698"/>
      <c r="M38" s="517">
        <f t="shared" si="28"/>
        <v>0</v>
      </c>
      <c r="N38" s="521"/>
      <c r="O38" s="517">
        <f t="shared" si="29"/>
        <v>0</v>
      </c>
      <c r="P38" s="521"/>
      <c r="Q38" s="517">
        <f t="shared" si="30"/>
        <v>0</v>
      </c>
      <c r="R38" s="521"/>
      <c r="S38" s="517">
        <f t="shared" si="31"/>
        <v>0</v>
      </c>
      <c r="T38" s="521"/>
      <c r="U38" s="517">
        <f t="shared" si="32"/>
        <v>0</v>
      </c>
      <c r="V38" s="521"/>
      <c r="W38" s="517">
        <f t="shared" si="33"/>
        <v>0</v>
      </c>
      <c r="X38" s="521"/>
      <c r="Y38" s="517">
        <f t="shared" si="34"/>
        <v>0</v>
      </c>
      <c r="Z38" s="521"/>
      <c r="AA38" s="517">
        <f t="shared" si="35"/>
        <v>0</v>
      </c>
      <c r="AB38" s="521"/>
      <c r="AC38" s="517">
        <f t="shared" si="36"/>
        <v>0</v>
      </c>
      <c r="AD38" s="521"/>
      <c r="AE38" s="517">
        <f t="shared" si="37"/>
        <v>0</v>
      </c>
      <c r="AF38" s="521"/>
      <c r="AG38" s="517">
        <f t="shared" si="38"/>
        <v>0</v>
      </c>
      <c r="AH38" s="521"/>
      <c r="AI38" s="517">
        <f t="shared" si="39"/>
        <v>0</v>
      </c>
      <c r="AJ38" s="304">
        <f t="shared" si="40"/>
        <v>110</v>
      </c>
      <c r="AK38" s="304">
        <f t="shared" si="40"/>
        <v>57309281.040000007</v>
      </c>
      <c r="AL38" s="292" t="s">
        <v>370</v>
      </c>
      <c r="AM38" s="782">
        <f t="shared" si="5"/>
        <v>520993.46400000004</v>
      </c>
    </row>
    <row r="39" spans="1:39" s="2" customFormat="1" x14ac:dyDescent="0.25">
      <c r="A39" s="312">
        <v>24</v>
      </c>
      <c r="B39" s="925"/>
      <c r="C39" s="292" t="s">
        <v>371</v>
      </c>
      <c r="D39" s="296">
        <v>1.4</v>
      </c>
      <c r="E39" s="296">
        <v>1.68</v>
      </c>
      <c r="F39" s="636">
        <v>89311</v>
      </c>
      <c r="G39" s="637">
        <v>0.39</v>
      </c>
      <c r="H39" s="298">
        <f t="shared" si="7"/>
        <v>103243.51599999999</v>
      </c>
      <c r="I39" s="298">
        <f t="shared" si="2"/>
        <v>112996.27720000001</v>
      </c>
      <c r="J39" s="517"/>
      <c r="K39" s="517">
        <f t="shared" si="3"/>
        <v>0</v>
      </c>
      <c r="L39" s="693"/>
      <c r="M39" s="517">
        <f t="shared" si="28"/>
        <v>0</v>
      </c>
      <c r="N39" s="517"/>
      <c r="O39" s="517">
        <f t="shared" si="29"/>
        <v>0</v>
      </c>
      <c r="P39" s="517"/>
      <c r="Q39" s="517">
        <f t="shared" si="30"/>
        <v>0</v>
      </c>
      <c r="R39" s="517"/>
      <c r="S39" s="517">
        <f t="shared" si="31"/>
        <v>0</v>
      </c>
      <c r="T39" s="517"/>
      <c r="U39" s="517">
        <f t="shared" si="32"/>
        <v>0</v>
      </c>
      <c r="V39" s="517"/>
      <c r="W39" s="517">
        <f t="shared" si="33"/>
        <v>0</v>
      </c>
      <c r="X39" s="517"/>
      <c r="Y39" s="517">
        <f t="shared" si="34"/>
        <v>0</v>
      </c>
      <c r="Z39" s="517"/>
      <c r="AA39" s="517">
        <f t="shared" si="35"/>
        <v>0</v>
      </c>
      <c r="AB39" s="517"/>
      <c r="AC39" s="517">
        <f t="shared" si="36"/>
        <v>0</v>
      </c>
      <c r="AD39" s="517"/>
      <c r="AE39" s="517">
        <f t="shared" si="37"/>
        <v>0</v>
      </c>
      <c r="AF39" s="517"/>
      <c r="AG39" s="517">
        <f t="shared" si="38"/>
        <v>0</v>
      </c>
      <c r="AH39" s="517"/>
      <c r="AI39" s="517">
        <f t="shared" si="39"/>
        <v>0</v>
      </c>
      <c r="AJ39" s="304">
        <f t="shared" si="40"/>
        <v>0</v>
      </c>
      <c r="AK39" s="304">
        <f t="shared" si="40"/>
        <v>0</v>
      </c>
      <c r="AL39" s="292" t="s">
        <v>371</v>
      </c>
      <c r="AM39" s="782" t="e">
        <f t="shared" si="5"/>
        <v>#DIV/0!</v>
      </c>
    </row>
    <row r="40" spans="1:39" s="2" customFormat="1" x14ac:dyDescent="0.25">
      <c r="A40" s="312">
        <v>25</v>
      </c>
      <c r="B40" s="925"/>
      <c r="C40" s="292" t="s">
        <v>372</v>
      </c>
      <c r="D40" s="296">
        <v>1.4</v>
      </c>
      <c r="E40" s="296">
        <v>1.68</v>
      </c>
      <c r="F40" s="636">
        <v>201977</v>
      </c>
      <c r="G40" s="637">
        <v>0.37</v>
      </c>
      <c r="H40" s="298">
        <f t="shared" si="7"/>
        <v>231869.59600000002</v>
      </c>
      <c r="I40" s="298">
        <f t="shared" si="2"/>
        <v>252794.41319999995</v>
      </c>
      <c r="J40" s="517"/>
      <c r="K40" s="517">
        <f t="shared" si="3"/>
        <v>0</v>
      </c>
      <c r="L40" s="693"/>
      <c r="M40" s="517">
        <f t="shared" si="28"/>
        <v>0</v>
      </c>
      <c r="N40" s="517"/>
      <c r="O40" s="517">
        <f t="shared" si="29"/>
        <v>0</v>
      </c>
      <c r="P40" s="517"/>
      <c r="Q40" s="517">
        <f t="shared" si="30"/>
        <v>0</v>
      </c>
      <c r="R40" s="518">
        <v>15</v>
      </c>
      <c r="S40" s="517">
        <f t="shared" si="31"/>
        <v>3478043.9400000004</v>
      </c>
      <c r="T40" s="517"/>
      <c r="U40" s="517">
        <f t="shared" si="32"/>
        <v>0</v>
      </c>
      <c r="V40" s="517"/>
      <c r="W40" s="517">
        <f t="shared" si="33"/>
        <v>0</v>
      </c>
      <c r="X40" s="517"/>
      <c r="Y40" s="517">
        <f t="shared" si="34"/>
        <v>0</v>
      </c>
      <c r="Z40" s="517"/>
      <c r="AA40" s="517">
        <f t="shared" si="35"/>
        <v>0</v>
      </c>
      <c r="AB40" s="517"/>
      <c r="AC40" s="517">
        <f t="shared" si="36"/>
        <v>0</v>
      </c>
      <c r="AD40" s="517"/>
      <c r="AE40" s="517">
        <f t="shared" si="37"/>
        <v>0</v>
      </c>
      <c r="AF40" s="517"/>
      <c r="AG40" s="517">
        <f t="shared" si="38"/>
        <v>0</v>
      </c>
      <c r="AH40" s="517"/>
      <c r="AI40" s="517">
        <f t="shared" si="39"/>
        <v>0</v>
      </c>
      <c r="AJ40" s="304">
        <f t="shared" si="40"/>
        <v>15</v>
      </c>
      <c r="AK40" s="304">
        <f t="shared" si="40"/>
        <v>3478043.9400000004</v>
      </c>
      <c r="AL40" s="292" t="s">
        <v>372</v>
      </c>
      <c r="AM40" s="782">
        <f t="shared" si="5"/>
        <v>231869.59600000002</v>
      </c>
    </row>
    <row r="41" spans="1:39" s="2" customFormat="1" x14ac:dyDescent="0.25">
      <c r="A41" s="312">
        <v>26</v>
      </c>
      <c r="B41" s="926"/>
      <c r="C41" s="292" t="s">
        <v>373</v>
      </c>
      <c r="D41" s="296">
        <v>1.4</v>
      </c>
      <c r="E41" s="296">
        <v>1.68</v>
      </c>
      <c r="F41" s="636">
        <v>268821</v>
      </c>
      <c r="G41" s="637">
        <v>0.36</v>
      </c>
      <c r="H41" s="298">
        <f t="shared" si="7"/>
        <v>307531.22400000005</v>
      </c>
      <c r="I41" s="298">
        <f t="shared" si="2"/>
        <v>334628.38080000004</v>
      </c>
      <c r="J41" s="517"/>
      <c r="K41" s="517">
        <f t="shared" si="3"/>
        <v>0</v>
      </c>
      <c r="L41" s="693"/>
      <c r="M41" s="517">
        <f t="shared" si="28"/>
        <v>0</v>
      </c>
      <c r="N41" s="517"/>
      <c r="O41" s="517">
        <f t="shared" si="29"/>
        <v>0</v>
      </c>
      <c r="P41" s="517"/>
      <c r="Q41" s="517">
        <f t="shared" si="30"/>
        <v>0</v>
      </c>
      <c r="R41" s="517"/>
      <c r="S41" s="517">
        <f t="shared" si="31"/>
        <v>0</v>
      </c>
      <c r="T41" s="517"/>
      <c r="U41" s="517">
        <f t="shared" si="32"/>
        <v>0</v>
      </c>
      <c r="V41" s="517"/>
      <c r="W41" s="517">
        <f t="shared" si="33"/>
        <v>0</v>
      </c>
      <c r="X41" s="517"/>
      <c r="Y41" s="517">
        <f t="shared" si="34"/>
        <v>0</v>
      </c>
      <c r="Z41" s="517"/>
      <c r="AA41" s="517">
        <f t="shared" si="35"/>
        <v>0</v>
      </c>
      <c r="AB41" s="517"/>
      <c r="AC41" s="517">
        <f t="shared" si="36"/>
        <v>0</v>
      </c>
      <c r="AD41" s="517"/>
      <c r="AE41" s="517">
        <f t="shared" si="37"/>
        <v>0</v>
      </c>
      <c r="AF41" s="517"/>
      <c r="AG41" s="517">
        <f t="shared" si="38"/>
        <v>0</v>
      </c>
      <c r="AH41" s="517"/>
      <c r="AI41" s="517">
        <f t="shared" si="39"/>
        <v>0</v>
      </c>
      <c r="AJ41" s="304">
        <f t="shared" si="40"/>
        <v>0</v>
      </c>
      <c r="AK41" s="304">
        <f t="shared" si="40"/>
        <v>0</v>
      </c>
      <c r="AL41" s="292" t="s">
        <v>373</v>
      </c>
      <c r="AM41" s="782" t="e">
        <f t="shared" si="5"/>
        <v>#DIV/0!</v>
      </c>
    </row>
    <row r="42" spans="1:39" s="2" customFormat="1" x14ac:dyDescent="0.25">
      <c r="A42" s="312"/>
      <c r="B42" s="801"/>
      <c r="C42" s="510" t="s">
        <v>28</v>
      </c>
      <c r="D42" s="645"/>
      <c r="E42" s="645"/>
      <c r="F42" s="617"/>
      <c r="G42" s="618"/>
      <c r="H42" s="646"/>
      <c r="I42" s="646"/>
      <c r="J42" s="519">
        <f>J43+J44+J45</f>
        <v>220</v>
      </c>
      <c r="K42" s="519">
        <f t="shared" ref="K42:AK42" si="41">K43+K44+K45</f>
        <v>32510080.200000003</v>
      </c>
      <c r="L42" s="520">
        <f t="shared" si="41"/>
        <v>0</v>
      </c>
      <c r="M42" s="519">
        <f t="shared" si="41"/>
        <v>0</v>
      </c>
      <c r="N42" s="519">
        <f t="shared" si="41"/>
        <v>0</v>
      </c>
      <c r="O42" s="519">
        <f t="shared" si="41"/>
        <v>0</v>
      </c>
      <c r="P42" s="519">
        <f t="shared" si="41"/>
        <v>0</v>
      </c>
      <c r="Q42" s="519">
        <f t="shared" si="41"/>
        <v>0</v>
      </c>
      <c r="R42" s="519">
        <f t="shared" si="41"/>
        <v>0</v>
      </c>
      <c r="S42" s="519">
        <f t="shared" si="41"/>
        <v>0</v>
      </c>
      <c r="T42" s="519">
        <f t="shared" si="41"/>
        <v>0</v>
      </c>
      <c r="U42" s="519">
        <f t="shared" si="41"/>
        <v>0</v>
      </c>
      <c r="V42" s="519">
        <f t="shared" si="41"/>
        <v>0</v>
      </c>
      <c r="W42" s="519">
        <f t="shared" si="41"/>
        <v>0</v>
      </c>
      <c r="X42" s="519">
        <f t="shared" si="41"/>
        <v>0</v>
      </c>
      <c r="Y42" s="519">
        <f t="shared" si="41"/>
        <v>0</v>
      </c>
      <c r="Z42" s="519">
        <f t="shared" si="41"/>
        <v>0</v>
      </c>
      <c r="AA42" s="519">
        <f t="shared" si="41"/>
        <v>0</v>
      </c>
      <c r="AB42" s="519">
        <f t="shared" si="41"/>
        <v>0</v>
      </c>
      <c r="AC42" s="519">
        <f t="shared" si="41"/>
        <v>0</v>
      </c>
      <c r="AD42" s="519">
        <f t="shared" si="41"/>
        <v>0</v>
      </c>
      <c r="AE42" s="519">
        <f t="shared" si="41"/>
        <v>0</v>
      </c>
      <c r="AF42" s="519">
        <f t="shared" si="41"/>
        <v>0</v>
      </c>
      <c r="AG42" s="519">
        <f t="shared" si="41"/>
        <v>0</v>
      </c>
      <c r="AH42" s="519">
        <f t="shared" si="41"/>
        <v>0</v>
      </c>
      <c r="AI42" s="519">
        <f t="shared" si="41"/>
        <v>0</v>
      </c>
      <c r="AJ42" s="516">
        <f t="shared" si="41"/>
        <v>220</v>
      </c>
      <c r="AK42" s="516">
        <f t="shared" si="41"/>
        <v>32510080.200000003</v>
      </c>
      <c r="AL42" s="510" t="s">
        <v>28</v>
      </c>
      <c r="AM42" s="782">
        <f t="shared" si="5"/>
        <v>147773.09181818183</v>
      </c>
    </row>
    <row r="43" spans="1:39" s="2" customFormat="1" x14ac:dyDescent="0.25">
      <c r="A43" s="312">
        <v>27</v>
      </c>
      <c r="B43" s="924" t="s">
        <v>28</v>
      </c>
      <c r="C43" s="292" t="s">
        <v>90</v>
      </c>
      <c r="D43" s="296">
        <v>1.4</v>
      </c>
      <c r="E43" s="296">
        <v>1.68</v>
      </c>
      <c r="F43" s="636">
        <v>140232</v>
      </c>
      <c r="G43" s="637">
        <v>0.27</v>
      </c>
      <c r="H43" s="298">
        <f t="shared" si="7"/>
        <v>155377.05600000001</v>
      </c>
      <c r="I43" s="298">
        <f t="shared" si="2"/>
        <v>165978.59520000001</v>
      </c>
      <c r="J43" s="517">
        <v>10</v>
      </c>
      <c r="K43" s="517">
        <f t="shared" si="3"/>
        <v>1553770.56</v>
      </c>
      <c r="L43" s="693"/>
      <c r="M43" s="517">
        <f>L43*H43</f>
        <v>0</v>
      </c>
      <c r="N43" s="517"/>
      <c r="O43" s="517">
        <f>N43*H43</f>
        <v>0</v>
      </c>
      <c r="P43" s="517"/>
      <c r="Q43" s="517">
        <f>P43*H43</f>
        <v>0</v>
      </c>
      <c r="R43" s="517"/>
      <c r="S43" s="517">
        <f>SUM(R43*H43)</f>
        <v>0</v>
      </c>
      <c r="T43" s="517"/>
      <c r="U43" s="517">
        <f>SUM(T43*H43)</f>
        <v>0</v>
      </c>
      <c r="V43" s="517"/>
      <c r="W43" s="517">
        <f>V43*H43</f>
        <v>0</v>
      </c>
      <c r="X43" s="517"/>
      <c r="Y43" s="517">
        <f>X43*H43</f>
        <v>0</v>
      </c>
      <c r="Z43" s="517"/>
      <c r="AA43" s="517">
        <f>Z43*H43</f>
        <v>0</v>
      </c>
      <c r="AB43" s="517"/>
      <c r="AC43" s="517">
        <f>AB43*I43</f>
        <v>0</v>
      </c>
      <c r="AD43" s="517"/>
      <c r="AE43" s="517">
        <f>SUM(AD43*I43)</f>
        <v>0</v>
      </c>
      <c r="AF43" s="517"/>
      <c r="AG43" s="517">
        <f>AF43*I43</f>
        <v>0</v>
      </c>
      <c r="AH43" s="517">
        <v>0</v>
      </c>
      <c r="AI43" s="517">
        <f>AH43*I43</f>
        <v>0</v>
      </c>
      <c r="AJ43" s="304">
        <f t="shared" ref="AJ43:AK45" si="42">SUM(J43,L43,N43,P43,R43,T43,V43,X43,Z43,AB43,AD43,AF43,AH43,)</f>
        <v>10</v>
      </c>
      <c r="AK43" s="304">
        <f t="shared" si="42"/>
        <v>1553770.56</v>
      </c>
      <c r="AL43" s="292" t="s">
        <v>90</v>
      </c>
      <c r="AM43" s="782">
        <f t="shared" si="5"/>
        <v>155377.05600000001</v>
      </c>
    </row>
    <row r="44" spans="1:39" s="2" customFormat="1" x14ac:dyDescent="0.25">
      <c r="A44" s="312">
        <v>28</v>
      </c>
      <c r="B44" s="925"/>
      <c r="C44" s="292" t="s">
        <v>91</v>
      </c>
      <c r="D44" s="296">
        <v>1.4</v>
      </c>
      <c r="E44" s="296">
        <v>1.68</v>
      </c>
      <c r="F44" s="636">
        <v>83035</v>
      </c>
      <c r="G44" s="637">
        <v>0.21</v>
      </c>
      <c r="H44" s="298">
        <f t="shared" si="7"/>
        <v>90009.94</v>
      </c>
      <c r="I44" s="298">
        <f t="shared" si="2"/>
        <v>94892.398000000001</v>
      </c>
      <c r="J44" s="517">
        <v>90</v>
      </c>
      <c r="K44" s="517">
        <f t="shared" si="3"/>
        <v>8100894.6000000006</v>
      </c>
      <c r="L44" s="693"/>
      <c r="M44" s="517">
        <f>L44*H44</f>
        <v>0</v>
      </c>
      <c r="N44" s="517"/>
      <c r="O44" s="517">
        <f>N44*H44</f>
        <v>0</v>
      </c>
      <c r="P44" s="517"/>
      <c r="Q44" s="517">
        <f>P44*H44</f>
        <v>0</v>
      </c>
      <c r="R44" s="517"/>
      <c r="S44" s="517">
        <f>SUM(R44*H44)</f>
        <v>0</v>
      </c>
      <c r="T44" s="517"/>
      <c r="U44" s="517">
        <f>SUM(T44*H44)</f>
        <v>0</v>
      </c>
      <c r="V44" s="517"/>
      <c r="W44" s="517">
        <f>V44*H44</f>
        <v>0</v>
      </c>
      <c r="X44" s="517"/>
      <c r="Y44" s="517">
        <f>X44*H44</f>
        <v>0</v>
      </c>
      <c r="Z44" s="517"/>
      <c r="AA44" s="517">
        <f>Z44*H44</f>
        <v>0</v>
      </c>
      <c r="AB44" s="517"/>
      <c r="AC44" s="517">
        <f>AB44*I44</f>
        <v>0</v>
      </c>
      <c r="AD44" s="517"/>
      <c r="AE44" s="517">
        <f>SUM(AD44*I44)</f>
        <v>0</v>
      </c>
      <c r="AF44" s="517"/>
      <c r="AG44" s="517">
        <f>AF44*I44</f>
        <v>0</v>
      </c>
      <c r="AH44" s="517"/>
      <c r="AI44" s="517">
        <f>AH44*I44</f>
        <v>0</v>
      </c>
      <c r="AJ44" s="304">
        <f t="shared" si="42"/>
        <v>90</v>
      </c>
      <c r="AK44" s="304">
        <f t="shared" si="42"/>
        <v>8100894.6000000006</v>
      </c>
      <c r="AL44" s="292" t="s">
        <v>91</v>
      </c>
      <c r="AM44" s="782">
        <f t="shared" si="5"/>
        <v>90009.94</v>
      </c>
    </row>
    <row r="45" spans="1:39" s="2" customFormat="1" x14ac:dyDescent="0.25">
      <c r="A45" s="312">
        <v>29</v>
      </c>
      <c r="B45" s="926"/>
      <c r="C45" s="292" t="s">
        <v>92</v>
      </c>
      <c r="D45" s="296">
        <v>1.4</v>
      </c>
      <c r="E45" s="296">
        <v>1.68</v>
      </c>
      <c r="F45" s="636">
        <v>160863</v>
      </c>
      <c r="G45" s="637">
        <v>0.46</v>
      </c>
      <c r="H45" s="298">
        <f t="shared" si="7"/>
        <v>190461.79200000002</v>
      </c>
      <c r="I45" s="298">
        <f t="shared" si="2"/>
        <v>211180.94640000004</v>
      </c>
      <c r="J45" s="517">
        <v>120</v>
      </c>
      <c r="K45" s="517">
        <f t="shared" si="3"/>
        <v>22855415.040000003</v>
      </c>
      <c r="L45" s="693"/>
      <c r="M45" s="517">
        <f>L45*H45</f>
        <v>0</v>
      </c>
      <c r="N45" s="517"/>
      <c r="O45" s="517">
        <f>N45*H45</f>
        <v>0</v>
      </c>
      <c r="P45" s="517"/>
      <c r="Q45" s="517">
        <f>P45*H45</f>
        <v>0</v>
      </c>
      <c r="R45" s="517"/>
      <c r="S45" s="517">
        <f>SUM(R45*H45)</f>
        <v>0</v>
      </c>
      <c r="T45" s="517"/>
      <c r="U45" s="517">
        <f>SUM(T45*H45)</f>
        <v>0</v>
      </c>
      <c r="V45" s="517"/>
      <c r="W45" s="517">
        <f>V45*H45</f>
        <v>0</v>
      </c>
      <c r="X45" s="517"/>
      <c r="Y45" s="517">
        <f>X45*H45</f>
        <v>0</v>
      </c>
      <c r="Z45" s="517"/>
      <c r="AA45" s="517">
        <f>Z45*H45</f>
        <v>0</v>
      </c>
      <c r="AB45" s="517"/>
      <c r="AC45" s="517">
        <f>AB45*I45</f>
        <v>0</v>
      </c>
      <c r="AD45" s="517"/>
      <c r="AE45" s="517">
        <f>SUM(AD45*I45)</f>
        <v>0</v>
      </c>
      <c r="AF45" s="517"/>
      <c r="AG45" s="517">
        <f>AF45*I45</f>
        <v>0</v>
      </c>
      <c r="AH45" s="517"/>
      <c r="AI45" s="517">
        <f>AH45*I45</f>
        <v>0</v>
      </c>
      <c r="AJ45" s="304">
        <f t="shared" si="42"/>
        <v>120</v>
      </c>
      <c r="AK45" s="304">
        <f t="shared" si="42"/>
        <v>22855415.040000003</v>
      </c>
      <c r="AL45" s="292" t="s">
        <v>92</v>
      </c>
      <c r="AM45" s="782">
        <f t="shared" si="5"/>
        <v>190461.79200000002</v>
      </c>
    </row>
    <row r="46" spans="1:39" s="2" customFormat="1" x14ac:dyDescent="0.25">
      <c r="A46" s="312"/>
      <c r="B46" s="801"/>
      <c r="C46" s="510" t="s">
        <v>30</v>
      </c>
      <c r="D46" s="645"/>
      <c r="E46" s="645"/>
      <c r="F46" s="617"/>
      <c r="G46" s="618"/>
      <c r="H46" s="646"/>
      <c r="I46" s="646"/>
      <c r="J46" s="519">
        <f t="shared" ref="J46:AK46" si="43">SUM(J47:J50)</f>
        <v>0</v>
      </c>
      <c r="K46" s="519">
        <f t="shared" si="43"/>
        <v>0</v>
      </c>
      <c r="L46" s="519">
        <f t="shared" si="43"/>
        <v>0</v>
      </c>
      <c r="M46" s="519">
        <f t="shared" si="43"/>
        <v>0</v>
      </c>
      <c r="N46" s="519">
        <f t="shared" si="43"/>
        <v>0</v>
      </c>
      <c r="O46" s="519">
        <f t="shared" si="43"/>
        <v>0</v>
      </c>
      <c r="P46" s="519">
        <f t="shared" si="43"/>
        <v>0</v>
      </c>
      <c r="Q46" s="519">
        <f t="shared" si="43"/>
        <v>0</v>
      </c>
      <c r="R46" s="519">
        <f t="shared" si="43"/>
        <v>0</v>
      </c>
      <c r="S46" s="519">
        <f t="shared" si="43"/>
        <v>0</v>
      </c>
      <c r="T46" s="519">
        <f t="shared" si="43"/>
        <v>0</v>
      </c>
      <c r="U46" s="519">
        <f t="shared" si="43"/>
        <v>0</v>
      </c>
      <c r="V46" s="519">
        <f t="shared" si="43"/>
        <v>220</v>
      </c>
      <c r="W46" s="519">
        <f t="shared" si="43"/>
        <v>21449228.16</v>
      </c>
      <c r="X46" s="519">
        <f t="shared" si="43"/>
        <v>0</v>
      </c>
      <c r="Y46" s="519">
        <f t="shared" si="43"/>
        <v>0</v>
      </c>
      <c r="Z46" s="519">
        <f t="shared" si="43"/>
        <v>0</v>
      </c>
      <c r="AA46" s="519">
        <f t="shared" si="43"/>
        <v>0</v>
      </c>
      <c r="AB46" s="519">
        <f t="shared" si="43"/>
        <v>0</v>
      </c>
      <c r="AC46" s="519">
        <f t="shared" si="43"/>
        <v>0</v>
      </c>
      <c r="AD46" s="519">
        <f t="shared" si="43"/>
        <v>0</v>
      </c>
      <c r="AE46" s="519">
        <f t="shared" si="43"/>
        <v>0</v>
      </c>
      <c r="AF46" s="519">
        <f t="shared" si="43"/>
        <v>0</v>
      </c>
      <c r="AG46" s="519">
        <f t="shared" si="43"/>
        <v>0</v>
      </c>
      <c r="AH46" s="519">
        <f t="shared" si="43"/>
        <v>0</v>
      </c>
      <c r="AI46" s="519">
        <f t="shared" si="43"/>
        <v>0</v>
      </c>
      <c r="AJ46" s="519">
        <f t="shared" si="43"/>
        <v>220</v>
      </c>
      <c r="AK46" s="519">
        <f t="shared" si="43"/>
        <v>21449228.16</v>
      </c>
      <c r="AL46" s="510" t="s">
        <v>30</v>
      </c>
      <c r="AM46" s="782">
        <f t="shared" si="5"/>
        <v>97496.491636363644</v>
      </c>
    </row>
    <row r="47" spans="1:39" s="2" customFormat="1" x14ac:dyDescent="0.25">
      <c r="A47" s="312">
        <v>30</v>
      </c>
      <c r="B47" s="924" t="s">
        <v>30</v>
      </c>
      <c r="C47" s="292" t="s">
        <v>130</v>
      </c>
      <c r="D47" s="296">
        <v>1.4</v>
      </c>
      <c r="E47" s="296">
        <v>1.68</v>
      </c>
      <c r="F47" s="636">
        <v>75312</v>
      </c>
      <c r="G47" s="637">
        <v>0.37</v>
      </c>
      <c r="H47" s="298">
        <f t="shared" si="7"/>
        <v>86458.176000000007</v>
      </c>
      <c r="I47" s="298">
        <f t="shared" si="2"/>
        <v>94260.499199999991</v>
      </c>
      <c r="J47" s="517"/>
      <c r="K47" s="517">
        <f t="shared" si="3"/>
        <v>0</v>
      </c>
      <c r="L47" s="693"/>
      <c r="M47" s="517">
        <f>L47*H47</f>
        <v>0</v>
      </c>
      <c r="N47" s="517"/>
      <c r="O47" s="517">
        <f>N47*H47</f>
        <v>0</v>
      </c>
      <c r="P47" s="517"/>
      <c r="Q47" s="517">
        <f>P47*H47</f>
        <v>0</v>
      </c>
      <c r="R47" s="517"/>
      <c r="S47" s="517">
        <f>SUM(R47*H47)</f>
        <v>0</v>
      </c>
      <c r="T47" s="517"/>
      <c r="U47" s="517">
        <f>SUM(T47*H47)</f>
        <v>0</v>
      </c>
      <c r="V47" s="517">
        <v>160</v>
      </c>
      <c r="W47" s="517">
        <f>V47*H47</f>
        <v>13833308.16</v>
      </c>
      <c r="X47" s="517"/>
      <c r="Y47" s="517">
        <f>X47*H47</f>
        <v>0</v>
      </c>
      <c r="Z47" s="517"/>
      <c r="AA47" s="517">
        <f>Z47*H47</f>
        <v>0</v>
      </c>
      <c r="AB47" s="517"/>
      <c r="AC47" s="517">
        <f>AB47*I47</f>
        <v>0</v>
      </c>
      <c r="AD47" s="517"/>
      <c r="AE47" s="517">
        <f>SUM(AD47*I47)</f>
        <v>0</v>
      </c>
      <c r="AF47" s="517"/>
      <c r="AG47" s="517">
        <f>AF47*I47</f>
        <v>0</v>
      </c>
      <c r="AH47" s="517"/>
      <c r="AI47" s="517">
        <f>AH47*I47</f>
        <v>0</v>
      </c>
      <c r="AJ47" s="304">
        <f t="shared" ref="AJ47:AK50" si="44">SUM(J47,L47,N47,P47,R47,T47,V47,X47,Z47,AB47,AD47,AF47,AH47,)</f>
        <v>160</v>
      </c>
      <c r="AK47" s="304">
        <f t="shared" si="44"/>
        <v>13833308.16</v>
      </c>
      <c r="AL47" s="292" t="s">
        <v>130</v>
      </c>
      <c r="AM47" s="782">
        <f t="shared" si="5"/>
        <v>86458.176000000007</v>
      </c>
    </row>
    <row r="48" spans="1:39" s="2" customFormat="1" x14ac:dyDescent="0.25">
      <c r="A48" s="312">
        <v>31</v>
      </c>
      <c r="B48" s="925"/>
      <c r="C48" s="292" t="s">
        <v>131</v>
      </c>
      <c r="D48" s="296">
        <v>1.4</v>
      </c>
      <c r="E48" s="296">
        <v>1.68</v>
      </c>
      <c r="F48" s="636">
        <v>109406</v>
      </c>
      <c r="G48" s="637">
        <v>0.36</v>
      </c>
      <c r="H48" s="298">
        <f t="shared" si="7"/>
        <v>125160.46400000001</v>
      </c>
      <c r="I48" s="298">
        <f t="shared" si="2"/>
        <v>136188.58880000003</v>
      </c>
      <c r="J48" s="517"/>
      <c r="K48" s="517">
        <f t="shared" si="3"/>
        <v>0</v>
      </c>
      <c r="L48" s="693"/>
      <c r="M48" s="517">
        <f>L48*H48</f>
        <v>0</v>
      </c>
      <c r="N48" s="517"/>
      <c r="O48" s="517">
        <f>N48*H48</f>
        <v>0</v>
      </c>
      <c r="P48" s="517"/>
      <c r="Q48" s="517">
        <f>P48*H48</f>
        <v>0</v>
      </c>
      <c r="R48" s="517"/>
      <c r="S48" s="517">
        <f>SUM(R48*H48)</f>
        <v>0</v>
      </c>
      <c r="T48" s="517"/>
      <c r="U48" s="517">
        <f>SUM(T48*H48)</f>
        <v>0</v>
      </c>
      <c r="V48" s="517"/>
      <c r="W48" s="517">
        <f>V48*H48</f>
        <v>0</v>
      </c>
      <c r="X48" s="517"/>
      <c r="Y48" s="517">
        <f>X48*H48</f>
        <v>0</v>
      </c>
      <c r="Z48" s="517"/>
      <c r="AA48" s="517">
        <f>Z48*H48</f>
        <v>0</v>
      </c>
      <c r="AB48" s="517"/>
      <c r="AC48" s="517">
        <f>AB48*I48</f>
        <v>0</v>
      </c>
      <c r="AD48" s="517"/>
      <c r="AE48" s="517">
        <f>SUM(AD48*I48)</f>
        <v>0</v>
      </c>
      <c r="AF48" s="517"/>
      <c r="AG48" s="517">
        <f>AF48*I48</f>
        <v>0</v>
      </c>
      <c r="AH48" s="517"/>
      <c r="AI48" s="517">
        <f>AH48*I48</f>
        <v>0</v>
      </c>
      <c r="AJ48" s="304">
        <f t="shared" si="44"/>
        <v>0</v>
      </c>
      <c r="AK48" s="304">
        <f t="shared" si="44"/>
        <v>0</v>
      </c>
      <c r="AL48" s="292" t="s">
        <v>131</v>
      </c>
      <c r="AM48" s="782" t="e">
        <f t="shared" si="5"/>
        <v>#DIV/0!</v>
      </c>
    </row>
    <row r="49" spans="1:39" s="2" customFormat="1" x14ac:dyDescent="0.25">
      <c r="A49" s="312">
        <v>32</v>
      </c>
      <c r="B49" s="925"/>
      <c r="C49" s="292" t="s">
        <v>132</v>
      </c>
      <c r="D49" s="296">
        <v>1.4</v>
      </c>
      <c r="E49" s="296">
        <v>1.68</v>
      </c>
      <c r="F49" s="650">
        <v>107504</v>
      </c>
      <c r="G49" s="637">
        <v>0.26</v>
      </c>
      <c r="H49" s="298">
        <f t="shared" si="7"/>
        <v>118684.41600000001</v>
      </c>
      <c r="I49" s="298">
        <f t="shared" si="2"/>
        <v>126510.7072</v>
      </c>
      <c r="J49" s="521"/>
      <c r="K49" s="517">
        <f t="shared" si="3"/>
        <v>0</v>
      </c>
      <c r="L49" s="698"/>
      <c r="M49" s="517">
        <f>L49*H49</f>
        <v>0</v>
      </c>
      <c r="N49" s="521"/>
      <c r="O49" s="517">
        <f>N49*H49</f>
        <v>0</v>
      </c>
      <c r="P49" s="521"/>
      <c r="Q49" s="517">
        <f>P49*H49</f>
        <v>0</v>
      </c>
      <c r="R49" s="521"/>
      <c r="S49" s="517">
        <f>SUM(R49*H49)</f>
        <v>0</v>
      </c>
      <c r="T49" s="521"/>
      <c r="U49" s="517">
        <f>SUM(T49*H49)</f>
        <v>0</v>
      </c>
      <c r="V49" s="521">
        <v>50</v>
      </c>
      <c r="W49" s="517">
        <f>V49*H49</f>
        <v>5934220.8000000007</v>
      </c>
      <c r="X49" s="521"/>
      <c r="Y49" s="517">
        <f>X49*H49</f>
        <v>0</v>
      </c>
      <c r="Z49" s="521"/>
      <c r="AA49" s="517">
        <f>Z49*H49</f>
        <v>0</v>
      </c>
      <c r="AB49" s="521"/>
      <c r="AC49" s="517">
        <f>AB49*I49</f>
        <v>0</v>
      </c>
      <c r="AD49" s="521"/>
      <c r="AE49" s="517">
        <f>SUM(AD49*I49)</f>
        <v>0</v>
      </c>
      <c r="AF49" s="521"/>
      <c r="AG49" s="517">
        <f>AF49*I49</f>
        <v>0</v>
      </c>
      <c r="AH49" s="521"/>
      <c r="AI49" s="517">
        <f>AH49*I49</f>
        <v>0</v>
      </c>
      <c r="AJ49" s="304">
        <f t="shared" si="44"/>
        <v>50</v>
      </c>
      <c r="AK49" s="304">
        <f t="shared" si="44"/>
        <v>5934220.8000000007</v>
      </c>
      <c r="AL49" s="292" t="s">
        <v>132</v>
      </c>
      <c r="AM49" s="782">
        <f t="shared" si="5"/>
        <v>118684.41600000001</v>
      </c>
    </row>
    <row r="50" spans="1:39" s="2" customFormat="1" x14ac:dyDescent="0.25">
      <c r="A50" s="312">
        <v>33</v>
      </c>
      <c r="B50" s="926"/>
      <c r="C50" s="633" t="s">
        <v>133</v>
      </c>
      <c r="D50" s="638">
        <v>1.4</v>
      </c>
      <c r="E50" s="638">
        <v>1.68</v>
      </c>
      <c r="F50" s="651">
        <v>148560</v>
      </c>
      <c r="G50" s="637">
        <v>0.33</v>
      </c>
      <c r="H50" s="804">
        <f>F50*(D50*G50+(1-G50))</f>
        <v>168169.91999999998</v>
      </c>
      <c r="I50" s="804">
        <f>F50*(E50*G50+(1-G50))</f>
        <v>181896.864</v>
      </c>
      <c r="J50" s="521"/>
      <c r="K50" s="517">
        <f t="shared" si="3"/>
        <v>0</v>
      </c>
      <c r="L50" s="698"/>
      <c r="M50" s="517"/>
      <c r="N50" s="521"/>
      <c r="O50" s="517"/>
      <c r="P50" s="521"/>
      <c r="Q50" s="517"/>
      <c r="R50" s="521"/>
      <c r="S50" s="517"/>
      <c r="T50" s="521"/>
      <c r="U50" s="517"/>
      <c r="V50" s="521">
        <v>10</v>
      </c>
      <c r="W50" s="517">
        <f>V50*H50</f>
        <v>1681699.1999999997</v>
      </c>
      <c r="X50" s="521"/>
      <c r="Y50" s="517"/>
      <c r="Z50" s="521"/>
      <c r="AA50" s="517"/>
      <c r="AB50" s="521"/>
      <c r="AC50" s="517"/>
      <c r="AD50" s="521"/>
      <c r="AE50" s="517"/>
      <c r="AF50" s="521"/>
      <c r="AG50" s="517"/>
      <c r="AH50" s="521"/>
      <c r="AI50" s="517"/>
      <c r="AJ50" s="304">
        <f t="shared" si="44"/>
        <v>10</v>
      </c>
      <c r="AK50" s="304">
        <f t="shared" si="44"/>
        <v>1681699.1999999997</v>
      </c>
      <c r="AL50" s="633" t="s">
        <v>133</v>
      </c>
      <c r="AM50" s="782">
        <f t="shared" si="5"/>
        <v>168169.91999999998</v>
      </c>
    </row>
    <row r="51" spans="1:39" s="2" customFormat="1" x14ac:dyDescent="0.25">
      <c r="A51" s="312"/>
      <c r="B51" s="801"/>
      <c r="C51" s="510" t="s">
        <v>31</v>
      </c>
      <c r="D51" s="645"/>
      <c r="E51" s="645"/>
      <c r="F51" s="652"/>
      <c r="G51" s="618"/>
      <c r="H51" s="646"/>
      <c r="I51" s="646"/>
      <c r="J51" s="522">
        <f t="shared" ref="J51:AK51" si="45">SUM(J52:J59)</f>
        <v>0</v>
      </c>
      <c r="K51" s="522">
        <f t="shared" si="45"/>
        <v>0</v>
      </c>
      <c r="L51" s="522">
        <f t="shared" si="45"/>
        <v>0</v>
      </c>
      <c r="M51" s="522">
        <f t="shared" si="45"/>
        <v>0</v>
      </c>
      <c r="N51" s="522">
        <f t="shared" si="45"/>
        <v>50</v>
      </c>
      <c r="O51" s="522">
        <f t="shared" si="45"/>
        <v>12226056.24</v>
      </c>
      <c r="P51" s="522">
        <f t="shared" si="45"/>
        <v>0</v>
      </c>
      <c r="Q51" s="522">
        <f t="shared" si="45"/>
        <v>0</v>
      </c>
      <c r="R51" s="522">
        <f t="shared" si="45"/>
        <v>0</v>
      </c>
      <c r="S51" s="522">
        <f t="shared" si="45"/>
        <v>0</v>
      </c>
      <c r="T51" s="522">
        <f t="shared" si="45"/>
        <v>0</v>
      </c>
      <c r="U51" s="522">
        <f t="shared" si="45"/>
        <v>0</v>
      </c>
      <c r="V51" s="522">
        <f t="shared" si="45"/>
        <v>0</v>
      </c>
      <c r="W51" s="522">
        <f t="shared" si="45"/>
        <v>0</v>
      </c>
      <c r="X51" s="522">
        <f t="shared" si="45"/>
        <v>0</v>
      </c>
      <c r="Y51" s="522">
        <f t="shared" si="45"/>
        <v>0</v>
      </c>
      <c r="Z51" s="522">
        <f t="shared" si="45"/>
        <v>0</v>
      </c>
      <c r="AA51" s="522">
        <f t="shared" si="45"/>
        <v>0</v>
      </c>
      <c r="AB51" s="522">
        <f t="shared" si="45"/>
        <v>0</v>
      </c>
      <c r="AC51" s="522">
        <f t="shared" si="45"/>
        <v>0</v>
      </c>
      <c r="AD51" s="522">
        <f t="shared" si="45"/>
        <v>0</v>
      </c>
      <c r="AE51" s="522">
        <f t="shared" si="45"/>
        <v>0</v>
      </c>
      <c r="AF51" s="522">
        <f t="shared" si="45"/>
        <v>0</v>
      </c>
      <c r="AG51" s="522">
        <f t="shared" si="45"/>
        <v>0</v>
      </c>
      <c r="AH51" s="522">
        <f t="shared" si="45"/>
        <v>0</v>
      </c>
      <c r="AI51" s="522">
        <f t="shared" si="45"/>
        <v>0</v>
      </c>
      <c r="AJ51" s="522">
        <f t="shared" si="45"/>
        <v>50</v>
      </c>
      <c r="AK51" s="522">
        <f t="shared" si="45"/>
        <v>12226056.24</v>
      </c>
      <c r="AL51" s="510" t="s">
        <v>31</v>
      </c>
      <c r="AM51" s="782">
        <f t="shared" si="5"/>
        <v>244521.12479999999</v>
      </c>
    </row>
    <row r="52" spans="1:39" s="2" customFormat="1" ht="15.75" customHeight="1" x14ac:dyDescent="0.25">
      <c r="A52" s="312">
        <v>34</v>
      </c>
      <c r="B52" s="924" t="s">
        <v>31</v>
      </c>
      <c r="C52" s="292" t="s">
        <v>151</v>
      </c>
      <c r="D52" s="296">
        <v>1.4</v>
      </c>
      <c r="E52" s="296">
        <v>1.68</v>
      </c>
      <c r="F52" s="636">
        <v>103417</v>
      </c>
      <c r="G52" s="637">
        <v>0.4</v>
      </c>
      <c r="H52" s="298">
        <f t="shared" si="7"/>
        <v>119963.71999999999</v>
      </c>
      <c r="I52" s="298">
        <f t="shared" si="2"/>
        <v>131546.424</v>
      </c>
      <c r="J52" s="517"/>
      <c r="K52" s="517">
        <f t="shared" si="3"/>
        <v>0</v>
      </c>
      <c r="L52" s="693"/>
      <c r="M52" s="517">
        <f>L52*H52</f>
        <v>0</v>
      </c>
      <c r="N52" s="517"/>
      <c r="O52" s="517">
        <f>N52*H52</f>
        <v>0</v>
      </c>
      <c r="P52" s="517"/>
      <c r="Q52" s="517">
        <f>P52*H52</f>
        <v>0</v>
      </c>
      <c r="R52" s="517"/>
      <c r="S52" s="517">
        <f>SUM(R52*H52)</f>
        <v>0</v>
      </c>
      <c r="T52" s="517"/>
      <c r="U52" s="517">
        <f>SUM(T52*H52)</f>
        <v>0</v>
      </c>
      <c r="V52" s="517"/>
      <c r="W52" s="517">
        <f>V52*H52</f>
        <v>0</v>
      </c>
      <c r="X52" s="517"/>
      <c r="Y52" s="517">
        <f>X52*H52</f>
        <v>0</v>
      </c>
      <c r="Z52" s="517"/>
      <c r="AA52" s="517">
        <f>Z52*H52</f>
        <v>0</v>
      </c>
      <c r="AB52" s="517"/>
      <c r="AC52" s="517">
        <f>AB52*I52</f>
        <v>0</v>
      </c>
      <c r="AD52" s="517"/>
      <c r="AE52" s="517">
        <f>SUM(AD52*I52)</f>
        <v>0</v>
      </c>
      <c r="AF52" s="517"/>
      <c r="AG52" s="517">
        <f>AF52*I52</f>
        <v>0</v>
      </c>
      <c r="AH52" s="517"/>
      <c r="AI52" s="517">
        <f>AH52*I52</f>
        <v>0</v>
      </c>
      <c r="AJ52" s="304">
        <f t="shared" ref="AJ52:AK59" si="46">SUM(J52,L52,N52,P52,R52,T52,V52,X52,Z52,AB52,AD52,AF52,AH52,)</f>
        <v>0</v>
      </c>
      <c r="AK52" s="304">
        <f t="shared" si="46"/>
        <v>0</v>
      </c>
      <c r="AL52" s="292" t="s">
        <v>151</v>
      </c>
      <c r="AM52" s="782" t="e">
        <f t="shared" si="5"/>
        <v>#DIV/0!</v>
      </c>
    </row>
    <row r="53" spans="1:39" s="2" customFormat="1" x14ac:dyDescent="0.25">
      <c r="A53" s="312">
        <v>35</v>
      </c>
      <c r="B53" s="925"/>
      <c r="C53" s="292" t="s">
        <v>152</v>
      </c>
      <c r="D53" s="296">
        <v>1.4</v>
      </c>
      <c r="E53" s="296">
        <v>1.68</v>
      </c>
      <c r="F53" s="636">
        <v>212405</v>
      </c>
      <c r="G53" s="295">
        <v>0.23</v>
      </c>
      <c r="H53" s="298">
        <f t="shared" si="7"/>
        <v>231946.26</v>
      </c>
      <c r="I53" s="298">
        <f t="shared" si="2"/>
        <v>245625.14200000002</v>
      </c>
      <c r="J53" s="517"/>
      <c r="K53" s="517">
        <f t="shared" si="3"/>
        <v>0</v>
      </c>
      <c r="L53" s="693"/>
      <c r="M53" s="517">
        <f>L53*H53</f>
        <v>0</v>
      </c>
      <c r="N53" s="517"/>
      <c r="O53" s="517">
        <f>N53*H53</f>
        <v>0</v>
      </c>
      <c r="P53" s="517"/>
      <c r="Q53" s="517">
        <f>P53*H53</f>
        <v>0</v>
      </c>
      <c r="R53" s="517"/>
      <c r="S53" s="517">
        <f>SUM(R53*H53)</f>
        <v>0</v>
      </c>
      <c r="T53" s="517"/>
      <c r="U53" s="517">
        <f>SUM(T53*H53)</f>
        <v>0</v>
      </c>
      <c r="V53" s="517"/>
      <c r="W53" s="517">
        <f>V53*H53</f>
        <v>0</v>
      </c>
      <c r="X53" s="517"/>
      <c r="Y53" s="517">
        <f>X53*H53</f>
        <v>0</v>
      </c>
      <c r="Z53" s="517"/>
      <c r="AA53" s="517">
        <f>Z53*H53</f>
        <v>0</v>
      </c>
      <c r="AB53" s="517"/>
      <c r="AC53" s="517">
        <f>AB53*I53</f>
        <v>0</v>
      </c>
      <c r="AD53" s="517"/>
      <c r="AE53" s="517">
        <f>SUM(AD53*I53)</f>
        <v>0</v>
      </c>
      <c r="AF53" s="517"/>
      <c r="AG53" s="517">
        <f>AF53*I53</f>
        <v>0</v>
      </c>
      <c r="AH53" s="517"/>
      <c r="AI53" s="517">
        <f>AH53*I53</f>
        <v>0</v>
      </c>
      <c r="AJ53" s="304">
        <f t="shared" si="46"/>
        <v>0</v>
      </c>
      <c r="AK53" s="304">
        <f t="shared" si="46"/>
        <v>0</v>
      </c>
      <c r="AL53" s="292" t="s">
        <v>152</v>
      </c>
      <c r="AM53" s="782" t="e">
        <f t="shared" si="5"/>
        <v>#DIV/0!</v>
      </c>
    </row>
    <row r="54" spans="1:39" s="2" customFormat="1" ht="15.75" customHeight="1" x14ac:dyDescent="0.25">
      <c r="A54" s="312">
        <v>36</v>
      </c>
      <c r="B54" s="925"/>
      <c r="C54" s="292" t="s">
        <v>255</v>
      </c>
      <c r="D54" s="296">
        <v>1.4</v>
      </c>
      <c r="E54" s="296">
        <v>1.68</v>
      </c>
      <c r="F54" s="636">
        <v>122578</v>
      </c>
      <c r="G54" s="637">
        <v>0.35</v>
      </c>
      <c r="H54" s="298">
        <f t="shared" si="7"/>
        <v>139738.91999999998</v>
      </c>
      <c r="I54" s="298">
        <f t="shared" si="2"/>
        <v>151751.56400000001</v>
      </c>
      <c r="J54" s="517"/>
      <c r="K54" s="517">
        <f t="shared" si="3"/>
        <v>0</v>
      </c>
      <c r="L54" s="693"/>
      <c r="M54" s="517">
        <f>L54*H54</f>
        <v>0</v>
      </c>
      <c r="N54" s="517"/>
      <c r="O54" s="517">
        <f>N54*H54</f>
        <v>0</v>
      </c>
      <c r="P54" s="517"/>
      <c r="Q54" s="517">
        <f>P54*H54</f>
        <v>0</v>
      </c>
      <c r="R54" s="517"/>
      <c r="S54" s="517">
        <f>SUM(R54*H54)</f>
        <v>0</v>
      </c>
      <c r="T54" s="517"/>
      <c r="U54" s="517">
        <f>SUM(T54*H54)</f>
        <v>0</v>
      </c>
      <c r="V54" s="517"/>
      <c r="W54" s="517">
        <f>V54*H54</f>
        <v>0</v>
      </c>
      <c r="X54" s="517"/>
      <c r="Y54" s="517">
        <f>X54*H54</f>
        <v>0</v>
      </c>
      <c r="Z54" s="517"/>
      <c r="AA54" s="517">
        <f>Z54*H54</f>
        <v>0</v>
      </c>
      <c r="AB54" s="517"/>
      <c r="AC54" s="517">
        <f>AB54*I54</f>
        <v>0</v>
      </c>
      <c r="AD54" s="517"/>
      <c r="AE54" s="517">
        <f>SUM(AD54*I54)</f>
        <v>0</v>
      </c>
      <c r="AF54" s="517"/>
      <c r="AG54" s="517">
        <f>AF54*I54</f>
        <v>0</v>
      </c>
      <c r="AH54" s="517"/>
      <c r="AI54" s="517">
        <f>AH54*I54</f>
        <v>0</v>
      </c>
      <c r="AJ54" s="304">
        <f t="shared" si="46"/>
        <v>0</v>
      </c>
      <c r="AK54" s="304">
        <f t="shared" si="46"/>
        <v>0</v>
      </c>
      <c r="AL54" s="292" t="s">
        <v>255</v>
      </c>
      <c r="AM54" s="782" t="e">
        <f t="shared" si="5"/>
        <v>#DIV/0!</v>
      </c>
    </row>
    <row r="55" spans="1:39" s="2" customFormat="1" ht="15.75" customHeight="1" x14ac:dyDescent="0.25">
      <c r="A55" s="312">
        <v>37</v>
      </c>
      <c r="B55" s="925"/>
      <c r="C55" s="292" t="s">
        <v>374</v>
      </c>
      <c r="D55" s="296">
        <v>1.4</v>
      </c>
      <c r="E55" s="296">
        <v>1.68</v>
      </c>
      <c r="F55" s="636">
        <v>210613</v>
      </c>
      <c r="G55" s="637">
        <v>0.23</v>
      </c>
      <c r="H55" s="298">
        <f t="shared" si="7"/>
        <v>229989.39600000001</v>
      </c>
      <c r="I55" s="298">
        <f t="shared" si="2"/>
        <v>243552.87320000003</v>
      </c>
      <c r="J55" s="517"/>
      <c r="K55" s="517">
        <f t="shared" si="3"/>
        <v>0</v>
      </c>
      <c r="L55" s="693"/>
      <c r="M55" s="517">
        <f>L55*H55</f>
        <v>0</v>
      </c>
      <c r="N55" s="517">
        <v>40</v>
      </c>
      <c r="O55" s="517">
        <f>N55*H55</f>
        <v>9199575.8399999999</v>
      </c>
      <c r="P55" s="517"/>
      <c r="Q55" s="517">
        <f>P55*H55</f>
        <v>0</v>
      </c>
      <c r="R55" s="517"/>
      <c r="S55" s="517">
        <f>SUM(R55*H55)</f>
        <v>0</v>
      </c>
      <c r="T55" s="517"/>
      <c r="U55" s="517">
        <f>SUM(T55*H55)</f>
        <v>0</v>
      </c>
      <c r="V55" s="517"/>
      <c r="W55" s="517">
        <f>V55*H55</f>
        <v>0</v>
      </c>
      <c r="X55" s="517"/>
      <c r="Y55" s="517">
        <f>X55*H55</f>
        <v>0</v>
      </c>
      <c r="Z55" s="517"/>
      <c r="AA55" s="517">
        <f>Z55*H55</f>
        <v>0</v>
      </c>
      <c r="AB55" s="517"/>
      <c r="AC55" s="517">
        <f>AB55*I55</f>
        <v>0</v>
      </c>
      <c r="AD55" s="517"/>
      <c r="AE55" s="517">
        <f>SUM(AD55*I55)</f>
        <v>0</v>
      </c>
      <c r="AF55" s="517"/>
      <c r="AG55" s="517">
        <f>AF55*I55</f>
        <v>0</v>
      </c>
      <c r="AH55" s="517"/>
      <c r="AI55" s="517">
        <f>AH55*I55</f>
        <v>0</v>
      </c>
      <c r="AJ55" s="304">
        <f t="shared" si="46"/>
        <v>40</v>
      </c>
      <c r="AK55" s="304">
        <f t="shared" si="46"/>
        <v>9199575.8399999999</v>
      </c>
      <c r="AL55" s="292" t="s">
        <v>374</v>
      </c>
      <c r="AM55" s="782">
        <f t="shared" si="5"/>
        <v>229989.39600000001</v>
      </c>
    </row>
    <row r="56" spans="1:39" s="2" customFormat="1" ht="15.75" customHeight="1" x14ac:dyDescent="0.25">
      <c r="A56" s="312">
        <v>38</v>
      </c>
      <c r="B56" s="925"/>
      <c r="C56" s="292" t="s">
        <v>418</v>
      </c>
      <c r="D56" s="296">
        <v>1.4</v>
      </c>
      <c r="E56" s="296">
        <v>1.68</v>
      </c>
      <c r="F56" s="650">
        <v>209420</v>
      </c>
      <c r="G56" s="637">
        <v>0.2</v>
      </c>
      <c r="H56" s="298">
        <f t="shared" si="7"/>
        <v>226173.6</v>
      </c>
      <c r="I56" s="298">
        <f t="shared" si="2"/>
        <v>237901.12000000002</v>
      </c>
      <c r="J56" s="521"/>
      <c r="K56" s="517">
        <f t="shared" si="3"/>
        <v>0</v>
      </c>
      <c r="L56" s="698"/>
      <c r="M56" s="517">
        <f>L56*H56</f>
        <v>0</v>
      </c>
      <c r="N56" s="521"/>
      <c r="O56" s="517">
        <f>N56*H56</f>
        <v>0</v>
      </c>
      <c r="P56" s="521"/>
      <c r="Q56" s="517">
        <f>P56*H56</f>
        <v>0</v>
      </c>
      <c r="R56" s="521"/>
      <c r="S56" s="517">
        <f>SUM(R56*H56)</f>
        <v>0</v>
      </c>
      <c r="T56" s="521"/>
      <c r="U56" s="517">
        <f>SUM(T56*H56)</f>
        <v>0</v>
      </c>
      <c r="V56" s="521"/>
      <c r="W56" s="517">
        <f>V56*H56</f>
        <v>0</v>
      </c>
      <c r="X56" s="521"/>
      <c r="Y56" s="517">
        <f>X56*H56</f>
        <v>0</v>
      </c>
      <c r="Z56" s="521"/>
      <c r="AA56" s="517">
        <f>Z56*H56</f>
        <v>0</v>
      </c>
      <c r="AB56" s="521"/>
      <c r="AC56" s="517">
        <f>AB56*I56</f>
        <v>0</v>
      </c>
      <c r="AD56" s="521"/>
      <c r="AE56" s="517">
        <f>SUM(AD56*I56)</f>
        <v>0</v>
      </c>
      <c r="AF56" s="521"/>
      <c r="AG56" s="517">
        <f>AF56*I56</f>
        <v>0</v>
      </c>
      <c r="AH56" s="521"/>
      <c r="AI56" s="517">
        <f>AH56*I56</f>
        <v>0</v>
      </c>
      <c r="AJ56" s="304">
        <f t="shared" si="46"/>
        <v>0</v>
      </c>
      <c r="AK56" s="304">
        <f t="shared" si="46"/>
        <v>0</v>
      </c>
      <c r="AL56" s="292" t="s">
        <v>418</v>
      </c>
      <c r="AM56" s="782" t="e">
        <f t="shared" si="5"/>
        <v>#DIV/0!</v>
      </c>
    </row>
    <row r="57" spans="1:39" s="2" customFormat="1" ht="15.75" customHeight="1" x14ac:dyDescent="0.25">
      <c r="A57" s="312">
        <v>39</v>
      </c>
      <c r="B57" s="925"/>
      <c r="C57" s="633" t="s">
        <v>376</v>
      </c>
      <c r="D57" s="638">
        <v>1.4</v>
      </c>
      <c r="E57" s="638">
        <v>1.68</v>
      </c>
      <c r="F57" s="650">
        <v>92391</v>
      </c>
      <c r="G57" s="637">
        <v>0.32</v>
      </c>
      <c r="H57" s="298">
        <f>F57*(D57*G57+(1-G57))</f>
        <v>104217.048</v>
      </c>
      <c r="I57" s="298">
        <f>F57*(E57*G57+(1-G57))</f>
        <v>112495.2816</v>
      </c>
      <c r="J57" s="521"/>
      <c r="K57" s="517">
        <f t="shared" si="3"/>
        <v>0</v>
      </c>
      <c r="L57" s="698"/>
      <c r="M57" s="517"/>
      <c r="N57" s="521"/>
      <c r="O57" s="517"/>
      <c r="P57" s="521"/>
      <c r="Q57" s="517"/>
      <c r="R57" s="521"/>
      <c r="S57" s="517"/>
      <c r="T57" s="521"/>
      <c r="U57" s="517"/>
      <c r="V57" s="521"/>
      <c r="W57" s="517"/>
      <c r="X57" s="521"/>
      <c r="Y57" s="517"/>
      <c r="Z57" s="521"/>
      <c r="AA57" s="517"/>
      <c r="AB57" s="521"/>
      <c r="AC57" s="517"/>
      <c r="AD57" s="521"/>
      <c r="AE57" s="517"/>
      <c r="AF57" s="521"/>
      <c r="AG57" s="517"/>
      <c r="AH57" s="521"/>
      <c r="AI57" s="517"/>
      <c r="AJ57" s="304">
        <f t="shared" si="46"/>
        <v>0</v>
      </c>
      <c r="AK57" s="304">
        <f t="shared" si="46"/>
        <v>0</v>
      </c>
      <c r="AL57" s="633" t="s">
        <v>376</v>
      </c>
      <c r="AM57" s="782" t="e">
        <f t="shared" si="5"/>
        <v>#DIV/0!</v>
      </c>
    </row>
    <row r="58" spans="1:39" s="2" customFormat="1" ht="15.75" customHeight="1" x14ac:dyDescent="0.25">
      <c r="A58" s="312">
        <v>40</v>
      </c>
      <c r="B58" s="925"/>
      <c r="C58" s="633" t="s">
        <v>419</v>
      </c>
      <c r="D58" s="638">
        <v>1.4</v>
      </c>
      <c r="E58" s="638">
        <v>1.68</v>
      </c>
      <c r="F58" s="650">
        <v>203100</v>
      </c>
      <c r="G58" s="637">
        <v>0.31</v>
      </c>
      <c r="H58" s="804">
        <f>F58*(D58*G58+(1-G58))</f>
        <v>228284.39999999997</v>
      </c>
      <c r="I58" s="804">
        <f>F58*(E58*G58+(1-G58))</f>
        <v>245913.47999999998</v>
      </c>
      <c r="J58" s="521"/>
      <c r="K58" s="517">
        <f t="shared" si="3"/>
        <v>0</v>
      </c>
      <c r="L58" s="698"/>
      <c r="M58" s="517"/>
      <c r="N58" s="521"/>
      <c r="O58" s="517"/>
      <c r="P58" s="521"/>
      <c r="Q58" s="517"/>
      <c r="R58" s="521"/>
      <c r="S58" s="517"/>
      <c r="T58" s="521"/>
      <c r="U58" s="517"/>
      <c r="V58" s="521"/>
      <c r="W58" s="517"/>
      <c r="X58" s="521"/>
      <c r="Y58" s="517"/>
      <c r="Z58" s="521"/>
      <c r="AA58" s="517"/>
      <c r="AB58" s="521"/>
      <c r="AC58" s="517"/>
      <c r="AD58" s="521"/>
      <c r="AE58" s="517"/>
      <c r="AF58" s="521"/>
      <c r="AG58" s="517"/>
      <c r="AH58" s="521"/>
      <c r="AI58" s="517"/>
      <c r="AJ58" s="304">
        <f t="shared" si="46"/>
        <v>0</v>
      </c>
      <c r="AK58" s="304">
        <f t="shared" si="46"/>
        <v>0</v>
      </c>
      <c r="AL58" s="633" t="s">
        <v>419</v>
      </c>
      <c r="AM58" s="782" t="e">
        <f t="shared" si="5"/>
        <v>#DIV/0!</v>
      </c>
    </row>
    <row r="59" spans="1:39" s="2" customFormat="1" ht="15.75" customHeight="1" x14ac:dyDescent="0.25">
      <c r="A59" s="312">
        <v>41</v>
      </c>
      <c r="B59" s="926"/>
      <c r="C59" s="633" t="s">
        <v>420</v>
      </c>
      <c r="D59" s="638">
        <v>1.4</v>
      </c>
      <c r="E59" s="638">
        <v>1.68</v>
      </c>
      <c r="F59" s="650">
        <v>271190</v>
      </c>
      <c r="G59" s="637">
        <v>0.28999999999999998</v>
      </c>
      <c r="H59" s="804">
        <f>F59*(D59*G59+(1-G59))</f>
        <v>302648.03999999998</v>
      </c>
      <c r="I59" s="804">
        <f>F59*(E59*G59+(1-G59))</f>
        <v>324668.66800000001</v>
      </c>
      <c r="J59" s="521"/>
      <c r="K59" s="517">
        <f t="shared" si="3"/>
        <v>0</v>
      </c>
      <c r="L59" s="698"/>
      <c r="M59" s="517"/>
      <c r="N59" s="521">
        <v>10</v>
      </c>
      <c r="O59" s="517">
        <f>N59*H59</f>
        <v>3026480.4</v>
      </c>
      <c r="P59" s="521"/>
      <c r="Q59" s="517"/>
      <c r="R59" s="521"/>
      <c r="S59" s="517"/>
      <c r="T59" s="521"/>
      <c r="U59" s="517"/>
      <c r="V59" s="521"/>
      <c r="W59" s="517"/>
      <c r="X59" s="521"/>
      <c r="Y59" s="517"/>
      <c r="Z59" s="521"/>
      <c r="AA59" s="517"/>
      <c r="AB59" s="521"/>
      <c r="AC59" s="517"/>
      <c r="AD59" s="521"/>
      <c r="AE59" s="517"/>
      <c r="AF59" s="521"/>
      <c r="AG59" s="517"/>
      <c r="AH59" s="521"/>
      <c r="AI59" s="517"/>
      <c r="AJ59" s="304">
        <f t="shared" si="46"/>
        <v>10</v>
      </c>
      <c r="AK59" s="304">
        <f t="shared" si="46"/>
        <v>3026480.4</v>
      </c>
      <c r="AL59" s="633" t="s">
        <v>420</v>
      </c>
      <c r="AM59" s="782">
        <f t="shared" si="5"/>
        <v>302648.03999999998</v>
      </c>
    </row>
    <row r="60" spans="1:39" s="2" customFormat="1" ht="15.75" customHeight="1" x14ac:dyDescent="0.25">
      <c r="A60" s="312"/>
      <c r="B60" s="800"/>
      <c r="C60" s="510" t="s">
        <v>32</v>
      </c>
      <c r="D60" s="645"/>
      <c r="E60" s="645"/>
      <c r="F60" s="652"/>
      <c r="G60" s="618"/>
      <c r="H60" s="646"/>
      <c r="I60" s="646"/>
      <c r="J60" s="522">
        <f>J61</f>
        <v>500</v>
      </c>
      <c r="K60" s="519">
        <f t="shared" ref="K60:AK60" si="47">K61</f>
        <v>94348380</v>
      </c>
      <c r="L60" s="699">
        <f t="shared" si="47"/>
        <v>0</v>
      </c>
      <c r="M60" s="519">
        <f t="shared" si="47"/>
        <v>0</v>
      </c>
      <c r="N60" s="522">
        <f t="shared" si="47"/>
        <v>0</v>
      </c>
      <c r="O60" s="519">
        <f t="shared" si="47"/>
        <v>0</v>
      </c>
      <c r="P60" s="522">
        <f t="shared" si="47"/>
        <v>0</v>
      </c>
      <c r="Q60" s="519">
        <f t="shared" si="47"/>
        <v>0</v>
      </c>
      <c r="R60" s="522">
        <f t="shared" si="47"/>
        <v>0</v>
      </c>
      <c r="S60" s="519">
        <f t="shared" si="47"/>
        <v>0</v>
      </c>
      <c r="T60" s="522">
        <f t="shared" si="47"/>
        <v>0</v>
      </c>
      <c r="U60" s="519">
        <f t="shared" si="47"/>
        <v>0</v>
      </c>
      <c r="V60" s="522">
        <f t="shared" si="47"/>
        <v>0</v>
      </c>
      <c r="W60" s="519">
        <f t="shared" si="47"/>
        <v>0</v>
      </c>
      <c r="X60" s="522">
        <f t="shared" si="47"/>
        <v>0</v>
      </c>
      <c r="Y60" s="519">
        <f t="shared" si="47"/>
        <v>0</v>
      </c>
      <c r="Z60" s="522">
        <f t="shared" si="47"/>
        <v>0</v>
      </c>
      <c r="AA60" s="519">
        <f t="shared" si="47"/>
        <v>0</v>
      </c>
      <c r="AB60" s="522">
        <f t="shared" si="47"/>
        <v>0</v>
      </c>
      <c r="AC60" s="519">
        <f t="shared" si="47"/>
        <v>0</v>
      </c>
      <c r="AD60" s="522">
        <f t="shared" si="47"/>
        <v>0</v>
      </c>
      <c r="AE60" s="519">
        <f t="shared" si="47"/>
        <v>0</v>
      </c>
      <c r="AF60" s="522">
        <f t="shared" si="47"/>
        <v>0</v>
      </c>
      <c r="AG60" s="519">
        <f t="shared" si="47"/>
        <v>0</v>
      </c>
      <c r="AH60" s="522">
        <f t="shared" si="47"/>
        <v>0</v>
      </c>
      <c r="AI60" s="519">
        <f t="shared" si="47"/>
        <v>0</v>
      </c>
      <c r="AJ60" s="516">
        <f t="shared" si="47"/>
        <v>500</v>
      </c>
      <c r="AK60" s="516">
        <f t="shared" si="47"/>
        <v>94348380</v>
      </c>
      <c r="AL60" s="510" t="s">
        <v>32</v>
      </c>
      <c r="AM60" s="782">
        <f t="shared" si="5"/>
        <v>188696.76</v>
      </c>
    </row>
    <row r="61" spans="1:39" s="2" customFormat="1" x14ac:dyDescent="0.25">
      <c r="A61" s="312">
        <v>42</v>
      </c>
      <c r="B61" s="802" t="s">
        <v>32</v>
      </c>
      <c r="C61" s="292" t="s">
        <v>379</v>
      </c>
      <c r="D61" s="296">
        <v>1.4</v>
      </c>
      <c r="E61" s="296">
        <v>1.68</v>
      </c>
      <c r="F61" s="636">
        <v>164370</v>
      </c>
      <c r="G61" s="637">
        <v>0.37</v>
      </c>
      <c r="H61" s="298">
        <f t="shared" si="7"/>
        <v>188696.76</v>
      </c>
      <c r="I61" s="298">
        <f t="shared" si="2"/>
        <v>205725.49199999997</v>
      </c>
      <c r="J61" s="517">
        <v>500</v>
      </c>
      <c r="K61" s="517">
        <f t="shared" si="3"/>
        <v>94348380</v>
      </c>
      <c r="L61" s="693"/>
      <c r="M61" s="517">
        <f>L61*H61</f>
        <v>0</v>
      </c>
      <c r="N61" s="517"/>
      <c r="O61" s="517">
        <f>N61*H61</f>
        <v>0</v>
      </c>
      <c r="P61" s="517"/>
      <c r="Q61" s="517">
        <f>P61*H61</f>
        <v>0</v>
      </c>
      <c r="R61" s="517"/>
      <c r="S61" s="517">
        <f>SUM(R61*H61)</f>
        <v>0</v>
      </c>
      <c r="T61" s="517"/>
      <c r="U61" s="517">
        <f>SUM(T61*H61)</f>
        <v>0</v>
      </c>
      <c r="V61" s="517"/>
      <c r="W61" s="517">
        <f>V61*H61</f>
        <v>0</v>
      </c>
      <c r="X61" s="517"/>
      <c r="Y61" s="517">
        <f>X61*H61</f>
        <v>0</v>
      </c>
      <c r="Z61" s="517"/>
      <c r="AA61" s="517">
        <f>Z61*H61</f>
        <v>0</v>
      </c>
      <c r="AB61" s="517"/>
      <c r="AC61" s="517">
        <f>AB61*I61</f>
        <v>0</v>
      </c>
      <c r="AD61" s="517"/>
      <c r="AE61" s="517">
        <f>SUM(AD61*I61)</f>
        <v>0</v>
      </c>
      <c r="AF61" s="517"/>
      <c r="AG61" s="517">
        <f>AF61*I61</f>
        <v>0</v>
      </c>
      <c r="AH61" s="517"/>
      <c r="AI61" s="517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2">
        <f t="shared" si="5"/>
        <v>188696.76</v>
      </c>
    </row>
    <row r="62" spans="1:39" s="2" customFormat="1" ht="30" x14ac:dyDescent="0.25">
      <c r="A62" s="312"/>
      <c r="B62" s="799"/>
      <c r="C62" s="510" t="s">
        <v>34</v>
      </c>
      <c r="D62" s="645"/>
      <c r="E62" s="645"/>
      <c r="F62" s="617"/>
      <c r="G62" s="618"/>
      <c r="H62" s="646"/>
      <c r="I62" s="646"/>
      <c r="J62" s="519">
        <f t="shared" ref="J62:AK62" si="48">SUM(J63:J84)</f>
        <v>1442</v>
      </c>
      <c r="K62" s="519">
        <f t="shared" si="48"/>
        <v>328131278.42000008</v>
      </c>
      <c r="L62" s="519">
        <f t="shared" si="48"/>
        <v>985</v>
      </c>
      <c r="M62" s="519">
        <f t="shared" si="48"/>
        <v>245996403.01999998</v>
      </c>
      <c r="N62" s="519">
        <f t="shared" si="48"/>
        <v>0</v>
      </c>
      <c r="O62" s="519">
        <f t="shared" si="48"/>
        <v>0</v>
      </c>
      <c r="P62" s="519">
        <f t="shared" si="48"/>
        <v>0</v>
      </c>
      <c r="Q62" s="519">
        <f t="shared" si="48"/>
        <v>0</v>
      </c>
      <c r="R62" s="519">
        <f t="shared" si="48"/>
        <v>0</v>
      </c>
      <c r="S62" s="519">
        <f t="shared" si="48"/>
        <v>0</v>
      </c>
      <c r="T62" s="519">
        <f t="shared" si="48"/>
        <v>0</v>
      </c>
      <c r="U62" s="519">
        <f t="shared" si="48"/>
        <v>0</v>
      </c>
      <c r="V62" s="519">
        <f t="shared" si="48"/>
        <v>0</v>
      </c>
      <c r="W62" s="519">
        <f t="shared" si="48"/>
        <v>0</v>
      </c>
      <c r="X62" s="696">
        <f t="shared" si="48"/>
        <v>115</v>
      </c>
      <c r="Y62" s="696">
        <f t="shared" si="48"/>
        <v>21672396.655999999</v>
      </c>
      <c r="Z62" s="519">
        <f t="shared" si="48"/>
        <v>0</v>
      </c>
      <c r="AA62" s="519">
        <f t="shared" si="48"/>
        <v>0</v>
      </c>
      <c r="AB62" s="519">
        <f t="shared" si="48"/>
        <v>0</v>
      </c>
      <c r="AC62" s="519">
        <f t="shared" si="48"/>
        <v>0</v>
      </c>
      <c r="AD62" s="519">
        <f t="shared" si="48"/>
        <v>0</v>
      </c>
      <c r="AE62" s="519">
        <f t="shared" si="48"/>
        <v>0</v>
      </c>
      <c r="AF62" s="519">
        <f t="shared" si="48"/>
        <v>400</v>
      </c>
      <c r="AG62" s="519">
        <f t="shared" si="48"/>
        <v>107891898.5124</v>
      </c>
      <c r="AH62" s="519">
        <f t="shared" si="48"/>
        <v>482</v>
      </c>
      <c r="AI62" s="519">
        <f t="shared" si="48"/>
        <v>134506270.58360001</v>
      </c>
      <c r="AJ62" s="519">
        <f t="shared" si="48"/>
        <v>3424</v>
      </c>
      <c r="AK62" s="519">
        <f t="shared" si="48"/>
        <v>838198247.19200003</v>
      </c>
      <c r="AL62" s="510" t="s">
        <v>34</v>
      </c>
      <c r="AM62" s="782">
        <f t="shared" si="5"/>
        <v>244800.88995093459</v>
      </c>
    </row>
    <row r="63" spans="1:39" s="2" customFormat="1" ht="29.25" customHeight="1" x14ac:dyDescent="0.25">
      <c r="A63" s="312">
        <v>43</v>
      </c>
      <c r="B63" s="924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7"/>
        <v>244524.272</v>
      </c>
      <c r="I63" s="298">
        <f t="shared" si="2"/>
        <v>276304.46239999996</v>
      </c>
      <c r="J63" s="700">
        <v>115</v>
      </c>
      <c r="K63" s="517">
        <f t="shared" si="3"/>
        <v>28120291.280000001</v>
      </c>
      <c r="L63" s="693">
        <v>270</v>
      </c>
      <c r="M63" s="517">
        <f t="shared" ref="M63:M79" si="49">L63*H63</f>
        <v>66021553.439999998</v>
      </c>
      <c r="N63" s="517"/>
      <c r="O63" s="517">
        <f t="shared" ref="O63:O79" si="50">N63*H63</f>
        <v>0</v>
      </c>
      <c r="P63" s="517"/>
      <c r="Q63" s="517">
        <f t="shared" ref="Q63:Q79" si="51">P63*H63</f>
        <v>0</v>
      </c>
      <c r="R63" s="517"/>
      <c r="S63" s="517">
        <f t="shared" ref="S63:S79" si="52">SUM(R63*H63)</f>
        <v>0</v>
      </c>
      <c r="T63" s="517"/>
      <c r="U63" s="517">
        <f t="shared" ref="U63:U79" si="53">SUM(T63*H63)</f>
        <v>0</v>
      </c>
      <c r="V63" s="517"/>
      <c r="W63" s="517">
        <f t="shared" ref="W63:W79" si="54">V63*H63</f>
        <v>0</v>
      </c>
      <c r="X63" s="517">
        <v>2</v>
      </c>
      <c r="Y63" s="517">
        <f t="shared" ref="Y63:Y79" si="55">X63*H63</f>
        <v>489048.54399999999</v>
      </c>
      <c r="Z63" s="517"/>
      <c r="AA63" s="517">
        <f t="shared" ref="AA63:AA79" si="56">Z63*H63</f>
        <v>0</v>
      </c>
      <c r="AB63" s="517"/>
      <c r="AC63" s="517">
        <f t="shared" ref="AC63:AC79" si="57">AB63*I63</f>
        <v>0</v>
      </c>
      <c r="AD63" s="517"/>
      <c r="AE63" s="517">
        <f t="shared" ref="AE63:AE79" si="58">SUM(AD63*I63)</f>
        <v>0</v>
      </c>
      <c r="AF63" s="517">
        <v>188</v>
      </c>
      <c r="AG63" s="517">
        <f t="shared" ref="AG63:AG79" si="59">AF63*I63</f>
        <v>51945238.93119999</v>
      </c>
      <c r="AH63" s="517">
        <v>57</v>
      </c>
      <c r="AI63" s="517">
        <f t="shared" ref="AI63:AI79" si="60">AH63*I63</f>
        <v>15749354.356799997</v>
      </c>
      <c r="AJ63" s="304">
        <f t="shared" ref="AJ63:AK84" si="61">SUM(J63,L63,N63,P63,R63,T63,V63,X63,Z63,AB63,AD63,AF63,AH63,)</f>
        <v>632</v>
      </c>
      <c r="AK63" s="304">
        <f t="shared" si="61"/>
        <v>162325486.55199999</v>
      </c>
      <c r="AL63" s="292" t="s">
        <v>380</v>
      </c>
      <c r="AM63" s="782">
        <f t="shared" si="5"/>
        <v>256844.12429113922</v>
      </c>
    </row>
    <row r="64" spans="1:39" s="2" customFormat="1" ht="30" x14ac:dyDescent="0.25">
      <c r="A64" s="312">
        <v>44</v>
      </c>
      <c r="B64" s="925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7"/>
        <v>277065.68400000001</v>
      </c>
      <c r="I64" s="298">
        <f t="shared" si="2"/>
        <v>309926.96279999998</v>
      </c>
      <c r="J64" s="700">
        <v>95</v>
      </c>
      <c r="K64" s="517">
        <f t="shared" si="3"/>
        <v>26321239.98</v>
      </c>
      <c r="L64" s="693">
        <v>165</v>
      </c>
      <c r="M64" s="517">
        <f t="shared" si="49"/>
        <v>45715837.859999999</v>
      </c>
      <c r="N64" s="517"/>
      <c r="O64" s="517">
        <f t="shared" si="50"/>
        <v>0</v>
      </c>
      <c r="P64" s="517"/>
      <c r="Q64" s="517">
        <f t="shared" si="51"/>
        <v>0</v>
      </c>
      <c r="R64" s="517"/>
      <c r="S64" s="517">
        <f t="shared" si="52"/>
        <v>0</v>
      </c>
      <c r="T64" s="517"/>
      <c r="U64" s="517">
        <f t="shared" si="53"/>
        <v>0</v>
      </c>
      <c r="V64" s="517"/>
      <c r="W64" s="517">
        <f t="shared" si="54"/>
        <v>0</v>
      </c>
      <c r="X64" s="517">
        <v>3</v>
      </c>
      <c r="Y64" s="517">
        <f t="shared" si="55"/>
        <v>831197.05200000003</v>
      </c>
      <c r="Z64" s="517"/>
      <c r="AA64" s="517">
        <f t="shared" si="56"/>
        <v>0</v>
      </c>
      <c r="AB64" s="517"/>
      <c r="AC64" s="517">
        <f t="shared" si="57"/>
        <v>0</v>
      </c>
      <c r="AD64" s="517"/>
      <c r="AE64" s="517">
        <f t="shared" si="58"/>
        <v>0</v>
      </c>
      <c r="AF64" s="517">
        <v>69</v>
      </c>
      <c r="AG64" s="517">
        <f t="shared" si="59"/>
        <v>21384960.433199998</v>
      </c>
      <c r="AH64" s="517">
        <v>57</v>
      </c>
      <c r="AI64" s="517">
        <f t="shared" si="60"/>
        <v>17665836.8796</v>
      </c>
      <c r="AJ64" s="304">
        <f t="shared" si="61"/>
        <v>389</v>
      </c>
      <c r="AK64" s="304">
        <f t="shared" si="61"/>
        <v>111919072.20480001</v>
      </c>
      <c r="AL64" s="292" t="s">
        <v>381</v>
      </c>
      <c r="AM64" s="782">
        <f t="shared" si="5"/>
        <v>287709.69718457584</v>
      </c>
    </row>
    <row r="65" spans="1:39" s="2" customFormat="1" ht="30" x14ac:dyDescent="0.25">
      <c r="A65" s="312">
        <v>45</v>
      </c>
      <c r="B65" s="925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7"/>
        <v>307787.66000000003</v>
      </c>
      <c r="I65" s="298">
        <f t="shared" si="2"/>
        <v>340653.12200000003</v>
      </c>
      <c r="J65" s="518">
        <v>35</v>
      </c>
      <c r="K65" s="518">
        <f t="shared" si="3"/>
        <v>10772568.100000001</v>
      </c>
      <c r="L65" s="693">
        <v>90</v>
      </c>
      <c r="M65" s="517">
        <f t="shared" si="49"/>
        <v>27700889.400000002</v>
      </c>
      <c r="N65" s="517"/>
      <c r="O65" s="517">
        <f t="shared" si="50"/>
        <v>0</v>
      </c>
      <c r="P65" s="517"/>
      <c r="Q65" s="517">
        <f t="shared" si="51"/>
        <v>0</v>
      </c>
      <c r="R65" s="517"/>
      <c r="S65" s="517">
        <f t="shared" si="52"/>
        <v>0</v>
      </c>
      <c r="T65" s="517"/>
      <c r="U65" s="517">
        <f t="shared" si="53"/>
        <v>0</v>
      </c>
      <c r="V65" s="517"/>
      <c r="W65" s="517">
        <f t="shared" si="54"/>
        <v>0</v>
      </c>
      <c r="X65" s="517">
        <v>2</v>
      </c>
      <c r="Y65" s="517">
        <f t="shared" si="55"/>
        <v>615575.32000000007</v>
      </c>
      <c r="Z65" s="517"/>
      <c r="AA65" s="517">
        <f t="shared" si="56"/>
        <v>0</v>
      </c>
      <c r="AB65" s="517"/>
      <c r="AC65" s="517">
        <f t="shared" si="57"/>
        <v>0</v>
      </c>
      <c r="AD65" s="517"/>
      <c r="AE65" s="517">
        <f t="shared" si="58"/>
        <v>0</v>
      </c>
      <c r="AF65" s="517">
        <v>23</v>
      </c>
      <c r="AG65" s="517">
        <f t="shared" si="59"/>
        <v>7835021.8060000008</v>
      </c>
      <c r="AH65" s="517">
        <v>88</v>
      </c>
      <c r="AI65" s="517">
        <f t="shared" si="60"/>
        <v>29977474.736000001</v>
      </c>
      <c r="AJ65" s="304">
        <f t="shared" si="61"/>
        <v>238</v>
      </c>
      <c r="AK65" s="304">
        <f t="shared" si="61"/>
        <v>76901529.362000003</v>
      </c>
      <c r="AL65" s="292" t="s">
        <v>382</v>
      </c>
      <c r="AM65" s="782">
        <f t="shared" si="5"/>
        <v>323115.66958823532</v>
      </c>
    </row>
    <row r="66" spans="1:39" s="2" customFormat="1" ht="30" x14ac:dyDescent="0.25">
      <c r="A66" s="312">
        <v>46</v>
      </c>
      <c r="B66" s="925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7"/>
        <v>181117.728</v>
      </c>
      <c r="I66" s="298">
        <f t="shared" si="2"/>
        <v>204319.73759999999</v>
      </c>
      <c r="J66" s="700">
        <v>110</v>
      </c>
      <c r="K66" s="517">
        <f t="shared" si="3"/>
        <v>19922950.080000002</v>
      </c>
      <c r="L66" s="693">
        <v>145</v>
      </c>
      <c r="M66" s="517">
        <f t="shared" si="49"/>
        <v>26262070.559999999</v>
      </c>
      <c r="N66" s="517"/>
      <c r="O66" s="517">
        <f t="shared" si="50"/>
        <v>0</v>
      </c>
      <c r="P66" s="517"/>
      <c r="Q66" s="517">
        <f t="shared" si="51"/>
        <v>0</v>
      </c>
      <c r="R66" s="517"/>
      <c r="S66" s="517">
        <f t="shared" si="52"/>
        <v>0</v>
      </c>
      <c r="T66" s="517"/>
      <c r="U66" s="517">
        <f t="shared" si="53"/>
        <v>0</v>
      </c>
      <c r="V66" s="517"/>
      <c r="W66" s="517">
        <f t="shared" si="54"/>
        <v>0</v>
      </c>
      <c r="X66" s="517">
        <v>3</v>
      </c>
      <c r="Y66" s="517">
        <f t="shared" si="55"/>
        <v>543353.18400000001</v>
      </c>
      <c r="Z66" s="517"/>
      <c r="AA66" s="517">
        <f t="shared" si="56"/>
        <v>0</v>
      </c>
      <c r="AB66" s="517"/>
      <c r="AC66" s="517">
        <f t="shared" si="57"/>
        <v>0</v>
      </c>
      <c r="AD66" s="517"/>
      <c r="AE66" s="517">
        <f t="shared" si="58"/>
        <v>0</v>
      </c>
      <c r="AF66" s="517">
        <v>81</v>
      </c>
      <c r="AG66" s="517">
        <f t="shared" si="59"/>
        <v>16549898.7456</v>
      </c>
      <c r="AH66" s="517">
        <v>100</v>
      </c>
      <c r="AI66" s="517">
        <f t="shared" si="60"/>
        <v>20431973.759999998</v>
      </c>
      <c r="AJ66" s="304">
        <f t="shared" si="61"/>
        <v>439</v>
      </c>
      <c r="AK66" s="304">
        <f t="shared" si="61"/>
        <v>83710246.329600006</v>
      </c>
      <c r="AL66" s="292" t="s">
        <v>383</v>
      </c>
      <c r="AM66" s="782">
        <f t="shared" si="5"/>
        <v>190683.93241366744</v>
      </c>
    </row>
    <row r="67" spans="1:39" s="2" customFormat="1" ht="30" x14ac:dyDescent="0.25">
      <c r="A67" s="312">
        <v>47</v>
      </c>
      <c r="B67" s="925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7"/>
        <v>212667.44399999999</v>
      </c>
      <c r="I67" s="298">
        <f t="shared" si="2"/>
        <v>236225.55479999998</v>
      </c>
      <c r="J67" s="700">
        <v>50</v>
      </c>
      <c r="K67" s="517">
        <f t="shared" si="3"/>
        <v>10633372.199999999</v>
      </c>
      <c r="L67" s="693">
        <v>50</v>
      </c>
      <c r="M67" s="517">
        <f t="shared" si="49"/>
        <v>10633372.199999999</v>
      </c>
      <c r="N67" s="517"/>
      <c r="O67" s="517">
        <f t="shared" si="50"/>
        <v>0</v>
      </c>
      <c r="P67" s="517"/>
      <c r="Q67" s="517">
        <f t="shared" si="51"/>
        <v>0</v>
      </c>
      <c r="R67" s="517"/>
      <c r="S67" s="517">
        <f t="shared" si="52"/>
        <v>0</v>
      </c>
      <c r="T67" s="517"/>
      <c r="U67" s="517">
        <f t="shared" si="53"/>
        <v>0</v>
      </c>
      <c r="V67" s="517"/>
      <c r="W67" s="517">
        <f t="shared" si="54"/>
        <v>0</v>
      </c>
      <c r="X67" s="517">
        <v>3</v>
      </c>
      <c r="Y67" s="517">
        <f t="shared" si="55"/>
        <v>638002.33199999994</v>
      </c>
      <c r="Z67" s="517"/>
      <c r="AA67" s="517">
        <f t="shared" si="56"/>
        <v>0</v>
      </c>
      <c r="AB67" s="517"/>
      <c r="AC67" s="517">
        <f t="shared" si="57"/>
        <v>0</v>
      </c>
      <c r="AD67" s="517"/>
      <c r="AE67" s="517">
        <f t="shared" si="58"/>
        <v>0</v>
      </c>
      <c r="AF67" s="517">
        <v>24</v>
      </c>
      <c r="AG67" s="517">
        <f t="shared" si="59"/>
        <v>5669413.3151999991</v>
      </c>
      <c r="AH67" s="517">
        <v>61</v>
      </c>
      <c r="AI67" s="517">
        <f t="shared" si="60"/>
        <v>14409758.842799999</v>
      </c>
      <c r="AJ67" s="304">
        <f t="shared" si="61"/>
        <v>188</v>
      </c>
      <c r="AK67" s="304">
        <f t="shared" si="61"/>
        <v>41983918.889999993</v>
      </c>
      <c r="AL67" s="292" t="s">
        <v>384</v>
      </c>
      <c r="AM67" s="782">
        <f t="shared" si="5"/>
        <v>223318.71749999997</v>
      </c>
    </row>
    <row r="68" spans="1:39" s="2" customFormat="1" ht="30" x14ac:dyDescent="0.25">
      <c r="A68" s="312">
        <v>48</v>
      </c>
      <c r="B68" s="925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7"/>
        <v>254078.63999999998</v>
      </c>
      <c r="I68" s="298">
        <f t="shared" si="2"/>
        <v>275920.48800000001</v>
      </c>
      <c r="J68" s="518">
        <v>20</v>
      </c>
      <c r="K68" s="518">
        <f t="shared" si="3"/>
        <v>5081572.8</v>
      </c>
      <c r="L68" s="693">
        <v>35</v>
      </c>
      <c r="M68" s="517">
        <f t="shared" si="49"/>
        <v>8892752.4000000004</v>
      </c>
      <c r="N68" s="517"/>
      <c r="O68" s="517">
        <f t="shared" si="50"/>
        <v>0</v>
      </c>
      <c r="P68" s="517"/>
      <c r="Q68" s="517">
        <f t="shared" si="51"/>
        <v>0</v>
      </c>
      <c r="R68" s="517"/>
      <c r="S68" s="517">
        <f t="shared" si="52"/>
        <v>0</v>
      </c>
      <c r="T68" s="517"/>
      <c r="U68" s="517">
        <f t="shared" si="53"/>
        <v>0</v>
      </c>
      <c r="V68" s="517"/>
      <c r="W68" s="517">
        <f t="shared" si="54"/>
        <v>0</v>
      </c>
      <c r="X68" s="517">
        <v>3</v>
      </c>
      <c r="Y68" s="517">
        <f t="shared" si="55"/>
        <v>762235.91999999993</v>
      </c>
      <c r="Z68" s="517"/>
      <c r="AA68" s="517">
        <f t="shared" si="56"/>
        <v>0</v>
      </c>
      <c r="AB68" s="517"/>
      <c r="AC68" s="517">
        <f t="shared" si="57"/>
        <v>0</v>
      </c>
      <c r="AD68" s="517"/>
      <c r="AE68" s="517">
        <f t="shared" si="58"/>
        <v>0</v>
      </c>
      <c r="AF68" s="517">
        <v>11</v>
      </c>
      <c r="AG68" s="517">
        <f t="shared" si="59"/>
        <v>3035125.3680000002</v>
      </c>
      <c r="AH68" s="517">
        <v>72</v>
      </c>
      <c r="AI68" s="517">
        <f t="shared" si="60"/>
        <v>19866275.136</v>
      </c>
      <c r="AJ68" s="304">
        <f t="shared" si="61"/>
        <v>141</v>
      </c>
      <c r="AK68" s="304">
        <f t="shared" si="61"/>
        <v>37637961.623999998</v>
      </c>
      <c r="AL68" s="292" t="s">
        <v>385</v>
      </c>
      <c r="AM68" s="782">
        <f t="shared" si="5"/>
        <v>266935.89804255316</v>
      </c>
    </row>
    <row r="69" spans="1:39" s="2" customFormat="1" x14ac:dyDescent="0.25">
      <c r="A69" s="312">
        <v>49</v>
      </c>
      <c r="B69" s="925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7"/>
        <v>147940.56</v>
      </c>
      <c r="I69" s="298">
        <f t="shared" si="2"/>
        <v>155611.55200000003</v>
      </c>
      <c r="J69" s="518">
        <v>225</v>
      </c>
      <c r="K69" s="518">
        <f t="shared" si="3"/>
        <v>33286626</v>
      </c>
      <c r="L69" s="693">
        <v>155</v>
      </c>
      <c r="M69" s="517">
        <f t="shared" si="49"/>
        <v>22930786.800000001</v>
      </c>
      <c r="N69" s="517"/>
      <c r="O69" s="517">
        <f t="shared" si="50"/>
        <v>0</v>
      </c>
      <c r="P69" s="517"/>
      <c r="Q69" s="517">
        <f t="shared" si="51"/>
        <v>0</v>
      </c>
      <c r="R69" s="517"/>
      <c r="S69" s="517">
        <f t="shared" si="52"/>
        <v>0</v>
      </c>
      <c r="T69" s="517"/>
      <c r="U69" s="517">
        <f t="shared" si="53"/>
        <v>0</v>
      </c>
      <c r="V69" s="517"/>
      <c r="W69" s="517">
        <f t="shared" si="54"/>
        <v>0</v>
      </c>
      <c r="X69" s="517">
        <v>35</v>
      </c>
      <c r="Y69" s="517">
        <f t="shared" si="55"/>
        <v>5177919.5999999996</v>
      </c>
      <c r="Z69" s="517"/>
      <c r="AA69" s="517">
        <f t="shared" si="56"/>
        <v>0</v>
      </c>
      <c r="AB69" s="517"/>
      <c r="AC69" s="517">
        <f t="shared" si="57"/>
        <v>0</v>
      </c>
      <c r="AD69" s="517"/>
      <c r="AE69" s="517">
        <f t="shared" si="58"/>
        <v>0</v>
      </c>
      <c r="AF69" s="517">
        <v>1</v>
      </c>
      <c r="AG69" s="517">
        <f t="shared" si="59"/>
        <v>155611.55200000003</v>
      </c>
      <c r="AH69" s="517"/>
      <c r="AI69" s="517">
        <f t="shared" si="60"/>
        <v>0</v>
      </c>
      <c r="AJ69" s="304">
        <f t="shared" si="61"/>
        <v>416</v>
      </c>
      <c r="AK69" s="304">
        <f t="shared" si="61"/>
        <v>61550943.952</v>
      </c>
      <c r="AL69" s="292" t="s">
        <v>386</v>
      </c>
      <c r="AM69" s="782">
        <f t="shared" si="5"/>
        <v>147958.99988461539</v>
      </c>
    </row>
    <row r="70" spans="1:39" s="2" customFormat="1" x14ac:dyDescent="0.25">
      <c r="A70" s="312">
        <v>50</v>
      </c>
      <c r="B70" s="925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7"/>
        <v>174350.08000000002</v>
      </c>
      <c r="I70" s="298">
        <f t="shared" si="2"/>
        <v>182547.136</v>
      </c>
      <c r="J70" s="701">
        <v>275</v>
      </c>
      <c r="K70" s="517">
        <f t="shared" si="3"/>
        <v>47946272.000000007</v>
      </c>
      <c r="L70" s="698">
        <v>30</v>
      </c>
      <c r="M70" s="517">
        <f t="shared" si="49"/>
        <v>5230502.4000000004</v>
      </c>
      <c r="N70" s="521"/>
      <c r="O70" s="517">
        <f t="shared" si="50"/>
        <v>0</v>
      </c>
      <c r="P70" s="521"/>
      <c r="Q70" s="517">
        <f t="shared" si="51"/>
        <v>0</v>
      </c>
      <c r="R70" s="521"/>
      <c r="S70" s="517">
        <f t="shared" si="52"/>
        <v>0</v>
      </c>
      <c r="T70" s="521"/>
      <c r="U70" s="517">
        <f t="shared" si="53"/>
        <v>0</v>
      </c>
      <c r="V70" s="521"/>
      <c r="W70" s="517">
        <f t="shared" si="54"/>
        <v>0</v>
      </c>
      <c r="X70" s="521">
        <v>30</v>
      </c>
      <c r="Y70" s="517">
        <f t="shared" si="55"/>
        <v>5230502.4000000004</v>
      </c>
      <c r="Z70" s="521"/>
      <c r="AA70" s="517">
        <f t="shared" si="56"/>
        <v>0</v>
      </c>
      <c r="AB70" s="521"/>
      <c r="AC70" s="517">
        <f t="shared" si="57"/>
        <v>0</v>
      </c>
      <c r="AD70" s="521"/>
      <c r="AE70" s="517">
        <f t="shared" si="58"/>
        <v>0</v>
      </c>
      <c r="AF70" s="521">
        <v>1</v>
      </c>
      <c r="AG70" s="517">
        <f t="shared" si="59"/>
        <v>182547.136</v>
      </c>
      <c r="AH70" s="521"/>
      <c r="AI70" s="517">
        <f t="shared" si="60"/>
        <v>0</v>
      </c>
      <c r="AJ70" s="304">
        <f t="shared" si="61"/>
        <v>336</v>
      </c>
      <c r="AK70" s="304">
        <f t="shared" si="61"/>
        <v>58589823.936000004</v>
      </c>
      <c r="AL70" s="292" t="s">
        <v>387</v>
      </c>
      <c r="AM70" s="782">
        <f t="shared" si="5"/>
        <v>174374.47600000002</v>
      </c>
    </row>
    <row r="71" spans="1:39" s="2" customFormat="1" x14ac:dyDescent="0.25">
      <c r="A71" s="312">
        <v>51</v>
      </c>
      <c r="B71" s="925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7"/>
        <v>214191.02000000002</v>
      </c>
      <c r="I71" s="298">
        <f t="shared" si="2"/>
        <v>222677.83399999997</v>
      </c>
      <c r="J71" s="701">
        <v>130</v>
      </c>
      <c r="K71" s="517">
        <f t="shared" si="3"/>
        <v>27844832.600000001</v>
      </c>
      <c r="L71" s="698">
        <v>10</v>
      </c>
      <c r="M71" s="517">
        <f t="shared" si="49"/>
        <v>2141910.2000000002</v>
      </c>
      <c r="N71" s="521"/>
      <c r="O71" s="517">
        <f t="shared" si="50"/>
        <v>0</v>
      </c>
      <c r="P71" s="521"/>
      <c r="Q71" s="517">
        <f t="shared" si="51"/>
        <v>0</v>
      </c>
      <c r="R71" s="521"/>
      <c r="S71" s="517">
        <f t="shared" si="52"/>
        <v>0</v>
      </c>
      <c r="T71" s="521"/>
      <c r="U71" s="517">
        <f t="shared" si="53"/>
        <v>0</v>
      </c>
      <c r="V71" s="521"/>
      <c r="W71" s="517">
        <f t="shared" si="54"/>
        <v>0</v>
      </c>
      <c r="X71" s="521">
        <v>30</v>
      </c>
      <c r="Y71" s="517">
        <f t="shared" si="55"/>
        <v>6425730.6000000006</v>
      </c>
      <c r="Z71" s="521"/>
      <c r="AA71" s="517">
        <f t="shared" si="56"/>
        <v>0</v>
      </c>
      <c r="AB71" s="521"/>
      <c r="AC71" s="517">
        <f t="shared" si="57"/>
        <v>0</v>
      </c>
      <c r="AD71" s="521"/>
      <c r="AE71" s="517">
        <f t="shared" si="58"/>
        <v>0</v>
      </c>
      <c r="AF71" s="521">
        <v>1</v>
      </c>
      <c r="AG71" s="517">
        <f t="shared" si="59"/>
        <v>222677.83399999997</v>
      </c>
      <c r="AH71" s="521"/>
      <c r="AI71" s="517">
        <f t="shared" si="60"/>
        <v>0</v>
      </c>
      <c r="AJ71" s="304">
        <f t="shared" si="61"/>
        <v>171</v>
      </c>
      <c r="AK71" s="304">
        <f t="shared" si="61"/>
        <v>36635151.233999997</v>
      </c>
      <c r="AL71" s="292" t="s">
        <v>388</v>
      </c>
      <c r="AM71" s="782">
        <f t="shared" si="5"/>
        <v>214240.65049122807</v>
      </c>
    </row>
    <row r="72" spans="1:39" s="2" customFormat="1" x14ac:dyDescent="0.25">
      <c r="A72" s="312">
        <v>52</v>
      </c>
      <c r="B72" s="925"/>
      <c r="C72" s="292" t="s">
        <v>389</v>
      </c>
      <c r="D72" s="296">
        <v>1.4</v>
      </c>
      <c r="E72" s="296">
        <v>1.68</v>
      </c>
      <c r="F72" s="650">
        <v>287307</v>
      </c>
      <c r="G72" s="637">
        <v>0.11</v>
      </c>
      <c r="H72" s="298">
        <f t="shared" ref="H72:H102" si="62">F72*(D72*G72+(1-G72))</f>
        <v>299948.50800000003</v>
      </c>
      <c r="I72" s="298">
        <f t="shared" ref="I72:I107" si="63">F72*(E72*G72+(1-G72))</f>
        <v>308797.56359999999</v>
      </c>
      <c r="J72" s="701">
        <v>1</v>
      </c>
      <c r="K72" s="517">
        <f t="shared" ref="K72:K102" si="64">J72*H72</f>
        <v>299948.50800000003</v>
      </c>
      <c r="L72" s="698"/>
      <c r="M72" s="517">
        <f t="shared" si="49"/>
        <v>0</v>
      </c>
      <c r="N72" s="521"/>
      <c r="O72" s="517">
        <f t="shared" si="50"/>
        <v>0</v>
      </c>
      <c r="P72" s="521"/>
      <c r="Q72" s="517">
        <f t="shared" si="51"/>
        <v>0</v>
      </c>
      <c r="R72" s="521"/>
      <c r="S72" s="517">
        <f t="shared" si="52"/>
        <v>0</v>
      </c>
      <c r="T72" s="521"/>
      <c r="U72" s="517">
        <f t="shared" si="53"/>
        <v>0</v>
      </c>
      <c r="V72" s="521"/>
      <c r="W72" s="517">
        <f t="shared" si="54"/>
        <v>0</v>
      </c>
      <c r="X72" s="521"/>
      <c r="Y72" s="517">
        <f t="shared" si="55"/>
        <v>0</v>
      </c>
      <c r="Z72" s="521"/>
      <c r="AA72" s="517">
        <f t="shared" si="56"/>
        <v>0</v>
      </c>
      <c r="AB72" s="521"/>
      <c r="AC72" s="517">
        <f t="shared" si="57"/>
        <v>0</v>
      </c>
      <c r="AD72" s="521"/>
      <c r="AE72" s="517">
        <f t="shared" si="58"/>
        <v>0</v>
      </c>
      <c r="AF72" s="521"/>
      <c r="AG72" s="517">
        <f t="shared" si="59"/>
        <v>0</v>
      </c>
      <c r="AH72" s="521"/>
      <c r="AI72" s="517">
        <f t="shared" si="60"/>
        <v>0</v>
      </c>
      <c r="AJ72" s="304">
        <f t="shared" si="61"/>
        <v>1</v>
      </c>
      <c r="AK72" s="304">
        <f t="shared" si="61"/>
        <v>299948.50800000003</v>
      </c>
      <c r="AL72" s="292" t="s">
        <v>389</v>
      </c>
      <c r="AM72" s="782">
        <f t="shared" ref="AM72:AM108" si="65">AK72/AJ72</f>
        <v>299948.50800000003</v>
      </c>
    </row>
    <row r="73" spans="1:39" s="2" customFormat="1" x14ac:dyDescent="0.25">
      <c r="A73" s="312">
        <v>53</v>
      </c>
      <c r="B73" s="925"/>
      <c r="C73" s="292" t="s">
        <v>390</v>
      </c>
      <c r="D73" s="296">
        <v>1.4</v>
      </c>
      <c r="E73" s="296">
        <v>1.68</v>
      </c>
      <c r="F73" s="650">
        <v>313443</v>
      </c>
      <c r="G73" s="637">
        <v>0.1</v>
      </c>
      <c r="H73" s="298">
        <f t="shared" si="62"/>
        <v>325980.72000000003</v>
      </c>
      <c r="I73" s="298">
        <f t="shared" si="63"/>
        <v>334757.12400000001</v>
      </c>
      <c r="J73" s="701"/>
      <c r="K73" s="517">
        <f t="shared" si="64"/>
        <v>0</v>
      </c>
      <c r="L73" s="698"/>
      <c r="M73" s="517">
        <f t="shared" si="49"/>
        <v>0</v>
      </c>
      <c r="N73" s="521"/>
      <c r="O73" s="517">
        <f t="shared" si="50"/>
        <v>0</v>
      </c>
      <c r="P73" s="521"/>
      <c r="Q73" s="517">
        <f t="shared" si="51"/>
        <v>0</v>
      </c>
      <c r="R73" s="521"/>
      <c r="S73" s="517">
        <f t="shared" si="52"/>
        <v>0</v>
      </c>
      <c r="T73" s="521"/>
      <c r="U73" s="517">
        <f t="shared" si="53"/>
        <v>0</v>
      </c>
      <c r="V73" s="521"/>
      <c r="W73" s="517">
        <f t="shared" si="54"/>
        <v>0</v>
      </c>
      <c r="X73" s="521"/>
      <c r="Y73" s="517">
        <f t="shared" si="55"/>
        <v>0</v>
      </c>
      <c r="Z73" s="521"/>
      <c r="AA73" s="517">
        <f t="shared" si="56"/>
        <v>0</v>
      </c>
      <c r="AB73" s="521"/>
      <c r="AC73" s="517">
        <f t="shared" si="57"/>
        <v>0</v>
      </c>
      <c r="AD73" s="521"/>
      <c r="AE73" s="517">
        <f t="shared" si="58"/>
        <v>0</v>
      </c>
      <c r="AF73" s="521"/>
      <c r="AG73" s="517">
        <f t="shared" si="59"/>
        <v>0</v>
      </c>
      <c r="AH73" s="521"/>
      <c r="AI73" s="517">
        <f t="shared" si="60"/>
        <v>0</v>
      </c>
      <c r="AJ73" s="304">
        <f t="shared" si="61"/>
        <v>0</v>
      </c>
      <c r="AK73" s="304">
        <f t="shared" si="61"/>
        <v>0</v>
      </c>
      <c r="AL73" s="292" t="s">
        <v>390</v>
      </c>
      <c r="AM73" s="782" t="e">
        <f t="shared" si="65"/>
        <v>#DIV/0!</v>
      </c>
    </row>
    <row r="74" spans="1:39" s="2" customFormat="1" x14ac:dyDescent="0.25">
      <c r="A74" s="312">
        <v>54</v>
      </c>
      <c r="B74" s="925"/>
      <c r="C74" s="292" t="s">
        <v>391</v>
      </c>
      <c r="D74" s="296">
        <v>1.4</v>
      </c>
      <c r="E74" s="296">
        <v>1.68</v>
      </c>
      <c r="F74" s="650">
        <v>344313</v>
      </c>
      <c r="G74" s="637">
        <v>0.09</v>
      </c>
      <c r="H74" s="298">
        <f t="shared" si="62"/>
        <v>356708.26800000004</v>
      </c>
      <c r="I74" s="298">
        <f t="shared" si="63"/>
        <v>365384.95559999999</v>
      </c>
      <c r="J74" s="701"/>
      <c r="K74" s="517">
        <f t="shared" si="64"/>
        <v>0</v>
      </c>
      <c r="L74" s="698"/>
      <c r="M74" s="517">
        <f t="shared" si="49"/>
        <v>0</v>
      </c>
      <c r="N74" s="521"/>
      <c r="O74" s="517">
        <f t="shared" si="50"/>
        <v>0</v>
      </c>
      <c r="P74" s="521"/>
      <c r="Q74" s="517">
        <f t="shared" si="51"/>
        <v>0</v>
      </c>
      <c r="R74" s="521"/>
      <c r="S74" s="517">
        <f t="shared" si="52"/>
        <v>0</v>
      </c>
      <c r="T74" s="521"/>
      <c r="U74" s="517">
        <f t="shared" si="53"/>
        <v>0</v>
      </c>
      <c r="V74" s="521"/>
      <c r="W74" s="517">
        <f t="shared" si="54"/>
        <v>0</v>
      </c>
      <c r="X74" s="521"/>
      <c r="Y74" s="517">
        <f t="shared" si="55"/>
        <v>0</v>
      </c>
      <c r="Z74" s="521"/>
      <c r="AA74" s="517">
        <f t="shared" si="56"/>
        <v>0</v>
      </c>
      <c r="AB74" s="521"/>
      <c r="AC74" s="517">
        <f t="shared" si="57"/>
        <v>0</v>
      </c>
      <c r="AD74" s="521"/>
      <c r="AE74" s="517">
        <f t="shared" si="58"/>
        <v>0</v>
      </c>
      <c r="AF74" s="521"/>
      <c r="AG74" s="517">
        <f t="shared" si="59"/>
        <v>0</v>
      </c>
      <c r="AH74" s="521"/>
      <c r="AI74" s="517">
        <f t="shared" si="60"/>
        <v>0</v>
      </c>
      <c r="AJ74" s="304">
        <f t="shared" si="61"/>
        <v>0</v>
      </c>
      <c r="AK74" s="304">
        <f t="shared" si="61"/>
        <v>0</v>
      </c>
      <c r="AL74" s="292" t="s">
        <v>391</v>
      </c>
      <c r="AM74" s="782" t="e">
        <f t="shared" si="65"/>
        <v>#DIV/0!</v>
      </c>
    </row>
    <row r="75" spans="1:39" s="2" customFormat="1" ht="45" x14ac:dyDescent="0.25">
      <c r="A75" s="312">
        <v>55</v>
      </c>
      <c r="B75" s="925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2"/>
        <v>183323.79200000002</v>
      </c>
      <c r="I75" s="298">
        <f t="shared" si="63"/>
        <v>191942.7464</v>
      </c>
      <c r="J75" s="700">
        <v>55</v>
      </c>
      <c r="K75" s="517">
        <f t="shared" si="64"/>
        <v>10082808.560000001</v>
      </c>
      <c r="L75" s="693"/>
      <c r="M75" s="517">
        <f t="shared" si="49"/>
        <v>0</v>
      </c>
      <c r="N75" s="517"/>
      <c r="O75" s="517">
        <f t="shared" si="50"/>
        <v>0</v>
      </c>
      <c r="P75" s="517"/>
      <c r="Q75" s="517">
        <f t="shared" si="51"/>
        <v>0</v>
      </c>
      <c r="R75" s="517"/>
      <c r="S75" s="517">
        <f t="shared" si="52"/>
        <v>0</v>
      </c>
      <c r="T75" s="517"/>
      <c r="U75" s="517">
        <f t="shared" si="53"/>
        <v>0</v>
      </c>
      <c r="V75" s="517"/>
      <c r="W75" s="517">
        <f t="shared" si="54"/>
        <v>0</v>
      </c>
      <c r="X75" s="517">
        <v>2</v>
      </c>
      <c r="Y75" s="517">
        <f t="shared" si="55"/>
        <v>366647.58400000003</v>
      </c>
      <c r="Z75" s="517"/>
      <c r="AA75" s="517">
        <f t="shared" si="56"/>
        <v>0</v>
      </c>
      <c r="AB75" s="517"/>
      <c r="AC75" s="517">
        <f t="shared" si="57"/>
        <v>0</v>
      </c>
      <c r="AD75" s="517"/>
      <c r="AE75" s="517">
        <f t="shared" si="58"/>
        <v>0</v>
      </c>
      <c r="AF75" s="517"/>
      <c r="AG75" s="517">
        <f t="shared" si="59"/>
        <v>0</v>
      </c>
      <c r="AH75" s="517"/>
      <c r="AI75" s="517">
        <f t="shared" si="60"/>
        <v>0</v>
      </c>
      <c r="AJ75" s="304">
        <f t="shared" si="61"/>
        <v>57</v>
      </c>
      <c r="AK75" s="304">
        <f t="shared" si="61"/>
        <v>10449456.144000001</v>
      </c>
      <c r="AL75" s="292" t="s">
        <v>392</v>
      </c>
      <c r="AM75" s="782">
        <f t="shared" si="65"/>
        <v>183323.79200000002</v>
      </c>
    </row>
    <row r="76" spans="1:39" s="2" customFormat="1" ht="45" x14ac:dyDescent="0.25">
      <c r="A76" s="312">
        <v>56</v>
      </c>
      <c r="B76" s="925"/>
      <c r="C76" s="292" t="s">
        <v>393</v>
      </c>
      <c r="D76" s="296">
        <v>1.4</v>
      </c>
      <c r="E76" s="296">
        <v>1.68</v>
      </c>
      <c r="F76" s="636">
        <v>318704</v>
      </c>
      <c r="G76" s="637">
        <v>0.16</v>
      </c>
      <c r="H76" s="298">
        <f t="shared" si="62"/>
        <v>339101.05600000004</v>
      </c>
      <c r="I76" s="298">
        <f t="shared" si="63"/>
        <v>353378.9952</v>
      </c>
      <c r="J76" s="700"/>
      <c r="K76" s="517">
        <f t="shared" si="64"/>
        <v>0</v>
      </c>
      <c r="L76" s="693"/>
      <c r="M76" s="517">
        <f t="shared" si="49"/>
        <v>0</v>
      </c>
      <c r="N76" s="517"/>
      <c r="O76" s="517">
        <f t="shared" si="50"/>
        <v>0</v>
      </c>
      <c r="P76" s="517"/>
      <c r="Q76" s="517">
        <f t="shared" si="51"/>
        <v>0</v>
      </c>
      <c r="R76" s="517"/>
      <c r="S76" s="517">
        <f t="shared" si="52"/>
        <v>0</v>
      </c>
      <c r="T76" s="517"/>
      <c r="U76" s="517">
        <f t="shared" si="53"/>
        <v>0</v>
      </c>
      <c r="V76" s="517"/>
      <c r="W76" s="517">
        <f t="shared" si="54"/>
        <v>0</v>
      </c>
      <c r="X76" s="517"/>
      <c r="Y76" s="517">
        <f t="shared" si="55"/>
        <v>0</v>
      </c>
      <c r="Z76" s="517"/>
      <c r="AA76" s="517">
        <f t="shared" si="56"/>
        <v>0</v>
      </c>
      <c r="AB76" s="517"/>
      <c r="AC76" s="517">
        <f t="shared" si="57"/>
        <v>0</v>
      </c>
      <c r="AD76" s="517"/>
      <c r="AE76" s="517">
        <f t="shared" si="58"/>
        <v>0</v>
      </c>
      <c r="AF76" s="517"/>
      <c r="AG76" s="517">
        <f t="shared" si="59"/>
        <v>0</v>
      </c>
      <c r="AH76" s="517"/>
      <c r="AI76" s="517">
        <f t="shared" si="60"/>
        <v>0</v>
      </c>
      <c r="AJ76" s="304">
        <f t="shared" si="61"/>
        <v>0</v>
      </c>
      <c r="AK76" s="304">
        <f t="shared" si="61"/>
        <v>0</v>
      </c>
      <c r="AL76" s="292" t="s">
        <v>393</v>
      </c>
      <c r="AM76" s="782" t="e">
        <f t="shared" si="65"/>
        <v>#DIV/0!</v>
      </c>
    </row>
    <row r="77" spans="1:39" s="2" customFormat="1" ht="45" x14ac:dyDescent="0.25">
      <c r="A77" s="312">
        <v>57</v>
      </c>
      <c r="B77" s="925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2"/>
        <v>296092.06</v>
      </c>
      <c r="I77" s="298">
        <f t="shared" si="63"/>
        <v>324062.00200000004</v>
      </c>
      <c r="J77" s="518">
        <v>290</v>
      </c>
      <c r="K77" s="518">
        <f t="shared" si="64"/>
        <v>85866697.400000006</v>
      </c>
      <c r="L77" s="693"/>
      <c r="M77" s="517">
        <f t="shared" si="49"/>
        <v>0</v>
      </c>
      <c r="N77" s="517"/>
      <c r="O77" s="517">
        <f t="shared" si="50"/>
        <v>0</v>
      </c>
      <c r="P77" s="517"/>
      <c r="Q77" s="517">
        <f t="shared" si="51"/>
        <v>0</v>
      </c>
      <c r="R77" s="517"/>
      <c r="S77" s="517">
        <f t="shared" si="52"/>
        <v>0</v>
      </c>
      <c r="T77" s="517"/>
      <c r="U77" s="517">
        <f t="shared" si="53"/>
        <v>0</v>
      </c>
      <c r="V77" s="517"/>
      <c r="W77" s="517">
        <f t="shared" si="54"/>
        <v>0</v>
      </c>
      <c r="X77" s="517">
        <v>2</v>
      </c>
      <c r="Y77" s="517">
        <f t="shared" si="55"/>
        <v>592184.12</v>
      </c>
      <c r="Z77" s="517"/>
      <c r="AA77" s="517">
        <f t="shared" si="56"/>
        <v>0</v>
      </c>
      <c r="AB77" s="517"/>
      <c r="AC77" s="517">
        <f t="shared" si="57"/>
        <v>0</v>
      </c>
      <c r="AD77" s="517"/>
      <c r="AE77" s="517">
        <f t="shared" si="58"/>
        <v>0</v>
      </c>
      <c r="AF77" s="517"/>
      <c r="AG77" s="517">
        <f t="shared" si="59"/>
        <v>0</v>
      </c>
      <c r="AH77" s="517">
        <v>45</v>
      </c>
      <c r="AI77" s="517">
        <f t="shared" si="60"/>
        <v>14582790.090000002</v>
      </c>
      <c r="AJ77" s="304">
        <f t="shared" si="61"/>
        <v>337</v>
      </c>
      <c r="AK77" s="304">
        <f t="shared" si="61"/>
        <v>101041671.61000001</v>
      </c>
      <c r="AL77" s="292" t="s">
        <v>394</v>
      </c>
      <c r="AM77" s="782">
        <f t="shared" si="65"/>
        <v>299826.91872403567</v>
      </c>
    </row>
    <row r="78" spans="1:39" s="2" customFormat="1" ht="60" x14ac:dyDescent="0.25">
      <c r="A78" s="312">
        <v>58</v>
      </c>
      <c r="B78" s="925"/>
      <c r="C78" s="292" t="s">
        <v>525</v>
      </c>
      <c r="D78" s="296">
        <v>1.4</v>
      </c>
      <c r="E78" s="296">
        <v>1.68</v>
      </c>
      <c r="F78" s="636">
        <v>812013</v>
      </c>
      <c r="G78" s="637">
        <v>0.18</v>
      </c>
      <c r="H78" s="298">
        <f t="shared" si="62"/>
        <v>870477.9360000001</v>
      </c>
      <c r="I78" s="298">
        <f t="shared" si="63"/>
        <v>911403.39120000007</v>
      </c>
      <c r="J78" s="518">
        <v>10</v>
      </c>
      <c r="K78" s="518">
        <f t="shared" si="64"/>
        <v>8704779.3600000013</v>
      </c>
      <c r="L78" s="693">
        <v>35</v>
      </c>
      <c r="M78" s="517">
        <f t="shared" si="49"/>
        <v>30466727.760000005</v>
      </c>
      <c r="N78" s="517"/>
      <c r="O78" s="517">
        <f t="shared" si="50"/>
        <v>0</v>
      </c>
      <c r="P78" s="517"/>
      <c r="Q78" s="517">
        <f t="shared" si="51"/>
        <v>0</v>
      </c>
      <c r="R78" s="517"/>
      <c r="S78" s="517">
        <f t="shared" si="52"/>
        <v>0</v>
      </c>
      <c r="T78" s="517"/>
      <c r="U78" s="517">
        <f t="shared" si="53"/>
        <v>0</v>
      </c>
      <c r="V78" s="517"/>
      <c r="W78" s="517">
        <f t="shared" si="54"/>
        <v>0</v>
      </c>
      <c r="X78" s="517"/>
      <c r="Y78" s="517">
        <f t="shared" si="55"/>
        <v>0</v>
      </c>
      <c r="Z78" s="517"/>
      <c r="AA78" s="517">
        <f t="shared" si="56"/>
        <v>0</v>
      </c>
      <c r="AB78" s="517"/>
      <c r="AC78" s="517">
        <f t="shared" si="57"/>
        <v>0</v>
      </c>
      <c r="AD78" s="517"/>
      <c r="AE78" s="517">
        <f t="shared" si="58"/>
        <v>0</v>
      </c>
      <c r="AF78" s="517">
        <v>1</v>
      </c>
      <c r="AG78" s="517">
        <f t="shared" si="59"/>
        <v>911403.39120000007</v>
      </c>
      <c r="AH78" s="517">
        <v>2</v>
      </c>
      <c r="AI78" s="517">
        <f t="shared" si="60"/>
        <v>1822806.7824000001</v>
      </c>
      <c r="AJ78" s="304">
        <f t="shared" si="61"/>
        <v>48</v>
      </c>
      <c r="AK78" s="304">
        <f t="shared" si="61"/>
        <v>41905717.2936</v>
      </c>
      <c r="AL78" s="292" t="s">
        <v>395</v>
      </c>
      <c r="AM78" s="782">
        <f t="shared" si="65"/>
        <v>873035.77694999997</v>
      </c>
    </row>
    <row r="79" spans="1:39" s="2" customFormat="1" x14ac:dyDescent="0.25">
      <c r="A79" s="312">
        <v>59</v>
      </c>
      <c r="B79" s="925"/>
      <c r="C79" s="292" t="s">
        <v>396</v>
      </c>
      <c r="D79" s="296">
        <v>1.4</v>
      </c>
      <c r="E79" s="296">
        <v>1.68</v>
      </c>
      <c r="F79" s="636">
        <v>445396</v>
      </c>
      <c r="G79" s="637">
        <v>0.53</v>
      </c>
      <c r="H79" s="298">
        <f t="shared" si="62"/>
        <v>539819.95199999993</v>
      </c>
      <c r="I79" s="298">
        <f t="shared" si="63"/>
        <v>605916.7183999999</v>
      </c>
      <c r="J79" s="700"/>
      <c r="K79" s="517">
        <f t="shared" si="64"/>
        <v>0</v>
      </c>
      <c r="L79" s="693"/>
      <c r="M79" s="517">
        <f t="shared" si="49"/>
        <v>0</v>
      </c>
      <c r="N79" s="517"/>
      <c r="O79" s="517">
        <f t="shared" si="50"/>
        <v>0</v>
      </c>
      <c r="P79" s="517"/>
      <c r="Q79" s="517">
        <f t="shared" si="51"/>
        <v>0</v>
      </c>
      <c r="R79" s="517"/>
      <c r="S79" s="517">
        <f t="shared" si="52"/>
        <v>0</v>
      </c>
      <c r="T79" s="517"/>
      <c r="U79" s="517">
        <f t="shared" si="53"/>
        <v>0</v>
      </c>
      <c r="V79" s="517"/>
      <c r="W79" s="517">
        <f t="shared" si="54"/>
        <v>0</v>
      </c>
      <c r="X79" s="517"/>
      <c r="Y79" s="517">
        <f t="shared" si="55"/>
        <v>0</v>
      </c>
      <c r="Z79" s="517"/>
      <c r="AA79" s="517">
        <f t="shared" si="56"/>
        <v>0</v>
      </c>
      <c r="AB79" s="517"/>
      <c r="AC79" s="517">
        <f t="shared" si="57"/>
        <v>0</v>
      </c>
      <c r="AD79" s="517"/>
      <c r="AE79" s="517">
        <f t="shared" si="58"/>
        <v>0</v>
      </c>
      <c r="AF79" s="517"/>
      <c r="AG79" s="517">
        <f t="shared" si="59"/>
        <v>0</v>
      </c>
      <c r="AH79" s="517"/>
      <c r="AI79" s="517">
        <f t="shared" si="60"/>
        <v>0</v>
      </c>
      <c r="AJ79" s="304">
        <f t="shared" si="61"/>
        <v>0</v>
      </c>
      <c r="AK79" s="304">
        <f t="shared" si="61"/>
        <v>0</v>
      </c>
      <c r="AL79" s="292" t="s">
        <v>396</v>
      </c>
      <c r="AM79" s="782" t="e">
        <f t="shared" si="65"/>
        <v>#DIV/0!</v>
      </c>
    </row>
    <row r="80" spans="1:39" s="2" customFormat="1" ht="150" x14ac:dyDescent="0.25">
      <c r="A80" s="312">
        <v>60</v>
      </c>
      <c r="B80" s="925"/>
      <c r="C80" s="633" t="s">
        <v>526</v>
      </c>
      <c r="D80" s="638">
        <v>1.4</v>
      </c>
      <c r="E80" s="638">
        <v>1.68</v>
      </c>
      <c r="F80" s="636">
        <v>392824</v>
      </c>
      <c r="G80" s="637">
        <v>0.2</v>
      </c>
      <c r="H80" s="298">
        <f>F80*(D80*G80+(1-G80))</f>
        <v>424249.92000000004</v>
      </c>
      <c r="I80" s="298">
        <f>F80*(E80*G80+(1-G80))</f>
        <v>446248.06400000007</v>
      </c>
      <c r="J80" s="517">
        <v>30</v>
      </c>
      <c r="K80" s="517">
        <f>J80*H80</f>
        <v>12727497.600000001</v>
      </c>
      <c r="L80" s="693"/>
      <c r="M80" s="517"/>
      <c r="N80" s="517"/>
      <c r="O80" s="517"/>
      <c r="P80" s="517"/>
      <c r="Q80" s="517"/>
      <c r="R80" s="517"/>
      <c r="S80" s="517"/>
      <c r="T80" s="517"/>
      <c r="U80" s="517"/>
      <c r="V80" s="517"/>
      <c r="W80" s="517"/>
      <c r="X80" s="517"/>
      <c r="Y80" s="517"/>
      <c r="Z80" s="517"/>
      <c r="AA80" s="517"/>
      <c r="AB80" s="517"/>
      <c r="AC80" s="517"/>
      <c r="AD80" s="517"/>
      <c r="AE80" s="517"/>
      <c r="AF80" s="517"/>
      <c r="AG80" s="517"/>
      <c r="AH80" s="517"/>
      <c r="AI80" s="517"/>
      <c r="AJ80" s="304">
        <f t="shared" si="61"/>
        <v>30</v>
      </c>
      <c r="AK80" s="304">
        <f t="shared" si="61"/>
        <v>12727497.600000001</v>
      </c>
      <c r="AL80" s="633" t="s">
        <v>397</v>
      </c>
      <c r="AM80" s="782">
        <f t="shared" si="65"/>
        <v>424249.92000000004</v>
      </c>
    </row>
    <row r="81" spans="1:39" s="2" customFormat="1" x14ac:dyDescent="0.25">
      <c r="A81" s="312">
        <v>61</v>
      </c>
      <c r="B81" s="925"/>
      <c r="C81" s="633" t="s">
        <v>258</v>
      </c>
      <c r="D81" s="638">
        <v>1.4</v>
      </c>
      <c r="E81" s="638">
        <v>1.68</v>
      </c>
      <c r="F81" s="636">
        <v>574147</v>
      </c>
      <c r="G81" s="637">
        <v>0.38</v>
      </c>
      <c r="H81" s="804">
        <f>F81*(D81*G81+(1-G81))</f>
        <v>661417.34399999992</v>
      </c>
      <c r="I81" s="804">
        <f>F81*(E81*G81+(1-G81))</f>
        <v>722506.58479999995</v>
      </c>
      <c r="J81" s="517"/>
      <c r="K81" s="517">
        <f>J81*H81</f>
        <v>0</v>
      </c>
      <c r="L81" s="693"/>
      <c r="M81" s="517"/>
      <c r="N81" s="517"/>
      <c r="O81" s="517"/>
      <c r="P81" s="517"/>
      <c r="Q81" s="517"/>
      <c r="R81" s="517"/>
      <c r="S81" s="517"/>
      <c r="T81" s="517"/>
      <c r="U81" s="517"/>
      <c r="V81" s="517"/>
      <c r="W81" s="517"/>
      <c r="X81" s="517"/>
      <c r="Y81" s="517"/>
      <c r="Z81" s="517"/>
      <c r="AA81" s="517"/>
      <c r="AB81" s="517"/>
      <c r="AC81" s="517"/>
      <c r="AD81" s="517"/>
      <c r="AE81" s="517"/>
      <c r="AF81" s="517"/>
      <c r="AG81" s="517"/>
      <c r="AH81" s="517"/>
      <c r="AI81" s="517"/>
      <c r="AJ81" s="304">
        <f t="shared" si="61"/>
        <v>0</v>
      </c>
      <c r="AK81" s="304">
        <f t="shared" si="61"/>
        <v>0</v>
      </c>
      <c r="AL81" s="633" t="s">
        <v>398</v>
      </c>
      <c r="AM81" s="782" t="e">
        <f t="shared" si="65"/>
        <v>#DIV/0!</v>
      </c>
    </row>
    <row r="82" spans="1:39" s="2" customFormat="1" x14ac:dyDescent="0.25">
      <c r="A82" s="312">
        <v>62</v>
      </c>
      <c r="B82" s="925"/>
      <c r="C82" s="633" t="s">
        <v>259</v>
      </c>
      <c r="D82" s="638">
        <v>1.4</v>
      </c>
      <c r="E82" s="638">
        <v>1.68</v>
      </c>
      <c r="F82" s="636">
        <v>637981</v>
      </c>
      <c r="G82" s="637">
        <v>0.18</v>
      </c>
      <c r="H82" s="804">
        <f>F82*(D82*G82+(1-G82))</f>
        <v>683915.63199999998</v>
      </c>
      <c r="I82" s="804">
        <f>F82*(E82*G82+(1-G82))</f>
        <v>716069.87440000009</v>
      </c>
      <c r="J82" s="517"/>
      <c r="K82" s="517">
        <f>J82*H82</f>
        <v>0</v>
      </c>
      <c r="L82" s="693"/>
      <c r="M82" s="517"/>
      <c r="N82" s="517"/>
      <c r="O82" s="517"/>
      <c r="P82" s="517"/>
      <c r="Q82" s="517"/>
      <c r="R82" s="517"/>
      <c r="S82" s="517"/>
      <c r="T82" s="517"/>
      <c r="U82" s="517"/>
      <c r="V82" s="517"/>
      <c r="W82" s="517"/>
      <c r="X82" s="517"/>
      <c r="Y82" s="517"/>
      <c r="Z82" s="517"/>
      <c r="AA82" s="517"/>
      <c r="AB82" s="517"/>
      <c r="AC82" s="517"/>
      <c r="AD82" s="517"/>
      <c r="AE82" s="517"/>
      <c r="AF82" s="517"/>
      <c r="AG82" s="517"/>
      <c r="AH82" s="517"/>
      <c r="AI82" s="517"/>
      <c r="AJ82" s="304">
        <f t="shared" si="61"/>
        <v>0</v>
      </c>
      <c r="AK82" s="304">
        <f t="shared" si="61"/>
        <v>0</v>
      </c>
      <c r="AL82" s="633" t="s">
        <v>399</v>
      </c>
      <c r="AM82" s="782" t="e">
        <f t="shared" si="65"/>
        <v>#DIV/0!</v>
      </c>
    </row>
    <row r="83" spans="1:39" s="2" customFormat="1" x14ac:dyDescent="0.25">
      <c r="A83" s="312">
        <v>63</v>
      </c>
      <c r="B83" s="925"/>
      <c r="C83" s="633" t="s">
        <v>260</v>
      </c>
      <c r="D83" s="638">
        <v>1.4</v>
      </c>
      <c r="E83" s="638">
        <v>1.68</v>
      </c>
      <c r="F83" s="636">
        <v>640306</v>
      </c>
      <c r="G83" s="637">
        <v>0.11</v>
      </c>
      <c r="H83" s="804">
        <f>F83*(D83*G83+(1-G83))</f>
        <v>668479.46400000004</v>
      </c>
      <c r="I83" s="804">
        <f>F83*(E83*G83+(1-G83))</f>
        <v>688200.88879999996</v>
      </c>
      <c r="J83" s="517"/>
      <c r="K83" s="517">
        <f>J83*H83</f>
        <v>0</v>
      </c>
      <c r="L83" s="693"/>
      <c r="M83" s="517"/>
      <c r="N83" s="517"/>
      <c r="O83" s="517"/>
      <c r="P83" s="517"/>
      <c r="Q83" s="517"/>
      <c r="R83" s="517"/>
      <c r="S83" s="517"/>
      <c r="T83" s="517"/>
      <c r="U83" s="517"/>
      <c r="V83" s="517"/>
      <c r="W83" s="517"/>
      <c r="X83" s="517"/>
      <c r="Y83" s="517"/>
      <c r="Z83" s="517"/>
      <c r="AA83" s="517"/>
      <c r="AB83" s="517"/>
      <c r="AC83" s="517"/>
      <c r="AD83" s="517"/>
      <c r="AE83" s="517"/>
      <c r="AF83" s="517"/>
      <c r="AG83" s="517"/>
      <c r="AH83" s="517"/>
      <c r="AI83" s="517"/>
      <c r="AJ83" s="304">
        <f t="shared" si="61"/>
        <v>0</v>
      </c>
      <c r="AK83" s="304">
        <f t="shared" si="61"/>
        <v>0</v>
      </c>
      <c r="AL83" s="633" t="s">
        <v>400</v>
      </c>
      <c r="AM83" s="782" t="e">
        <f t="shared" si="65"/>
        <v>#DIV/0!</v>
      </c>
    </row>
    <row r="84" spans="1:39" s="2" customFormat="1" x14ac:dyDescent="0.25">
      <c r="A84" s="312">
        <v>64</v>
      </c>
      <c r="B84" s="926"/>
      <c r="C84" s="633" t="s">
        <v>261</v>
      </c>
      <c r="D84" s="638">
        <v>1.4</v>
      </c>
      <c r="E84" s="638">
        <v>1.68</v>
      </c>
      <c r="F84" s="636">
        <v>428896</v>
      </c>
      <c r="G84" s="637">
        <v>0.53</v>
      </c>
      <c r="H84" s="804">
        <f>F84*(D84*G84+(1-G84))</f>
        <v>519821.95199999999</v>
      </c>
      <c r="I84" s="804">
        <f>F84*(E84*G84+(1-G84))</f>
        <v>583470.11839999992</v>
      </c>
      <c r="J84" s="517">
        <v>1</v>
      </c>
      <c r="K84" s="694">
        <f>J84*H84</f>
        <v>519821.95199999999</v>
      </c>
      <c r="L84" s="693"/>
      <c r="M84" s="517"/>
      <c r="N84" s="517"/>
      <c r="O84" s="517"/>
      <c r="P84" s="517"/>
      <c r="Q84" s="517"/>
      <c r="R84" s="517"/>
      <c r="S84" s="517"/>
      <c r="T84" s="517"/>
      <c r="U84" s="517"/>
      <c r="V84" s="517"/>
      <c r="W84" s="517"/>
      <c r="X84" s="517"/>
      <c r="Y84" s="517"/>
      <c r="Z84" s="517"/>
      <c r="AA84" s="517"/>
      <c r="AB84" s="517"/>
      <c r="AC84" s="517"/>
      <c r="AD84" s="517"/>
      <c r="AE84" s="517"/>
      <c r="AF84" s="517"/>
      <c r="AG84" s="517"/>
      <c r="AH84" s="517"/>
      <c r="AI84" s="517"/>
      <c r="AJ84" s="304">
        <f t="shared" si="61"/>
        <v>1</v>
      </c>
      <c r="AK84" s="304">
        <f t="shared" si="61"/>
        <v>519821.95199999999</v>
      </c>
      <c r="AL84" s="633" t="s">
        <v>401</v>
      </c>
      <c r="AM84" s="782">
        <f t="shared" si="65"/>
        <v>519821.95199999999</v>
      </c>
    </row>
    <row r="85" spans="1:39" s="2" customFormat="1" x14ac:dyDescent="0.25">
      <c r="A85" s="312"/>
      <c r="B85" s="801"/>
      <c r="C85" s="510" t="s">
        <v>35</v>
      </c>
      <c r="D85" s="647"/>
      <c r="E85" s="647"/>
      <c r="F85" s="648"/>
      <c r="G85" s="619"/>
      <c r="H85" s="649"/>
      <c r="I85" s="649"/>
      <c r="J85" s="519">
        <f>J86+J87</f>
        <v>25</v>
      </c>
      <c r="K85" s="519">
        <f>K86+K87</f>
        <v>5431153.7600000007</v>
      </c>
      <c r="L85" s="520">
        <f t="shared" ref="L85:AK85" si="66">L86+L87</f>
        <v>0</v>
      </c>
      <c r="M85" s="519">
        <f t="shared" si="66"/>
        <v>0</v>
      </c>
      <c r="N85" s="519">
        <f t="shared" si="66"/>
        <v>0</v>
      </c>
      <c r="O85" s="519">
        <f t="shared" si="66"/>
        <v>0</v>
      </c>
      <c r="P85" s="519">
        <f t="shared" si="66"/>
        <v>0</v>
      </c>
      <c r="Q85" s="519">
        <f t="shared" si="66"/>
        <v>0</v>
      </c>
      <c r="R85" s="519">
        <f t="shared" si="66"/>
        <v>0</v>
      </c>
      <c r="S85" s="519">
        <f t="shared" si="66"/>
        <v>0</v>
      </c>
      <c r="T85" s="519">
        <f t="shared" si="66"/>
        <v>0</v>
      </c>
      <c r="U85" s="519">
        <f t="shared" si="66"/>
        <v>0</v>
      </c>
      <c r="V85" s="519">
        <f t="shared" si="66"/>
        <v>0</v>
      </c>
      <c r="W85" s="519">
        <f t="shared" si="66"/>
        <v>0</v>
      </c>
      <c r="X85" s="519">
        <f t="shared" si="66"/>
        <v>0</v>
      </c>
      <c r="Y85" s="519">
        <f t="shared" si="66"/>
        <v>0</v>
      </c>
      <c r="Z85" s="519">
        <f t="shared" si="66"/>
        <v>0</v>
      </c>
      <c r="AA85" s="519">
        <f t="shared" si="66"/>
        <v>0</v>
      </c>
      <c r="AB85" s="519">
        <f t="shared" si="66"/>
        <v>0</v>
      </c>
      <c r="AC85" s="519">
        <f t="shared" si="66"/>
        <v>0</v>
      </c>
      <c r="AD85" s="519">
        <f t="shared" si="66"/>
        <v>0</v>
      </c>
      <c r="AE85" s="519">
        <f t="shared" si="66"/>
        <v>0</v>
      </c>
      <c r="AF85" s="519">
        <f t="shared" si="66"/>
        <v>0</v>
      </c>
      <c r="AG85" s="519">
        <f t="shared" si="66"/>
        <v>0</v>
      </c>
      <c r="AH85" s="519">
        <f t="shared" si="66"/>
        <v>0</v>
      </c>
      <c r="AI85" s="519">
        <f t="shared" si="66"/>
        <v>0</v>
      </c>
      <c r="AJ85" s="516">
        <f t="shared" si="66"/>
        <v>25</v>
      </c>
      <c r="AK85" s="516">
        <f t="shared" si="66"/>
        <v>5431153.7600000007</v>
      </c>
      <c r="AL85" s="510" t="s">
        <v>35</v>
      </c>
      <c r="AM85" s="782">
        <f t="shared" si="65"/>
        <v>217246.15040000004</v>
      </c>
    </row>
    <row r="86" spans="1:39" s="2" customFormat="1" x14ac:dyDescent="0.25">
      <c r="A86" s="312">
        <v>65</v>
      </c>
      <c r="B86" s="924" t="s">
        <v>35</v>
      </c>
      <c r="C86" s="292" t="s">
        <v>262</v>
      </c>
      <c r="D86" s="296">
        <v>1.4</v>
      </c>
      <c r="E86" s="296">
        <v>1.68</v>
      </c>
      <c r="F86" s="636">
        <v>176437</v>
      </c>
      <c r="G86" s="637">
        <v>0.19</v>
      </c>
      <c r="H86" s="298">
        <f t="shared" si="62"/>
        <v>189846.212</v>
      </c>
      <c r="I86" s="298">
        <f t="shared" si="63"/>
        <v>199232.66039999999</v>
      </c>
      <c r="J86" s="517">
        <v>20</v>
      </c>
      <c r="K86" s="517">
        <f t="shared" si="64"/>
        <v>3796924.24</v>
      </c>
      <c r="L86" s="693"/>
      <c r="M86" s="517">
        <f>L86*H86</f>
        <v>0</v>
      </c>
      <c r="N86" s="517"/>
      <c r="O86" s="517">
        <f>N86*H86</f>
        <v>0</v>
      </c>
      <c r="P86" s="517"/>
      <c r="Q86" s="517">
        <f>P86*H86</f>
        <v>0</v>
      </c>
      <c r="R86" s="517"/>
      <c r="S86" s="517">
        <f>SUM(R86*H86)</f>
        <v>0</v>
      </c>
      <c r="T86" s="517"/>
      <c r="U86" s="517">
        <f>SUM(T86*H86)</f>
        <v>0</v>
      </c>
      <c r="V86" s="517"/>
      <c r="W86" s="517">
        <f>V86*H86</f>
        <v>0</v>
      </c>
      <c r="X86" s="517"/>
      <c r="Y86" s="517">
        <f>X86*H86</f>
        <v>0</v>
      </c>
      <c r="Z86" s="517"/>
      <c r="AA86" s="517">
        <f>Z86*H86</f>
        <v>0</v>
      </c>
      <c r="AB86" s="517"/>
      <c r="AC86" s="517">
        <f>AB86*I86</f>
        <v>0</v>
      </c>
      <c r="AD86" s="517"/>
      <c r="AE86" s="517">
        <f>SUM(AD86*I86)</f>
        <v>0</v>
      </c>
      <c r="AF86" s="517"/>
      <c r="AG86" s="517">
        <f>AF86*I86</f>
        <v>0</v>
      </c>
      <c r="AH86" s="517"/>
      <c r="AI86" s="517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2">
        <f t="shared" si="65"/>
        <v>189846.212</v>
      </c>
    </row>
    <row r="87" spans="1:39" s="2" customFormat="1" x14ac:dyDescent="0.25">
      <c r="A87" s="312">
        <v>66</v>
      </c>
      <c r="B87" s="926"/>
      <c r="C87" s="292" t="s">
        <v>421</v>
      </c>
      <c r="D87" s="296">
        <v>1.4</v>
      </c>
      <c r="E87" s="296">
        <v>1.68</v>
      </c>
      <c r="F87" s="636">
        <v>307186</v>
      </c>
      <c r="G87" s="637">
        <v>0.16</v>
      </c>
      <c r="H87" s="298">
        <f t="shared" si="62"/>
        <v>326845.90400000004</v>
      </c>
      <c r="I87" s="298">
        <f t="shared" si="63"/>
        <v>340607.83679999999</v>
      </c>
      <c r="J87" s="517">
        <v>5</v>
      </c>
      <c r="K87" s="517">
        <f t="shared" si="64"/>
        <v>1634229.5200000003</v>
      </c>
      <c r="L87" s="693"/>
      <c r="M87" s="517">
        <f>L87*H87</f>
        <v>0</v>
      </c>
      <c r="N87" s="517"/>
      <c r="O87" s="517">
        <f>N87*H87</f>
        <v>0</v>
      </c>
      <c r="P87" s="517"/>
      <c r="Q87" s="517">
        <f>P87*H87</f>
        <v>0</v>
      </c>
      <c r="R87" s="517"/>
      <c r="S87" s="517">
        <f>SUM(R87*H87)</f>
        <v>0</v>
      </c>
      <c r="T87" s="517"/>
      <c r="U87" s="517">
        <f>SUM(T87*H87)</f>
        <v>0</v>
      </c>
      <c r="V87" s="517"/>
      <c r="W87" s="517">
        <f>V87*H87</f>
        <v>0</v>
      </c>
      <c r="X87" s="517"/>
      <c r="Y87" s="517">
        <f>X87*H87</f>
        <v>0</v>
      </c>
      <c r="Z87" s="517"/>
      <c r="AA87" s="517">
        <f>Z87*H87</f>
        <v>0</v>
      </c>
      <c r="AB87" s="517"/>
      <c r="AC87" s="517">
        <f>AB87*I87</f>
        <v>0</v>
      </c>
      <c r="AD87" s="517"/>
      <c r="AE87" s="517">
        <f>SUM(AD87*I87)</f>
        <v>0</v>
      </c>
      <c r="AF87" s="517"/>
      <c r="AG87" s="517">
        <f>AF87*I87</f>
        <v>0</v>
      </c>
      <c r="AH87" s="517"/>
      <c r="AI87" s="517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2">
        <f t="shared" si="65"/>
        <v>326845.90400000004</v>
      </c>
    </row>
    <row r="88" spans="1:39" s="2" customFormat="1" ht="30" x14ac:dyDescent="0.25">
      <c r="A88" s="312"/>
      <c r="B88" s="800"/>
      <c r="C88" s="653" t="s">
        <v>36</v>
      </c>
      <c r="D88" s="642"/>
      <c r="E88" s="642"/>
      <c r="F88" s="614"/>
      <c r="G88" s="643"/>
      <c r="H88" s="644"/>
      <c r="I88" s="644"/>
      <c r="J88" s="519">
        <f t="shared" ref="J88:AK88" si="67">SUM(J89:J95)</f>
        <v>553</v>
      </c>
      <c r="K88" s="519">
        <f t="shared" si="67"/>
        <v>137004853.104</v>
      </c>
      <c r="L88" s="519">
        <f t="shared" si="67"/>
        <v>1228</v>
      </c>
      <c r="M88" s="519">
        <f t="shared" si="67"/>
        <v>278167910.99199998</v>
      </c>
      <c r="N88" s="519">
        <f t="shared" si="67"/>
        <v>30</v>
      </c>
      <c r="O88" s="519">
        <f t="shared" si="67"/>
        <v>6731660</v>
      </c>
      <c r="P88" s="519">
        <f t="shared" si="67"/>
        <v>0</v>
      </c>
      <c r="Q88" s="519">
        <f t="shared" si="67"/>
        <v>0</v>
      </c>
      <c r="R88" s="519">
        <f t="shared" si="67"/>
        <v>0</v>
      </c>
      <c r="S88" s="519">
        <f t="shared" si="67"/>
        <v>0</v>
      </c>
      <c r="T88" s="519">
        <f t="shared" si="67"/>
        <v>0</v>
      </c>
      <c r="U88" s="519">
        <f t="shared" si="67"/>
        <v>0</v>
      </c>
      <c r="V88" s="519">
        <f t="shared" si="67"/>
        <v>0</v>
      </c>
      <c r="W88" s="519">
        <f t="shared" si="67"/>
        <v>0</v>
      </c>
      <c r="X88" s="696">
        <f t="shared" si="67"/>
        <v>235</v>
      </c>
      <c r="Y88" s="696">
        <f t="shared" si="67"/>
        <v>53224860.080000013</v>
      </c>
      <c r="Z88" s="519">
        <f t="shared" si="67"/>
        <v>0</v>
      </c>
      <c r="AA88" s="519">
        <f t="shared" si="67"/>
        <v>0</v>
      </c>
      <c r="AB88" s="519">
        <f t="shared" si="67"/>
        <v>0</v>
      </c>
      <c r="AC88" s="519">
        <f t="shared" si="67"/>
        <v>0</v>
      </c>
      <c r="AD88" s="519">
        <f t="shared" si="67"/>
        <v>0</v>
      </c>
      <c r="AE88" s="519">
        <f t="shared" si="67"/>
        <v>0</v>
      </c>
      <c r="AF88" s="519">
        <f t="shared" si="67"/>
        <v>0</v>
      </c>
      <c r="AG88" s="519">
        <f t="shared" si="67"/>
        <v>0</v>
      </c>
      <c r="AH88" s="519">
        <f t="shared" si="67"/>
        <v>0</v>
      </c>
      <c r="AI88" s="519">
        <f t="shared" si="67"/>
        <v>0</v>
      </c>
      <c r="AJ88" s="519">
        <f t="shared" si="67"/>
        <v>2046</v>
      </c>
      <c r="AK88" s="519">
        <f t="shared" si="67"/>
        <v>475129284.176</v>
      </c>
      <c r="AL88" s="653" t="s">
        <v>36</v>
      </c>
      <c r="AM88" s="782">
        <f t="shared" si="65"/>
        <v>232223.50155229715</v>
      </c>
    </row>
    <row r="89" spans="1:39" s="2" customFormat="1" ht="15.75" customHeight="1" x14ac:dyDescent="0.25">
      <c r="A89" s="312">
        <v>67</v>
      </c>
      <c r="B89" s="924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2"/>
        <v>182942.736</v>
      </c>
      <c r="I89" s="298">
        <f t="shared" si="63"/>
        <v>195006.3512</v>
      </c>
      <c r="J89" s="517">
        <v>200</v>
      </c>
      <c r="K89" s="517">
        <f t="shared" si="64"/>
        <v>36588547.200000003</v>
      </c>
      <c r="L89" s="693">
        <v>600</v>
      </c>
      <c r="M89" s="517">
        <f t="shared" ref="M89:M95" si="68">L89*H89</f>
        <v>109765641.60000001</v>
      </c>
      <c r="N89" s="517">
        <v>25</v>
      </c>
      <c r="O89" s="517">
        <f>N89*H89</f>
        <v>4573568.4000000004</v>
      </c>
      <c r="P89" s="517"/>
      <c r="Q89" s="517">
        <f>P89*H89</f>
        <v>0</v>
      </c>
      <c r="R89" s="517"/>
      <c r="S89" s="517">
        <f>SUM(R89*H89)</f>
        <v>0</v>
      </c>
      <c r="T89" s="517"/>
      <c r="U89" s="517">
        <f>SUM(T89*H89)</f>
        <v>0</v>
      </c>
      <c r="V89" s="517"/>
      <c r="W89" s="517">
        <f>V89*H89</f>
        <v>0</v>
      </c>
      <c r="X89" s="517">
        <v>155</v>
      </c>
      <c r="Y89" s="517">
        <f>X89*H89</f>
        <v>28356124.080000002</v>
      </c>
      <c r="Z89" s="517"/>
      <c r="AA89" s="517">
        <f>Z89*H89</f>
        <v>0</v>
      </c>
      <c r="AB89" s="517"/>
      <c r="AC89" s="517">
        <f>AB89*I89</f>
        <v>0</v>
      </c>
      <c r="AD89" s="517"/>
      <c r="AE89" s="517">
        <f>SUM(AD89*I89)</f>
        <v>0</v>
      </c>
      <c r="AF89" s="517"/>
      <c r="AG89" s="517">
        <f>AF89*I89</f>
        <v>0</v>
      </c>
      <c r="AH89" s="517"/>
      <c r="AI89" s="517">
        <f>AH89*I89</f>
        <v>0</v>
      </c>
      <c r="AJ89" s="304">
        <f t="shared" ref="AJ89:AK95" si="69">SUM(J89,L89,N89,P89,R89,T89,V89,X89,Z89,AB89,AD89,AF89,AH89,)</f>
        <v>980</v>
      </c>
      <c r="AK89" s="304">
        <f t="shared" si="69"/>
        <v>179283881.28000003</v>
      </c>
      <c r="AL89" s="292" t="s">
        <v>403</v>
      </c>
      <c r="AM89" s="782">
        <f t="shared" si="65"/>
        <v>182942.73600000003</v>
      </c>
    </row>
    <row r="90" spans="1:39" s="2" customFormat="1" x14ac:dyDescent="0.25">
      <c r="A90" s="312">
        <v>68</v>
      </c>
      <c r="B90" s="925"/>
      <c r="C90" s="292" t="s">
        <v>402</v>
      </c>
      <c r="D90" s="296">
        <v>1.4</v>
      </c>
      <c r="E90" s="296">
        <v>1.68</v>
      </c>
      <c r="F90" s="636">
        <v>339074</v>
      </c>
      <c r="G90" s="637">
        <v>0.34</v>
      </c>
      <c r="H90" s="298">
        <f t="shared" si="62"/>
        <v>385188.06399999995</v>
      </c>
      <c r="I90" s="298">
        <f t="shared" si="63"/>
        <v>417467.90879999998</v>
      </c>
      <c r="J90" s="517"/>
      <c r="K90" s="517">
        <f t="shared" si="64"/>
        <v>0</v>
      </c>
      <c r="L90" s="693">
        <v>25</v>
      </c>
      <c r="M90" s="517">
        <f t="shared" si="68"/>
        <v>9629701.5999999996</v>
      </c>
      <c r="N90" s="517"/>
      <c r="O90" s="517">
        <f>N90*H90</f>
        <v>0</v>
      </c>
      <c r="P90" s="517"/>
      <c r="Q90" s="517">
        <f>P90*H90</f>
        <v>0</v>
      </c>
      <c r="R90" s="517"/>
      <c r="S90" s="517">
        <f>SUM(R90*H90)</f>
        <v>0</v>
      </c>
      <c r="T90" s="517"/>
      <c r="U90" s="517">
        <f>SUM(T90*H90)</f>
        <v>0</v>
      </c>
      <c r="V90" s="517"/>
      <c r="W90" s="517">
        <f>V90*H90</f>
        <v>0</v>
      </c>
      <c r="X90" s="517"/>
      <c r="Y90" s="517">
        <f>X90*H90</f>
        <v>0</v>
      </c>
      <c r="Z90" s="517"/>
      <c r="AA90" s="517">
        <f>Z90*H90</f>
        <v>0</v>
      </c>
      <c r="AB90" s="517"/>
      <c r="AC90" s="517">
        <f>AB90*I90</f>
        <v>0</v>
      </c>
      <c r="AD90" s="517"/>
      <c r="AE90" s="517">
        <f>SUM(AD90*I90)</f>
        <v>0</v>
      </c>
      <c r="AF90" s="517"/>
      <c r="AG90" s="517">
        <f>AF90*I90</f>
        <v>0</v>
      </c>
      <c r="AH90" s="517"/>
      <c r="AI90" s="517">
        <f>AH90*I90</f>
        <v>0</v>
      </c>
      <c r="AJ90" s="304">
        <f t="shared" si="69"/>
        <v>25</v>
      </c>
      <c r="AK90" s="304">
        <f t="shared" si="69"/>
        <v>9629701.5999999996</v>
      </c>
      <c r="AL90" s="292" t="s">
        <v>402</v>
      </c>
      <c r="AM90" s="782">
        <f t="shared" si="65"/>
        <v>385188.06400000001</v>
      </c>
    </row>
    <row r="91" spans="1:39" s="2" customFormat="1" x14ac:dyDescent="0.25">
      <c r="A91" s="312">
        <v>69</v>
      </c>
      <c r="B91" s="925"/>
      <c r="C91" s="292" t="s">
        <v>404</v>
      </c>
      <c r="D91" s="296">
        <v>1.4</v>
      </c>
      <c r="E91" s="296">
        <v>1.68</v>
      </c>
      <c r="F91" s="636">
        <v>195740</v>
      </c>
      <c r="G91" s="637">
        <v>0.24</v>
      </c>
      <c r="H91" s="298">
        <f t="shared" si="62"/>
        <v>214531.04</v>
      </c>
      <c r="I91" s="298">
        <f t="shared" si="63"/>
        <v>227684.76800000001</v>
      </c>
      <c r="J91" s="517">
        <v>100</v>
      </c>
      <c r="K91" s="517">
        <f t="shared" si="64"/>
        <v>21453104</v>
      </c>
      <c r="L91" s="693">
        <v>300</v>
      </c>
      <c r="M91" s="517">
        <f t="shared" si="68"/>
        <v>64359312</v>
      </c>
      <c r="N91" s="517"/>
      <c r="O91" s="517">
        <f>N91*H91</f>
        <v>0</v>
      </c>
      <c r="P91" s="517"/>
      <c r="Q91" s="517">
        <f>P91*H91</f>
        <v>0</v>
      </c>
      <c r="R91" s="517"/>
      <c r="S91" s="517">
        <f>SUM(R91*H91)</f>
        <v>0</v>
      </c>
      <c r="T91" s="517"/>
      <c r="U91" s="517">
        <f>SUM(T91*H91)</f>
        <v>0</v>
      </c>
      <c r="V91" s="517"/>
      <c r="W91" s="517">
        <f>V91*H91</f>
        <v>0</v>
      </c>
      <c r="X91" s="517"/>
      <c r="Y91" s="517">
        <f>X91*H91</f>
        <v>0</v>
      </c>
      <c r="Z91" s="517"/>
      <c r="AA91" s="517">
        <f>Z91*H91</f>
        <v>0</v>
      </c>
      <c r="AB91" s="517"/>
      <c r="AC91" s="517">
        <f>AB91*I91</f>
        <v>0</v>
      </c>
      <c r="AD91" s="517"/>
      <c r="AE91" s="517">
        <f>SUM(AD91*I91)</f>
        <v>0</v>
      </c>
      <c r="AF91" s="517"/>
      <c r="AG91" s="517">
        <f>AF91*I91</f>
        <v>0</v>
      </c>
      <c r="AH91" s="517"/>
      <c r="AI91" s="517">
        <f>AH91*I91</f>
        <v>0</v>
      </c>
      <c r="AJ91" s="304">
        <f t="shared" si="69"/>
        <v>400</v>
      </c>
      <c r="AK91" s="304">
        <f t="shared" si="69"/>
        <v>85812416</v>
      </c>
      <c r="AL91" s="292" t="s">
        <v>404</v>
      </c>
      <c r="AM91" s="782">
        <f t="shared" si="65"/>
        <v>214531.04</v>
      </c>
    </row>
    <row r="92" spans="1:39" s="2" customFormat="1" x14ac:dyDescent="0.25">
      <c r="A92" s="312">
        <v>70</v>
      </c>
      <c r="B92" s="925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2"/>
        <v>310859.20000000007</v>
      </c>
      <c r="I92" s="298">
        <f t="shared" si="63"/>
        <v>344675.64000000007</v>
      </c>
      <c r="J92" s="517">
        <v>250</v>
      </c>
      <c r="K92" s="517">
        <f t="shared" si="64"/>
        <v>77714800.000000015</v>
      </c>
      <c r="L92" s="693">
        <v>300</v>
      </c>
      <c r="M92" s="517">
        <f t="shared" si="68"/>
        <v>93257760.000000015</v>
      </c>
      <c r="N92" s="517"/>
      <c r="O92" s="517">
        <f>N92*H92</f>
        <v>0</v>
      </c>
      <c r="P92" s="517"/>
      <c r="Q92" s="517">
        <f>P92*H92</f>
        <v>0</v>
      </c>
      <c r="R92" s="517"/>
      <c r="S92" s="517">
        <f>SUM(R92*H92)</f>
        <v>0</v>
      </c>
      <c r="T92" s="517"/>
      <c r="U92" s="517">
        <f>SUM(T92*H92)</f>
        <v>0</v>
      </c>
      <c r="V92" s="517"/>
      <c r="W92" s="517">
        <f>V92*H92</f>
        <v>0</v>
      </c>
      <c r="X92" s="517">
        <v>80</v>
      </c>
      <c r="Y92" s="517">
        <f>X92*H92</f>
        <v>24868736.000000007</v>
      </c>
      <c r="Z92" s="517"/>
      <c r="AA92" s="517">
        <f>Z92*H92</f>
        <v>0</v>
      </c>
      <c r="AB92" s="517"/>
      <c r="AC92" s="517">
        <f>AB92*I92</f>
        <v>0</v>
      </c>
      <c r="AD92" s="517"/>
      <c r="AE92" s="517">
        <f>SUM(AD92*I92)</f>
        <v>0</v>
      </c>
      <c r="AF92" s="517"/>
      <c r="AG92" s="517">
        <f>AF92*I92</f>
        <v>0</v>
      </c>
      <c r="AH92" s="517"/>
      <c r="AI92" s="517">
        <f>AH92*I92</f>
        <v>0</v>
      </c>
      <c r="AJ92" s="304">
        <f t="shared" si="69"/>
        <v>630</v>
      </c>
      <c r="AK92" s="304">
        <f t="shared" si="69"/>
        <v>195841296.00000003</v>
      </c>
      <c r="AL92" s="292" t="s">
        <v>405</v>
      </c>
      <c r="AM92" s="782">
        <f t="shared" si="65"/>
        <v>310859.20000000007</v>
      </c>
    </row>
    <row r="93" spans="1:39" s="2" customFormat="1" x14ac:dyDescent="0.25">
      <c r="A93" s="312">
        <v>71</v>
      </c>
      <c r="B93" s="925"/>
      <c r="C93" s="292" t="s">
        <v>406</v>
      </c>
      <c r="D93" s="296">
        <v>1.4</v>
      </c>
      <c r="E93" s="296">
        <v>1.68</v>
      </c>
      <c r="F93" s="636">
        <v>416620</v>
      </c>
      <c r="G93" s="637">
        <v>0.09</v>
      </c>
      <c r="H93" s="298">
        <f t="shared" si="62"/>
        <v>431618.32</v>
      </c>
      <c r="I93" s="298">
        <f t="shared" si="63"/>
        <v>442117.14399999997</v>
      </c>
      <c r="J93" s="517">
        <v>2</v>
      </c>
      <c r="K93" s="517">
        <f t="shared" si="64"/>
        <v>863236.64</v>
      </c>
      <c r="L93" s="693"/>
      <c r="M93" s="517">
        <f t="shared" si="68"/>
        <v>0</v>
      </c>
      <c r="N93" s="517">
        <v>5</v>
      </c>
      <c r="O93" s="517">
        <f>N93*H93</f>
        <v>2158091.6</v>
      </c>
      <c r="P93" s="517"/>
      <c r="Q93" s="517">
        <f>P93*H93</f>
        <v>0</v>
      </c>
      <c r="R93" s="517"/>
      <c r="S93" s="517">
        <f>SUM(R93*H93)</f>
        <v>0</v>
      </c>
      <c r="T93" s="517"/>
      <c r="U93" s="517">
        <f>SUM(T93*H93)</f>
        <v>0</v>
      </c>
      <c r="V93" s="517"/>
      <c r="W93" s="517">
        <f>V93*H93</f>
        <v>0</v>
      </c>
      <c r="X93" s="517"/>
      <c r="Y93" s="517">
        <f>X93*H93</f>
        <v>0</v>
      </c>
      <c r="Z93" s="517"/>
      <c r="AA93" s="517">
        <f>Z93*H93</f>
        <v>0</v>
      </c>
      <c r="AB93" s="517"/>
      <c r="AC93" s="517">
        <f>AB93*I93</f>
        <v>0</v>
      </c>
      <c r="AD93" s="517"/>
      <c r="AE93" s="517">
        <f>SUM(AD93*I93)</f>
        <v>0</v>
      </c>
      <c r="AF93" s="517"/>
      <c r="AG93" s="517">
        <f>AF93*I93</f>
        <v>0</v>
      </c>
      <c r="AH93" s="517"/>
      <c r="AI93" s="517">
        <f>AH93*I93</f>
        <v>0</v>
      </c>
      <c r="AJ93" s="304">
        <f t="shared" si="69"/>
        <v>7</v>
      </c>
      <c r="AK93" s="304">
        <f t="shared" si="69"/>
        <v>3021328.24</v>
      </c>
      <c r="AL93" s="292" t="s">
        <v>406</v>
      </c>
      <c r="AM93" s="782">
        <f t="shared" si="65"/>
        <v>431618.32</v>
      </c>
    </row>
    <row r="94" spans="1:39" s="2" customFormat="1" x14ac:dyDescent="0.25">
      <c r="A94" s="312">
        <v>72</v>
      </c>
      <c r="B94" s="925"/>
      <c r="C94" s="633" t="s">
        <v>407</v>
      </c>
      <c r="D94" s="638">
        <v>1.4</v>
      </c>
      <c r="E94" s="638">
        <v>1.68</v>
      </c>
      <c r="F94" s="639">
        <v>343828</v>
      </c>
      <c r="G94" s="637">
        <v>0.32</v>
      </c>
      <c r="H94" s="298">
        <f>F94*(D94*G94+(1-G94))</f>
        <v>387837.98399999994</v>
      </c>
      <c r="I94" s="298">
        <f>F94*(E94*G94+(1-G94))</f>
        <v>418644.97279999999</v>
      </c>
      <c r="J94" s="517"/>
      <c r="K94" s="517"/>
      <c r="L94" s="693"/>
      <c r="M94" s="517">
        <f t="shared" si="68"/>
        <v>0</v>
      </c>
      <c r="N94" s="517"/>
      <c r="O94" s="517"/>
      <c r="P94" s="517"/>
      <c r="Q94" s="517"/>
      <c r="R94" s="517"/>
      <c r="S94" s="517"/>
      <c r="T94" s="517"/>
      <c r="U94" s="517"/>
      <c r="V94" s="517"/>
      <c r="W94" s="517"/>
      <c r="X94" s="517"/>
      <c r="Y94" s="517"/>
      <c r="Z94" s="517"/>
      <c r="AA94" s="517"/>
      <c r="AB94" s="517"/>
      <c r="AC94" s="517"/>
      <c r="AD94" s="517"/>
      <c r="AE94" s="517"/>
      <c r="AF94" s="517"/>
      <c r="AG94" s="517"/>
      <c r="AH94" s="517"/>
      <c r="AI94" s="517"/>
      <c r="AJ94" s="304">
        <f t="shared" si="69"/>
        <v>0</v>
      </c>
      <c r="AK94" s="304">
        <f t="shared" si="69"/>
        <v>0</v>
      </c>
      <c r="AL94" s="633" t="s">
        <v>407</v>
      </c>
      <c r="AM94" s="782" t="e">
        <f t="shared" si="65"/>
        <v>#DIV/0!</v>
      </c>
    </row>
    <row r="95" spans="1:39" s="2" customFormat="1" x14ac:dyDescent="0.25">
      <c r="A95" s="312">
        <v>73</v>
      </c>
      <c r="B95" s="926"/>
      <c r="C95" s="633" t="s">
        <v>408</v>
      </c>
      <c r="D95" s="638">
        <v>1.4</v>
      </c>
      <c r="E95" s="638">
        <v>1.68</v>
      </c>
      <c r="F95" s="639">
        <v>340252</v>
      </c>
      <c r="G95" s="637">
        <v>0.33</v>
      </c>
      <c r="H95" s="298">
        <f>F95*(D95*G95+(1-G95))</f>
        <v>385165.26399999997</v>
      </c>
      <c r="I95" s="298">
        <f>F95*(E95*G95+(1-G95))</f>
        <v>416604.54879999999</v>
      </c>
      <c r="J95" s="517">
        <v>1</v>
      </c>
      <c r="K95" s="694">
        <f t="shared" si="64"/>
        <v>385165.26399999997</v>
      </c>
      <c r="L95" s="693">
        <v>3</v>
      </c>
      <c r="M95" s="517">
        <f t="shared" si="68"/>
        <v>1155495.7919999999</v>
      </c>
      <c r="N95" s="517"/>
      <c r="O95" s="517"/>
      <c r="P95" s="517"/>
      <c r="Q95" s="517"/>
      <c r="R95" s="517"/>
      <c r="S95" s="517"/>
      <c r="T95" s="517"/>
      <c r="U95" s="517"/>
      <c r="V95" s="517"/>
      <c r="W95" s="517"/>
      <c r="X95" s="517"/>
      <c r="Y95" s="517"/>
      <c r="Z95" s="517"/>
      <c r="AA95" s="517"/>
      <c r="AB95" s="517"/>
      <c r="AC95" s="517"/>
      <c r="AD95" s="517"/>
      <c r="AE95" s="517"/>
      <c r="AF95" s="517"/>
      <c r="AG95" s="517"/>
      <c r="AH95" s="517"/>
      <c r="AI95" s="517"/>
      <c r="AJ95" s="304">
        <f t="shared" si="69"/>
        <v>4</v>
      </c>
      <c r="AK95" s="304">
        <f t="shared" si="69"/>
        <v>1540661.0559999999</v>
      </c>
      <c r="AL95" s="633" t="s">
        <v>408</v>
      </c>
      <c r="AM95" s="782">
        <f t="shared" si="65"/>
        <v>385165.26399999997</v>
      </c>
    </row>
    <row r="96" spans="1:39" s="2" customFormat="1" x14ac:dyDescent="0.25">
      <c r="A96" s="312"/>
      <c r="B96" s="802"/>
      <c r="C96" s="653" t="s">
        <v>37</v>
      </c>
      <c r="D96" s="642"/>
      <c r="E96" s="642"/>
      <c r="F96" s="614"/>
      <c r="G96" s="643"/>
      <c r="H96" s="644"/>
      <c r="I96" s="644"/>
      <c r="J96" s="519">
        <f t="shared" ref="J96:AK96" si="70">SUM(J97:J99)</f>
        <v>85</v>
      </c>
      <c r="K96" s="519">
        <f t="shared" si="70"/>
        <v>12772349.039999997</v>
      </c>
      <c r="L96" s="519">
        <f t="shared" si="70"/>
        <v>0</v>
      </c>
      <c r="M96" s="519">
        <f t="shared" si="70"/>
        <v>0</v>
      </c>
      <c r="N96" s="519">
        <f t="shared" si="70"/>
        <v>30</v>
      </c>
      <c r="O96" s="519">
        <f t="shared" si="70"/>
        <v>3938423.9999999995</v>
      </c>
      <c r="P96" s="519">
        <f t="shared" si="70"/>
        <v>0</v>
      </c>
      <c r="Q96" s="519">
        <f t="shared" si="70"/>
        <v>0</v>
      </c>
      <c r="R96" s="519">
        <f t="shared" si="70"/>
        <v>0</v>
      </c>
      <c r="S96" s="519">
        <f t="shared" si="70"/>
        <v>0</v>
      </c>
      <c r="T96" s="519">
        <f t="shared" si="70"/>
        <v>0</v>
      </c>
      <c r="U96" s="519">
        <f t="shared" si="70"/>
        <v>0</v>
      </c>
      <c r="V96" s="519">
        <f t="shared" si="70"/>
        <v>190</v>
      </c>
      <c r="W96" s="519">
        <f t="shared" si="70"/>
        <v>27523431.84</v>
      </c>
      <c r="X96" s="696">
        <f t="shared" si="70"/>
        <v>100</v>
      </c>
      <c r="Y96" s="696">
        <f t="shared" si="70"/>
        <v>14418119.92</v>
      </c>
      <c r="Z96" s="519">
        <f t="shared" si="70"/>
        <v>0</v>
      </c>
      <c r="AA96" s="519">
        <f t="shared" si="70"/>
        <v>0</v>
      </c>
      <c r="AB96" s="519">
        <f t="shared" si="70"/>
        <v>0</v>
      </c>
      <c r="AC96" s="519">
        <f t="shared" si="70"/>
        <v>0</v>
      </c>
      <c r="AD96" s="519">
        <f t="shared" si="70"/>
        <v>0</v>
      </c>
      <c r="AE96" s="519">
        <f t="shared" si="70"/>
        <v>0</v>
      </c>
      <c r="AF96" s="519">
        <f t="shared" si="70"/>
        <v>0</v>
      </c>
      <c r="AG96" s="519">
        <f t="shared" si="70"/>
        <v>0</v>
      </c>
      <c r="AH96" s="519">
        <f t="shared" si="70"/>
        <v>0</v>
      </c>
      <c r="AI96" s="519">
        <f t="shared" si="70"/>
        <v>0</v>
      </c>
      <c r="AJ96" s="519">
        <f t="shared" si="70"/>
        <v>405</v>
      </c>
      <c r="AK96" s="519">
        <f t="shared" si="70"/>
        <v>58652324.799999997</v>
      </c>
      <c r="AL96" s="653" t="s">
        <v>37</v>
      </c>
      <c r="AM96" s="782">
        <f t="shared" si="65"/>
        <v>144820.55506172837</v>
      </c>
    </row>
    <row r="97" spans="1:39" s="2" customFormat="1" x14ac:dyDescent="0.25">
      <c r="A97" s="312">
        <v>74</v>
      </c>
      <c r="B97" s="924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2"/>
        <v>131280.79999999999</v>
      </c>
      <c r="I97" s="298">
        <f t="shared" si="63"/>
        <v>141126.85999999999</v>
      </c>
      <c r="J97" s="517">
        <v>60</v>
      </c>
      <c r="K97" s="517">
        <f t="shared" si="64"/>
        <v>7876847.9999999991</v>
      </c>
      <c r="L97" s="693"/>
      <c r="M97" s="517">
        <f>L97*H97</f>
        <v>0</v>
      </c>
      <c r="N97" s="517">
        <v>30</v>
      </c>
      <c r="O97" s="517">
        <f>N97*H97</f>
        <v>3938423.9999999995</v>
      </c>
      <c r="P97" s="517"/>
      <c r="Q97" s="517">
        <f>P97*H97</f>
        <v>0</v>
      </c>
      <c r="R97" s="517"/>
      <c r="S97" s="517">
        <f>SUM(R97*H97)</f>
        <v>0</v>
      </c>
      <c r="T97" s="517"/>
      <c r="U97" s="517">
        <f>SUM(T97*H97)</f>
        <v>0</v>
      </c>
      <c r="V97" s="517">
        <v>150</v>
      </c>
      <c r="W97" s="517">
        <f>V97*H97</f>
        <v>19692120</v>
      </c>
      <c r="X97" s="517">
        <v>80</v>
      </c>
      <c r="Y97" s="517">
        <f>X97*H97</f>
        <v>10502464</v>
      </c>
      <c r="Z97" s="517"/>
      <c r="AA97" s="517">
        <f>Z97*H97</f>
        <v>0</v>
      </c>
      <c r="AB97" s="517"/>
      <c r="AC97" s="517">
        <f>AB97*I97</f>
        <v>0</v>
      </c>
      <c r="AD97" s="517"/>
      <c r="AE97" s="517">
        <f>SUM(AD97*I97)</f>
        <v>0</v>
      </c>
      <c r="AF97" s="517"/>
      <c r="AG97" s="517">
        <f>AF97*I97</f>
        <v>0</v>
      </c>
      <c r="AH97" s="517"/>
      <c r="AI97" s="517">
        <f>AH97*I97</f>
        <v>0</v>
      </c>
      <c r="AJ97" s="304">
        <f t="shared" ref="AJ97:AK99" si="71">SUM(J97,L97,N97,P97,R97,T97,V97,X97,Z97,AB97,AD97,AF97,AH97,)</f>
        <v>320</v>
      </c>
      <c r="AK97" s="304">
        <f t="shared" si="71"/>
        <v>42009856</v>
      </c>
      <c r="AL97" s="292" t="s">
        <v>409</v>
      </c>
      <c r="AM97" s="782">
        <f t="shared" si="65"/>
        <v>131280.79999999999</v>
      </c>
    </row>
    <row r="98" spans="1:39" s="2" customFormat="1" x14ac:dyDescent="0.25">
      <c r="A98" s="312">
        <v>75</v>
      </c>
      <c r="B98" s="925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7">
        <v>20</v>
      </c>
      <c r="K98" s="517">
        <f t="shared" si="64"/>
        <v>3915655.9199999995</v>
      </c>
      <c r="L98" s="693"/>
      <c r="M98" s="517">
        <f>L98*H98</f>
        <v>0</v>
      </c>
      <c r="N98" s="517"/>
      <c r="O98" s="517">
        <f>N98*H98</f>
        <v>0</v>
      </c>
      <c r="P98" s="517"/>
      <c r="Q98" s="517">
        <f>P98*H98</f>
        <v>0</v>
      </c>
      <c r="R98" s="517"/>
      <c r="S98" s="517">
        <f>SUM(R98*H98)</f>
        <v>0</v>
      </c>
      <c r="T98" s="517"/>
      <c r="U98" s="517">
        <f>SUM(T98*H98)</f>
        <v>0</v>
      </c>
      <c r="V98" s="517">
        <v>40</v>
      </c>
      <c r="W98" s="517">
        <f>V98*H98</f>
        <v>7831311.8399999989</v>
      </c>
      <c r="X98" s="517">
        <v>20</v>
      </c>
      <c r="Y98" s="517">
        <f>X98*H98</f>
        <v>3915655.9199999995</v>
      </c>
      <c r="Z98" s="517"/>
      <c r="AA98" s="517">
        <f>Z98*H98</f>
        <v>0</v>
      </c>
      <c r="AB98" s="517"/>
      <c r="AC98" s="517">
        <f>AB98*I98</f>
        <v>0</v>
      </c>
      <c r="AD98" s="517"/>
      <c r="AE98" s="517">
        <f>SUM(AD98*I98)</f>
        <v>0</v>
      </c>
      <c r="AF98" s="517"/>
      <c r="AG98" s="517">
        <f>AF98*I98</f>
        <v>0</v>
      </c>
      <c r="AH98" s="517"/>
      <c r="AI98" s="517">
        <f>AH98*I98</f>
        <v>0</v>
      </c>
      <c r="AJ98" s="304">
        <f t="shared" si="71"/>
        <v>80</v>
      </c>
      <c r="AK98" s="304">
        <f t="shared" si="71"/>
        <v>15662623.679999998</v>
      </c>
      <c r="AL98" s="292" t="s">
        <v>410</v>
      </c>
      <c r="AM98" s="782">
        <f t="shared" si="65"/>
        <v>195782.79599999997</v>
      </c>
    </row>
    <row r="99" spans="1:39" s="2" customFormat="1" x14ac:dyDescent="0.25">
      <c r="A99" s="312">
        <v>76</v>
      </c>
      <c r="B99" s="926"/>
      <c r="C99" s="633" t="s">
        <v>411</v>
      </c>
      <c r="D99" s="638">
        <v>1.4</v>
      </c>
      <c r="E99" s="638">
        <v>1.68</v>
      </c>
      <c r="F99" s="639">
        <v>170112</v>
      </c>
      <c r="G99" s="637">
        <v>0.38</v>
      </c>
      <c r="H99" s="298">
        <f>F99*(D99*G99+(1-G99))</f>
        <v>195969.02399999998</v>
      </c>
      <c r="I99" s="298">
        <f>F99*(E99*G99+(1-G99))</f>
        <v>214068.94079999998</v>
      </c>
      <c r="J99" s="517">
        <v>5</v>
      </c>
      <c r="K99" s="694">
        <f t="shared" si="64"/>
        <v>979845.11999999988</v>
      </c>
      <c r="L99" s="693"/>
      <c r="M99" s="517"/>
      <c r="N99" s="517"/>
      <c r="O99" s="517"/>
      <c r="P99" s="517"/>
      <c r="Q99" s="517"/>
      <c r="R99" s="517"/>
      <c r="S99" s="517"/>
      <c r="T99" s="517"/>
      <c r="U99" s="517"/>
      <c r="V99" s="517"/>
      <c r="W99" s="517"/>
      <c r="X99" s="517"/>
      <c r="Y99" s="517"/>
      <c r="Z99" s="517"/>
      <c r="AA99" s="517"/>
      <c r="AB99" s="517"/>
      <c r="AC99" s="517"/>
      <c r="AD99" s="517"/>
      <c r="AE99" s="517"/>
      <c r="AF99" s="517"/>
      <c r="AG99" s="517"/>
      <c r="AH99" s="517"/>
      <c r="AI99" s="517"/>
      <c r="AJ99" s="304">
        <f t="shared" si="71"/>
        <v>5</v>
      </c>
      <c r="AK99" s="304">
        <f t="shared" si="71"/>
        <v>979845.11999999988</v>
      </c>
      <c r="AL99" s="633" t="s">
        <v>411</v>
      </c>
      <c r="AM99" s="782">
        <f t="shared" si="65"/>
        <v>195969.02399999998</v>
      </c>
    </row>
    <row r="100" spans="1:39" s="2" customFormat="1" x14ac:dyDescent="0.25">
      <c r="A100" s="312"/>
      <c r="B100" s="799"/>
      <c r="C100" s="653" t="s">
        <v>251</v>
      </c>
      <c r="D100" s="642"/>
      <c r="E100" s="642"/>
      <c r="F100" s="614"/>
      <c r="G100" s="643"/>
      <c r="H100" s="644"/>
      <c r="I100" s="644"/>
      <c r="J100" s="519">
        <f>SUM(J101:J102)</f>
        <v>72</v>
      </c>
      <c r="K100" s="519">
        <f t="shared" ref="K100:AK100" si="72">SUM(K101:K102)</f>
        <v>16137874.636</v>
      </c>
      <c r="L100" s="520">
        <f t="shared" si="72"/>
        <v>0</v>
      </c>
      <c r="M100" s="519">
        <f t="shared" si="72"/>
        <v>0</v>
      </c>
      <c r="N100" s="519">
        <f t="shared" si="72"/>
        <v>6</v>
      </c>
      <c r="O100" s="519">
        <f t="shared" si="72"/>
        <v>1330594.824</v>
      </c>
      <c r="P100" s="519">
        <f t="shared" si="72"/>
        <v>0</v>
      </c>
      <c r="Q100" s="519">
        <f t="shared" si="72"/>
        <v>0</v>
      </c>
      <c r="R100" s="519">
        <f t="shared" si="72"/>
        <v>0</v>
      </c>
      <c r="S100" s="519">
        <f t="shared" si="72"/>
        <v>0</v>
      </c>
      <c r="T100" s="519">
        <f t="shared" si="72"/>
        <v>0</v>
      </c>
      <c r="U100" s="519">
        <f t="shared" si="72"/>
        <v>0</v>
      </c>
      <c r="V100" s="519">
        <f t="shared" si="72"/>
        <v>10</v>
      </c>
      <c r="W100" s="519">
        <f t="shared" si="72"/>
        <v>2217658.04</v>
      </c>
      <c r="X100" s="696">
        <f t="shared" si="72"/>
        <v>3</v>
      </c>
      <c r="Y100" s="696">
        <f t="shared" si="72"/>
        <v>689688.37600000005</v>
      </c>
      <c r="Z100" s="519">
        <f t="shared" si="72"/>
        <v>30</v>
      </c>
      <c r="AA100" s="519">
        <f t="shared" si="72"/>
        <v>6677365.0839999998</v>
      </c>
      <c r="AB100" s="519">
        <f t="shared" si="72"/>
        <v>0</v>
      </c>
      <c r="AC100" s="519">
        <f t="shared" si="72"/>
        <v>0</v>
      </c>
      <c r="AD100" s="519">
        <f t="shared" si="72"/>
        <v>0</v>
      </c>
      <c r="AE100" s="519">
        <f t="shared" si="72"/>
        <v>0</v>
      </c>
      <c r="AF100" s="519">
        <f t="shared" si="72"/>
        <v>0</v>
      </c>
      <c r="AG100" s="519">
        <f t="shared" si="72"/>
        <v>0</v>
      </c>
      <c r="AH100" s="519">
        <f t="shared" si="72"/>
        <v>0</v>
      </c>
      <c r="AI100" s="519">
        <f t="shared" si="72"/>
        <v>0</v>
      </c>
      <c r="AJ100" s="516">
        <f t="shared" si="72"/>
        <v>121</v>
      </c>
      <c r="AK100" s="516">
        <f t="shared" si="72"/>
        <v>27053180.959999997</v>
      </c>
      <c r="AL100" s="653" t="s">
        <v>251</v>
      </c>
      <c r="AM100" s="782">
        <f t="shared" si="65"/>
        <v>223580.00793388428</v>
      </c>
    </row>
    <row r="101" spans="1:39" s="2" customFormat="1" x14ac:dyDescent="0.25">
      <c r="A101" s="312">
        <v>77</v>
      </c>
      <c r="B101" s="924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2"/>
        <v>221765.804</v>
      </c>
      <c r="I101" s="298">
        <f t="shared" si="63"/>
        <v>233795.16680000001</v>
      </c>
      <c r="J101" s="521">
        <v>65</v>
      </c>
      <c r="K101" s="517">
        <f t="shared" si="64"/>
        <v>14414777.26</v>
      </c>
      <c r="L101" s="698"/>
      <c r="M101" s="517">
        <f>L101*H101</f>
        <v>0</v>
      </c>
      <c r="N101" s="521">
        <v>6</v>
      </c>
      <c r="O101" s="517">
        <f>N101*H101</f>
        <v>1330594.824</v>
      </c>
      <c r="P101" s="521"/>
      <c r="Q101" s="517">
        <f>P101*H101</f>
        <v>0</v>
      </c>
      <c r="R101" s="521"/>
      <c r="S101" s="517">
        <f>SUM(R101*H101)</f>
        <v>0</v>
      </c>
      <c r="T101" s="521"/>
      <c r="U101" s="517">
        <f>SUM(T101*H101)</f>
        <v>0</v>
      </c>
      <c r="V101" s="521">
        <v>10</v>
      </c>
      <c r="W101" s="517">
        <f>V101*H101</f>
        <v>2217658.04</v>
      </c>
      <c r="X101" s="521">
        <v>2</v>
      </c>
      <c r="Y101" s="517">
        <f>X101*H101</f>
        <v>443531.60800000001</v>
      </c>
      <c r="Z101" s="521">
        <v>29</v>
      </c>
      <c r="AA101" s="517">
        <f>Z101*H101</f>
        <v>6431208.3159999996</v>
      </c>
      <c r="AB101" s="521"/>
      <c r="AC101" s="517">
        <f>AB101*I101</f>
        <v>0</v>
      </c>
      <c r="AD101" s="521"/>
      <c r="AE101" s="517">
        <f>SUM(AD101*I101)</f>
        <v>0</v>
      </c>
      <c r="AF101" s="521"/>
      <c r="AG101" s="517">
        <f>AF101*I101</f>
        <v>0</v>
      </c>
      <c r="AH101" s="521"/>
      <c r="AI101" s="517">
        <f>AH101*I101</f>
        <v>0</v>
      </c>
      <c r="AJ101" s="304">
        <f>SUM(J101,L101,N101,P101,R101,T101,V101,X101,Z101,AB101,AD101,AF101,AH101,)</f>
        <v>112</v>
      </c>
      <c r="AK101" s="304">
        <f>SUM(K101,M101,O101,Q101,S101,U101,W101,Y101,AA101,AC101,AE101,AG101,AI101,)</f>
        <v>24837770.047999997</v>
      </c>
      <c r="AL101" s="292" t="s">
        <v>412</v>
      </c>
      <c r="AM101" s="782">
        <f t="shared" si="65"/>
        <v>221765.80399999997</v>
      </c>
    </row>
    <row r="102" spans="1:39" s="2" customFormat="1" x14ac:dyDescent="0.25">
      <c r="A102" s="312">
        <v>78</v>
      </c>
      <c r="B102" s="926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2"/>
        <v>246156.76800000001</v>
      </c>
      <c r="I102" s="298">
        <f t="shared" si="63"/>
        <v>263511.70559999999</v>
      </c>
      <c r="J102" s="521">
        <v>7</v>
      </c>
      <c r="K102" s="517">
        <f t="shared" si="64"/>
        <v>1723097.3760000002</v>
      </c>
      <c r="L102" s="698"/>
      <c r="M102" s="517">
        <f>L102*H102</f>
        <v>0</v>
      </c>
      <c r="N102" s="521"/>
      <c r="O102" s="517">
        <f>N102*H102</f>
        <v>0</v>
      </c>
      <c r="P102" s="521"/>
      <c r="Q102" s="517">
        <f>P102*H102</f>
        <v>0</v>
      </c>
      <c r="R102" s="521"/>
      <c r="S102" s="517">
        <f>SUM(R102*H102)</f>
        <v>0</v>
      </c>
      <c r="T102" s="521"/>
      <c r="U102" s="517">
        <f>SUM(T102*H102)</f>
        <v>0</v>
      </c>
      <c r="V102" s="521"/>
      <c r="W102" s="517">
        <f>V102*H102</f>
        <v>0</v>
      </c>
      <c r="X102" s="521">
        <v>1</v>
      </c>
      <c r="Y102" s="517">
        <f>X102*H102</f>
        <v>246156.76800000001</v>
      </c>
      <c r="Z102" s="521">
        <v>1</v>
      </c>
      <c r="AA102" s="517">
        <f>Z102*H102</f>
        <v>246156.76800000001</v>
      </c>
      <c r="AB102" s="521"/>
      <c r="AC102" s="517">
        <f>AB102*I102</f>
        <v>0</v>
      </c>
      <c r="AD102" s="521"/>
      <c r="AE102" s="517">
        <f>SUM(AD102*I102)</f>
        <v>0</v>
      </c>
      <c r="AF102" s="521"/>
      <c r="AG102" s="517">
        <f>AF102*I102</f>
        <v>0</v>
      </c>
      <c r="AH102" s="521"/>
      <c r="AI102" s="517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2">
        <f t="shared" si="65"/>
        <v>246156.76800000001</v>
      </c>
    </row>
    <row r="103" spans="1:39" s="2" customFormat="1" ht="30" x14ac:dyDescent="0.25">
      <c r="A103" s="312"/>
      <c r="B103" s="800"/>
      <c r="C103" s="510" t="s">
        <v>38</v>
      </c>
      <c r="D103" s="645"/>
      <c r="E103" s="645"/>
      <c r="F103" s="652"/>
      <c r="G103" s="618"/>
      <c r="H103" s="646"/>
      <c r="I103" s="646"/>
      <c r="J103" s="522">
        <f>J104</f>
        <v>50</v>
      </c>
      <c r="K103" s="519">
        <f t="shared" ref="K103:AK103" si="73">K104</f>
        <v>8660818.7999999989</v>
      </c>
      <c r="L103" s="699">
        <f t="shared" si="73"/>
        <v>0</v>
      </c>
      <c r="M103" s="519">
        <f t="shared" si="73"/>
        <v>0</v>
      </c>
      <c r="N103" s="522">
        <f t="shared" si="73"/>
        <v>0</v>
      </c>
      <c r="O103" s="519">
        <f t="shared" si="73"/>
        <v>0</v>
      </c>
      <c r="P103" s="522">
        <f t="shared" si="73"/>
        <v>0</v>
      </c>
      <c r="Q103" s="519">
        <f t="shared" si="73"/>
        <v>0</v>
      </c>
      <c r="R103" s="522">
        <f t="shared" si="73"/>
        <v>0</v>
      </c>
      <c r="S103" s="519">
        <f t="shared" si="73"/>
        <v>0</v>
      </c>
      <c r="T103" s="522">
        <f t="shared" si="73"/>
        <v>0</v>
      </c>
      <c r="U103" s="519">
        <f t="shared" si="73"/>
        <v>0</v>
      </c>
      <c r="V103" s="522">
        <f t="shared" si="73"/>
        <v>0</v>
      </c>
      <c r="W103" s="519">
        <f t="shared" si="73"/>
        <v>0</v>
      </c>
      <c r="X103" s="522">
        <f t="shared" si="73"/>
        <v>0</v>
      </c>
      <c r="Y103" s="519">
        <f t="shared" si="73"/>
        <v>0</v>
      </c>
      <c r="Z103" s="522">
        <f t="shared" si="73"/>
        <v>0</v>
      </c>
      <c r="AA103" s="519">
        <f t="shared" si="73"/>
        <v>0</v>
      </c>
      <c r="AB103" s="522">
        <f t="shared" si="73"/>
        <v>0</v>
      </c>
      <c r="AC103" s="519">
        <f t="shared" si="73"/>
        <v>0</v>
      </c>
      <c r="AD103" s="522">
        <f t="shared" si="73"/>
        <v>0</v>
      </c>
      <c r="AE103" s="519">
        <f t="shared" si="73"/>
        <v>0</v>
      </c>
      <c r="AF103" s="522">
        <f t="shared" si="73"/>
        <v>0</v>
      </c>
      <c r="AG103" s="519">
        <f t="shared" si="73"/>
        <v>0</v>
      </c>
      <c r="AH103" s="522">
        <f t="shared" si="73"/>
        <v>0</v>
      </c>
      <c r="AI103" s="519">
        <f t="shared" si="73"/>
        <v>0</v>
      </c>
      <c r="AJ103" s="516">
        <f t="shared" si="73"/>
        <v>50</v>
      </c>
      <c r="AK103" s="516">
        <f t="shared" si="73"/>
        <v>8660818.7999999989</v>
      </c>
      <c r="AL103" s="510" t="s">
        <v>38</v>
      </c>
      <c r="AM103" s="782">
        <f t="shared" si="65"/>
        <v>173216.37599999999</v>
      </c>
    </row>
    <row r="104" spans="1:39" s="2" customFormat="1" x14ac:dyDescent="0.25">
      <c r="A104" s="312">
        <v>79</v>
      </c>
      <c r="B104" s="802" t="s">
        <v>38</v>
      </c>
      <c r="C104" s="292" t="s">
        <v>414</v>
      </c>
      <c r="D104" s="296">
        <v>1.4</v>
      </c>
      <c r="E104" s="296">
        <v>1.68</v>
      </c>
      <c r="F104" s="636">
        <v>153018</v>
      </c>
      <c r="G104" s="637">
        <v>0.33</v>
      </c>
      <c r="H104" s="298">
        <f>F104*(D104*G104+(1-G104))</f>
        <v>173216.37599999999</v>
      </c>
      <c r="I104" s="298">
        <f t="shared" si="63"/>
        <v>187355.23919999998</v>
      </c>
      <c r="J104" s="517">
        <v>50</v>
      </c>
      <c r="K104" s="517">
        <f>J104*H104</f>
        <v>8660818.7999999989</v>
      </c>
      <c r="L104" s="693"/>
      <c r="M104" s="517">
        <f>L104*H104</f>
        <v>0</v>
      </c>
      <c r="N104" s="517"/>
      <c r="O104" s="517">
        <f>N104*H104</f>
        <v>0</v>
      </c>
      <c r="P104" s="517"/>
      <c r="Q104" s="517">
        <f>P104*H104</f>
        <v>0</v>
      </c>
      <c r="R104" s="517"/>
      <c r="S104" s="517">
        <f>SUM(R104*H104)</f>
        <v>0</v>
      </c>
      <c r="T104" s="517"/>
      <c r="U104" s="517">
        <f>SUM(T104*H104)</f>
        <v>0</v>
      </c>
      <c r="V104" s="517"/>
      <c r="W104" s="517">
        <f>V104*H104</f>
        <v>0</v>
      </c>
      <c r="X104" s="517"/>
      <c r="Y104" s="517">
        <f>X104*H104</f>
        <v>0</v>
      </c>
      <c r="Z104" s="517"/>
      <c r="AA104" s="517">
        <f>Z104*H104</f>
        <v>0</v>
      </c>
      <c r="AB104" s="517"/>
      <c r="AC104" s="517">
        <f>AB104*I104</f>
        <v>0</v>
      </c>
      <c r="AD104" s="517"/>
      <c r="AE104" s="517">
        <f>SUM(AD104*I104)</f>
        <v>0</v>
      </c>
      <c r="AF104" s="517"/>
      <c r="AG104" s="517">
        <f>AF104*I104</f>
        <v>0</v>
      </c>
      <c r="AH104" s="517"/>
      <c r="AI104" s="517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2">
        <f t="shared" si="65"/>
        <v>173216.37599999999</v>
      </c>
    </row>
    <row r="105" spans="1:39" s="2" customFormat="1" x14ac:dyDescent="0.25">
      <c r="A105" s="312"/>
      <c r="B105" s="802"/>
      <c r="C105" s="510" t="s">
        <v>39</v>
      </c>
      <c r="D105" s="645"/>
      <c r="E105" s="645"/>
      <c r="F105" s="617"/>
      <c r="G105" s="618"/>
      <c r="H105" s="646"/>
      <c r="I105" s="646"/>
      <c r="J105" s="519">
        <f>J106+J107</f>
        <v>10</v>
      </c>
      <c r="K105" s="519">
        <f t="shared" ref="K105:AK105" si="74">K106+K107</f>
        <v>2452564.48</v>
      </c>
      <c r="L105" s="520">
        <f t="shared" si="74"/>
        <v>0</v>
      </c>
      <c r="M105" s="519">
        <f t="shared" si="74"/>
        <v>0</v>
      </c>
      <c r="N105" s="519">
        <f t="shared" si="74"/>
        <v>0</v>
      </c>
      <c r="O105" s="519">
        <f t="shared" si="74"/>
        <v>0</v>
      </c>
      <c r="P105" s="519">
        <f t="shared" si="74"/>
        <v>0</v>
      </c>
      <c r="Q105" s="519">
        <f t="shared" si="74"/>
        <v>0</v>
      </c>
      <c r="R105" s="519">
        <f t="shared" si="74"/>
        <v>0</v>
      </c>
      <c r="S105" s="519">
        <f t="shared" si="74"/>
        <v>0</v>
      </c>
      <c r="T105" s="519">
        <f t="shared" si="74"/>
        <v>0</v>
      </c>
      <c r="U105" s="519">
        <f t="shared" si="74"/>
        <v>0</v>
      </c>
      <c r="V105" s="519">
        <f t="shared" si="74"/>
        <v>0</v>
      </c>
      <c r="W105" s="519">
        <f t="shared" si="74"/>
        <v>0</v>
      </c>
      <c r="X105" s="519">
        <f t="shared" si="74"/>
        <v>0</v>
      </c>
      <c r="Y105" s="519">
        <f t="shared" si="74"/>
        <v>0</v>
      </c>
      <c r="Z105" s="519">
        <f t="shared" si="74"/>
        <v>0</v>
      </c>
      <c r="AA105" s="519">
        <f t="shared" si="74"/>
        <v>0</v>
      </c>
      <c r="AB105" s="519">
        <f t="shared" si="74"/>
        <v>0</v>
      </c>
      <c r="AC105" s="519">
        <f t="shared" si="74"/>
        <v>0</v>
      </c>
      <c r="AD105" s="519">
        <f t="shared" si="74"/>
        <v>0</v>
      </c>
      <c r="AE105" s="519">
        <f t="shared" si="74"/>
        <v>0</v>
      </c>
      <c r="AF105" s="519">
        <f t="shared" si="74"/>
        <v>0</v>
      </c>
      <c r="AG105" s="519">
        <f t="shared" si="74"/>
        <v>0</v>
      </c>
      <c r="AH105" s="519">
        <f t="shared" si="74"/>
        <v>0</v>
      </c>
      <c r="AI105" s="519">
        <f t="shared" si="74"/>
        <v>0</v>
      </c>
      <c r="AJ105" s="516">
        <f t="shared" si="74"/>
        <v>10</v>
      </c>
      <c r="AK105" s="516">
        <f t="shared" si="74"/>
        <v>2452564.48</v>
      </c>
      <c r="AL105" s="510" t="s">
        <v>39</v>
      </c>
      <c r="AM105" s="782">
        <f t="shared" si="65"/>
        <v>245256.448</v>
      </c>
    </row>
    <row r="106" spans="1:39" s="2" customFormat="1" x14ac:dyDescent="0.25">
      <c r="A106" s="312">
        <v>80</v>
      </c>
      <c r="B106" s="927" t="s">
        <v>39</v>
      </c>
      <c r="C106" s="292" t="s">
        <v>415</v>
      </c>
      <c r="D106" s="296">
        <v>1.4</v>
      </c>
      <c r="E106" s="296">
        <v>1.68</v>
      </c>
      <c r="F106" s="636">
        <v>228784</v>
      </c>
      <c r="G106" s="637">
        <v>0.18</v>
      </c>
      <c r="H106" s="298">
        <f>F106*(D106*G106+(1-G106))</f>
        <v>245256.448</v>
      </c>
      <c r="I106" s="298">
        <f t="shared" si="63"/>
        <v>256787.16160000002</v>
      </c>
      <c r="J106" s="517">
        <v>10</v>
      </c>
      <c r="K106" s="517">
        <f>J106*H106</f>
        <v>2452564.48</v>
      </c>
      <c r="L106" s="693"/>
      <c r="M106" s="517">
        <f>L106*H106</f>
        <v>0</v>
      </c>
      <c r="N106" s="517"/>
      <c r="O106" s="517">
        <f>N106*H106</f>
        <v>0</v>
      </c>
      <c r="P106" s="517"/>
      <c r="Q106" s="517">
        <f>P106*H106</f>
        <v>0</v>
      </c>
      <c r="R106" s="517"/>
      <c r="S106" s="517">
        <f>SUM(R106*H106)</f>
        <v>0</v>
      </c>
      <c r="T106" s="517"/>
      <c r="U106" s="517">
        <f>SUM(T106*H106)</f>
        <v>0</v>
      </c>
      <c r="V106" s="517"/>
      <c r="W106" s="517">
        <f>V106*H106</f>
        <v>0</v>
      </c>
      <c r="X106" s="517"/>
      <c r="Y106" s="517">
        <f>X106*H106</f>
        <v>0</v>
      </c>
      <c r="Z106" s="517"/>
      <c r="AA106" s="517">
        <f>Z106*H106</f>
        <v>0</v>
      </c>
      <c r="AB106" s="517"/>
      <c r="AC106" s="517">
        <f>AB106*I106</f>
        <v>0</v>
      </c>
      <c r="AD106" s="517"/>
      <c r="AE106" s="517">
        <f>SUM(AD106*I106)</f>
        <v>0</v>
      </c>
      <c r="AF106" s="517"/>
      <c r="AG106" s="517">
        <f>AF106*I106</f>
        <v>0</v>
      </c>
      <c r="AH106" s="517"/>
      <c r="AI106" s="517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2">
        <f t="shared" si="65"/>
        <v>245256.448</v>
      </c>
    </row>
    <row r="107" spans="1:39" s="2" customFormat="1" x14ac:dyDescent="0.25">
      <c r="A107" s="312">
        <v>81</v>
      </c>
      <c r="B107" s="927"/>
      <c r="C107" s="292" t="s">
        <v>416</v>
      </c>
      <c r="D107" s="296">
        <v>1.4</v>
      </c>
      <c r="E107" s="296">
        <v>1.68</v>
      </c>
      <c r="F107" s="636">
        <v>127061</v>
      </c>
      <c r="G107" s="637">
        <v>0.33</v>
      </c>
      <c r="H107" s="298">
        <f>F107*(D107*G107+(1-G107))</f>
        <v>143833.052</v>
      </c>
      <c r="I107" s="298">
        <f t="shared" si="63"/>
        <v>155573.4884</v>
      </c>
      <c r="J107" s="517"/>
      <c r="K107" s="517">
        <f>J107*H107</f>
        <v>0</v>
      </c>
      <c r="L107" s="693"/>
      <c r="M107" s="517">
        <f>L107*H107</f>
        <v>0</v>
      </c>
      <c r="N107" s="517"/>
      <c r="O107" s="517">
        <f>N107*H107</f>
        <v>0</v>
      </c>
      <c r="P107" s="517"/>
      <c r="Q107" s="517">
        <f>P107*H107</f>
        <v>0</v>
      </c>
      <c r="R107" s="517"/>
      <c r="S107" s="517">
        <f>SUM(R107*H107)</f>
        <v>0</v>
      </c>
      <c r="T107" s="517"/>
      <c r="U107" s="517">
        <f>SUM(T107*H107)</f>
        <v>0</v>
      </c>
      <c r="V107" s="517"/>
      <c r="W107" s="517">
        <f>V107*H107</f>
        <v>0</v>
      </c>
      <c r="X107" s="517"/>
      <c r="Y107" s="517">
        <f>X107*H107</f>
        <v>0</v>
      </c>
      <c r="Z107" s="517"/>
      <c r="AA107" s="517">
        <f>Z107*H107</f>
        <v>0</v>
      </c>
      <c r="AB107" s="517"/>
      <c r="AC107" s="517">
        <f>AB107*I107</f>
        <v>0</v>
      </c>
      <c r="AD107" s="517"/>
      <c r="AE107" s="517">
        <f>SUM(AD107*I107)</f>
        <v>0</v>
      </c>
      <c r="AF107" s="517"/>
      <c r="AG107" s="517">
        <f>AF107*I107</f>
        <v>0</v>
      </c>
      <c r="AH107" s="517"/>
      <c r="AI107" s="517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2" t="e">
        <f t="shared" si="65"/>
        <v>#DIV/0!</v>
      </c>
    </row>
    <row r="108" spans="1:39" s="52" customFormat="1" x14ac:dyDescent="0.25">
      <c r="A108" s="311"/>
      <c r="B108" s="388" t="s">
        <v>716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75">K7+K12+K14+K17+K19+K21+K24+K31+K34+K42+K46+K51+K60+K62+K85+K88+K96+K100+K103+K105</f>
        <v>753810295.92000008</v>
      </c>
      <c r="L108" s="394">
        <f t="shared" si="75"/>
        <v>2528</v>
      </c>
      <c r="M108" s="394">
        <f t="shared" si="75"/>
        <v>616539390.07999992</v>
      </c>
      <c r="N108" s="394">
        <f t="shared" si="75"/>
        <v>116</v>
      </c>
      <c r="O108" s="394">
        <f t="shared" si="75"/>
        <v>24226735.064000003</v>
      </c>
      <c r="P108" s="394">
        <f t="shared" si="75"/>
        <v>70</v>
      </c>
      <c r="Q108" s="394">
        <f t="shared" si="75"/>
        <v>18337380</v>
      </c>
      <c r="R108" s="394">
        <f t="shared" si="75"/>
        <v>590</v>
      </c>
      <c r="S108" s="394">
        <f t="shared" si="75"/>
        <v>153121301.74000001</v>
      </c>
      <c r="T108" s="394">
        <f t="shared" si="75"/>
        <v>60</v>
      </c>
      <c r="U108" s="394">
        <f t="shared" si="75"/>
        <v>8598837.5999999996</v>
      </c>
      <c r="V108" s="394">
        <f t="shared" si="75"/>
        <v>440</v>
      </c>
      <c r="W108" s="394">
        <f t="shared" si="75"/>
        <v>56711174.339999996</v>
      </c>
      <c r="X108" s="394">
        <f t="shared" si="75"/>
        <v>460</v>
      </c>
      <c r="Y108" s="394">
        <f t="shared" si="75"/>
        <v>91267912.84800002</v>
      </c>
      <c r="Z108" s="608">
        <f t="shared" si="75"/>
        <v>30</v>
      </c>
      <c r="AA108" s="394">
        <f t="shared" si="75"/>
        <v>6677365.0839999998</v>
      </c>
      <c r="AB108" s="608">
        <f t="shared" si="75"/>
        <v>16</v>
      </c>
      <c r="AC108" s="394">
        <f t="shared" si="75"/>
        <v>4457562.3167999992</v>
      </c>
      <c r="AD108" s="394">
        <f t="shared" si="75"/>
        <v>18</v>
      </c>
      <c r="AE108" s="394">
        <f t="shared" si="75"/>
        <v>3762167.2808000003</v>
      </c>
      <c r="AF108" s="394">
        <f t="shared" si="75"/>
        <v>400</v>
      </c>
      <c r="AG108" s="394">
        <f t="shared" si="75"/>
        <v>107891898.5124</v>
      </c>
      <c r="AH108" s="608">
        <f t="shared" si="75"/>
        <v>482</v>
      </c>
      <c r="AI108" s="608">
        <f t="shared" si="75"/>
        <v>134506270.58360001</v>
      </c>
      <c r="AJ108" s="394">
        <f>AJ7+AJ12+AJ14+AJ17+AJ19+AJ21+AJ24+AJ31+AJ34+AJ42+AJ46+AJ51+AJ60+AJ62+AJ85+AJ88+AJ96+AJ100+AJ103+AJ105</f>
        <v>8567</v>
      </c>
      <c r="AK108" s="609">
        <f>AK7+AK12+AK14+AK17+AK19+AK21+AK24+AK31+AK34+AK42+AK46+AK51+AK60+AK62+AK85+AK88+AK96+AK100+AK103+AK105</f>
        <v>1979908291.3695998</v>
      </c>
      <c r="AL108" s="389" t="s">
        <v>40</v>
      </c>
      <c r="AM108" s="782">
        <f t="shared" si="65"/>
        <v>231108.70682497954</v>
      </c>
    </row>
    <row r="109" spans="1:39" s="52" customFormat="1" x14ac:dyDescent="0.25">
      <c r="A109" s="820"/>
      <c r="B109" s="388" t="s">
        <v>674</v>
      </c>
      <c r="C109" s="389" t="s">
        <v>40</v>
      </c>
      <c r="D109" s="389"/>
      <c r="E109" s="389"/>
      <c r="F109" s="390"/>
      <c r="G109" s="389"/>
      <c r="H109" s="389"/>
      <c r="I109" s="389"/>
      <c r="J109" s="394">
        <v>3357</v>
      </c>
      <c r="K109" s="394">
        <v>753810295.92000008</v>
      </c>
      <c r="L109" s="394">
        <v>2528</v>
      </c>
      <c r="M109" s="394">
        <v>616539390.07999992</v>
      </c>
      <c r="N109" s="394">
        <v>116</v>
      </c>
      <c r="O109" s="394">
        <v>24226735.064000003</v>
      </c>
      <c r="P109" s="394">
        <v>70</v>
      </c>
      <c r="Q109" s="394">
        <v>18337380</v>
      </c>
      <c r="R109" s="394">
        <v>590</v>
      </c>
      <c r="S109" s="394">
        <v>153121301.74000001</v>
      </c>
      <c r="T109" s="394">
        <v>60</v>
      </c>
      <c r="U109" s="394">
        <v>8598837.5999999996</v>
      </c>
      <c r="V109" s="394">
        <v>440</v>
      </c>
      <c r="W109" s="394">
        <v>56711174.339999996</v>
      </c>
      <c r="X109" s="394">
        <v>460</v>
      </c>
      <c r="Y109" s="394">
        <v>91267912.84800002</v>
      </c>
      <c r="Z109" s="608">
        <v>30</v>
      </c>
      <c r="AA109" s="394">
        <v>6677365.0839999998</v>
      </c>
      <c r="AB109" s="608">
        <v>16</v>
      </c>
      <c r="AC109" s="394">
        <v>4457562.3167999992</v>
      </c>
      <c r="AD109" s="394">
        <v>14</v>
      </c>
      <c r="AE109" s="394">
        <v>2751056.3640000001</v>
      </c>
      <c r="AF109" s="394">
        <v>400</v>
      </c>
      <c r="AG109" s="394">
        <v>107891898.5124</v>
      </c>
      <c r="AH109" s="608">
        <v>482</v>
      </c>
      <c r="AI109" s="608">
        <v>134506270.58360001</v>
      </c>
      <c r="AJ109" s="394">
        <v>8563</v>
      </c>
      <c r="AK109" s="609">
        <v>1978897180.4527998</v>
      </c>
      <c r="AL109" s="389"/>
      <c r="AM109" s="782"/>
    </row>
    <row r="110" spans="1:39" s="52" customFormat="1" x14ac:dyDescent="0.25">
      <c r="A110" s="820"/>
      <c r="B110" s="388" t="s">
        <v>655</v>
      </c>
      <c r="C110" s="389" t="s">
        <v>40</v>
      </c>
      <c r="D110" s="389"/>
      <c r="E110" s="389"/>
      <c r="F110" s="390"/>
      <c r="G110" s="389"/>
      <c r="H110" s="389"/>
      <c r="I110" s="389"/>
      <c r="J110" s="394">
        <v>3357</v>
      </c>
      <c r="K110" s="394">
        <v>753810295.92000008</v>
      </c>
      <c r="L110" s="394">
        <v>2528</v>
      </c>
      <c r="M110" s="394">
        <v>616539390.07999992</v>
      </c>
      <c r="N110" s="394">
        <v>116</v>
      </c>
      <c r="O110" s="394">
        <v>24226735.064000003</v>
      </c>
      <c r="P110" s="394">
        <v>70</v>
      </c>
      <c r="Q110" s="394">
        <v>18337380</v>
      </c>
      <c r="R110" s="394">
        <v>590</v>
      </c>
      <c r="S110" s="394">
        <v>153121301.74000001</v>
      </c>
      <c r="T110" s="394">
        <v>60</v>
      </c>
      <c r="U110" s="394">
        <v>8598837.5999999996</v>
      </c>
      <c r="V110" s="394">
        <v>430</v>
      </c>
      <c r="W110" s="394">
        <v>55029475.140000001</v>
      </c>
      <c r="X110" s="394">
        <v>460</v>
      </c>
      <c r="Y110" s="394">
        <v>91267912.84800002</v>
      </c>
      <c r="Z110" s="608">
        <v>30</v>
      </c>
      <c r="AA110" s="394">
        <v>6677365.0839999998</v>
      </c>
      <c r="AB110" s="608">
        <v>16</v>
      </c>
      <c r="AC110" s="394">
        <v>4457562.3167999992</v>
      </c>
      <c r="AD110" s="394">
        <v>14</v>
      </c>
      <c r="AE110" s="394">
        <v>2751056.3640000001</v>
      </c>
      <c r="AF110" s="394">
        <v>400</v>
      </c>
      <c r="AG110" s="394">
        <v>107891898.5124</v>
      </c>
      <c r="AH110" s="608">
        <v>482</v>
      </c>
      <c r="AI110" s="608">
        <v>134506270.58360001</v>
      </c>
      <c r="AJ110" s="394">
        <v>8553</v>
      </c>
      <c r="AK110" s="609">
        <v>1977215481.2528</v>
      </c>
      <c r="AL110" s="389"/>
      <c r="AM110" s="782"/>
    </row>
    <row r="111" spans="1:39" s="52" customFormat="1" x14ac:dyDescent="0.25">
      <c r="A111" s="820"/>
      <c r="B111" s="388" t="s">
        <v>624</v>
      </c>
      <c r="C111" s="389" t="s">
        <v>40</v>
      </c>
      <c r="D111" s="389"/>
      <c r="E111" s="389"/>
      <c r="F111" s="390"/>
      <c r="G111" s="389"/>
      <c r="H111" s="389"/>
      <c r="I111" s="389"/>
      <c r="J111" s="394">
        <v>3357</v>
      </c>
      <c r="K111" s="394">
        <v>753810295.92000008</v>
      </c>
      <c r="L111" s="394">
        <v>2528</v>
      </c>
      <c r="M111" s="394">
        <v>616539390.07999992</v>
      </c>
      <c r="N111" s="394">
        <v>116</v>
      </c>
      <c r="O111" s="394">
        <v>24226735.064000003</v>
      </c>
      <c r="P111" s="394">
        <v>70</v>
      </c>
      <c r="Q111" s="394">
        <v>18337380</v>
      </c>
      <c r="R111" s="394">
        <v>590</v>
      </c>
      <c r="S111" s="394">
        <v>153121301.74000001</v>
      </c>
      <c r="T111" s="394">
        <v>60</v>
      </c>
      <c r="U111" s="394">
        <v>8598837.5999999996</v>
      </c>
      <c r="V111" s="394">
        <v>430</v>
      </c>
      <c r="W111" s="394">
        <v>55029475.140000001</v>
      </c>
      <c r="X111" s="394">
        <v>460</v>
      </c>
      <c r="Y111" s="394">
        <v>91267912.84800002</v>
      </c>
      <c r="Z111" s="608">
        <v>30</v>
      </c>
      <c r="AA111" s="394">
        <v>6677365.0839999998</v>
      </c>
      <c r="AB111" s="608">
        <v>16</v>
      </c>
      <c r="AC111" s="394">
        <v>4457562.3167999992</v>
      </c>
      <c r="AD111" s="394">
        <v>14</v>
      </c>
      <c r="AE111" s="394">
        <v>2751056.3640000001</v>
      </c>
      <c r="AF111" s="394">
        <v>400</v>
      </c>
      <c r="AG111" s="394">
        <v>107891898.5124</v>
      </c>
      <c r="AH111" s="608">
        <v>300</v>
      </c>
      <c r="AI111" s="608">
        <v>82384018.731999993</v>
      </c>
      <c r="AJ111" s="394">
        <v>8371</v>
      </c>
      <c r="AK111" s="609">
        <v>1925093229.4011998</v>
      </c>
      <c r="AL111" s="389"/>
      <c r="AM111" s="782"/>
    </row>
    <row r="112" spans="1:39" s="52" customFormat="1" ht="15.75" x14ac:dyDescent="0.25">
      <c r="A112" s="222"/>
      <c r="B112" s="388" t="s">
        <v>429</v>
      </c>
      <c r="C112" s="389" t="s">
        <v>40</v>
      </c>
      <c r="D112" s="10"/>
      <c r="E112" s="10"/>
      <c r="F112" s="11"/>
      <c r="G112" s="389"/>
      <c r="H112" s="389"/>
      <c r="I112" s="389"/>
      <c r="J112" s="394">
        <v>3350</v>
      </c>
      <c r="K112" s="394">
        <v>751925463.58399999</v>
      </c>
      <c r="L112" s="394">
        <v>2525</v>
      </c>
      <c r="M112" s="394">
        <v>615383894.28799999</v>
      </c>
      <c r="N112" s="394">
        <v>106</v>
      </c>
      <c r="O112" s="394">
        <v>21200254.664000001</v>
      </c>
      <c r="P112" s="394">
        <v>65</v>
      </c>
      <c r="Q112" s="394">
        <v>16779600.300000001</v>
      </c>
      <c r="R112" s="394">
        <v>590</v>
      </c>
      <c r="S112" s="394">
        <v>153121301.74000001</v>
      </c>
      <c r="T112" s="394">
        <v>60</v>
      </c>
      <c r="U112" s="394">
        <v>8598837.5999999996</v>
      </c>
      <c r="V112" s="394">
        <v>430</v>
      </c>
      <c r="W112" s="394">
        <v>55029475.140000001</v>
      </c>
      <c r="X112" s="394">
        <v>460</v>
      </c>
      <c r="Y112" s="394">
        <v>91267912.84800002</v>
      </c>
      <c r="Z112" s="608">
        <v>30</v>
      </c>
      <c r="AA112" s="394">
        <v>6677365.0839999998</v>
      </c>
      <c r="AB112" s="608">
        <v>16</v>
      </c>
      <c r="AC112" s="394">
        <v>4457562.3167999992</v>
      </c>
      <c r="AD112" s="394">
        <v>14</v>
      </c>
      <c r="AE112" s="394">
        <v>2751056.3640000001</v>
      </c>
      <c r="AF112" s="394">
        <v>400</v>
      </c>
      <c r="AG112" s="394">
        <v>107891898.5124</v>
      </c>
      <c r="AH112" s="608">
        <v>300</v>
      </c>
      <c r="AI112" s="608">
        <v>82384018.731999993</v>
      </c>
      <c r="AJ112" s="394">
        <v>8346</v>
      </c>
      <c r="AK112" s="609">
        <v>1917468641.1732001</v>
      </c>
      <c r="AL112" s="10"/>
    </row>
    <row r="113" spans="1:38" s="52" customFormat="1" ht="15.75" hidden="1" x14ac:dyDescent="0.25">
      <c r="A113" s="222"/>
      <c r="B113" s="217"/>
      <c r="C113" s="10"/>
      <c r="D113" s="10"/>
      <c r="E113" s="10"/>
      <c r="F113" s="11"/>
      <c r="G113" s="10"/>
      <c r="H113" s="10"/>
      <c r="I113" s="10"/>
      <c r="J113" s="185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6"/>
      <c r="AK113" s="187"/>
      <c r="AL113" s="10"/>
    </row>
    <row r="114" spans="1:38" s="52" customFormat="1" ht="15.75" hidden="1" x14ac:dyDescent="0.25">
      <c r="A114" s="222"/>
      <c r="B114" s="217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36"/>
      <c r="AJ114" s="186"/>
      <c r="AK114" s="187"/>
      <c r="AL114" s="10"/>
    </row>
    <row r="115" spans="1:38" s="52" customFormat="1" ht="15.75" hidden="1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36"/>
      <c r="AJ115" s="186"/>
      <c r="AK115" s="187"/>
      <c r="AL115" s="10"/>
    </row>
    <row r="116" spans="1:38" s="52" customFormat="1" ht="15.75" hidden="1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36"/>
      <c r="AJ116" s="186"/>
      <c r="AK116" s="187"/>
      <c r="AL116" s="10"/>
    </row>
    <row r="117" spans="1:38" s="52" customFormat="1" ht="15.75" hidden="1" x14ac:dyDescent="0.25">
      <c r="A117" s="222"/>
      <c r="B117" s="217"/>
      <c r="C117" s="10"/>
      <c r="D117" s="10"/>
      <c r="E117" s="10"/>
      <c r="F117" s="11"/>
      <c r="G117" s="10"/>
      <c r="H117" s="10"/>
      <c r="I117" s="10"/>
      <c r="J117" s="185"/>
      <c r="K117" s="12"/>
      <c r="L117" s="36"/>
      <c r="M117" s="12"/>
      <c r="N117" s="36"/>
      <c r="O117" s="12"/>
      <c r="P117" s="36"/>
      <c r="Q117" s="12"/>
      <c r="R117" s="36"/>
      <c r="S117" s="12"/>
      <c r="T117" s="36"/>
      <c r="U117" s="12"/>
      <c r="V117" s="36"/>
      <c r="W117" s="12"/>
      <c r="X117" s="36"/>
      <c r="Y117" s="12"/>
      <c r="Z117" s="36"/>
      <c r="AA117" s="12"/>
      <c r="AB117" s="36"/>
      <c r="AC117" s="12"/>
      <c r="AD117" s="36"/>
      <c r="AE117" s="12"/>
      <c r="AF117" s="36"/>
      <c r="AG117" s="12"/>
      <c r="AH117" s="36"/>
      <c r="AI117" s="12"/>
      <c r="AJ117" s="186"/>
      <c r="AK117" s="187"/>
      <c r="AL117" s="10"/>
    </row>
    <row r="118" spans="1:38" s="52" customFormat="1" ht="15.75" hidden="1" x14ac:dyDescent="0.25">
      <c r="A118" s="222"/>
      <c r="B118" s="217"/>
      <c r="C118" s="10"/>
      <c r="D118" s="10"/>
      <c r="E118" s="10"/>
      <c r="F118" s="11"/>
      <c r="G118" s="10"/>
      <c r="H118" s="10"/>
      <c r="I118" s="10"/>
      <c r="J118" s="185"/>
      <c r="K118" s="12"/>
      <c r="L118" s="36"/>
      <c r="M118" s="12"/>
      <c r="N118" s="36"/>
      <c r="O118" s="12"/>
      <c r="P118" s="36"/>
      <c r="Q118" s="12"/>
      <c r="R118" s="36"/>
      <c r="S118" s="12"/>
      <c r="T118" s="36"/>
      <c r="U118" s="12"/>
      <c r="V118" s="36"/>
      <c r="W118" s="12"/>
      <c r="X118" s="36"/>
      <c r="Y118" s="12"/>
      <c r="Z118" s="36"/>
      <c r="AA118" s="12"/>
      <c r="AB118" s="36"/>
      <c r="AC118" s="12"/>
      <c r="AD118" s="36"/>
      <c r="AE118" s="12"/>
      <c r="AF118" s="36"/>
      <c r="AG118" s="12"/>
      <c r="AH118" s="36"/>
      <c r="AI118" s="12"/>
      <c r="AJ118" s="186"/>
      <c r="AK118" s="187"/>
      <c r="AL118" s="10"/>
    </row>
    <row r="119" spans="1:38" s="52" customFormat="1" ht="15.75" x14ac:dyDescent="0.25">
      <c r="A119" s="222"/>
      <c r="B119" s="218"/>
      <c r="C119" s="806" t="s">
        <v>42</v>
      </c>
      <c r="D119" s="10"/>
      <c r="E119" s="10"/>
      <c r="F119" s="11"/>
      <c r="G119" s="10"/>
      <c r="H119" s="10"/>
      <c r="I119" s="10"/>
      <c r="J119" s="805">
        <f>J108-J109</f>
        <v>0</v>
      </c>
      <c r="K119" s="805">
        <f t="shared" ref="K119:AK119" si="76">K108-K109</f>
        <v>0</v>
      </c>
      <c r="L119" s="805">
        <f t="shared" si="76"/>
        <v>0</v>
      </c>
      <c r="M119" s="805">
        <f t="shared" si="76"/>
        <v>0</v>
      </c>
      <c r="N119" s="805">
        <f t="shared" si="76"/>
        <v>0</v>
      </c>
      <c r="O119" s="805">
        <f t="shared" si="76"/>
        <v>0</v>
      </c>
      <c r="P119" s="805">
        <f t="shared" si="76"/>
        <v>0</v>
      </c>
      <c r="Q119" s="805">
        <f t="shared" si="76"/>
        <v>0</v>
      </c>
      <c r="R119" s="805">
        <f t="shared" si="76"/>
        <v>0</v>
      </c>
      <c r="S119" s="805">
        <f t="shared" si="76"/>
        <v>0</v>
      </c>
      <c r="T119" s="805">
        <f t="shared" si="76"/>
        <v>0</v>
      </c>
      <c r="U119" s="805">
        <f t="shared" si="76"/>
        <v>0</v>
      </c>
      <c r="V119" s="805">
        <f t="shared" si="76"/>
        <v>0</v>
      </c>
      <c r="W119" s="805">
        <f t="shared" si="76"/>
        <v>0</v>
      </c>
      <c r="X119" s="805">
        <f t="shared" si="76"/>
        <v>0</v>
      </c>
      <c r="Y119" s="805">
        <f t="shared" si="76"/>
        <v>0</v>
      </c>
      <c r="Z119" s="805">
        <f t="shared" si="76"/>
        <v>0</v>
      </c>
      <c r="AA119" s="805">
        <f t="shared" si="76"/>
        <v>0</v>
      </c>
      <c r="AB119" s="805">
        <f t="shared" si="76"/>
        <v>0</v>
      </c>
      <c r="AC119" s="805">
        <f t="shared" si="76"/>
        <v>0</v>
      </c>
      <c r="AD119" s="805">
        <f t="shared" si="76"/>
        <v>4</v>
      </c>
      <c r="AE119" s="805">
        <f t="shared" si="76"/>
        <v>1011110.9168000002</v>
      </c>
      <c r="AF119" s="805">
        <f t="shared" si="76"/>
        <v>0</v>
      </c>
      <c r="AG119" s="805">
        <f t="shared" si="76"/>
        <v>0</v>
      </c>
      <c r="AH119" s="805">
        <f t="shared" si="76"/>
        <v>0</v>
      </c>
      <c r="AI119" s="805">
        <f t="shared" si="76"/>
        <v>0</v>
      </c>
      <c r="AJ119" s="805">
        <f t="shared" si="76"/>
        <v>4</v>
      </c>
      <c r="AK119" s="805">
        <f t="shared" si="76"/>
        <v>1011110.9168000221</v>
      </c>
      <c r="AL119" s="10"/>
    </row>
    <row r="120" spans="1:38" s="52" customFormat="1" ht="21" customHeight="1" x14ac:dyDescent="0.25">
      <c r="A120" s="228"/>
      <c r="B120" s="218"/>
      <c r="C120" s="218"/>
      <c r="D120" s="218"/>
      <c r="E120" s="218"/>
      <c r="F120" s="219"/>
      <c r="G120" s="190"/>
      <c r="H120" s="190"/>
      <c r="I120" s="41"/>
      <c r="J120" s="220"/>
      <c r="K120" s="220"/>
      <c r="L120" s="220"/>
      <c r="M120" s="220"/>
      <c r="N120" s="220"/>
      <c r="O120" s="220"/>
      <c r="P120" s="220"/>
      <c r="Q120" s="220"/>
      <c r="R120" s="220"/>
      <c r="S120" s="220"/>
      <c r="T120" s="220"/>
      <c r="U120" s="220"/>
      <c r="V120" s="220"/>
      <c r="W120" s="220"/>
      <c r="X120" s="220"/>
      <c r="Y120" s="220"/>
      <c r="Z120" s="220"/>
      <c r="AA120" s="220"/>
      <c r="AB120" s="220"/>
      <c r="AC120" s="220"/>
      <c r="AD120" s="220"/>
      <c r="AE120" s="220"/>
      <c r="AF120" s="220"/>
      <c r="AG120" s="220"/>
      <c r="AH120" s="220"/>
      <c r="AI120" s="220"/>
      <c r="AJ120" s="220"/>
      <c r="AK120" s="220"/>
      <c r="AL120" s="218"/>
    </row>
    <row r="121" spans="1:38" ht="15.75" x14ac:dyDescent="0.25">
      <c r="B121" s="928" t="s">
        <v>435</v>
      </c>
      <c r="C121" s="292" t="s">
        <v>209</v>
      </c>
      <c r="D121" s="165"/>
      <c r="E121" s="165"/>
      <c r="F121" s="221"/>
      <c r="G121" s="4"/>
      <c r="H121" s="4"/>
      <c r="I121" s="362"/>
      <c r="J121" s="223">
        <f t="shared" ref="J121:AK121" si="77">J35</f>
        <v>30</v>
      </c>
      <c r="K121" s="223">
        <f t="shared" si="77"/>
        <v>7807474.3200000012</v>
      </c>
      <c r="L121" s="223">
        <f t="shared" si="77"/>
        <v>0</v>
      </c>
      <c r="M121" s="223">
        <f t="shared" si="77"/>
        <v>0</v>
      </c>
      <c r="N121" s="223">
        <f t="shared" si="77"/>
        <v>0</v>
      </c>
      <c r="O121" s="223">
        <f t="shared" si="77"/>
        <v>0</v>
      </c>
      <c r="P121" s="223">
        <f t="shared" si="77"/>
        <v>0</v>
      </c>
      <c r="Q121" s="223">
        <f t="shared" si="77"/>
        <v>0</v>
      </c>
      <c r="R121" s="223">
        <f t="shared" si="77"/>
        <v>575</v>
      </c>
      <c r="S121" s="223">
        <f t="shared" si="77"/>
        <v>149643257.80000001</v>
      </c>
      <c r="T121" s="223">
        <f t="shared" si="77"/>
        <v>0</v>
      </c>
      <c r="U121" s="223">
        <f t="shared" si="77"/>
        <v>0</v>
      </c>
      <c r="V121" s="223">
        <f t="shared" si="77"/>
        <v>5</v>
      </c>
      <c r="W121" s="223">
        <f t="shared" si="77"/>
        <v>1301245.7200000002</v>
      </c>
      <c r="X121" s="223">
        <f t="shared" si="77"/>
        <v>0</v>
      </c>
      <c r="Y121" s="223">
        <f t="shared" si="77"/>
        <v>0</v>
      </c>
      <c r="Z121" s="223">
        <f t="shared" si="77"/>
        <v>0</v>
      </c>
      <c r="AA121" s="223">
        <f t="shared" si="77"/>
        <v>0</v>
      </c>
      <c r="AB121" s="223">
        <f t="shared" si="77"/>
        <v>16</v>
      </c>
      <c r="AC121" s="223">
        <f t="shared" si="77"/>
        <v>4457562.3167999992</v>
      </c>
      <c r="AD121" s="223">
        <f t="shared" si="77"/>
        <v>0</v>
      </c>
      <c r="AE121" s="223">
        <f t="shared" si="77"/>
        <v>0</v>
      </c>
      <c r="AF121" s="223">
        <f t="shared" si="77"/>
        <v>0</v>
      </c>
      <c r="AG121" s="223">
        <f t="shared" si="77"/>
        <v>0</v>
      </c>
      <c r="AH121" s="223">
        <f t="shared" si="77"/>
        <v>0</v>
      </c>
      <c r="AI121" s="223">
        <f t="shared" si="77"/>
        <v>0</v>
      </c>
      <c r="AJ121" s="223">
        <f t="shared" si="77"/>
        <v>626</v>
      </c>
      <c r="AK121" s="223">
        <f t="shared" si="77"/>
        <v>163209540.1568</v>
      </c>
      <c r="AL121" s="292" t="s">
        <v>209</v>
      </c>
    </row>
    <row r="122" spans="1:38" ht="15.75" x14ac:dyDescent="0.25">
      <c r="B122" s="928"/>
      <c r="C122" s="292" t="s">
        <v>29</v>
      </c>
      <c r="D122" s="184"/>
      <c r="E122" s="184"/>
      <c r="F122" s="221"/>
      <c r="G122" s="4"/>
      <c r="H122" s="4"/>
      <c r="I122" s="362"/>
      <c r="J122" s="223">
        <f t="shared" ref="J122:AK122" si="78">J36</f>
        <v>0</v>
      </c>
      <c r="K122" s="223">
        <f t="shared" si="78"/>
        <v>0</v>
      </c>
      <c r="L122" s="223">
        <f t="shared" si="78"/>
        <v>0</v>
      </c>
      <c r="M122" s="223">
        <f t="shared" si="78"/>
        <v>0</v>
      </c>
      <c r="N122" s="223">
        <f t="shared" si="78"/>
        <v>0</v>
      </c>
      <c r="O122" s="223">
        <f t="shared" si="78"/>
        <v>0</v>
      </c>
      <c r="P122" s="223">
        <f t="shared" si="78"/>
        <v>0</v>
      </c>
      <c r="Q122" s="223">
        <f t="shared" si="78"/>
        <v>0</v>
      </c>
      <c r="R122" s="223">
        <f t="shared" si="78"/>
        <v>0</v>
      </c>
      <c r="S122" s="223">
        <f t="shared" si="78"/>
        <v>0</v>
      </c>
      <c r="T122" s="223">
        <f t="shared" si="78"/>
        <v>0</v>
      </c>
      <c r="U122" s="223">
        <f t="shared" si="78"/>
        <v>0</v>
      </c>
      <c r="V122" s="223">
        <f t="shared" si="78"/>
        <v>0</v>
      </c>
      <c r="W122" s="223">
        <f t="shared" si="78"/>
        <v>0</v>
      </c>
      <c r="X122" s="223">
        <f t="shared" si="78"/>
        <v>0</v>
      </c>
      <c r="Y122" s="223">
        <f t="shared" si="78"/>
        <v>0</v>
      </c>
      <c r="Z122" s="223">
        <f t="shared" si="78"/>
        <v>0</v>
      </c>
      <c r="AA122" s="223">
        <f t="shared" si="78"/>
        <v>0</v>
      </c>
      <c r="AB122" s="223">
        <f t="shared" si="78"/>
        <v>0</v>
      </c>
      <c r="AC122" s="223">
        <f t="shared" si="78"/>
        <v>0</v>
      </c>
      <c r="AD122" s="223">
        <f t="shared" si="78"/>
        <v>0</v>
      </c>
      <c r="AE122" s="223">
        <f t="shared" si="78"/>
        <v>0</v>
      </c>
      <c r="AF122" s="223">
        <f t="shared" si="78"/>
        <v>0</v>
      </c>
      <c r="AG122" s="223">
        <f t="shared" si="78"/>
        <v>0</v>
      </c>
      <c r="AH122" s="223">
        <f t="shared" si="78"/>
        <v>0</v>
      </c>
      <c r="AI122" s="223">
        <f t="shared" si="78"/>
        <v>0</v>
      </c>
      <c r="AJ122" s="223">
        <f t="shared" si="78"/>
        <v>0</v>
      </c>
      <c r="AK122" s="223">
        <f t="shared" si="78"/>
        <v>0</v>
      </c>
      <c r="AL122" s="292" t="s">
        <v>29</v>
      </c>
    </row>
    <row r="123" spans="1:38" ht="15.75" x14ac:dyDescent="0.25">
      <c r="B123" s="928"/>
      <c r="C123" s="292" t="s">
        <v>265</v>
      </c>
      <c r="D123" s="165"/>
      <c r="E123" s="165"/>
      <c r="F123" s="221"/>
      <c r="G123" s="4"/>
      <c r="H123" s="4"/>
      <c r="I123" s="362"/>
      <c r="J123" s="223">
        <f t="shared" ref="J123:AK123" si="79">J37</f>
        <v>0</v>
      </c>
      <c r="K123" s="223">
        <f t="shared" si="79"/>
        <v>0</v>
      </c>
      <c r="L123" s="223">
        <f t="shared" si="79"/>
        <v>0</v>
      </c>
      <c r="M123" s="223">
        <f t="shared" si="79"/>
        <v>0</v>
      </c>
      <c r="N123" s="223">
        <f t="shared" si="79"/>
        <v>0</v>
      </c>
      <c r="O123" s="223">
        <f t="shared" si="79"/>
        <v>0</v>
      </c>
      <c r="P123" s="223">
        <f t="shared" si="79"/>
        <v>0</v>
      </c>
      <c r="Q123" s="223">
        <f t="shared" si="79"/>
        <v>0</v>
      </c>
      <c r="R123" s="223">
        <f t="shared" si="79"/>
        <v>0</v>
      </c>
      <c r="S123" s="223">
        <f t="shared" si="79"/>
        <v>0</v>
      </c>
      <c r="T123" s="223">
        <f t="shared" si="79"/>
        <v>0</v>
      </c>
      <c r="U123" s="223">
        <f t="shared" si="79"/>
        <v>0</v>
      </c>
      <c r="V123" s="223">
        <f t="shared" si="79"/>
        <v>0</v>
      </c>
      <c r="W123" s="223">
        <f t="shared" si="79"/>
        <v>0</v>
      </c>
      <c r="X123" s="223">
        <f t="shared" si="79"/>
        <v>0</v>
      </c>
      <c r="Y123" s="223">
        <f t="shared" si="79"/>
        <v>0</v>
      </c>
      <c r="Z123" s="223">
        <f t="shared" si="79"/>
        <v>0</v>
      </c>
      <c r="AA123" s="223">
        <f t="shared" si="79"/>
        <v>0</v>
      </c>
      <c r="AB123" s="223">
        <f t="shared" si="79"/>
        <v>0</v>
      </c>
      <c r="AC123" s="223">
        <f t="shared" si="79"/>
        <v>0</v>
      </c>
      <c r="AD123" s="223">
        <f t="shared" si="79"/>
        <v>0</v>
      </c>
      <c r="AE123" s="223">
        <f t="shared" si="79"/>
        <v>0</v>
      </c>
      <c r="AF123" s="223">
        <f t="shared" si="79"/>
        <v>0</v>
      </c>
      <c r="AG123" s="223">
        <f t="shared" si="79"/>
        <v>0</v>
      </c>
      <c r="AH123" s="223">
        <f t="shared" si="79"/>
        <v>0</v>
      </c>
      <c r="AI123" s="223">
        <f t="shared" si="79"/>
        <v>0</v>
      </c>
      <c r="AJ123" s="223">
        <f t="shared" si="79"/>
        <v>0</v>
      </c>
      <c r="AK123" s="223">
        <f t="shared" si="79"/>
        <v>0</v>
      </c>
      <c r="AL123" s="292" t="s">
        <v>265</v>
      </c>
    </row>
    <row r="124" spans="1:38" ht="30" x14ac:dyDescent="0.25">
      <c r="B124" s="928"/>
      <c r="C124" s="292" t="s">
        <v>252</v>
      </c>
      <c r="D124" s="76"/>
      <c r="E124" s="76"/>
      <c r="F124" s="221"/>
      <c r="G124" s="4"/>
      <c r="H124" s="4"/>
      <c r="I124" s="362"/>
      <c r="J124" s="223">
        <f t="shared" ref="J124:AK124" si="80">J38</f>
        <v>110</v>
      </c>
      <c r="K124" s="223">
        <f t="shared" si="80"/>
        <v>57309281.040000007</v>
      </c>
      <c r="L124" s="223">
        <f t="shared" si="80"/>
        <v>0</v>
      </c>
      <c r="M124" s="223">
        <f t="shared" si="80"/>
        <v>0</v>
      </c>
      <c r="N124" s="223">
        <f t="shared" si="80"/>
        <v>0</v>
      </c>
      <c r="O124" s="223">
        <f t="shared" si="80"/>
        <v>0</v>
      </c>
      <c r="P124" s="223">
        <f t="shared" si="80"/>
        <v>0</v>
      </c>
      <c r="Q124" s="223">
        <f t="shared" si="80"/>
        <v>0</v>
      </c>
      <c r="R124" s="223">
        <f t="shared" si="80"/>
        <v>0</v>
      </c>
      <c r="S124" s="223">
        <f t="shared" si="80"/>
        <v>0</v>
      </c>
      <c r="T124" s="223">
        <f t="shared" si="80"/>
        <v>0</v>
      </c>
      <c r="U124" s="223">
        <f t="shared" si="80"/>
        <v>0</v>
      </c>
      <c r="V124" s="223">
        <f t="shared" si="80"/>
        <v>0</v>
      </c>
      <c r="W124" s="223">
        <f t="shared" si="80"/>
        <v>0</v>
      </c>
      <c r="X124" s="223">
        <f t="shared" si="80"/>
        <v>0</v>
      </c>
      <c r="Y124" s="223">
        <f t="shared" si="80"/>
        <v>0</v>
      </c>
      <c r="Z124" s="223">
        <f t="shared" si="80"/>
        <v>0</v>
      </c>
      <c r="AA124" s="223">
        <f t="shared" si="80"/>
        <v>0</v>
      </c>
      <c r="AB124" s="223">
        <f t="shared" si="80"/>
        <v>0</v>
      </c>
      <c r="AC124" s="223">
        <f t="shared" si="80"/>
        <v>0</v>
      </c>
      <c r="AD124" s="223">
        <f t="shared" si="80"/>
        <v>0</v>
      </c>
      <c r="AE124" s="223">
        <f t="shared" si="80"/>
        <v>0</v>
      </c>
      <c r="AF124" s="223">
        <f t="shared" si="80"/>
        <v>0</v>
      </c>
      <c r="AG124" s="223">
        <f t="shared" si="80"/>
        <v>0</v>
      </c>
      <c r="AH124" s="223">
        <f t="shared" si="80"/>
        <v>0</v>
      </c>
      <c r="AI124" s="223">
        <f t="shared" si="80"/>
        <v>0</v>
      </c>
      <c r="AJ124" s="223">
        <f t="shared" si="80"/>
        <v>110</v>
      </c>
      <c r="AK124" s="223">
        <f t="shared" si="80"/>
        <v>57309281.040000007</v>
      </c>
      <c r="AL124" s="292" t="s">
        <v>252</v>
      </c>
    </row>
    <row r="125" spans="1:38" ht="15.75" x14ac:dyDescent="0.25">
      <c r="B125" s="928"/>
      <c r="C125" s="292" t="s">
        <v>253</v>
      </c>
      <c r="D125" s="76"/>
      <c r="E125" s="76"/>
      <c r="F125" s="221"/>
      <c r="G125" s="4"/>
      <c r="H125" s="4"/>
      <c r="I125" s="362"/>
      <c r="J125" s="223">
        <f t="shared" ref="J125:AK125" si="81">J39</f>
        <v>0</v>
      </c>
      <c r="K125" s="223">
        <f t="shared" si="81"/>
        <v>0</v>
      </c>
      <c r="L125" s="223">
        <f t="shared" si="81"/>
        <v>0</v>
      </c>
      <c r="M125" s="223">
        <f t="shared" si="81"/>
        <v>0</v>
      </c>
      <c r="N125" s="223">
        <f t="shared" si="81"/>
        <v>0</v>
      </c>
      <c r="O125" s="223">
        <f t="shared" si="81"/>
        <v>0</v>
      </c>
      <c r="P125" s="223">
        <f t="shared" si="81"/>
        <v>0</v>
      </c>
      <c r="Q125" s="223">
        <f t="shared" si="81"/>
        <v>0</v>
      </c>
      <c r="R125" s="223">
        <f t="shared" si="81"/>
        <v>0</v>
      </c>
      <c r="S125" s="223">
        <f t="shared" si="81"/>
        <v>0</v>
      </c>
      <c r="T125" s="223">
        <f t="shared" si="81"/>
        <v>0</v>
      </c>
      <c r="U125" s="223">
        <f t="shared" si="81"/>
        <v>0</v>
      </c>
      <c r="V125" s="223">
        <f t="shared" si="81"/>
        <v>0</v>
      </c>
      <c r="W125" s="223">
        <f t="shared" si="81"/>
        <v>0</v>
      </c>
      <c r="X125" s="223">
        <f t="shared" si="81"/>
        <v>0</v>
      </c>
      <c r="Y125" s="223">
        <f t="shared" si="81"/>
        <v>0</v>
      </c>
      <c r="Z125" s="223">
        <f t="shared" si="81"/>
        <v>0</v>
      </c>
      <c r="AA125" s="223">
        <f t="shared" si="81"/>
        <v>0</v>
      </c>
      <c r="AB125" s="223">
        <f t="shared" si="81"/>
        <v>0</v>
      </c>
      <c r="AC125" s="223">
        <f t="shared" si="81"/>
        <v>0</v>
      </c>
      <c r="AD125" s="223">
        <f t="shared" si="81"/>
        <v>0</v>
      </c>
      <c r="AE125" s="223">
        <f t="shared" si="81"/>
        <v>0</v>
      </c>
      <c r="AF125" s="223">
        <f t="shared" si="81"/>
        <v>0</v>
      </c>
      <c r="AG125" s="223">
        <f t="shared" si="81"/>
        <v>0</v>
      </c>
      <c r="AH125" s="223">
        <f t="shared" si="81"/>
        <v>0</v>
      </c>
      <c r="AI125" s="223">
        <f t="shared" si="81"/>
        <v>0</v>
      </c>
      <c r="AJ125" s="223">
        <f t="shared" si="81"/>
        <v>0</v>
      </c>
      <c r="AK125" s="223">
        <f t="shared" si="81"/>
        <v>0</v>
      </c>
      <c r="AL125" s="292" t="s">
        <v>253</v>
      </c>
    </row>
    <row r="126" spans="1:38" ht="15.75" x14ac:dyDescent="0.25">
      <c r="B126" s="928"/>
      <c r="C126" s="292" t="s">
        <v>128</v>
      </c>
      <c r="D126" s="76"/>
      <c r="E126" s="76"/>
      <c r="F126" s="221"/>
      <c r="G126" s="4"/>
      <c r="H126" s="4"/>
      <c r="I126" s="362"/>
      <c r="J126" s="223">
        <f t="shared" ref="J126:AK126" si="82">J40</f>
        <v>0</v>
      </c>
      <c r="K126" s="223">
        <f t="shared" si="82"/>
        <v>0</v>
      </c>
      <c r="L126" s="223">
        <f t="shared" si="82"/>
        <v>0</v>
      </c>
      <c r="M126" s="223">
        <f t="shared" si="82"/>
        <v>0</v>
      </c>
      <c r="N126" s="223">
        <f t="shared" si="82"/>
        <v>0</v>
      </c>
      <c r="O126" s="223">
        <f t="shared" si="82"/>
        <v>0</v>
      </c>
      <c r="P126" s="223">
        <f t="shared" si="82"/>
        <v>0</v>
      </c>
      <c r="Q126" s="223">
        <f t="shared" si="82"/>
        <v>0</v>
      </c>
      <c r="R126" s="223">
        <f t="shared" si="82"/>
        <v>15</v>
      </c>
      <c r="S126" s="223">
        <f t="shared" si="82"/>
        <v>3478043.9400000004</v>
      </c>
      <c r="T126" s="223">
        <f t="shared" si="82"/>
        <v>0</v>
      </c>
      <c r="U126" s="223">
        <f t="shared" si="82"/>
        <v>0</v>
      </c>
      <c r="V126" s="223">
        <f t="shared" si="82"/>
        <v>0</v>
      </c>
      <c r="W126" s="223">
        <f t="shared" si="82"/>
        <v>0</v>
      </c>
      <c r="X126" s="223">
        <f t="shared" si="82"/>
        <v>0</v>
      </c>
      <c r="Y126" s="223">
        <f t="shared" si="82"/>
        <v>0</v>
      </c>
      <c r="Z126" s="223">
        <f t="shared" si="82"/>
        <v>0</v>
      </c>
      <c r="AA126" s="223">
        <f t="shared" si="82"/>
        <v>0</v>
      </c>
      <c r="AB126" s="223">
        <f t="shared" si="82"/>
        <v>0</v>
      </c>
      <c r="AC126" s="223">
        <f t="shared" si="82"/>
        <v>0</v>
      </c>
      <c r="AD126" s="223">
        <f t="shared" si="82"/>
        <v>0</v>
      </c>
      <c r="AE126" s="223">
        <f t="shared" si="82"/>
        <v>0</v>
      </c>
      <c r="AF126" s="223">
        <f t="shared" si="82"/>
        <v>0</v>
      </c>
      <c r="AG126" s="223">
        <f t="shared" si="82"/>
        <v>0</v>
      </c>
      <c r="AH126" s="223">
        <f t="shared" si="82"/>
        <v>0</v>
      </c>
      <c r="AI126" s="223">
        <f t="shared" si="82"/>
        <v>0</v>
      </c>
      <c r="AJ126" s="223">
        <f t="shared" si="82"/>
        <v>15</v>
      </c>
      <c r="AK126" s="223">
        <f t="shared" si="82"/>
        <v>3478043.9400000004</v>
      </c>
      <c r="AL126" s="292" t="s">
        <v>128</v>
      </c>
    </row>
    <row r="127" spans="1:38" ht="20.25" customHeight="1" x14ac:dyDescent="0.25">
      <c r="B127" s="30"/>
      <c r="C127" s="292" t="s">
        <v>129</v>
      </c>
      <c r="D127" s="224"/>
      <c r="E127" s="224"/>
      <c r="F127" s="226"/>
      <c r="G127" s="225"/>
      <c r="H127" s="225"/>
      <c r="I127" s="363"/>
      <c r="J127" s="223">
        <f t="shared" ref="J127:AK127" si="83">J41</f>
        <v>0</v>
      </c>
      <c r="K127" s="223">
        <f t="shared" si="83"/>
        <v>0</v>
      </c>
      <c r="L127" s="223">
        <f t="shared" si="83"/>
        <v>0</v>
      </c>
      <c r="M127" s="223">
        <f t="shared" si="83"/>
        <v>0</v>
      </c>
      <c r="N127" s="223">
        <f t="shared" si="83"/>
        <v>0</v>
      </c>
      <c r="O127" s="223">
        <f t="shared" si="83"/>
        <v>0</v>
      </c>
      <c r="P127" s="223">
        <f t="shared" si="83"/>
        <v>0</v>
      </c>
      <c r="Q127" s="223">
        <f t="shared" si="83"/>
        <v>0</v>
      </c>
      <c r="R127" s="223">
        <f t="shared" si="83"/>
        <v>0</v>
      </c>
      <c r="S127" s="223">
        <f t="shared" si="83"/>
        <v>0</v>
      </c>
      <c r="T127" s="223">
        <f t="shared" si="83"/>
        <v>0</v>
      </c>
      <c r="U127" s="223">
        <f t="shared" si="83"/>
        <v>0</v>
      </c>
      <c r="V127" s="223">
        <f t="shared" si="83"/>
        <v>0</v>
      </c>
      <c r="W127" s="223">
        <f t="shared" si="83"/>
        <v>0</v>
      </c>
      <c r="X127" s="223">
        <f t="shared" si="83"/>
        <v>0</v>
      </c>
      <c r="Y127" s="223">
        <f t="shared" si="83"/>
        <v>0</v>
      </c>
      <c r="Z127" s="223">
        <f t="shared" si="83"/>
        <v>0</v>
      </c>
      <c r="AA127" s="223">
        <f t="shared" si="83"/>
        <v>0</v>
      </c>
      <c r="AB127" s="223">
        <f t="shared" si="83"/>
        <v>0</v>
      </c>
      <c r="AC127" s="223">
        <f t="shared" si="83"/>
        <v>0</v>
      </c>
      <c r="AD127" s="223">
        <f t="shared" si="83"/>
        <v>0</v>
      </c>
      <c r="AE127" s="223">
        <f t="shared" si="83"/>
        <v>0</v>
      </c>
      <c r="AF127" s="223">
        <f t="shared" si="83"/>
        <v>0</v>
      </c>
      <c r="AG127" s="223">
        <f t="shared" si="83"/>
        <v>0</v>
      </c>
      <c r="AH127" s="223">
        <f t="shared" si="83"/>
        <v>0</v>
      </c>
      <c r="AI127" s="223">
        <f t="shared" si="83"/>
        <v>0</v>
      </c>
      <c r="AJ127" s="223">
        <f t="shared" si="83"/>
        <v>0</v>
      </c>
      <c r="AK127" s="223">
        <f t="shared" si="83"/>
        <v>0</v>
      </c>
      <c r="AL127" s="292" t="s">
        <v>129</v>
      </c>
    </row>
    <row r="128" spans="1:38" x14ac:dyDescent="0.25">
      <c r="C128" s="225" t="s">
        <v>305</v>
      </c>
      <c r="J128" s="364">
        <f>SUM(J121:J127)</f>
        <v>140</v>
      </c>
      <c r="K128" s="364">
        <f t="shared" ref="K128:AK128" si="84">SUM(K121:K127)</f>
        <v>65116755.360000007</v>
      </c>
      <c r="L128" s="364">
        <f t="shared" si="84"/>
        <v>0</v>
      </c>
      <c r="M128" s="364">
        <f t="shared" si="84"/>
        <v>0</v>
      </c>
      <c r="N128" s="364">
        <f t="shared" si="84"/>
        <v>0</v>
      </c>
      <c r="O128" s="364">
        <f t="shared" si="84"/>
        <v>0</v>
      </c>
      <c r="P128" s="364">
        <f t="shared" si="84"/>
        <v>0</v>
      </c>
      <c r="Q128" s="364">
        <f t="shared" si="84"/>
        <v>0</v>
      </c>
      <c r="R128" s="364">
        <f t="shared" si="84"/>
        <v>590</v>
      </c>
      <c r="S128" s="364">
        <f t="shared" si="84"/>
        <v>153121301.74000001</v>
      </c>
      <c r="T128" s="364">
        <f t="shared" si="84"/>
        <v>0</v>
      </c>
      <c r="U128" s="364">
        <f t="shared" si="84"/>
        <v>0</v>
      </c>
      <c r="V128" s="364">
        <f t="shared" si="84"/>
        <v>5</v>
      </c>
      <c r="W128" s="364">
        <f t="shared" si="84"/>
        <v>1301245.7200000002</v>
      </c>
      <c r="X128" s="364">
        <f t="shared" si="84"/>
        <v>0</v>
      </c>
      <c r="Y128" s="364">
        <f t="shared" si="84"/>
        <v>0</v>
      </c>
      <c r="Z128" s="364">
        <f t="shared" si="84"/>
        <v>0</v>
      </c>
      <c r="AA128" s="364">
        <f t="shared" si="84"/>
        <v>0</v>
      </c>
      <c r="AB128" s="364">
        <f>SUM(AB121:AB127)</f>
        <v>16</v>
      </c>
      <c r="AC128" s="364">
        <f>SUM(AC121:AC127)</f>
        <v>4457562.3167999992</v>
      </c>
      <c r="AD128" s="364">
        <f t="shared" si="84"/>
        <v>0</v>
      </c>
      <c r="AE128" s="364">
        <f t="shared" si="84"/>
        <v>0</v>
      </c>
      <c r="AF128" s="364">
        <f t="shared" si="84"/>
        <v>0</v>
      </c>
      <c r="AG128" s="364">
        <f t="shared" si="84"/>
        <v>0</v>
      </c>
      <c r="AH128" s="364">
        <f t="shared" si="84"/>
        <v>0</v>
      </c>
      <c r="AI128" s="364">
        <f t="shared" si="84"/>
        <v>0</v>
      </c>
      <c r="AJ128" s="364">
        <f t="shared" si="84"/>
        <v>751</v>
      </c>
      <c r="AK128" s="364">
        <f t="shared" si="84"/>
        <v>223996865.13679999</v>
      </c>
      <c r="AL128" s="225" t="s">
        <v>305</v>
      </c>
    </row>
    <row r="129" spans="9:37" x14ac:dyDescent="0.25">
      <c r="R129" s="52"/>
      <c r="S129" s="52"/>
    </row>
    <row r="130" spans="9:37" x14ac:dyDescent="0.25">
      <c r="J130" s="222">
        <v>3357</v>
      </c>
      <c r="K130" s="222">
        <v>753810295.92000008</v>
      </c>
      <c r="L130" s="222">
        <v>2528</v>
      </c>
      <c r="M130" s="222">
        <v>616539390.07999992</v>
      </c>
      <c r="N130" s="27">
        <v>116</v>
      </c>
      <c r="O130" s="27">
        <v>24226735.064000003</v>
      </c>
      <c r="P130" s="27">
        <v>70</v>
      </c>
      <c r="Q130" s="27">
        <v>18337380</v>
      </c>
      <c r="R130" s="52">
        <v>590</v>
      </c>
      <c r="S130" s="52">
        <v>153121301.74000001</v>
      </c>
      <c r="T130" s="27">
        <v>60</v>
      </c>
      <c r="U130" s="27">
        <v>8598837.5999999996</v>
      </c>
      <c r="V130" s="27">
        <v>440</v>
      </c>
      <c r="W130" s="27">
        <v>56711174.339999996</v>
      </c>
      <c r="X130" s="27">
        <v>460</v>
      </c>
      <c r="Y130" s="27">
        <v>91267912.84800002</v>
      </c>
      <c r="Z130" s="27">
        <v>30</v>
      </c>
      <c r="AA130" s="27">
        <v>6677365.0839999998</v>
      </c>
      <c r="AB130" s="27">
        <v>16</v>
      </c>
      <c r="AC130" s="27">
        <v>4457562.3167999992</v>
      </c>
      <c r="AD130" s="27">
        <v>18</v>
      </c>
      <c r="AE130" s="27">
        <v>3762167.2808000003</v>
      </c>
      <c r="AF130" s="27">
        <v>400</v>
      </c>
      <c r="AG130" s="27">
        <v>107891898.5124</v>
      </c>
      <c r="AH130" s="27">
        <v>482</v>
      </c>
      <c r="AI130" s="27">
        <v>134506270.58360001</v>
      </c>
      <c r="AJ130" s="25">
        <v>8567</v>
      </c>
      <c r="AK130" s="25">
        <v>1979908291.3695998</v>
      </c>
    </row>
    <row r="131" spans="9:37" x14ac:dyDescent="0.25">
      <c r="I131" s="27" t="s">
        <v>622</v>
      </c>
      <c r="J131" s="222">
        <f>J108-J130</f>
        <v>0</v>
      </c>
      <c r="K131" s="222">
        <f t="shared" ref="K131:AK131" si="85">K108-K130</f>
        <v>0</v>
      </c>
      <c r="L131" s="222">
        <f t="shared" si="85"/>
        <v>0</v>
      </c>
      <c r="M131" s="222">
        <f t="shared" si="85"/>
        <v>0</v>
      </c>
      <c r="N131" s="807">
        <f t="shared" si="85"/>
        <v>0</v>
      </c>
      <c r="O131" s="807">
        <f t="shared" si="85"/>
        <v>0</v>
      </c>
      <c r="P131" s="222">
        <f t="shared" si="85"/>
        <v>0</v>
      </c>
      <c r="Q131" s="222">
        <f t="shared" si="85"/>
        <v>0</v>
      </c>
      <c r="R131" s="222">
        <f t="shared" si="85"/>
        <v>0</v>
      </c>
      <c r="S131" s="222">
        <f t="shared" si="85"/>
        <v>0</v>
      </c>
      <c r="T131" s="222">
        <f t="shared" si="85"/>
        <v>0</v>
      </c>
      <c r="U131" s="222">
        <f t="shared" si="85"/>
        <v>0</v>
      </c>
      <c r="V131" s="222">
        <f t="shared" si="85"/>
        <v>0</v>
      </c>
      <c r="W131" s="222">
        <f t="shared" si="85"/>
        <v>0</v>
      </c>
      <c r="X131" s="222">
        <f t="shared" si="85"/>
        <v>0</v>
      </c>
      <c r="Y131" s="222">
        <f t="shared" si="85"/>
        <v>0</v>
      </c>
      <c r="Z131" s="222">
        <f t="shared" si="85"/>
        <v>0</v>
      </c>
      <c r="AA131" s="222">
        <f t="shared" si="85"/>
        <v>0</v>
      </c>
      <c r="AB131" s="222">
        <f t="shared" si="85"/>
        <v>0</v>
      </c>
      <c r="AC131" s="222">
        <f t="shared" si="85"/>
        <v>0</v>
      </c>
      <c r="AD131" s="222">
        <f t="shared" si="85"/>
        <v>0</v>
      </c>
      <c r="AE131" s="222">
        <f t="shared" si="85"/>
        <v>0</v>
      </c>
      <c r="AF131" s="222">
        <f t="shared" si="85"/>
        <v>0</v>
      </c>
      <c r="AG131" s="222">
        <f t="shared" si="85"/>
        <v>0</v>
      </c>
      <c r="AH131" s="222">
        <f t="shared" si="85"/>
        <v>0</v>
      </c>
      <c r="AI131" s="222">
        <f t="shared" si="85"/>
        <v>0</v>
      </c>
      <c r="AJ131" s="222">
        <f t="shared" si="85"/>
        <v>0</v>
      </c>
      <c r="AK131" s="222">
        <f t="shared" si="85"/>
        <v>0</v>
      </c>
    </row>
    <row r="132" spans="9:37" x14ac:dyDescent="0.25">
      <c r="AI132" s="27" t="s">
        <v>354</v>
      </c>
      <c r="AJ132" s="25">
        <f>AJ108</f>
        <v>8567</v>
      </c>
      <c r="AK132" s="25">
        <f>AK108</f>
        <v>1979908291.3695998</v>
      </c>
    </row>
    <row r="133" spans="9:37" x14ac:dyDescent="0.25">
      <c r="AI133" s="27" t="s">
        <v>353</v>
      </c>
      <c r="AJ133" s="52">
        <f>'ВМП СДП'!R111</f>
        <v>15</v>
      </c>
      <c r="AK133" s="52">
        <f>'ВМП СДП'!S111</f>
        <v>3478043.9400000004</v>
      </c>
    </row>
    <row r="134" spans="9:37" x14ac:dyDescent="0.25">
      <c r="AI134" s="27" t="s">
        <v>40</v>
      </c>
      <c r="AJ134" s="25">
        <f>AJ132+AJ133</f>
        <v>8582</v>
      </c>
      <c r="AK134" s="25">
        <f>AK132+AK133</f>
        <v>1983386335.3095999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1:B126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52" t="s">
        <v>329</v>
      </c>
      <c r="AS1" s="952"/>
    </row>
    <row r="2" spans="1:45" ht="32.25" customHeight="1" x14ac:dyDescent="0.25">
      <c r="C2" s="209"/>
      <c r="D2" s="209"/>
      <c r="J2" s="209"/>
      <c r="K2" s="209"/>
      <c r="AA2" s="381"/>
      <c r="AR2" s="953" t="s">
        <v>430</v>
      </c>
      <c r="AS2" s="953"/>
    </row>
    <row r="3" spans="1:45" ht="42" customHeight="1" x14ac:dyDescent="0.25">
      <c r="B3" s="979" t="s">
        <v>431</v>
      </c>
      <c r="C3" s="979"/>
      <c r="D3" s="979"/>
      <c r="E3" s="979"/>
      <c r="F3" s="979"/>
      <c r="G3" s="979"/>
      <c r="H3" s="979"/>
      <c r="I3" s="979"/>
      <c r="J3" s="979"/>
      <c r="K3" s="979"/>
      <c r="L3" s="979"/>
      <c r="M3" s="979"/>
      <c r="N3" s="979"/>
      <c r="O3" s="979"/>
      <c r="P3" s="979"/>
      <c r="Q3" s="979"/>
      <c r="R3" s="979"/>
      <c r="S3" s="979"/>
      <c r="T3" s="979"/>
      <c r="U3" s="979"/>
      <c r="V3" s="979"/>
      <c r="W3" s="979"/>
      <c r="X3" s="979"/>
      <c r="Y3" s="979"/>
      <c r="Z3" s="979"/>
      <c r="AA3" s="979"/>
      <c r="AB3" s="979"/>
      <c r="AC3" s="979"/>
      <c r="AD3" s="979"/>
      <c r="AE3" s="979"/>
      <c r="AF3" s="979"/>
      <c r="AG3" s="979"/>
      <c r="AH3" s="979"/>
      <c r="AI3" s="979"/>
      <c r="AJ3" s="979"/>
      <c r="AK3" s="979"/>
      <c r="AL3" s="979"/>
      <c r="AM3" s="979"/>
      <c r="AN3" s="979"/>
      <c r="AO3" s="979"/>
      <c r="AP3" s="979"/>
      <c r="AQ3" s="979"/>
      <c r="AR3" s="979"/>
      <c r="AS3" s="979"/>
    </row>
    <row r="4" spans="1:45" ht="73.5" customHeight="1" x14ac:dyDescent="0.25">
      <c r="A4" s="906" t="s">
        <v>1</v>
      </c>
      <c r="B4" s="940" t="s">
        <v>0</v>
      </c>
      <c r="C4" s="941" t="s">
        <v>154</v>
      </c>
      <c r="D4" s="942" t="s">
        <v>266</v>
      </c>
      <c r="E4" s="942"/>
      <c r="F4" s="943" t="s">
        <v>267</v>
      </c>
      <c r="G4" s="945" t="s">
        <v>1</v>
      </c>
      <c r="H4" s="943" t="s">
        <v>432</v>
      </c>
      <c r="I4" s="943" t="s">
        <v>433</v>
      </c>
      <c r="J4" s="946" t="s">
        <v>4</v>
      </c>
      <c r="K4" s="947"/>
      <c r="L4" s="946" t="s">
        <v>202</v>
      </c>
      <c r="M4" s="954"/>
      <c r="N4" s="946" t="s">
        <v>219</v>
      </c>
      <c r="O4" s="954"/>
      <c r="P4" s="946" t="s">
        <v>220</v>
      </c>
      <c r="Q4" s="954"/>
      <c r="R4" s="946" t="s">
        <v>434</v>
      </c>
      <c r="S4" s="954"/>
      <c r="T4" s="946" t="s">
        <v>115</v>
      </c>
      <c r="U4" s="954"/>
      <c r="V4" s="946" t="s">
        <v>5</v>
      </c>
      <c r="W4" s="954"/>
      <c r="X4" s="946" t="s">
        <v>116</v>
      </c>
      <c r="Y4" s="954"/>
      <c r="Z4" s="946" t="s">
        <v>221</v>
      </c>
      <c r="AA4" s="954"/>
      <c r="AB4" s="946" t="s">
        <v>118</v>
      </c>
      <c r="AC4" s="954"/>
      <c r="AD4" s="946" t="s">
        <v>203</v>
      </c>
      <c r="AE4" s="954"/>
      <c r="AF4" s="946" t="s">
        <v>136</v>
      </c>
      <c r="AG4" s="954"/>
      <c r="AH4" s="950" t="s">
        <v>222</v>
      </c>
      <c r="AI4" s="951"/>
      <c r="AJ4" s="950" t="s">
        <v>6</v>
      </c>
      <c r="AK4" s="951"/>
      <c r="AL4" s="950" t="s">
        <v>124</v>
      </c>
      <c r="AM4" s="951"/>
      <c r="AN4" s="950" t="s">
        <v>93</v>
      </c>
      <c r="AO4" s="951"/>
      <c r="AP4" s="955" t="s">
        <v>204</v>
      </c>
      <c r="AQ4" s="955"/>
      <c r="AR4" s="956" t="s">
        <v>270</v>
      </c>
      <c r="AS4" s="956"/>
    </row>
    <row r="5" spans="1:45" s="383" customFormat="1" ht="14.25" customHeight="1" x14ac:dyDescent="0.25">
      <c r="A5" s="906"/>
      <c r="B5" s="940"/>
      <c r="C5" s="941"/>
      <c r="D5" s="382"/>
      <c r="E5" s="382"/>
      <c r="F5" s="943"/>
      <c r="G5" s="945"/>
      <c r="H5" s="943"/>
      <c r="I5" s="943"/>
      <c r="J5" s="948">
        <v>270005</v>
      </c>
      <c r="K5" s="949"/>
      <c r="L5" s="948">
        <v>270004</v>
      </c>
      <c r="M5" s="949"/>
      <c r="N5" s="948">
        <v>270148</v>
      </c>
      <c r="O5" s="949"/>
      <c r="P5" s="948">
        <v>270007</v>
      </c>
      <c r="Q5" s="949"/>
      <c r="R5" s="948">
        <v>270008</v>
      </c>
      <c r="S5" s="949"/>
      <c r="T5" s="948">
        <v>270113</v>
      </c>
      <c r="U5" s="949"/>
      <c r="V5" s="948">
        <v>270133</v>
      </c>
      <c r="W5" s="949"/>
      <c r="X5" s="948">
        <v>270015</v>
      </c>
      <c r="Y5" s="949"/>
      <c r="Z5" s="948">
        <v>270016</v>
      </c>
      <c r="AA5" s="949"/>
      <c r="AB5" s="948">
        <v>270149</v>
      </c>
      <c r="AC5" s="949"/>
      <c r="AD5" s="948">
        <v>270017</v>
      </c>
      <c r="AE5" s="949"/>
      <c r="AF5" s="948">
        <v>270042</v>
      </c>
      <c r="AG5" s="949"/>
      <c r="AH5" s="959">
        <v>270018</v>
      </c>
      <c r="AI5" s="960"/>
      <c r="AJ5" s="959">
        <v>270058</v>
      </c>
      <c r="AK5" s="960"/>
      <c r="AL5" s="959">
        <v>270057</v>
      </c>
      <c r="AM5" s="960"/>
      <c r="AN5" s="959">
        <v>270053</v>
      </c>
      <c r="AO5" s="960"/>
      <c r="AP5" s="959">
        <v>270050</v>
      </c>
      <c r="AQ5" s="960"/>
      <c r="AR5" s="957"/>
      <c r="AS5" s="958"/>
    </row>
    <row r="6" spans="1:45" s="384" customFormat="1" ht="14.45" customHeight="1" x14ac:dyDescent="0.2">
      <c r="A6" s="906"/>
      <c r="B6" s="940"/>
      <c r="C6" s="941"/>
      <c r="D6" s="961" t="s">
        <v>223</v>
      </c>
      <c r="E6" s="961" t="s">
        <v>224</v>
      </c>
      <c r="F6" s="943"/>
      <c r="G6" s="945"/>
      <c r="H6" s="943"/>
      <c r="I6" s="943"/>
      <c r="J6" s="962" t="s">
        <v>47</v>
      </c>
      <c r="K6" s="963"/>
      <c r="L6" s="962" t="s">
        <v>57</v>
      </c>
      <c r="M6" s="963"/>
      <c r="N6" s="964" t="s">
        <v>45</v>
      </c>
      <c r="O6" s="965"/>
      <c r="P6" s="962" t="s">
        <v>44</v>
      </c>
      <c r="Q6" s="963"/>
      <c r="R6" s="962" t="s">
        <v>46</v>
      </c>
      <c r="S6" s="963"/>
      <c r="T6" s="962" t="s">
        <v>48</v>
      </c>
      <c r="U6" s="966"/>
      <c r="V6" s="962" t="s">
        <v>49</v>
      </c>
      <c r="W6" s="966"/>
      <c r="X6" s="962" t="s">
        <v>50</v>
      </c>
      <c r="Y6" s="966"/>
      <c r="Z6" s="962" t="s">
        <v>58</v>
      </c>
      <c r="AA6" s="966"/>
      <c r="AB6" s="962" t="s">
        <v>51</v>
      </c>
      <c r="AC6" s="966"/>
      <c r="AD6" s="962" t="s">
        <v>59</v>
      </c>
      <c r="AE6" s="966"/>
      <c r="AF6" s="962" t="s">
        <v>60</v>
      </c>
      <c r="AG6" s="966"/>
      <c r="AH6" s="971" t="s">
        <v>117</v>
      </c>
      <c r="AI6" s="972"/>
      <c r="AJ6" s="971" t="s">
        <v>61</v>
      </c>
      <c r="AK6" s="973"/>
      <c r="AL6" s="971" t="s">
        <v>94</v>
      </c>
      <c r="AM6" s="973"/>
      <c r="AN6" s="971" t="s">
        <v>95</v>
      </c>
      <c r="AO6" s="972"/>
      <c r="AP6" s="969" t="s">
        <v>121</v>
      </c>
      <c r="AQ6" s="969"/>
      <c r="AR6" s="964"/>
      <c r="AS6" s="970"/>
    </row>
    <row r="7" spans="1:45" s="210" customFormat="1" ht="15" customHeight="1" x14ac:dyDescent="0.25">
      <c r="A7" s="906"/>
      <c r="B7" s="940"/>
      <c r="C7" s="941"/>
      <c r="D7" s="944"/>
      <c r="E7" s="944"/>
      <c r="F7" s="943"/>
      <c r="G7" s="945"/>
      <c r="H7" s="943"/>
      <c r="I7" s="943"/>
      <c r="J7" s="967"/>
      <c r="K7" s="968"/>
      <c r="L7" s="967"/>
      <c r="M7" s="968"/>
      <c r="N7" s="967"/>
      <c r="O7" s="968"/>
      <c r="P7" s="967"/>
      <c r="Q7" s="968"/>
      <c r="R7" s="967"/>
      <c r="S7" s="968"/>
      <c r="T7" s="967"/>
      <c r="U7" s="968"/>
      <c r="V7" s="967"/>
      <c r="W7" s="968"/>
      <c r="X7" s="967"/>
      <c r="Y7" s="968"/>
      <c r="Z7" s="967"/>
      <c r="AA7" s="968"/>
      <c r="AB7" s="967"/>
      <c r="AC7" s="968"/>
      <c r="AD7" s="967"/>
      <c r="AE7" s="968"/>
      <c r="AF7" s="967"/>
      <c r="AG7" s="968"/>
      <c r="AH7" s="967"/>
      <c r="AI7" s="968"/>
      <c r="AJ7" s="967"/>
      <c r="AK7" s="968"/>
      <c r="AL7" s="967"/>
      <c r="AM7" s="968"/>
      <c r="AN7" s="967"/>
      <c r="AO7" s="968"/>
      <c r="AP7" s="983"/>
      <c r="AQ7" s="983"/>
      <c r="AR7" s="983"/>
      <c r="AS7" s="983"/>
    </row>
    <row r="8" spans="1:45" s="385" customFormat="1" ht="40.5" customHeight="1" x14ac:dyDescent="0.25">
      <c r="A8" s="907"/>
      <c r="B8" s="940"/>
      <c r="C8" s="940"/>
      <c r="D8" s="625" t="s">
        <v>149</v>
      </c>
      <c r="E8" s="625" t="s">
        <v>149</v>
      </c>
      <c r="F8" s="944"/>
      <c r="G8" s="941"/>
      <c r="H8" s="944"/>
      <c r="I8" s="944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4"/>
      <c r="E10" s="654"/>
      <c r="F10" s="655"/>
      <c r="G10" s="655"/>
      <c r="H10" s="654"/>
      <c r="I10" s="654"/>
      <c r="J10" s="655"/>
      <c r="K10" s="655"/>
      <c r="L10" s="655"/>
      <c r="M10" s="655"/>
      <c r="N10" s="655"/>
      <c r="O10" s="655"/>
      <c r="P10" s="655"/>
      <c r="Q10" s="655"/>
      <c r="R10" s="656">
        <f>R11+R12</f>
        <v>0</v>
      </c>
      <c r="S10" s="655">
        <f t="shared" ref="S10:AS10" si="0">S11+S12</f>
        <v>0</v>
      </c>
      <c r="T10" s="655">
        <f t="shared" si="0"/>
        <v>0</v>
      </c>
      <c r="U10" s="655">
        <f t="shared" si="0"/>
        <v>0</v>
      </c>
      <c r="V10" s="655">
        <f t="shared" si="0"/>
        <v>0</v>
      </c>
      <c r="W10" s="655">
        <f t="shared" si="0"/>
        <v>0</v>
      </c>
      <c r="X10" s="655">
        <f t="shared" si="0"/>
        <v>0</v>
      </c>
      <c r="Y10" s="655">
        <f t="shared" si="0"/>
        <v>0</v>
      </c>
      <c r="Z10" s="655">
        <f t="shared" si="0"/>
        <v>0</v>
      </c>
      <c r="AA10" s="655">
        <f t="shared" si="0"/>
        <v>0</v>
      </c>
      <c r="AB10" s="655">
        <f t="shared" si="0"/>
        <v>0</v>
      </c>
      <c r="AC10" s="655">
        <f t="shared" si="0"/>
        <v>0</v>
      </c>
      <c r="AD10" s="655">
        <f t="shared" si="0"/>
        <v>0</v>
      </c>
      <c r="AE10" s="655">
        <f t="shared" si="0"/>
        <v>0</v>
      </c>
      <c r="AF10" s="655">
        <f t="shared" si="0"/>
        <v>0</v>
      </c>
      <c r="AG10" s="655">
        <f t="shared" si="0"/>
        <v>0</v>
      </c>
      <c r="AH10" s="655">
        <f t="shared" si="0"/>
        <v>0</v>
      </c>
      <c r="AI10" s="655">
        <f t="shared" si="0"/>
        <v>0</v>
      </c>
      <c r="AJ10" s="655">
        <f t="shared" si="0"/>
        <v>0</v>
      </c>
      <c r="AK10" s="655">
        <f t="shared" si="0"/>
        <v>0</v>
      </c>
      <c r="AL10" s="655">
        <f t="shared" si="0"/>
        <v>0</v>
      </c>
      <c r="AM10" s="655">
        <f t="shared" si="0"/>
        <v>0</v>
      </c>
      <c r="AN10" s="655">
        <f t="shared" si="0"/>
        <v>0</v>
      </c>
      <c r="AO10" s="655">
        <f t="shared" si="0"/>
        <v>0</v>
      </c>
      <c r="AP10" s="655">
        <f t="shared" si="0"/>
        <v>0</v>
      </c>
      <c r="AQ10" s="655">
        <f t="shared" si="0"/>
        <v>0</v>
      </c>
      <c r="AR10" s="655">
        <f t="shared" si="0"/>
        <v>0</v>
      </c>
      <c r="AS10" s="655">
        <f t="shared" si="0"/>
        <v>0</v>
      </c>
    </row>
    <row r="11" spans="1:45" s="2" customFormat="1" hidden="1" x14ac:dyDescent="0.25">
      <c r="A11" s="295">
        <v>0.39</v>
      </c>
      <c r="B11" s="980" t="s">
        <v>11</v>
      </c>
      <c r="C11" s="292" t="s">
        <v>9</v>
      </c>
      <c r="D11" s="296">
        <v>1.4</v>
      </c>
      <c r="E11" s="296">
        <v>1.68</v>
      </c>
      <c r="F11" s="636">
        <v>158727</v>
      </c>
      <c r="G11" s="637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81"/>
      <c r="C12" s="292" t="s">
        <v>10</v>
      </c>
      <c r="D12" s="296">
        <v>1.4</v>
      </c>
      <c r="E12" s="296">
        <v>1.68</v>
      </c>
      <c r="F12" s="636">
        <v>241673</v>
      </c>
      <c r="G12" s="637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81"/>
      <c r="C13" s="633" t="s">
        <v>12</v>
      </c>
      <c r="D13" s="638">
        <v>1.4</v>
      </c>
      <c r="E13" s="638">
        <v>1.68</v>
      </c>
      <c r="F13" s="639">
        <v>158077</v>
      </c>
      <c r="G13" s="640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82"/>
      <c r="C14" s="633" t="s">
        <v>422</v>
      </c>
      <c r="D14" s="638">
        <v>1.4</v>
      </c>
      <c r="E14" s="638">
        <v>1.68</v>
      </c>
      <c r="F14" s="639">
        <v>277185</v>
      </c>
      <c r="G14" s="641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0"/>
      <c r="C15" s="500" t="s">
        <v>14</v>
      </c>
      <c r="D15" s="645"/>
      <c r="E15" s="645"/>
      <c r="F15" s="617"/>
      <c r="G15" s="618"/>
      <c r="H15" s="298">
        <f t="shared" si="1"/>
        <v>0</v>
      </c>
      <c r="I15" s="298">
        <f t="shared" si="2"/>
        <v>0</v>
      </c>
      <c r="J15" s="616"/>
      <c r="K15" s="616"/>
      <c r="L15" s="613"/>
      <c r="M15" s="616"/>
      <c r="N15" s="616"/>
      <c r="O15" s="616"/>
      <c r="P15" s="616"/>
      <c r="Q15" s="616"/>
      <c r="R15" s="616">
        <f>R16</f>
        <v>0</v>
      </c>
      <c r="S15" s="616">
        <f t="shared" ref="S15:AS15" si="18">S16</f>
        <v>0</v>
      </c>
      <c r="T15" s="657">
        <f t="shared" si="18"/>
        <v>0</v>
      </c>
      <c r="U15" s="657">
        <f t="shared" si="18"/>
        <v>0</v>
      </c>
      <c r="V15" s="657">
        <f t="shared" si="18"/>
        <v>0</v>
      </c>
      <c r="W15" s="657">
        <f t="shared" si="18"/>
        <v>0</v>
      </c>
      <c r="X15" s="657">
        <f t="shared" si="18"/>
        <v>0</v>
      </c>
      <c r="Y15" s="657">
        <f t="shared" si="18"/>
        <v>0</v>
      </c>
      <c r="Z15" s="616">
        <f t="shared" si="18"/>
        <v>0</v>
      </c>
      <c r="AA15" s="616">
        <f t="shared" si="18"/>
        <v>0</v>
      </c>
      <c r="AB15" s="616">
        <f t="shared" si="18"/>
        <v>0</v>
      </c>
      <c r="AC15" s="616">
        <f t="shared" si="18"/>
        <v>0</v>
      </c>
      <c r="AD15" s="616">
        <f t="shared" si="18"/>
        <v>0</v>
      </c>
      <c r="AE15" s="616">
        <f t="shared" si="18"/>
        <v>0</v>
      </c>
      <c r="AF15" s="616">
        <f t="shared" si="18"/>
        <v>0</v>
      </c>
      <c r="AG15" s="616">
        <f t="shared" si="18"/>
        <v>0</v>
      </c>
      <c r="AH15" s="616">
        <f t="shared" si="18"/>
        <v>0</v>
      </c>
      <c r="AI15" s="616">
        <f t="shared" si="18"/>
        <v>0</v>
      </c>
      <c r="AJ15" s="616">
        <f t="shared" si="18"/>
        <v>0</v>
      </c>
      <c r="AK15" s="616">
        <f t="shared" si="18"/>
        <v>0</v>
      </c>
      <c r="AL15" s="616">
        <f t="shared" si="18"/>
        <v>0</v>
      </c>
      <c r="AM15" s="616">
        <f t="shared" si="18"/>
        <v>0</v>
      </c>
      <c r="AN15" s="616">
        <f t="shared" si="18"/>
        <v>0</v>
      </c>
      <c r="AO15" s="616">
        <f t="shared" si="18"/>
        <v>0</v>
      </c>
      <c r="AP15" s="616">
        <f t="shared" si="18"/>
        <v>0</v>
      </c>
      <c r="AQ15" s="616">
        <f t="shared" si="18"/>
        <v>0</v>
      </c>
      <c r="AR15" s="508">
        <f t="shared" si="18"/>
        <v>0</v>
      </c>
      <c r="AS15" s="658">
        <f t="shared" si="18"/>
        <v>0</v>
      </c>
    </row>
    <row r="16" spans="1:45" s="2" customFormat="1" hidden="1" x14ac:dyDescent="0.25">
      <c r="A16" s="295">
        <v>7.0000000000000007E-2</v>
      </c>
      <c r="B16" s="629" t="s">
        <v>14</v>
      </c>
      <c r="C16" s="292" t="s">
        <v>207</v>
      </c>
      <c r="D16" s="296">
        <v>1.4</v>
      </c>
      <c r="E16" s="296">
        <v>1.68</v>
      </c>
      <c r="F16" s="636">
        <v>164546</v>
      </c>
      <c r="G16" s="637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6"/>
      <c r="C17" s="510" t="s">
        <v>15</v>
      </c>
      <c r="D17" s="645"/>
      <c r="E17" s="645"/>
      <c r="F17" s="617"/>
      <c r="G17" s="618"/>
      <c r="H17" s="298">
        <f t="shared" si="1"/>
        <v>0</v>
      </c>
      <c r="I17" s="298">
        <f t="shared" si="2"/>
        <v>0</v>
      </c>
      <c r="J17" s="616"/>
      <c r="K17" s="616"/>
      <c r="L17" s="613"/>
      <c r="M17" s="616"/>
      <c r="N17" s="616"/>
      <c r="O17" s="616"/>
      <c r="P17" s="616"/>
      <c r="Q17" s="616"/>
      <c r="R17" s="616">
        <f>R18+R19</f>
        <v>0</v>
      </c>
      <c r="S17" s="616">
        <f t="shared" ref="S17:AS17" si="19">S18+S19</f>
        <v>0</v>
      </c>
      <c r="T17" s="657">
        <f t="shared" si="19"/>
        <v>0</v>
      </c>
      <c r="U17" s="657">
        <f t="shared" si="19"/>
        <v>0</v>
      </c>
      <c r="V17" s="657">
        <f t="shared" si="19"/>
        <v>0</v>
      </c>
      <c r="W17" s="657">
        <f t="shared" si="19"/>
        <v>0</v>
      </c>
      <c r="X17" s="657">
        <f t="shared" si="19"/>
        <v>0</v>
      </c>
      <c r="Y17" s="657">
        <f t="shared" si="19"/>
        <v>0</v>
      </c>
      <c r="Z17" s="616">
        <f t="shared" si="19"/>
        <v>0</v>
      </c>
      <c r="AA17" s="616">
        <f t="shared" si="19"/>
        <v>0</v>
      </c>
      <c r="AB17" s="616">
        <f t="shared" si="19"/>
        <v>0</v>
      </c>
      <c r="AC17" s="616">
        <f t="shared" si="19"/>
        <v>0</v>
      </c>
      <c r="AD17" s="616">
        <f t="shared" si="19"/>
        <v>0</v>
      </c>
      <c r="AE17" s="616">
        <f t="shared" si="19"/>
        <v>0</v>
      </c>
      <c r="AF17" s="616">
        <f t="shared" si="19"/>
        <v>0</v>
      </c>
      <c r="AG17" s="616">
        <f t="shared" si="19"/>
        <v>0</v>
      </c>
      <c r="AH17" s="616">
        <f t="shared" si="19"/>
        <v>0</v>
      </c>
      <c r="AI17" s="616">
        <f t="shared" si="19"/>
        <v>0</v>
      </c>
      <c r="AJ17" s="616">
        <f t="shared" si="19"/>
        <v>0</v>
      </c>
      <c r="AK17" s="616">
        <f t="shared" si="19"/>
        <v>0</v>
      </c>
      <c r="AL17" s="616">
        <f t="shared" si="19"/>
        <v>0</v>
      </c>
      <c r="AM17" s="616">
        <f t="shared" si="19"/>
        <v>0</v>
      </c>
      <c r="AN17" s="616">
        <f t="shared" si="19"/>
        <v>0</v>
      </c>
      <c r="AO17" s="616">
        <f t="shared" si="19"/>
        <v>0</v>
      </c>
      <c r="AP17" s="616">
        <f t="shared" si="19"/>
        <v>0</v>
      </c>
      <c r="AQ17" s="616">
        <f t="shared" si="19"/>
        <v>0</v>
      </c>
      <c r="AR17" s="508">
        <f t="shared" si="19"/>
        <v>0</v>
      </c>
      <c r="AS17" s="658">
        <f t="shared" si="19"/>
        <v>0</v>
      </c>
    </row>
    <row r="18" spans="1:45" s="2" customFormat="1" hidden="1" x14ac:dyDescent="0.25">
      <c r="A18" s="295">
        <v>0.34</v>
      </c>
      <c r="B18" s="974" t="s">
        <v>15</v>
      </c>
      <c r="C18" s="292" t="s">
        <v>16</v>
      </c>
      <c r="D18" s="296">
        <v>1.4</v>
      </c>
      <c r="E18" s="296">
        <v>1.68</v>
      </c>
      <c r="F18" s="636">
        <v>185493</v>
      </c>
      <c r="G18" s="637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76"/>
      <c r="C19" s="292" t="s">
        <v>150</v>
      </c>
      <c r="D19" s="296">
        <v>1.4</v>
      </c>
      <c r="E19" s="296">
        <v>1.68</v>
      </c>
      <c r="F19" s="636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8"/>
      <c r="C20" s="500" t="s">
        <v>17</v>
      </c>
      <c r="D20" s="645"/>
      <c r="E20" s="645"/>
      <c r="F20" s="617"/>
      <c r="G20" s="618"/>
      <c r="H20" s="298">
        <f t="shared" si="1"/>
        <v>0</v>
      </c>
      <c r="I20" s="298">
        <f t="shared" si="2"/>
        <v>0</v>
      </c>
      <c r="J20" s="616"/>
      <c r="K20" s="616"/>
      <c r="L20" s="613"/>
      <c r="M20" s="616"/>
      <c r="N20" s="616"/>
      <c r="O20" s="616"/>
      <c r="P20" s="616"/>
      <c r="Q20" s="616"/>
      <c r="R20" s="616">
        <f>R21</f>
        <v>0</v>
      </c>
      <c r="S20" s="616">
        <f t="shared" ref="S20:AS20" si="20">S21</f>
        <v>0</v>
      </c>
      <c r="T20" s="657">
        <f t="shared" si="20"/>
        <v>0</v>
      </c>
      <c r="U20" s="657">
        <f t="shared" si="20"/>
        <v>0</v>
      </c>
      <c r="V20" s="657">
        <f t="shared" si="20"/>
        <v>0</v>
      </c>
      <c r="W20" s="657">
        <f t="shared" si="20"/>
        <v>0</v>
      </c>
      <c r="X20" s="657">
        <f t="shared" si="20"/>
        <v>0</v>
      </c>
      <c r="Y20" s="657">
        <f t="shared" si="20"/>
        <v>0</v>
      </c>
      <c r="Z20" s="616">
        <f t="shared" si="20"/>
        <v>0</v>
      </c>
      <c r="AA20" s="616">
        <f t="shared" si="20"/>
        <v>0</v>
      </c>
      <c r="AB20" s="616">
        <f t="shared" si="20"/>
        <v>0</v>
      </c>
      <c r="AC20" s="616">
        <f t="shared" si="20"/>
        <v>0</v>
      </c>
      <c r="AD20" s="616">
        <f t="shared" si="20"/>
        <v>0</v>
      </c>
      <c r="AE20" s="616">
        <f t="shared" si="20"/>
        <v>0</v>
      </c>
      <c r="AF20" s="616">
        <f t="shared" si="20"/>
        <v>0</v>
      </c>
      <c r="AG20" s="616">
        <f t="shared" si="20"/>
        <v>0</v>
      </c>
      <c r="AH20" s="616">
        <f t="shared" si="20"/>
        <v>0</v>
      </c>
      <c r="AI20" s="616">
        <f t="shared" si="20"/>
        <v>0</v>
      </c>
      <c r="AJ20" s="616">
        <f t="shared" si="20"/>
        <v>0</v>
      </c>
      <c r="AK20" s="616">
        <f t="shared" si="20"/>
        <v>0</v>
      </c>
      <c r="AL20" s="616">
        <f t="shared" si="20"/>
        <v>0</v>
      </c>
      <c r="AM20" s="616">
        <f t="shared" si="20"/>
        <v>0</v>
      </c>
      <c r="AN20" s="616">
        <f t="shared" si="20"/>
        <v>0</v>
      </c>
      <c r="AO20" s="616">
        <f t="shared" si="20"/>
        <v>0</v>
      </c>
      <c r="AP20" s="616">
        <f t="shared" si="20"/>
        <v>0</v>
      </c>
      <c r="AQ20" s="616">
        <f t="shared" si="20"/>
        <v>0</v>
      </c>
      <c r="AR20" s="508">
        <f t="shared" si="20"/>
        <v>0</v>
      </c>
      <c r="AS20" s="658">
        <f t="shared" si="20"/>
        <v>0</v>
      </c>
    </row>
    <row r="21" spans="1:45" s="2" customFormat="1" ht="30" hidden="1" x14ac:dyDescent="0.25">
      <c r="A21" s="295">
        <v>0.25</v>
      </c>
      <c r="B21" s="629" t="s">
        <v>17</v>
      </c>
      <c r="C21" s="292" t="s">
        <v>208</v>
      </c>
      <c r="D21" s="296">
        <v>1.4</v>
      </c>
      <c r="E21" s="296">
        <v>1.68</v>
      </c>
      <c r="F21" s="636">
        <v>327848</v>
      </c>
      <c r="G21" s="637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29"/>
      <c r="C22" s="500" t="s">
        <v>18</v>
      </c>
      <c r="D22" s="645"/>
      <c r="E22" s="645"/>
      <c r="F22" s="617"/>
      <c r="G22" s="618"/>
      <c r="H22" s="298">
        <f t="shared" si="1"/>
        <v>0</v>
      </c>
      <c r="I22" s="298">
        <f t="shared" si="2"/>
        <v>0</v>
      </c>
      <c r="J22" s="615"/>
      <c r="K22" s="615"/>
      <c r="L22" s="612"/>
      <c r="M22" s="615"/>
      <c r="N22" s="615"/>
      <c r="O22" s="615"/>
      <c r="P22" s="615"/>
      <c r="Q22" s="615"/>
      <c r="R22" s="615">
        <f>R23</f>
        <v>0</v>
      </c>
      <c r="S22" s="615">
        <f t="shared" ref="S22:AS22" si="21">S23</f>
        <v>0</v>
      </c>
      <c r="T22" s="659">
        <f t="shared" si="21"/>
        <v>0</v>
      </c>
      <c r="U22" s="659">
        <f t="shared" si="21"/>
        <v>0</v>
      </c>
      <c r="V22" s="659">
        <f t="shared" si="21"/>
        <v>0</v>
      </c>
      <c r="W22" s="659">
        <f t="shared" si="21"/>
        <v>0</v>
      </c>
      <c r="X22" s="659">
        <f t="shared" si="21"/>
        <v>0</v>
      </c>
      <c r="Y22" s="659">
        <f t="shared" si="21"/>
        <v>0</v>
      </c>
      <c r="Z22" s="615">
        <f t="shared" si="21"/>
        <v>0</v>
      </c>
      <c r="AA22" s="615">
        <f t="shared" si="21"/>
        <v>0</v>
      </c>
      <c r="AB22" s="615">
        <f t="shared" si="21"/>
        <v>0</v>
      </c>
      <c r="AC22" s="615">
        <f t="shared" si="21"/>
        <v>0</v>
      </c>
      <c r="AD22" s="615">
        <f t="shared" si="21"/>
        <v>0</v>
      </c>
      <c r="AE22" s="615">
        <f t="shared" si="21"/>
        <v>0</v>
      </c>
      <c r="AF22" s="615">
        <f t="shared" si="21"/>
        <v>0</v>
      </c>
      <c r="AG22" s="615">
        <f t="shared" si="21"/>
        <v>0</v>
      </c>
      <c r="AH22" s="615">
        <f t="shared" si="21"/>
        <v>0</v>
      </c>
      <c r="AI22" s="615">
        <f t="shared" si="21"/>
        <v>0</v>
      </c>
      <c r="AJ22" s="615">
        <f t="shared" si="21"/>
        <v>0</v>
      </c>
      <c r="AK22" s="615">
        <f t="shared" si="21"/>
        <v>0</v>
      </c>
      <c r="AL22" s="615">
        <f t="shared" si="21"/>
        <v>0</v>
      </c>
      <c r="AM22" s="615">
        <f t="shared" si="21"/>
        <v>0</v>
      </c>
      <c r="AN22" s="615">
        <f t="shared" si="21"/>
        <v>0</v>
      </c>
      <c r="AO22" s="615">
        <f t="shared" si="21"/>
        <v>0</v>
      </c>
      <c r="AP22" s="615">
        <f t="shared" si="21"/>
        <v>0</v>
      </c>
      <c r="AQ22" s="615">
        <f t="shared" si="21"/>
        <v>0</v>
      </c>
      <c r="AR22" s="508">
        <f t="shared" si="21"/>
        <v>0</v>
      </c>
      <c r="AS22" s="658">
        <f t="shared" si="21"/>
        <v>0</v>
      </c>
    </row>
    <row r="23" spans="1:45" s="2" customFormat="1" hidden="1" x14ac:dyDescent="0.25">
      <c r="A23" s="295">
        <v>0.18</v>
      </c>
      <c r="B23" s="629" t="s">
        <v>18</v>
      </c>
      <c r="C23" s="292" t="s">
        <v>19</v>
      </c>
      <c r="D23" s="296">
        <v>1.4</v>
      </c>
      <c r="E23" s="296">
        <v>1.68</v>
      </c>
      <c r="F23" s="636">
        <v>125714</v>
      </c>
      <c r="G23" s="637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6"/>
      <c r="C24" s="510" t="s">
        <v>125</v>
      </c>
      <c r="D24" s="645"/>
      <c r="E24" s="645"/>
      <c r="F24" s="617"/>
      <c r="G24" s="618"/>
      <c r="H24" s="298">
        <f t="shared" si="1"/>
        <v>0</v>
      </c>
      <c r="I24" s="298">
        <f t="shared" si="2"/>
        <v>0</v>
      </c>
      <c r="J24" s="616"/>
      <c r="K24" s="616"/>
      <c r="L24" s="613"/>
      <c r="M24" s="616"/>
      <c r="N24" s="616"/>
      <c r="O24" s="616"/>
      <c r="P24" s="616"/>
      <c r="Q24" s="616"/>
      <c r="R24" s="616">
        <f>R25+R26</f>
        <v>0</v>
      </c>
      <c r="S24" s="616">
        <f t="shared" ref="S24:AS24" si="22">S25+S26</f>
        <v>0</v>
      </c>
      <c r="T24" s="657">
        <f t="shared" si="22"/>
        <v>0</v>
      </c>
      <c r="U24" s="657">
        <f t="shared" si="22"/>
        <v>0</v>
      </c>
      <c r="V24" s="657">
        <f t="shared" si="22"/>
        <v>0</v>
      </c>
      <c r="W24" s="657">
        <f t="shared" si="22"/>
        <v>0</v>
      </c>
      <c r="X24" s="657">
        <f t="shared" si="22"/>
        <v>0</v>
      </c>
      <c r="Y24" s="657">
        <f t="shared" si="22"/>
        <v>0</v>
      </c>
      <c r="Z24" s="616">
        <f t="shared" si="22"/>
        <v>0</v>
      </c>
      <c r="AA24" s="616">
        <f t="shared" si="22"/>
        <v>0</v>
      </c>
      <c r="AB24" s="616">
        <f t="shared" si="22"/>
        <v>0</v>
      </c>
      <c r="AC24" s="616">
        <f t="shared" si="22"/>
        <v>0</v>
      </c>
      <c r="AD24" s="616">
        <f t="shared" si="22"/>
        <v>0</v>
      </c>
      <c r="AE24" s="616">
        <f t="shared" si="22"/>
        <v>0</v>
      </c>
      <c r="AF24" s="616">
        <f t="shared" si="22"/>
        <v>0</v>
      </c>
      <c r="AG24" s="616">
        <f t="shared" si="22"/>
        <v>0</v>
      </c>
      <c r="AH24" s="616">
        <f t="shared" si="22"/>
        <v>0</v>
      </c>
      <c r="AI24" s="616">
        <f t="shared" si="22"/>
        <v>0</v>
      </c>
      <c r="AJ24" s="616">
        <f t="shared" si="22"/>
        <v>0</v>
      </c>
      <c r="AK24" s="616">
        <f t="shared" si="22"/>
        <v>0</v>
      </c>
      <c r="AL24" s="616">
        <f t="shared" si="22"/>
        <v>0</v>
      </c>
      <c r="AM24" s="616">
        <f t="shared" si="22"/>
        <v>0</v>
      </c>
      <c r="AN24" s="616">
        <f t="shared" si="22"/>
        <v>0</v>
      </c>
      <c r="AO24" s="616">
        <f t="shared" si="22"/>
        <v>0</v>
      </c>
      <c r="AP24" s="616">
        <f t="shared" si="22"/>
        <v>0</v>
      </c>
      <c r="AQ24" s="616">
        <f t="shared" si="22"/>
        <v>0</v>
      </c>
      <c r="AR24" s="508">
        <f t="shared" si="22"/>
        <v>0</v>
      </c>
      <c r="AS24" s="658">
        <f t="shared" si="22"/>
        <v>0</v>
      </c>
    </row>
    <row r="25" spans="1:45" s="2" customFormat="1" hidden="1" x14ac:dyDescent="0.25">
      <c r="A25" s="295">
        <v>0.38</v>
      </c>
      <c r="B25" s="974" t="s">
        <v>125</v>
      </c>
      <c r="C25" s="292" t="s">
        <v>126</v>
      </c>
      <c r="D25" s="296">
        <v>1.4</v>
      </c>
      <c r="E25" s="296">
        <v>1.68</v>
      </c>
      <c r="F25" s="636">
        <v>668088</v>
      </c>
      <c r="G25" s="637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76"/>
      <c r="C26" s="292" t="s">
        <v>127</v>
      </c>
      <c r="D26" s="296">
        <v>1.4</v>
      </c>
      <c r="E26" s="296">
        <v>1.68</v>
      </c>
      <c r="F26" s="636">
        <v>1937988</v>
      </c>
      <c r="G26" s="637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7"/>
      <c r="C27" s="510" t="s">
        <v>20</v>
      </c>
      <c r="D27" s="645"/>
      <c r="E27" s="645"/>
      <c r="F27" s="617"/>
      <c r="G27" s="618"/>
      <c r="H27" s="298">
        <f t="shared" si="1"/>
        <v>0</v>
      </c>
      <c r="I27" s="298">
        <f t="shared" si="2"/>
        <v>0</v>
      </c>
      <c r="J27" s="616"/>
      <c r="K27" s="616"/>
      <c r="L27" s="613"/>
      <c r="M27" s="616"/>
      <c r="N27" s="616"/>
      <c r="O27" s="616"/>
      <c r="P27" s="616"/>
      <c r="Q27" s="616"/>
      <c r="R27" s="616">
        <f>SUM(R28:R33)</f>
        <v>0</v>
      </c>
      <c r="S27" s="616">
        <f t="shared" ref="S27:AS27" si="23">SUM(S28:S33)</f>
        <v>0</v>
      </c>
      <c r="T27" s="657">
        <f t="shared" si="23"/>
        <v>0</v>
      </c>
      <c r="U27" s="657">
        <f t="shared" si="23"/>
        <v>0</v>
      </c>
      <c r="V27" s="657">
        <f t="shared" si="23"/>
        <v>0</v>
      </c>
      <c r="W27" s="657">
        <f t="shared" si="23"/>
        <v>0</v>
      </c>
      <c r="X27" s="657">
        <f t="shared" si="23"/>
        <v>0</v>
      </c>
      <c r="Y27" s="657">
        <f t="shared" si="23"/>
        <v>0</v>
      </c>
      <c r="Z27" s="616">
        <f t="shared" si="23"/>
        <v>0</v>
      </c>
      <c r="AA27" s="616">
        <f t="shared" si="23"/>
        <v>0</v>
      </c>
      <c r="AB27" s="616">
        <f t="shared" si="23"/>
        <v>0</v>
      </c>
      <c r="AC27" s="616">
        <f t="shared" si="23"/>
        <v>0</v>
      </c>
      <c r="AD27" s="616">
        <f t="shared" si="23"/>
        <v>0</v>
      </c>
      <c r="AE27" s="616">
        <f t="shared" si="23"/>
        <v>0</v>
      </c>
      <c r="AF27" s="616">
        <f t="shared" si="23"/>
        <v>0</v>
      </c>
      <c r="AG27" s="616">
        <f t="shared" si="23"/>
        <v>0</v>
      </c>
      <c r="AH27" s="616">
        <f t="shared" si="23"/>
        <v>0</v>
      </c>
      <c r="AI27" s="616">
        <f t="shared" si="23"/>
        <v>0</v>
      </c>
      <c r="AJ27" s="616">
        <f t="shared" si="23"/>
        <v>0</v>
      </c>
      <c r="AK27" s="616">
        <f t="shared" si="23"/>
        <v>0</v>
      </c>
      <c r="AL27" s="616">
        <f t="shared" si="23"/>
        <v>0</v>
      </c>
      <c r="AM27" s="616">
        <f t="shared" si="23"/>
        <v>0</v>
      </c>
      <c r="AN27" s="616">
        <f t="shared" si="23"/>
        <v>0</v>
      </c>
      <c r="AO27" s="616">
        <f t="shared" si="23"/>
        <v>0</v>
      </c>
      <c r="AP27" s="616">
        <f t="shared" si="23"/>
        <v>0</v>
      </c>
      <c r="AQ27" s="616">
        <f t="shared" si="23"/>
        <v>0</v>
      </c>
      <c r="AR27" s="508">
        <f t="shared" si="23"/>
        <v>0</v>
      </c>
      <c r="AS27" s="658">
        <f t="shared" si="23"/>
        <v>0</v>
      </c>
    </row>
    <row r="28" spans="1:45" s="2" customFormat="1" hidden="1" x14ac:dyDescent="0.25">
      <c r="A28" s="295">
        <v>0.31</v>
      </c>
      <c r="B28" s="974" t="s">
        <v>20</v>
      </c>
      <c r="C28" s="292" t="s">
        <v>21</v>
      </c>
      <c r="D28" s="296">
        <v>1.4</v>
      </c>
      <c r="E28" s="296">
        <v>1.68</v>
      </c>
      <c r="F28" s="636">
        <v>200037</v>
      </c>
      <c r="G28" s="637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75"/>
      <c r="C29" s="292" t="s">
        <v>22</v>
      </c>
      <c r="D29" s="296">
        <v>1.4</v>
      </c>
      <c r="E29" s="296">
        <v>1.68</v>
      </c>
      <c r="F29" s="636">
        <v>305214</v>
      </c>
      <c r="G29" s="637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75"/>
      <c r="C30" s="292" t="s">
        <v>24</v>
      </c>
      <c r="D30" s="296">
        <v>1.4</v>
      </c>
      <c r="E30" s="296">
        <v>1.68</v>
      </c>
      <c r="F30" s="636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75"/>
      <c r="C31" s="292" t="s">
        <v>25</v>
      </c>
      <c r="D31" s="296">
        <v>1.4</v>
      </c>
      <c r="E31" s="296">
        <v>1.68</v>
      </c>
      <c r="F31" s="636">
        <v>280339</v>
      </c>
      <c r="G31" s="637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75"/>
      <c r="C32" s="292" t="s">
        <v>27</v>
      </c>
      <c r="D32" s="296">
        <v>1.4</v>
      </c>
      <c r="E32" s="296">
        <v>1.68</v>
      </c>
      <c r="F32" s="636">
        <v>364805</v>
      </c>
      <c r="G32" s="637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76"/>
      <c r="C33" s="292" t="s">
        <v>89</v>
      </c>
      <c r="D33" s="296">
        <v>1.4</v>
      </c>
      <c r="E33" s="296">
        <v>1.68</v>
      </c>
      <c r="F33" s="636">
        <v>489319</v>
      </c>
      <c r="G33" s="637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7"/>
      <c r="C34" s="510" t="s">
        <v>23</v>
      </c>
      <c r="D34" s="647"/>
      <c r="E34" s="647"/>
      <c r="F34" s="648"/>
      <c r="G34" s="619"/>
      <c r="H34" s="298">
        <f t="shared" si="1"/>
        <v>0</v>
      </c>
      <c r="I34" s="298">
        <f t="shared" si="2"/>
        <v>0</v>
      </c>
      <c r="J34" s="616"/>
      <c r="K34" s="616"/>
      <c r="L34" s="613"/>
      <c r="M34" s="616"/>
      <c r="N34" s="616"/>
      <c r="O34" s="616"/>
      <c r="P34" s="616"/>
      <c r="Q34" s="616"/>
      <c r="R34" s="616">
        <f>R35+R36</f>
        <v>0</v>
      </c>
      <c r="S34" s="616">
        <f t="shared" ref="S34:AS34" si="24">S35+S36</f>
        <v>0</v>
      </c>
      <c r="T34" s="657">
        <f t="shared" si="24"/>
        <v>0</v>
      </c>
      <c r="U34" s="657">
        <f t="shared" si="24"/>
        <v>0</v>
      </c>
      <c r="V34" s="657">
        <f t="shared" si="24"/>
        <v>0</v>
      </c>
      <c r="W34" s="657">
        <f t="shared" si="24"/>
        <v>0</v>
      </c>
      <c r="X34" s="657">
        <f t="shared" si="24"/>
        <v>0</v>
      </c>
      <c r="Y34" s="657">
        <f t="shared" si="24"/>
        <v>0</v>
      </c>
      <c r="Z34" s="616">
        <f t="shared" si="24"/>
        <v>0</v>
      </c>
      <c r="AA34" s="616">
        <f t="shared" si="24"/>
        <v>0</v>
      </c>
      <c r="AB34" s="616">
        <f t="shared" si="24"/>
        <v>0</v>
      </c>
      <c r="AC34" s="616">
        <f t="shared" si="24"/>
        <v>0</v>
      </c>
      <c r="AD34" s="616">
        <f t="shared" si="24"/>
        <v>0</v>
      </c>
      <c r="AE34" s="616">
        <f t="shared" si="24"/>
        <v>0</v>
      </c>
      <c r="AF34" s="616">
        <f t="shared" si="24"/>
        <v>0</v>
      </c>
      <c r="AG34" s="616">
        <f t="shared" si="24"/>
        <v>0</v>
      </c>
      <c r="AH34" s="616">
        <f t="shared" si="24"/>
        <v>0</v>
      </c>
      <c r="AI34" s="616">
        <f t="shared" si="24"/>
        <v>0</v>
      </c>
      <c r="AJ34" s="616">
        <f t="shared" si="24"/>
        <v>0</v>
      </c>
      <c r="AK34" s="616">
        <f t="shared" si="24"/>
        <v>0</v>
      </c>
      <c r="AL34" s="616">
        <f t="shared" si="24"/>
        <v>0</v>
      </c>
      <c r="AM34" s="616">
        <f t="shared" si="24"/>
        <v>0</v>
      </c>
      <c r="AN34" s="616">
        <f t="shared" si="24"/>
        <v>0</v>
      </c>
      <c r="AO34" s="616">
        <f t="shared" si="24"/>
        <v>0</v>
      </c>
      <c r="AP34" s="616">
        <f t="shared" si="24"/>
        <v>0</v>
      </c>
      <c r="AQ34" s="616">
        <f t="shared" si="24"/>
        <v>0</v>
      </c>
      <c r="AR34" s="508">
        <f t="shared" si="24"/>
        <v>0</v>
      </c>
      <c r="AS34" s="658">
        <f t="shared" si="24"/>
        <v>0</v>
      </c>
    </row>
    <row r="35" spans="1:45" s="2" customFormat="1" hidden="1" x14ac:dyDescent="0.25">
      <c r="A35" s="295">
        <v>0.35</v>
      </c>
      <c r="B35" s="974" t="s">
        <v>23</v>
      </c>
      <c r="C35" s="292" t="s">
        <v>209</v>
      </c>
      <c r="D35" s="296">
        <v>1.4</v>
      </c>
      <c r="E35" s="296">
        <v>1.68</v>
      </c>
      <c r="F35" s="636">
        <v>307267</v>
      </c>
      <c r="G35" s="637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76"/>
      <c r="C36" s="292" t="s">
        <v>29</v>
      </c>
      <c r="D36" s="296">
        <v>1.4</v>
      </c>
      <c r="E36" s="296">
        <v>1.68</v>
      </c>
      <c r="F36" s="636">
        <v>626899</v>
      </c>
      <c r="G36" s="637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7"/>
      <c r="C37" s="510" t="s">
        <v>26</v>
      </c>
      <c r="D37" s="645"/>
      <c r="E37" s="645"/>
      <c r="F37" s="617"/>
      <c r="G37" s="618"/>
      <c r="H37" s="298">
        <f t="shared" si="1"/>
        <v>0</v>
      </c>
      <c r="I37" s="298">
        <f t="shared" si="2"/>
        <v>0</v>
      </c>
      <c r="J37" s="616"/>
      <c r="K37" s="616"/>
      <c r="L37" s="613"/>
      <c r="M37" s="616"/>
      <c r="N37" s="616"/>
      <c r="O37" s="616"/>
      <c r="P37" s="616"/>
      <c r="Q37" s="616"/>
      <c r="R37" s="615">
        <f>SUM(R38:R44)</f>
        <v>15</v>
      </c>
      <c r="S37" s="615">
        <f t="shared" ref="S37:AS37" si="25">SUM(S38:S44)</f>
        <v>3478043.9400000004</v>
      </c>
      <c r="T37" s="657">
        <f t="shared" si="25"/>
        <v>0</v>
      </c>
      <c r="U37" s="657">
        <f t="shared" si="25"/>
        <v>0</v>
      </c>
      <c r="V37" s="657">
        <f t="shared" si="25"/>
        <v>0</v>
      </c>
      <c r="W37" s="657">
        <f t="shared" si="25"/>
        <v>0</v>
      </c>
      <c r="X37" s="657">
        <f t="shared" si="25"/>
        <v>0</v>
      </c>
      <c r="Y37" s="657">
        <f t="shared" si="25"/>
        <v>0</v>
      </c>
      <c r="Z37" s="616">
        <f t="shared" si="25"/>
        <v>0</v>
      </c>
      <c r="AA37" s="616">
        <f t="shared" si="25"/>
        <v>0</v>
      </c>
      <c r="AB37" s="616">
        <f t="shared" si="25"/>
        <v>0</v>
      </c>
      <c r="AC37" s="616">
        <f t="shared" si="25"/>
        <v>0</v>
      </c>
      <c r="AD37" s="616">
        <f t="shared" si="25"/>
        <v>0</v>
      </c>
      <c r="AE37" s="616">
        <f t="shared" si="25"/>
        <v>0</v>
      </c>
      <c r="AF37" s="616">
        <f t="shared" si="25"/>
        <v>0</v>
      </c>
      <c r="AG37" s="616">
        <f t="shared" si="25"/>
        <v>0</v>
      </c>
      <c r="AH37" s="616">
        <f t="shared" si="25"/>
        <v>0</v>
      </c>
      <c r="AI37" s="616">
        <f t="shared" si="25"/>
        <v>0</v>
      </c>
      <c r="AJ37" s="616">
        <f t="shared" si="25"/>
        <v>0</v>
      </c>
      <c r="AK37" s="616">
        <f t="shared" si="25"/>
        <v>0</v>
      </c>
      <c r="AL37" s="616">
        <f t="shared" si="25"/>
        <v>0</v>
      </c>
      <c r="AM37" s="616">
        <f t="shared" si="25"/>
        <v>0</v>
      </c>
      <c r="AN37" s="616">
        <f t="shared" si="25"/>
        <v>0</v>
      </c>
      <c r="AO37" s="616">
        <f t="shared" si="25"/>
        <v>0</v>
      </c>
      <c r="AP37" s="616">
        <f t="shared" si="25"/>
        <v>0</v>
      </c>
      <c r="AQ37" s="616">
        <f t="shared" si="25"/>
        <v>0</v>
      </c>
      <c r="AR37" s="508">
        <f t="shared" si="25"/>
        <v>15</v>
      </c>
      <c r="AS37" s="658">
        <f t="shared" si="25"/>
        <v>3478043.9400000004</v>
      </c>
    </row>
    <row r="38" spans="1:45" s="2" customFormat="1" x14ac:dyDescent="0.25">
      <c r="A38" s="295">
        <v>0.45</v>
      </c>
      <c r="B38" s="980" t="s">
        <v>26</v>
      </c>
      <c r="C38" s="292" t="s">
        <v>367</v>
      </c>
      <c r="D38" s="296">
        <v>1.4</v>
      </c>
      <c r="E38" s="296">
        <v>1.68</v>
      </c>
      <c r="F38" s="636">
        <v>234037</v>
      </c>
      <c r="G38" s="637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81"/>
      <c r="C39" s="292" t="s">
        <v>368</v>
      </c>
      <c r="D39" s="296">
        <v>1.4</v>
      </c>
      <c r="E39" s="296">
        <v>1.68</v>
      </c>
      <c r="F39" s="636">
        <v>125186</v>
      </c>
      <c r="G39" s="637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81"/>
      <c r="C40" s="292" t="s">
        <v>369</v>
      </c>
      <c r="D40" s="296">
        <v>1.4</v>
      </c>
      <c r="E40" s="296">
        <v>1.68</v>
      </c>
      <c r="F40" s="636">
        <v>168010</v>
      </c>
      <c r="G40" s="637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81"/>
      <c r="C41" s="292" t="s">
        <v>370</v>
      </c>
      <c r="D41" s="296">
        <v>1.4</v>
      </c>
      <c r="E41" s="296">
        <v>1.68</v>
      </c>
      <c r="F41" s="650">
        <v>475359</v>
      </c>
      <c r="G41" s="637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81"/>
      <c r="C42" s="292" t="s">
        <v>371</v>
      </c>
      <c r="D42" s="296">
        <v>1.4</v>
      </c>
      <c r="E42" s="296">
        <v>1.68</v>
      </c>
      <c r="F42" s="636">
        <v>89311</v>
      </c>
      <c r="G42" s="637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81"/>
      <c r="C43" s="292" t="s">
        <v>372</v>
      </c>
      <c r="D43" s="296">
        <v>1.4</v>
      </c>
      <c r="E43" s="296">
        <v>1.68</v>
      </c>
      <c r="F43" s="636">
        <v>201977</v>
      </c>
      <c r="G43" s="637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15</v>
      </c>
      <c r="S43" s="299">
        <f t="shared" si="7"/>
        <v>3478043.9400000004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15</v>
      </c>
      <c r="AS43" s="305">
        <f t="shared" si="17"/>
        <v>3478043.9400000004</v>
      </c>
    </row>
    <row r="44" spans="1:45" s="2" customFormat="1" x14ac:dyDescent="0.25">
      <c r="A44" s="295">
        <v>0.23</v>
      </c>
      <c r="B44" s="982"/>
      <c r="C44" s="292" t="s">
        <v>373</v>
      </c>
      <c r="D44" s="296">
        <v>1.4</v>
      </c>
      <c r="E44" s="296">
        <v>1.68</v>
      </c>
      <c r="F44" s="636">
        <v>268821</v>
      </c>
      <c r="G44" s="637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7"/>
      <c r="C45" s="510" t="s">
        <v>28</v>
      </c>
      <c r="D45" s="645"/>
      <c r="E45" s="645"/>
      <c r="F45" s="617"/>
      <c r="G45" s="618"/>
      <c r="H45" s="298">
        <f t="shared" si="1"/>
        <v>0</v>
      </c>
      <c r="I45" s="298">
        <f t="shared" si="2"/>
        <v>0</v>
      </c>
      <c r="J45" s="616"/>
      <c r="K45" s="616"/>
      <c r="L45" s="613"/>
      <c r="M45" s="616"/>
      <c r="N45" s="616"/>
      <c r="O45" s="616"/>
      <c r="P45" s="616"/>
      <c r="Q45" s="616"/>
      <c r="R45" s="615">
        <f>R46+R47+R48</f>
        <v>0</v>
      </c>
      <c r="S45" s="615">
        <f t="shared" ref="S45:AS45" si="26">S46+S47+S48</f>
        <v>0</v>
      </c>
      <c r="T45" s="659">
        <f t="shared" si="26"/>
        <v>0</v>
      </c>
      <c r="U45" s="659">
        <f t="shared" si="26"/>
        <v>0</v>
      </c>
      <c r="V45" s="659">
        <f t="shared" si="26"/>
        <v>0</v>
      </c>
      <c r="W45" s="659">
        <f t="shared" si="26"/>
        <v>0</v>
      </c>
      <c r="X45" s="659">
        <f t="shared" si="26"/>
        <v>0</v>
      </c>
      <c r="Y45" s="659">
        <f t="shared" si="26"/>
        <v>0</v>
      </c>
      <c r="Z45" s="615">
        <f t="shared" si="26"/>
        <v>0</v>
      </c>
      <c r="AA45" s="615">
        <f t="shared" si="26"/>
        <v>0</v>
      </c>
      <c r="AB45" s="615">
        <f t="shared" si="26"/>
        <v>0</v>
      </c>
      <c r="AC45" s="615">
        <f t="shared" si="26"/>
        <v>0</v>
      </c>
      <c r="AD45" s="615">
        <f t="shared" si="26"/>
        <v>0</v>
      </c>
      <c r="AE45" s="615">
        <f t="shared" si="26"/>
        <v>0</v>
      </c>
      <c r="AF45" s="615">
        <f t="shared" si="26"/>
        <v>0</v>
      </c>
      <c r="AG45" s="615">
        <f t="shared" si="26"/>
        <v>0</v>
      </c>
      <c r="AH45" s="615">
        <f t="shared" si="26"/>
        <v>0</v>
      </c>
      <c r="AI45" s="615">
        <f t="shared" si="26"/>
        <v>0</v>
      </c>
      <c r="AJ45" s="615">
        <f t="shared" si="26"/>
        <v>0</v>
      </c>
      <c r="AK45" s="615">
        <f t="shared" si="26"/>
        <v>0</v>
      </c>
      <c r="AL45" s="615">
        <f t="shared" si="26"/>
        <v>0</v>
      </c>
      <c r="AM45" s="615">
        <f t="shared" si="26"/>
        <v>0</v>
      </c>
      <c r="AN45" s="615">
        <f t="shared" si="26"/>
        <v>0</v>
      </c>
      <c r="AO45" s="615">
        <f t="shared" si="26"/>
        <v>0</v>
      </c>
      <c r="AP45" s="615">
        <f t="shared" si="26"/>
        <v>0</v>
      </c>
      <c r="AQ45" s="615">
        <f t="shared" si="26"/>
        <v>0</v>
      </c>
      <c r="AR45" s="516">
        <f t="shared" si="26"/>
        <v>0</v>
      </c>
      <c r="AS45" s="660">
        <f t="shared" si="26"/>
        <v>0</v>
      </c>
    </row>
    <row r="46" spans="1:45" s="2" customFormat="1" ht="15.75" hidden="1" customHeight="1" x14ac:dyDescent="0.25">
      <c r="A46" s="295">
        <v>0.22</v>
      </c>
      <c r="B46" s="974" t="s">
        <v>28</v>
      </c>
      <c r="C46" s="292" t="s">
        <v>90</v>
      </c>
      <c r="D46" s="296">
        <v>1.4</v>
      </c>
      <c r="E46" s="296">
        <v>1.68</v>
      </c>
      <c r="F46" s="636">
        <v>140232</v>
      </c>
      <c r="G46" s="637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75"/>
      <c r="C47" s="292" t="s">
        <v>91</v>
      </c>
      <c r="D47" s="296">
        <v>1.4</v>
      </c>
      <c r="E47" s="296">
        <v>1.68</v>
      </c>
      <c r="F47" s="636">
        <v>83035</v>
      </c>
      <c r="G47" s="637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76"/>
      <c r="C48" s="292" t="s">
        <v>92</v>
      </c>
      <c r="D48" s="296">
        <v>1.4</v>
      </c>
      <c r="E48" s="296">
        <v>1.68</v>
      </c>
      <c r="F48" s="636">
        <v>160863</v>
      </c>
      <c r="G48" s="637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7"/>
      <c r="C49" s="510" t="s">
        <v>30</v>
      </c>
      <c r="D49" s="645"/>
      <c r="E49" s="645"/>
      <c r="F49" s="617"/>
      <c r="G49" s="618"/>
      <c r="H49" s="298">
        <f t="shared" si="1"/>
        <v>0</v>
      </c>
      <c r="I49" s="298">
        <f t="shared" si="2"/>
        <v>0</v>
      </c>
      <c r="J49" s="616"/>
      <c r="K49" s="616"/>
      <c r="L49" s="613"/>
      <c r="M49" s="616"/>
      <c r="N49" s="616"/>
      <c r="O49" s="616"/>
      <c r="P49" s="616"/>
      <c r="Q49" s="616"/>
      <c r="R49" s="616">
        <f>R50+R51+R52</f>
        <v>0</v>
      </c>
      <c r="S49" s="616">
        <f t="shared" ref="S49:AS49" si="27">S50+S51+S52</f>
        <v>0</v>
      </c>
      <c r="T49" s="657">
        <f t="shared" si="27"/>
        <v>0</v>
      </c>
      <c r="U49" s="657">
        <f t="shared" si="27"/>
        <v>0</v>
      </c>
      <c r="V49" s="657">
        <f t="shared" si="27"/>
        <v>0</v>
      </c>
      <c r="W49" s="657">
        <f t="shared" si="27"/>
        <v>0</v>
      </c>
      <c r="X49" s="657">
        <f t="shared" si="27"/>
        <v>0</v>
      </c>
      <c r="Y49" s="657">
        <f t="shared" si="27"/>
        <v>0</v>
      </c>
      <c r="Z49" s="616">
        <f t="shared" si="27"/>
        <v>0</v>
      </c>
      <c r="AA49" s="661">
        <f t="shared" si="27"/>
        <v>0</v>
      </c>
      <c r="AB49" s="616">
        <f t="shared" si="27"/>
        <v>0</v>
      </c>
      <c r="AC49" s="616">
        <f t="shared" si="27"/>
        <v>0</v>
      </c>
      <c r="AD49" s="616">
        <f t="shared" si="27"/>
        <v>0</v>
      </c>
      <c r="AE49" s="616">
        <f t="shared" si="27"/>
        <v>0</v>
      </c>
      <c r="AF49" s="616">
        <f t="shared" si="27"/>
        <v>0</v>
      </c>
      <c r="AG49" s="616">
        <f t="shared" si="27"/>
        <v>0</v>
      </c>
      <c r="AH49" s="616">
        <f t="shared" si="27"/>
        <v>0</v>
      </c>
      <c r="AI49" s="616">
        <f t="shared" si="27"/>
        <v>0</v>
      </c>
      <c r="AJ49" s="616">
        <f t="shared" si="27"/>
        <v>0</v>
      </c>
      <c r="AK49" s="616">
        <f t="shared" si="27"/>
        <v>0</v>
      </c>
      <c r="AL49" s="616">
        <f t="shared" si="27"/>
        <v>0</v>
      </c>
      <c r="AM49" s="616">
        <f t="shared" si="27"/>
        <v>0</v>
      </c>
      <c r="AN49" s="616">
        <f t="shared" si="27"/>
        <v>0</v>
      </c>
      <c r="AO49" s="616">
        <f t="shared" si="27"/>
        <v>0</v>
      </c>
      <c r="AP49" s="616">
        <f t="shared" si="27"/>
        <v>0</v>
      </c>
      <c r="AQ49" s="616">
        <f t="shared" si="27"/>
        <v>0</v>
      </c>
      <c r="AR49" s="516">
        <f t="shared" si="27"/>
        <v>0</v>
      </c>
      <c r="AS49" s="660">
        <f t="shared" si="27"/>
        <v>0</v>
      </c>
    </row>
    <row r="50" spans="1:45" s="2" customFormat="1" ht="15.75" hidden="1" customHeight="1" x14ac:dyDescent="0.25">
      <c r="A50" s="295"/>
      <c r="B50" s="974" t="s">
        <v>30</v>
      </c>
      <c r="C50" s="292" t="s">
        <v>130</v>
      </c>
      <c r="D50" s="296">
        <v>1.4</v>
      </c>
      <c r="E50" s="296">
        <v>1.68</v>
      </c>
      <c r="F50" s="636">
        <v>75312</v>
      </c>
      <c r="G50" s="637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75"/>
      <c r="C51" s="292" t="s">
        <v>131</v>
      </c>
      <c r="D51" s="296">
        <v>1.4</v>
      </c>
      <c r="E51" s="296">
        <v>1.68</v>
      </c>
      <c r="F51" s="636">
        <v>109406</v>
      </c>
      <c r="G51" s="637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75"/>
      <c r="C52" s="292" t="s">
        <v>132</v>
      </c>
      <c r="D52" s="296">
        <v>1.4</v>
      </c>
      <c r="E52" s="296">
        <v>1.68</v>
      </c>
      <c r="F52" s="650">
        <v>107504</v>
      </c>
      <c r="G52" s="637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76"/>
      <c r="C53" s="633" t="s">
        <v>423</v>
      </c>
      <c r="D53" s="638">
        <v>1.4</v>
      </c>
      <c r="E53" s="638">
        <v>1.68</v>
      </c>
      <c r="F53" s="651">
        <v>148560</v>
      </c>
      <c r="G53" s="641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7"/>
      <c r="C54" s="510" t="s">
        <v>31</v>
      </c>
      <c r="D54" s="645"/>
      <c r="E54" s="645"/>
      <c r="F54" s="652"/>
      <c r="G54" s="618"/>
      <c r="H54" s="298">
        <f t="shared" si="1"/>
        <v>0</v>
      </c>
      <c r="I54" s="298">
        <f t="shared" si="2"/>
        <v>0</v>
      </c>
      <c r="J54" s="662"/>
      <c r="K54" s="616"/>
      <c r="L54" s="663"/>
      <c r="M54" s="616"/>
      <c r="N54" s="662"/>
      <c r="O54" s="616"/>
      <c r="P54" s="662"/>
      <c r="Q54" s="616"/>
      <c r="R54" s="664">
        <f>R55+R56+R57+R58+R59</f>
        <v>0</v>
      </c>
      <c r="S54" s="616">
        <f t="shared" ref="S54:AS54" si="28">S55+S56+S57+S58+S59</f>
        <v>0</v>
      </c>
      <c r="T54" s="657">
        <f t="shared" si="28"/>
        <v>0</v>
      </c>
      <c r="U54" s="657">
        <f t="shared" si="28"/>
        <v>0</v>
      </c>
      <c r="V54" s="657">
        <f t="shared" si="28"/>
        <v>0</v>
      </c>
      <c r="W54" s="657">
        <f t="shared" si="28"/>
        <v>0</v>
      </c>
      <c r="X54" s="657">
        <f t="shared" si="28"/>
        <v>0</v>
      </c>
      <c r="Y54" s="657">
        <f t="shared" si="28"/>
        <v>0</v>
      </c>
      <c r="Z54" s="662">
        <f t="shared" si="28"/>
        <v>0</v>
      </c>
      <c r="AA54" s="616">
        <f t="shared" si="28"/>
        <v>0</v>
      </c>
      <c r="AB54" s="662">
        <f t="shared" si="28"/>
        <v>0</v>
      </c>
      <c r="AC54" s="616">
        <f t="shared" si="28"/>
        <v>0</v>
      </c>
      <c r="AD54" s="662">
        <f t="shared" si="28"/>
        <v>0</v>
      </c>
      <c r="AE54" s="616">
        <f t="shared" si="28"/>
        <v>0</v>
      </c>
      <c r="AF54" s="662">
        <f t="shared" si="28"/>
        <v>0</v>
      </c>
      <c r="AG54" s="616">
        <f t="shared" si="28"/>
        <v>0</v>
      </c>
      <c r="AH54" s="662">
        <f t="shared" si="28"/>
        <v>0</v>
      </c>
      <c r="AI54" s="616">
        <f t="shared" si="28"/>
        <v>0</v>
      </c>
      <c r="AJ54" s="662">
        <f t="shared" si="28"/>
        <v>0</v>
      </c>
      <c r="AK54" s="616">
        <f t="shared" si="28"/>
        <v>0</v>
      </c>
      <c r="AL54" s="662">
        <f t="shared" si="28"/>
        <v>0</v>
      </c>
      <c r="AM54" s="616">
        <f t="shared" si="28"/>
        <v>0</v>
      </c>
      <c r="AN54" s="662">
        <f t="shared" si="28"/>
        <v>0</v>
      </c>
      <c r="AO54" s="616">
        <f t="shared" si="28"/>
        <v>0</v>
      </c>
      <c r="AP54" s="662">
        <f t="shared" si="28"/>
        <v>0</v>
      </c>
      <c r="AQ54" s="616">
        <f t="shared" si="28"/>
        <v>0</v>
      </c>
      <c r="AR54" s="516">
        <f t="shared" si="28"/>
        <v>0</v>
      </c>
      <c r="AS54" s="660">
        <f t="shared" si="28"/>
        <v>0</v>
      </c>
    </row>
    <row r="55" spans="1:45" s="2" customFormat="1" hidden="1" x14ac:dyDescent="0.25">
      <c r="A55" s="295">
        <v>0.54</v>
      </c>
      <c r="B55" s="974" t="s">
        <v>31</v>
      </c>
      <c r="C55" s="292" t="s">
        <v>151</v>
      </c>
      <c r="D55" s="296">
        <v>1.4</v>
      </c>
      <c r="E55" s="296">
        <v>1.68</v>
      </c>
      <c r="F55" s="636">
        <v>103417</v>
      </c>
      <c r="G55" s="637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75"/>
      <c r="C56" s="292" t="s">
        <v>152</v>
      </c>
      <c r="D56" s="296">
        <v>1.4</v>
      </c>
      <c r="E56" s="296">
        <v>1.68</v>
      </c>
      <c r="F56" s="636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75"/>
      <c r="C57" s="292" t="s">
        <v>255</v>
      </c>
      <c r="D57" s="296">
        <v>1.4</v>
      </c>
      <c r="E57" s="296">
        <v>1.68</v>
      </c>
      <c r="F57" s="636">
        <v>122578</v>
      </c>
      <c r="G57" s="637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75"/>
      <c r="C58" s="292" t="s">
        <v>374</v>
      </c>
      <c r="D58" s="296">
        <v>1.4</v>
      </c>
      <c r="E58" s="296">
        <v>1.68</v>
      </c>
      <c r="F58" s="636">
        <v>210613</v>
      </c>
      <c r="G58" s="637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75"/>
      <c r="C59" s="292" t="s">
        <v>418</v>
      </c>
      <c r="D59" s="296">
        <v>1.4</v>
      </c>
      <c r="E59" s="296">
        <v>1.68</v>
      </c>
      <c r="F59" s="650">
        <v>209420</v>
      </c>
      <c r="G59" s="637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75"/>
      <c r="C60" s="633" t="s">
        <v>376</v>
      </c>
      <c r="D60" s="638">
        <v>1.4</v>
      </c>
      <c r="E60" s="638">
        <v>1.68</v>
      </c>
      <c r="F60" s="650">
        <v>92391</v>
      </c>
      <c r="G60" s="637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75"/>
      <c r="C61" s="633" t="s">
        <v>424</v>
      </c>
      <c r="D61" s="638">
        <v>1.4</v>
      </c>
      <c r="E61" s="638">
        <v>1.68</v>
      </c>
      <c r="F61" s="650">
        <v>203100</v>
      </c>
      <c r="G61" s="641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76"/>
      <c r="C62" s="633" t="s">
        <v>425</v>
      </c>
      <c r="D62" s="638">
        <v>1.4</v>
      </c>
      <c r="E62" s="638">
        <v>1.68</v>
      </c>
      <c r="F62" s="650">
        <v>271190</v>
      </c>
      <c r="G62" s="641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8"/>
      <c r="C63" s="510" t="s">
        <v>32</v>
      </c>
      <c r="D63" s="645"/>
      <c r="E63" s="645"/>
      <c r="F63" s="652"/>
      <c r="G63" s="618"/>
      <c r="H63" s="298">
        <f t="shared" si="1"/>
        <v>0</v>
      </c>
      <c r="I63" s="298">
        <f t="shared" si="2"/>
        <v>0</v>
      </c>
      <c r="J63" s="662"/>
      <c r="K63" s="616"/>
      <c r="L63" s="663"/>
      <c r="M63" s="616"/>
      <c r="N63" s="662"/>
      <c r="O63" s="616"/>
      <c r="P63" s="662"/>
      <c r="Q63" s="616"/>
      <c r="R63" s="664">
        <f>R64</f>
        <v>0</v>
      </c>
      <c r="S63" s="616">
        <f t="shared" ref="S63:AS63" si="29">S64</f>
        <v>0</v>
      </c>
      <c r="T63" s="657">
        <f t="shared" si="29"/>
        <v>0</v>
      </c>
      <c r="U63" s="657">
        <f t="shared" si="29"/>
        <v>0</v>
      </c>
      <c r="V63" s="657">
        <f t="shared" si="29"/>
        <v>0</v>
      </c>
      <c r="W63" s="657">
        <f t="shared" si="29"/>
        <v>0</v>
      </c>
      <c r="X63" s="657">
        <f t="shared" si="29"/>
        <v>0</v>
      </c>
      <c r="Y63" s="657">
        <f t="shared" si="29"/>
        <v>0</v>
      </c>
      <c r="Z63" s="662">
        <f t="shared" si="29"/>
        <v>0</v>
      </c>
      <c r="AA63" s="616">
        <f t="shared" si="29"/>
        <v>0</v>
      </c>
      <c r="AB63" s="662">
        <f t="shared" si="29"/>
        <v>0</v>
      </c>
      <c r="AC63" s="616">
        <f t="shared" si="29"/>
        <v>0</v>
      </c>
      <c r="AD63" s="662">
        <f t="shared" si="29"/>
        <v>0</v>
      </c>
      <c r="AE63" s="616">
        <f t="shared" si="29"/>
        <v>0</v>
      </c>
      <c r="AF63" s="662">
        <f t="shared" si="29"/>
        <v>0</v>
      </c>
      <c r="AG63" s="616">
        <f t="shared" si="29"/>
        <v>0</v>
      </c>
      <c r="AH63" s="662">
        <f t="shared" si="29"/>
        <v>0</v>
      </c>
      <c r="AI63" s="616">
        <f t="shared" si="29"/>
        <v>0</v>
      </c>
      <c r="AJ63" s="662">
        <f t="shared" si="29"/>
        <v>0</v>
      </c>
      <c r="AK63" s="616">
        <f t="shared" si="29"/>
        <v>0</v>
      </c>
      <c r="AL63" s="662">
        <f t="shared" si="29"/>
        <v>0</v>
      </c>
      <c r="AM63" s="616">
        <f t="shared" si="29"/>
        <v>0</v>
      </c>
      <c r="AN63" s="662">
        <f t="shared" si="29"/>
        <v>0</v>
      </c>
      <c r="AO63" s="616">
        <f t="shared" si="29"/>
        <v>0</v>
      </c>
      <c r="AP63" s="662">
        <f t="shared" si="29"/>
        <v>0</v>
      </c>
      <c r="AQ63" s="616">
        <f t="shared" si="29"/>
        <v>0</v>
      </c>
      <c r="AR63" s="516">
        <f t="shared" si="29"/>
        <v>0</v>
      </c>
      <c r="AS63" s="660">
        <f t="shared" si="29"/>
        <v>0</v>
      </c>
    </row>
    <row r="64" spans="1:45" s="2" customFormat="1" hidden="1" x14ac:dyDescent="0.25">
      <c r="A64" s="295">
        <v>0.17</v>
      </c>
      <c r="B64" s="629" t="s">
        <v>32</v>
      </c>
      <c r="C64" s="292" t="s">
        <v>379</v>
      </c>
      <c r="D64" s="296">
        <v>1.4</v>
      </c>
      <c r="E64" s="296">
        <v>1.68</v>
      </c>
      <c r="F64" s="636">
        <v>164370</v>
      </c>
      <c r="G64" s="637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6"/>
      <c r="C65" s="510" t="s">
        <v>34</v>
      </c>
      <c r="D65" s="645"/>
      <c r="E65" s="645"/>
      <c r="F65" s="617"/>
      <c r="G65" s="618"/>
      <c r="H65" s="298">
        <f t="shared" si="1"/>
        <v>0</v>
      </c>
      <c r="I65" s="298">
        <f t="shared" si="2"/>
        <v>0</v>
      </c>
      <c r="J65" s="616"/>
      <c r="K65" s="616"/>
      <c r="L65" s="613"/>
      <c r="M65" s="616"/>
      <c r="N65" s="616"/>
      <c r="O65" s="616"/>
      <c r="P65" s="616"/>
      <c r="Q65" s="616"/>
      <c r="R65" s="616">
        <f>SUM(R66:R82)</f>
        <v>0</v>
      </c>
      <c r="S65" s="616">
        <f t="shared" ref="S65:AS65" si="30">SUM(S66:S82)</f>
        <v>0</v>
      </c>
      <c r="T65" s="657">
        <f t="shared" si="30"/>
        <v>0</v>
      </c>
      <c r="U65" s="657">
        <f t="shared" si="30"/>
        <v>0</v>
      </c>
      <c r="V65" s="657">
        <f t="shared" si="30"/>
        <v>0</v>
      </c>
      <c r="W65" s="657">
        <f t="shared" si="30"/>
        <v>0</v>
      </c>
      <c r="X65" s="657">
        <f t="shared" si="30"/>
        <v>0</v>
      </c>
      <c r="Y65" s="657">
        <f t="shared" si="30"/>
        <v>0</v>
      </c>
      <c r="Z65" s="616">
        <f t="shared" si="30"/>
        <v>0</v>
      </c>
      <c r="AA65" s="616">
        <f t="shared" si="30"/>
        <v>0</v>
      </c>
      <c r="AB65" s="616">
        <f t="shared" si="30"/>
        <v>0</v>
      </c>
      <c r="AC65" s="616">
        <f t="shared" si="30"/>
        <v>0</v>
      </c>
      <c r="AD65" s="616">
        <f t="shared" si="30"/>
        <v>0</v>
      </c>
      <c r="AE65" s="616">
        <f t="shared" si="30"/>
        <v>0</v>
      </c>
      <c r="AF65" s="616">
        <f t="shared" si="30"/>
        <v>0</v>
      </c>
      <c r="AG65" s="616">
        <f t="shared" si="30"/>
        <v>0</v>
      </c>
      <c r="AH65" s="616">
        <f t="shared" si="30"/>
        <v>0</v>
      </c>
      <c r="AI65" s="616">
        <f t="shared" si="30"/>
        <v>0</v>
      </c>
      <c r="AJ65" s="616">
        <f t="shared" si="30"/>
        <v>0</v>
      </c>
      <c r="AK65" s="616">
        <f t="shared" si="30"/>
        <v>0</v>
      </c>
      <c r="AL65" s="616">
        <f t="shared" si="30"/>
        <v>0</v>
      </c>
      <c r="AM65" s="616">
        <f t="shared" si="30"/>
        <v>0</v>
      </c>
      <c r="AN65" s="616">
        <f t="shared" si="30"/>
        <v>0</v>
      </c>
      <c r="AO65" s="616">
        <f t="shared" si="30"/>
        <v>0</v>
      </c>
      <c r="AP65" s="616">
        <f t="shared" si="30"/>
        <v>0</v>
      </c>
      <c r="AQ65" s="616">
        <f t="shared" si="30"/>
        <v>0</v>
      </c>
      <c r="AR65" s="516">
        <f t="shared" si="30"/>
        <v>0</v>
      </c>
      <c r="AS65" s="660">
        <f t="shared" si="30"/>
        <v>0</v>
      </c>
    </row>
    <row r="66" spans="1:45" s="2" customFormat="1" ht="30" hidden="1" x14ac:dyDescent="0.25">
      <c r="A66" s="295">
        <v>0.38</v>
      </c>
      <c r="B66" s="974" t="s">
        <v>34</v>
      </c>
      <c r="C66" s="292" t="s">
        <v>380</v>
      </c>
      <c r="D66" s="296">
        <v>1.4</v>
      </c>
      <c r="E66" s="296">
        <v>1.68</v>
      </c>
      <c r="F66" s="636">
        <v>199124</v>
      </c>
      <c r="G66" s="637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75"/>
      <c r="C67" s="292" t="s">
        <v>381</v>
      </c>
      <c r="D67" s="296">
        <v>1.4</v>
      </c>
      <c r="E67" s="296">
        <v>1.68</v>
      </c>
      <c r="F67" s="636">
        <v>230121</v>
      </c>
      <c r="G67" s="637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75"/>
      <c r="C68" s="292" t="s">
        <v>382</v>
      </c>
      <c r="D68" s="296">
        <v>1.4</v>
      </c>
      <c r="E68" s="296">
        <v>1.68</v>
      </c>
      <c r="F68" s="636">
        <v>260837</v>
      </c>
      <c r="G68" s="637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75"/>
      <c r="C69" s="292" t="s">
        <v>383</v>
      </c>
      <c r="D69" s="296">
        <v>1.4</v>
      </c>
      <c r="E69" s="296">
        <v>1.68</v>
      </c>
      <c r="F69" s="636">
        <v>147972</v>
      </c>
      <c r="G69" s="637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75"/>
      <c r="C70" s="292" t="s">
        <v>384</v>
      </c>
      <c r="D70" s="296">
        <v>1.4</v>
      </c>
      <c r="E70" s="296">
        <v>1.68</v>
      </c>
      <c r="F70" s="636">
        <v>179013</v>
      </c>
      <c r="G70" s="637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75"/>
      <c r="C71" s="292" t="s">
        <v>385</v>
      </c>
      <c r="D71" s="296">
        <v>1.4</v>
      </c>
      <c r="E71" s="296">
        <v>1.68</v>
      </c>
      <c r="F71" s="636">
        <v>222876</v>
      </c>
      <c r="G71" s="637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75"/>
      <c r="C72" s="292" t="s">
        <v>386</v>
      </c>
      <c r="D72" s="296">
        <v>1.4</v>
      </c>
      <c r="E72" s="296">
        <v>1.68</v>
      </c>
      <c r="F72" s="636">
        <v>136982</v>
      </c>
      <c r="G72" s="637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75"/>
      <c r="C73" s="292" t="s">
        <v>387</v>
      </c>
      <c r="D73" s="296">
        <v>1.4</v>
      </c>
      <c r="E73" s="296">
        <v>1.68</v>
      </c>
      <c r="F73" s="650">
        <v>162640</v>
      </c>
      <c r="G73" s="637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75"/>
      <c r="C74" s="292" t="s">
        <v>388</v>
      </c>
      <c r="D74" s="296">
        <v>1.4</v>
      </c>
      <c r="E74" s="296">
        <v>1.68</v>
      </c>
      <c r="F74" s="650">
        <v>202067</v>
      </c>
      <c r="G74" s="637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75"/>
      <c r="C75" s="292" t="s">
        <v>389</v>
      </c>
      <c r="D75" s="296">
        <v>1.4</v>
      </c>
      <c r="E75" s="296">
        <v>1.68</v>
      </c>
      <c r="F75" s="650">
        <v>287307</v>
      </c>
      <c r="G75" s="637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75"/>
      <c r="C76" s="292" t="s">
        <v>390</v>
      </c>
      <c r="D76" s="296">
        <v>1.4</v>
      </c>
      <c r="E76" s="296">
        <v>1.68</v>
      </c>
      <c r="F76" s="650">
        <v>313443</v>
      </c>
      <c r="G76" s="637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75"/>
      <c r="C77" s="292" t="s">
        <v>391</v>
      </c>
      <c r="D77" s="296">
        <v>1.4</v>
      </c>
      <c r="E77" s="296">
        <v>1.68</v>
      </c>
      <c r="F77" s="650">
        <v>344313</v>
      </c>
      <c r="G77" s="637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75"/>
      <c r="C78" s="292" t="s">
        <v>392</v>
      </c>
      <c r="D78" s="296">
        <v>1.4</v>
      </c>
      <c r="E78" s="296">
        <v>1.68</v>
      </c>
      <c r="F78" s="636">
        <v>171011</v>
      </c>
      <c r="G78" s="637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75"/>
      <c r="C79" s="292" t="s">
        <v>393</v>
      </c>
      <c r="D79" s="296">
        <v>1.4</v>
      </c>
      <c r="E79" s="296">
        <v>1.68</v>
      </c>
      <c r="F79" s="636">
        <v>318704</v>
      </c>
      <c r="G79" s="637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75"/>
      <c r="C80" s="292" t="s">
        <v>394</v>
      </c>
      <c r="D80" s="296">
        <v>1.4</v>
      </c>
      <c r="E80" s="296">
        <v>1.68</v>
      </c>
      <c r="F80" s="636">
        <v>256135</v>
      </c>
      <c r="G80" s="637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75"/>
      <c r="C81" s="292" t="s">
        <v>395</v>
      </c>
      <c r="D81" s="296">
        <v>1.4</v>
      </c>
      <c r="E81" s="296">
        <v>1.68</v>
      </c>
      <c r="F81" s="636">
        <v>812013</v>
      </c>
      <c r="G81" s="637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75"/>
      <c r="C82" s="292" t="s">
        <v>396</v>
      </c>
      <c r="D82" s="296">
        <v>1.4</v>
      </c>
      <c r="E82" s="296">
        <v>1.68</v>
      </c>
      <c r="F82" s="636">
        <v>445396</v>
      </c>
      <c r="G82" s="637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75"/>
      <c r="C83" s="633" t="s">
        <v>397</v>
      </c>
      <c r="D83" s="638">
        <v>1.4</v>
      </c>
      <c r="E83" s="638">
        <v>1.68</v>
      </c>
      <c r="F83" s="636">
        <v>392824</v>
      </c>
      <c r="G83" s="637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75"/>
      <c r="C84" s="633" t="s">
        <v>398</v>
      </c>
      <c r="D84" s="638">
        <v>1.4</v>
      </c>
      <c r="E84" s="638">
        <v>1.68</v>
      </c>
      <c r="F84" s="636">
        <v>574147</v>
      </c>
      <c r="G84" s="641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75"/>
      <c r="C85" s="633" t="s">
        <v>399</v>
      </c>
      <c r="D85" s="638">
        <v>1.4</v>
      </c>
      <c r="E85" s="638">
        <v>1.68</v>
      </c>
      <c r="F85" s="636">
        <v>637981</v>
      </c>
      <c r="G85" s="641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75"/>
      <c r="C86" s="633" t="s">
        <v>400</v>
      </c>
      <c r="D86" s="638">
        <v>1.4</v>
      </c>
      <c r="E86" s="638">
        <v>1.68</v>
      </c>
      <c r="F86" s="636">
        <v>640306</v>
      </c>
      <c r="G86" s="641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76"/>
      <c r="C87" s="633" t="s">
        <v>401</v>
      </c>
      <c r="D87" s="638">
        <v>1.4</v>
      </c>
      <c r="E87" s="638">
        <v>1.68</v>
      </c>
      <c r="F87" s="636">
        <v>428896</v>
      </c>
      <c r="G87" s="641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7"/>
      <c r="C88" s="510" t="s">
        <v>35</v>
      </c>
      <c r="D88" s="647"/>
      <c r="E88" s="647"/>
      <c r="F88" s="648"/>
      <c r="G88" s="619"/>
      <c r="H88" s="649"/>
      <c r="I88" s="649"/>
      <c r="J88" s="616"/>
      <c r="K88" s="616"/>
      <c r="L88" s="613"/>
      <c r="M88" s="616"/>
      <c r="N88" s="616"/>
      <c r="O88" s="616"/>
      <c r="P88" s="616"/>
      <c r="Q88" s="616"/>
      <c r="R88" s="616">
        <f>R89+R90</f>
        <v>0</v>
      </c>
      <c r="S88" s="616">
        <f t="shared" ref="S88:AS88" si="31">S89+S90</f>
        <v>0</v>
      </c>
      <c r="T88" s="657">
        <f t="shared" si="31"/>
        <v>0</v>
      </c>
      <c r="U88" s="657">
        <f t="shared" si="31"/>
        <v>0</v>
      </c>
      <c r="V88" s="657">
        <f t="shared" si="31"/>
        <v>0</v>
      </c>
      <c r="W88" s="657">
        <f t="shared" si="31"/>
        <v>0</v>
      </c>
      <c r="X88" s="657">
        <f t="shared" si="31"/>
        <v>0</v>
      </c>
      <c r="Y88" s="657">
        <f t="shared" si="31"/>
        <v>0</v>
      </c>
      <c r="Z88" s="616">
        <f t="shared" si="31"/>
        <v>0</v>
      </c>
      <c r="AA88" s="616">
        <f t="shared" si="31"/>
        <v>0</v>
      </c>
      <c r="AB88" s="616">
        <f t="shared" si="31"/>
        <v>0</v>
      </c>
      <c r="AC88" s="616">
        <f t="shared" si="31"/>
        <v>0</v>
      </c>
      <c r="AD88" s="616">
        <f t="shared" si="31"/>
        <v>0</v>
      </c>
      <c r="AE88" s="616">
        <f t="shared" si="31"/>
        <v>0</v>
      </c>
      <c r="AF88" s="616">
        <f t="shared" si="31"/>
        <v>0</v>
      </c>
      <c r="AG88" s="616">
        <f t="shared" si="31"/>
        <v>0</v>
      </c>
      <c r="AH88" s="616">
        <f t="shared" si="31"/>
        <v>0</v>
      </c>
      <c r="AI88" s="616">
        <f t="shared" si="31"/>
        <v>0</v>
      </c>
      <c r="AJ88" s="616">
        <f t="shared" si="31"/>
        <v>0</v>
      </c>
      <c r="AK88" s="616">
        <f t="shared" si="31"/>
        <v>0</v>
      </c>
      <c r="AL88" s="616">
        <f t="shared" si="31"/>
        <v>0</v>
      </c>
      <c r="AM88" s="616">
        <f t="shared" si="31"/>
        <v>0</v>
      </c>
      <c r="AN88" s="616">
        <f t="shared" si="31"/>
        <v>0</v>
      </c>
      <c r="AO88" s="616">
        <f t="shared" si="31"/>
        <v>0</v>
      </c>
      <c r="AP88" s="616">
        <f t="shared" si="31"/>
        <v>0</v>
      </c>
      <c r="AQ88" s="616">
        <f t="shared" si="31"/>
        <v>0</v>
      </c>
      <c r="AR88" s="516">
        <f t="shared" si="31"/>
        <v>0</v>
      </c>
      <c r="AS88" s="660">
        <f t="shared" si="31"/>
        <v>0</v>
      </c>
    </row>
    <row r="89" spans="1:45" s="2" customFormat="1" hidden="1" x14ac:dyDescent="0.25">
      <c r="A89" s="295">
        <v>0.17</v>
      </c>
      <c r="B89" s="974" t="s">
        <v>35</v>
      </c>
      <c r="C89" s="292" t="s">
        <v>262</v>
      </c>
      <c r="D89" s="296">
        <v>1.4</v>
      </c>
      <c r="E89" s="296">
        <v>1.68</v>
      </c>
      <c r="F89" s="636">
        <v>176437</v>
      </c>
      <c r="G89" s="637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76"/>
      <c r="C90" s="292" t="s">
        <v>421</v>
      </c>
      <c r="D90" s="296">
        <v>1.4</v>
      </c>
      <c r="E90" s="296">
        <v>1.68</v>
      </c>
      <c r="F90" s="636">
        <v>307186</v>
      </c>
      <c r="G90" s="637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8"/>
      <c r="C91" s="510" t="s">
        <v>36</v>
      </c>
      <c r="D91" s="645"/>
      <c r="E91" s="645"/>
      <c r="F91" s="617"/>
      <c r="G91" s="618"/>
      <c r="H91" s="649"/>
      <c r="I91" s="649"/>
      <c r="J91" s="616"/>
      <c r="K91" s="616"/>
      <c r="L91" s="613"/>
      <c r="M91" s="616"/>
      <c r="N91" s="616"/>
      <c r="O91" s="616"/>
      <c r="P91" s="616"/>
      <c r="Q91" s="616"/>
      <c r="R91" s="616">
        <f>SUM(R92:R96)</f>
        <v>0</v>
      </c>
      <c r="S91" s="616">
        <f t="shared" ref="S91:AS91" si="32">SUM(S92:S96)</f>
        <v>0</v>
      </c>
      <c r="T91" s="657">
        <f t="shared" si="32"/>
        <v>0</v>
      </c>
      <c r="U91" s="657">
        <f t="shared" si="32"/>
        <v>0</v>
      </c>
      <c r="V91" s="657">
        <f t="shared" si="32"/>
        <v>0</v>
      </c>
      <c r="W91" s="657">
        <f t="shared" si="32"/>
        <v>0</v>
      </c>
      <c r="X91" s="657">
        <f t="shared" si="32"/>
        <v>0</v>
      </c>
      <c r="Y91" s="657">
        <f t="shared" si="32"/>
        <v>0</v>
      </c>
      <c r="Z91" s="616">
        <f t="shared" si="32"/>
        <v>0</v>
      </c>
      <c r="AA91" s="616">
        <f t="shared" si="32"/>
        <v>0</v>
      </c>
      <c r="AB91" s="616">
        <f t="shared" si="32"/>
        <v>0</v>
      </c>
      <c r="AC91" s="616">
        <f t="shared" si="32"/>
        <v>0</v>
      </c>
      <c r="AD91" s="616">
        <f t="shared" si="32"/>
        <v>0</v>
      </c>
      <c r="AE91" s="616">
        <f t="shared" si="32"/>
        <v>0</v>
      </c>
      <c r="AF91" s="616">
        <f t="shared" si="32"/>
        <v>0</v>
      </c>
      <c r="AG91" s="616">
        <f t="shared" si="32"/>
        <v>0</v>
      </c>
      <c r="AH91" s="616">
        <f t="shared" si="32"/>
        <v>0</v>
      </c>
      <c r="AI91" s="616">
        <f t="shared" si="32"/>
        <v>0</v>
      </c>
      <c r="AJ91" s="616">
        <f t="shared" si="32"/>
        <v>0</v>
      </c>
      <c r="AK91" s="616">
        <f t="shared" si="32"/>
        <v>0</v>
      </c>
      <c r="AL91" s="616">
        <f t="shared" si="32"/>
        <v>0</v>
      </c>
      <c r="AM91" s="616">
        <f t="shared" si="32"/>
        <v>0</v>
      </c>
      <c r="AN91" s="616">
        <f t="shared" si="32"/>
        <v>0</v>
      </c>
      <c r="AO91" s="616">
        <f t="shared" si="32"/>
        <v>0</v>
      </c>
      <c r="AP91" s="616">
        <f t="shared" si="32"/>
        <v>0</v>
      </c>
      <c r="AQ91" s="616">
        <f t="shared" si="32"/>
        <v>0</v>
      </c>
      <c r="AR91" s="516">
        <f t="shared" si="32"/>
        <v>0</v>
      </c>
      <c r="AS91" s="660">
        <f t="shared" si="32"/>
        <v>0</v>
      </c>
    </row>
    <row r="92" spans="1:45" s="396" customFormat="1" ht="15" hidden="1" customHeight="1" x14ac:dyDescent="0.25">
      <c r="A92" s="511"/>
      <c r="B92" s="974" t="s">
        <v>36</v>
      </c>
      <c r="C92" s="292" t="s">
        <v>403</v>
      </c>
      <c r="D92" s="296">
        <v>1.4</v>
      </c>
      <c r="E92" s="296">
        <v>1.68</v>
      </c>
      <c r="F92" s="636">
        <v>165709</v>
      </c>
      <c r="G92" s="637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75"/>
      <c r="C93" s="292" t="s">
        <v>402</v>
      </c>
      <c r="D93" s="296">
        <v>1.4</v>
      </c>
      <c r="E93" s="296">
        <v>1.68</v>
      </c>
      <c r="F93" s="636">
        <v>339074</v>
      </c>
      <c r="G93" s="637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75"/>
      <c r="C94" s="292" t="s">
        <v>404</v>
      </c>
      <c r="D94" s="296">
        <v>1.4</v>
      </c>
      <c r="E94" s="296">
        <v>1.68</v>
      </c>
      <c r="F94" s="636">
        <v>195740</v>
      </c>
      <c r="G94" s="637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75"/>
      <c r="C95" s="292" t="s">
        <v>405</v>
      </c>
      <c r="D95" s="296">
        <v>1.4</v>
      </c>
      <c r="E95" s="296">
        <v>1.68</v>
      </c>
      <c r="F95" s="636">
        <v>262550</v>
      </c>
      <c r="G95" s="637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75"/>
      <c r="C96" s="292" t="s">
        <v>406</v>
      </c>
      <c r="D96" s="296">
        <v>1.4</v>
      </c>
      <c r="E96" s="296">
        <v>1.68</v>
      </c>
      <c r="F96" s="636">
        <v>416620</v>
      </c>
      <c r="G96" s="637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975"/>
      <c r="C97" s="633" t="s">
        <v>426</v>
      </c>
      <c r="D97" s="638">
        <v>1.4</v>
      </c>
      <c r="E97" s="638">
        <v>1.68</v>
      </c>
      <c r="F97" s="639">
        <v>343828</v>
      </c>
      <c r="G97" s="641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976"/>
      <c r="C98" s="633" t="s">
        <v>427</v>
      </c>
      <c r="D98" s="638">
        <v>1.4</v>
      </c>
      <c r="E98" s="638">
        <v>1.68</v>
      </c>
      <c r="F98" s="639">
        <v>340252</v>
      </c>
      <c r="G98" s="641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29"/>
      <c r="C99" s="510" t="s">
        <v>37</v>
      </c>
      <c r="D99" s="645"/>
      <c r="E99" s="645"/>
      <c r="F99" s="617"/>
      <c r="G99" s="618"/>
      <c r="H99" s="649"/>
      <c r="I99" s="649"/>
      <c r="J99" s="616"/>
      <c r="K99" s="616"/>
      <c r="L99" s="613"/>
      <c r="M99" s="616"/>
      <c r="N99" s="616"/>
      <c r="O99" s="616"/>
      <c r="P99" s="616"/>
      <c r="Q99" s="616"/>
      <c r="R99" s="616">
        <f>R100+R101</f>
        <v>0</v>
      </c>
      <c r="S99" s="616">
        <f t="shared" ref="S99:AS99" si="33">S100+S101</f>
        <v>0</v>
      </c>
      <c r="T99" s="657">
        <f t="shared" si="33"/>
        <v>0</v>
      </c>
      <c r="U99" s="657">
        <f t="shared" si="33"/>
        <v>0</v>
      </c>
      <c r="V99" s="657">
        <f t="shared" si="33"/>
        <v>0</v>
      </c>
      <c r="W99" s="657">
        <f t="shared" si="33"/>
        <v>0</v>
      </c>
      <c r="X99" s="657">
        <f t="shared" si="33"/>
        <v>0</v>
      </c>
      <c r="Y99" s="657">
        <f t="shared" si="33"/>
        <v>0</v>
      </c>
      <c r="Z99" s="616">
        <f t="shared" si="33"/>
        <v>0</v>
      </c>
      <c r="AA99" s="616">
        <f t="shared" si="33"/>
        <v>0</v>
      </c>
      <c r="AB99" s="616">
        <f t="shared" si="33"/>
        <v>0</v>
      </c>
      <c r="AC99" s="616">
        <f t="shared" si="33"/>
        <v>0</v>
      </c>
      <c r="AD99" s="616">
        <f t="shared" si="33"/>
        <v>0</v>
      </c>
      <c r="AE99" s="616">
        <f t="shared" si="33"/>
        <v>0</v>
      </c>
      <c r="AF99" s="616">
        <f t="shared" si="33"/>
        <v>0</v>
      </c>
      <c r="AG99" s="616">
        <f t="shared" si="33"/>
        <v>0</v>
      </c>
      <c r="AH99" s="616">
        <f t="shared" si="33"/>
        <v>0</v>
      </c>
      <c r="AI99" s="616">
        <f t="shared" si="33"/>
        <v>0</v>
      </c>
      <c r="AJ99" s="616">
        <f t="shared" si="33"/>
        <v>0</v>
      </c>
      <c r="AK99" s="616">
        <f t="shared" si="33"/>
        <v>0</v>
      </c>
      <c r="AL99" s="616">
        <f t="shared" si="33"/>
        <v>0</v>
      </c>
      <c r="AM99" s="616">
        <f t="shared" si="33"/>
        <v>0</v>
      </c>
      <c r="AN99" s="616">
        <f t="shared" si="33"/>
        <v>0</v>
      </c>
      <c r="AO99" s="616">
        <f t="shared" si="33"/>
        <v>0</v>
      </c>
      <c r="AP99" s="616">
        <f t="shared" si="33"/>
        <v>0</v>
      </c>
      <c r="AQ99" s="616">
        <f t="shared" si="33"/>
        <v>0</v>
      </c>
      <c r="AR99" s="516">
        <f t="shared" si="33"/>
        <v>0</v>
      </c>
      <c r="AS99" s="660">
        <f t="shared" si="33"/>
        <v>0</v>
      </c>
    </row>
    <row r="100" spans="2:45" s="402" customFormat="1" hidden="1" x14ac:dyDescent="0.2">
      <c r="B100" s="974" t="s">
        <v>37</v>
      </c>
      <c r="C100" s="292" t="s">
        <v>409</v>
      </c>
      <c r="D100" s="296">
        <v>1.4</v>
      </c>
      <c r="E100" s="296">
        <v>1.68</v>
      </c>
      <c r="F100" s="636">
        <v>117215</v>
      </c>
      <c r="G100" s="637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975"/>
      <c r="C101" s="292" t="s">
        <v>410</v>
      </c>
      <c r="D101" s="296">
        <v>1.4</v>
      </c>
      <c r="E101" s="296">
        <v>1.68</v>
      </c>
      <c r="F101" s="636">
        <v>172953</v>
      </c>
      <c r="G101" s="637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976"/>
      <c r="C102" s="633" t="s">
        <v>428</v>
      </c>
      <c r="D102" s="638">
        <v>1.4</v>
      </c>
      <c r="E102" s="638">
        <v>1.68</v>
      </c>
      <c r="F102" s="639">
        <v>170112</v>
      </c>
      <c r="G102" s="641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6"/>
      <c r="C103" s="510" t="s">
        <v>251</v>
      </c>
      <c r="D103" s="645"/>
      <c r="E103" s="645"/>
      <c r="F103" s="617"/>
      <c r="G103" s="618"/>
      <c r="H103" s="649"/>
      <c r="I103" s="649"/>
      <c r="J103" s="616"/>
      <c r="K103" s="616"/>
      <c r="L103" s="613"/>
      <c r="M103" s="616"/>
      <c r="N103" s="616"/>
      <c r="O103" s="616"/>
      <c r="P103" s="616"/>
      <c r="Q103" s="616"/>
      <c r="R103" s="616">
        <f>R104+R105</f>
        <v>0</v>
      </c>
      <c r="S103" s="616">
        <f t="shared" ref="S103:AS103" si="34">S104+S105</f>
        <v>0</v>
      </c>
      <c r="T103" s="657">
        <f t="shared" si="34"/>
        <v>0</v>
      </c>
      <c r="U103" s="657">
        <f t="shared" si="34"/>
        <v>0</v>
      </c>
      <c r="V103" s="657">
        <f t="shared" si="34"/>
        <v>0</v>
      </c>
      <c r="W103" s="657">
        <f t="shared" si="34"/>
        <v>0</v>
      </c>
      <c r="X103" s="657">
        <f t="shared" si="34"/>
        <v>0</v>
      </c>
      <c r="Y103" s="657">
        <f t="shared" si="34"/>
        <v>0</v>
      </c>
      <c r="Z103" s="616">
        <f t="shared" si="34"/>
        <v>0</v>
      </c>
      <c r="AA103" s="616">
        <f t="shared" si="34"/>
        <v>0</v>
      </c>
      <c r="AB103" s="616">
        <f t="shared" si="34"/>
        <v>0</v>
      </c>
      <c r="AC103" s="616">
        <f t="shared" si="34"/>
        <v>0</v>
      </c>
      <c r="AD103" s="616">
        <f t="shared" si="34"/>
        <v>0</v>
      </c>
      <c r="AE103" s="616">
        <f t="shared" si="34"/>
        <v>0</v>
      </c>
      <c r="AF103" s="616">
        <f t="shared" si="34"/>
        <v>0</v>
      </c>
      <c r="AG103" s="616">
        <f t="shared" si="34"/>
        <v>0</v>
      </c>
      <c r="AH103" s="616">
        <f t="shared" si="34"/>
        <v>0</v>
      </c>
      <c r="AI103" s="616">
        <f t="shared" si="34"/>
        <v>0</v>
      </c>
      <c r="AJ103" s="616">
        <f t="shared" si="34"/>
        <v>0</v>
      </c>
      <c r="AK103" s="616">
        <f t="shared" si="34"/>
        <v>0</v>
      </c>
      <c r="AL103" s="616">
        <f t="shared" si="34"/>
        <v>0</v>
      </c>
      <c r="AM103" s="616">
        <f t="shared" si="34"/>
        <v>0</v>
      </c>
      <c r="AN103" s="616">
        <f t="shared" si="34"/>
        <v>0</v>
      </c>
      <c r="AO103" s="616">
        <f t="shared" si="34"/>
        <v>0</v>
      </c>
      <c r="AP103" s="616">
        <f t="shared" si="34"/>
        <v>0</v>
      </c>
      <c r="AQ103" s="616">
        <f t="shared" si="34"/>
        <v>0</v>
      </c>
      <c r="AR103" s="516">
        <f t="shared" si="34"/>
        <v>0</v>
      </c>
      <c r="AS103" s="660">
        <f t="shared" si="34"/>
        <v>0</v>
      </c>
    </row>
    <row r="104" spans="2:45" s="402" customFormat="1" ht="20.25" hidden="1" customHeight="1" x14ac:dyDescent="0.25">
      <c r="B104" s="974" t="s">
        <v>251</v>
      </c>
      <c r="C104" s="292" t="s">
        <v>412</v>
      </c>
      <c r="D104" s="296">
        <v>1.4</v>
      </c>
      <c r="E104" s="296">
        <v>1.68</v>
      </c>
      <c r="F104" s="650">
        <v>204581</v>
      </c>
      <c r="G104" s="637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76"/>
      <c r="C105" s="292" t="s">
        <v>413</v>
      </c>
      <c r="D105" s="296">
        <v>1.4</v>
      </c>
      <c r="E105" s="296">
        <v>1.68</v>
      </c>
      <c r="F105" s="650">
        <v>221364</v>
      </c>
      <c r="G105" s="637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8"/>
      <c r="C106" s="510" t="s">
        <v>38</v>
      </c>
      <c r="D106" s="645"/>
      <c r="E106" s="645"/>
      <c r="F106" s="652"/>
      <c r="G106" s="618"/>
      <c r="H106" s="649"/>
      <c r="I106" s="649"/>
      <c r="J106" s="662"/>
      <c r="K106" s="616"/>
      <c r="L106" s="663"/>
      <c r="M106" s="616"/>
      <c r="N106" s="662"/>
      <c r="O106" s="616"/>
      <c r="P106" s="662"/>
      <c r="Q106" s="616"/>
      <c r="R106" s="664">
        <f>R107</f>
        <v>0</v>
      </c>
      <c r="S106" s="616">
        <f t="shared" ref="S106:AS106" si="35">S107</f>
        <v>0</v>
      </c>
      <c r="T106" s="657">
        <f t="shared" si="35"/>
        <v>0</v>
      </c>
      <c r="U106" s="657">
        <f t="shared" si="35"/>
        <v>0</v>
      </c>
      <c r="V106" s="657">
        <f t="shared" si="35"/>
        <v>0</v>
      </c>
      <c r="W106" s="657">
        <f t="shared" si="35"/>
        <v>0</v>
      </c>
      <c r="X106" s="657">
        <f t="shared" si="35"/>
        <v>0</v>
      </c>
      <c r="Y106" s="657">
        <f t="shared" si="35"/>
        <v>0</v>
      </c>
      <c r="Z106" s="662">
        <f t="shared" si="35"/>
        <v>0</v>
      </c>
      <c r="AA106" s="616">
        <f t="shared" si="35"/>
        <v>0</v>
      </c>
      <c r="AB106" s="662">
        <f t="shared" si="35"/>
        <v>0</v>
      </c>
      <c r="AC106" s="616">
        <f t="shared" si="35"/>
        <v>0</v>
      </c>
      <c r="AD106" s="662">
        <f t="shared" si="35"/>
        <v>0</v>
      </c>
      <c r="AE106" s="616">
        <f t="shared" si="35"/>
        <v>0</v>
      </c>
      <c r="AF106" s="662">
        <f t="shared" si="35"/>
        <v>0</v>
      </c>
      <c r="AG106" s="616">
        <f t="shared" si="35"/>
        <v>0</v>
      </c>
      <c r="AH106" s="662">
        <f t="shared" si="35"/>
        <v>0</v>
      </c>
      <c r="AI106" s="616">
        <f t="shared" si="35"/>
        <v>0</v>
      </c>
      <c r="AJ106" s="662">
        <f t="shared" si="35"/>
        <v>0</v>
      </c>
      <c r="AK106" s="616">
        <f t="shared" si="35"/>
        <v>0</v>
      </c>
      <c r="AL106" s="662">
        <f t="shared" si="35"/>
        <v>0</v>
      </c>
      <c r="AM106" s="616">
        <f t="shared" si="35"/>
        <v>0</v>
      </c>
      <c r="AN106" s="662">
        <f t="shared" si="35"/>
        <v>0</v>
      </c>
      <c r="AO106" s="616">
        <f t="shared" si="35"/>
        <v>0</v>
      </c>
      <c r="AP106" s="662">
        <f t="shared" si="35"/>
        <v>0</v>
      </c>
      <c r="AQ106" s="616">
        <f t="shared" si="35"/>
        <v>0</v>
      </c>
      <c r="AR106" s="516">
        <f t="shared" si="35"/>
        <v>0</v>
      </c>
      <c r="AS106" s="660">
        <f t="shared" si="35"/>
        <v>0</v>
      </c>
    </row>
    <row r="107" spans="2:45" ht="30" hidden="1" x14ac:dyDescent="0.25">
      <c r="B107" s="629" t="s">
        <v>38</v>
      </c>
      <c r="C107" s="292" t="s">
        <v>414</v>
      </c>
      <c r="D107" s="296">
        <v>1.4</v>
      </c>
      <c r="E107" s="296">
        <v>1.68</v>
      </c>
      <c r="F107" s="636">
        <v>153018</v>
      </c>
      <c r="G107" s="637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29"/>
      <c r="C108" s="510" t="s">
        <v>39</v>
      </c>
      <c r="D108" s="645"/>
      <c r="E108" s="645"/>
      <c r="F108" s="617"/>
      <c r="G108" s="618"/>
      <c r="H108" s="649"/>
      <c r="I108" s="649"/>
      <c r="J108" s="616"/>
      <c r="K108" s="616"/>
      <c r="L108" s="613"/>
      <c r="M108" s="616"/>
      <c r="N108" s="616"/>
      <c r="O108" s="616"/>
      <c r="P108" s="616"/>
      <c r="Q108" s="616"/>
      <c r="R108" s="616">
        <f>R109+R110</f>
        <v>0</v>
      </c>
      <c r="S108" s="616">
        <f t="shared" ref="S108:AS108" si="52">S109+S110</f>
        <v>0</v>
      </c>
      <c r="T108" s="657">
        <f t="shared" si="52"/>
        <v>0</v>
      </c>
      <c r="U108" s="657">
        <f t="shared" si="52"/>
        <v>0</v>
      </c>
      <c r="V108" s="657">
        <f t="shared" si="52"/>
        <v>0</v>
      </c>
      <c r="W108" s="657">
        <f t="shared" si="52"/>
        <v>0</v>
      </c>
      <c r="X108" s="657">
        <f t="shared" si="52"/>
        <v>0</v>
      </c>
      <c r="Y108" s="657">
        <f t="shared" si="52"/>
        <v>0</v>
      </c>
      <c r="Z108" s="616">
        <f t="shared" si="52"/>
        <v>0</v>
      </c>
      <c r="AA108" s="616">
        <f t="shared" si="52"/>
        <v>0</v>
      </c>
      <c r="AB108" s="616">
        <f t="shared" si="52"/>
        <v>0</v>
      </c>
      <c r="AC108" s="616">
        <f t="shared" si="52"/>
        <v>0</v>
      </c>
      <c r="AD108" s="616">
        <f t="shared" si="52"/>
        <v>0</v>
      </c>
      <c r="AE108" s="616">
        <f t="shared" si="52"/>
        <v>0</v>
      </c>
      <c r="AF108" s="616">
        <f t="shared" si="52"/>
        <v>0</v>
      </c>
      <c r="AG108" s="616">
        <f t="shared" si="52"/>
        <v>0</v>
      </c>
      <c r="AH108" s="616">
        <f t="shared" si="52"/>
        <v>0</v>
      </c>
      <c r="AI108" s="616">
        <f t="shared" si="52"/>
        <v>0</v>
      </c>
      <c r="AJ108" s="616">
        <f t="shared" si="52"/>
        <v>0</v>
      </c>
      <c r="AK108" s="616">
        <f t="shared" si="52"/>
        <v>0</v>
      </c>
      <c r="AL108" s="616">
        <f t="shared" si="52"/>
        <v>0</v>
      </c>
      <c r="AM108" s="616">
        <f t="shared" si="52"/>
        <v>0</v>
      </c>
      <c r="AN108" s="616">
        <f t="shared" si="52"/>
        <v>0</v>
      </c>
      <c r="AO108" s="616">
        <f t="shared" si="52"/>
        <v>0</v>
      </c>
      <c r="AP108" s="616">
        <f t="shared" si="52"/>
        <v>0</v>
      </c>
      <c r="AQ108" s="616">
        <f t="shared" si="52"/>
        <v>0</v>
      </c>
      <c r="AR108" s="516">
        <f t="shared" si="52"/>
        <v>0</v>
      </c>
      <c r="AS108" s="660">
        <f t="shared" si="52"/>
        <v>0</v>
      </c>
    </row>
    <row r="109" spans="2:45" hidden="1" x14ac:dyDescent="0.25">
      <c r="B109" s="977" t="s">
        <v>39</v>
      </c>
      <c r="C109" s="292" t="s">
        <v>415</v>
      </c>
      <c r="D109" s="296">
        <v>1.4</v>
      </c>
      <c r="E109" s="296">
        <v>1.68</v>
      </c>
      <c r="F109" s="636">
        <v>228784</v>
      </c>
      <c r="G109" s="637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977"/>
      <c r="C110" s="292" t="s">
        <v>416</v>
      </c>
      <c r="D110" s="296">
        <v>1.4</v>
      </c>
      <c r="E110" s="296">
        <v>1.68</v>
      </c>
      <c r="F110" s="636">
        <v>127061</v>
      </c>
      <c r="G110" s="637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429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15</v>
      </c>
      <c r="S111" s="379">
        <f t="shared" ref="S111:AS111" si="55">S10+S15+S17+S20+S22+S24+S27+S34+S37+S45+S49+S54+S63+S65+S88+S91+S99+S103+S106+S108</f>
        <v>3478043.9400000004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15</v>
      </c>
      <c r="AS111" s="395">
        <f t="shared" si="55"/>
        <v>3478043.9400000004</v>
      </c>
    </row>
    <row r="112" spans="2:45" x14ac:dyDescent="0.25">
      <c r="B112" s="209" t="s">
        <v>42</v>
      </c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97"/>
      <c r="Z112" s="397"/>
      <c r="AA112" s="397"/>
      <c r="AB112" s="397"/>
      <c r="AC112" s="397"/>
      <c r="AD112" s="397"/>
      <c r="AE112" s="397"/>
      <c r="AF112" s="397"/>
      <c r="AG112" s="397"/>
      <c r="AH112" s="397"/>
      <c r="AI112" s="397"/>
      <c r="AJ112" s="397"/>
      <c r="AK112" s="397"/>
      <c r="AL112" s="397"/>
      <c r="AM112" s="397"/>
      <c r="AN112" s="397"/>
      <c r="AO112" s="397"/>
      <c r="AP112" s="397"/>
      <c r="AQ112" s="397"/>
      <c r="AR112" s="397"/>
      <c r="AS112" s="397"/>
    </row>
    <row r="113" spans="2:45" x14ac:dyDescent="0.25">
      <c r="AS113" s="665"/>
    </row>
    <row r="114" spans="2:45" x14ac:dyDescent="0.25">
      <c r="AS114" s="665"/>
    </row>
    <row r="115" spans="2:45" x14ac:dyDescent="0.25">
      <c r="B115" s="978" t="s">
        <v>435</v>
      </c>
      <c r="C115" s="292" t="s">
        <v>367</v>
      </c>
      <c r="D115" s="375"/>
      <c r="E115" s="375"/>
      <c r="F115" s="48"/>
      <c r="G115" s="48"/>
      <c r="H115" s="398"/>
      <c r="I115" s="48"/>
      <c r="J115" s="399">
        <f t="shared" ref="J115:AQ121" si="56">J38</f>
        <v>0</v>
      </c>
      <c r="K115" s="399">
        <f t="shared" si="56"/>
        <v>0</v>
      </c>
      <c r="L115" s="399">
        <f t="shared" si="56"/>
        <v>0</v>
      </c>
      <c r="M115" s="399">
        <f t="shared" si="56"/>
        <v>0</v>
      </c>
      <c r="N115" s="399">
        <f t="shared" si="56"/>
        <v>0</v>
      </c>
      <c r="O115" s="399">
        <f t="shared" si="56"/>
        <v>0</v>
      </c>
      <c r="P115" s="399">
        <f t="shared" si="56"/>
        <v>0</v>
      </c>
      <c r="Q115" s="399">
        <f t="shared" si="56"/>
        <v>0</v>
      </c>
      <c r="R115" s="399">
        <f t="shared" si="56"/>
        <v>0</v>
      </c>
      <c r="S115" s="399">
        <f t="shared" si="56"/>
        <v>0</v>
      </c>
      <c r="T115" s="399">
        <f t="shared" si="56"/>
        <v>0</v>
      </c>
      <c r="U115" s="399">
        <f t="shared" si="56"/>
        <v>0</v>
      </c>
      <c r="V115" s="399">
        <f t="shared" si="56"/>
        <v>0</v>
      </c>
      <c r="W115" s="399">
        <f t="shared" si="56"/>
        <v>0</v>
      </c>
      <c r="X115" s="399">
        <f t="shared" si="56"/>
        <v>0</v>
      </c>
      <c r="Y115" s="399">
        <f t="shared" si="56"/>
        <v>0</v>
      </c>
      <c r="Z115" s="399">
        <f t="shared" si="56"/>
        <v>0</v>
      </c>
      <c r="AA115" s="399">
        <f t="shared" si="56"/>
        <v>0</v>
      </c>
      <c r="AB115" s="399">
        <f t="shared" si="56"/>
        <v>0</v>
      </c>
      <c r="AC115" s="399">
        <f t="shared" si="56"/>
        <v>0</v>
      </c>
      <c r="AD115" s="399">
        <f t="shared" si="56"/>
        <v>0</v>
      </c>
      <c r="AE115" s="399">
        <f t="shared" si="56"/>
        <v>0</v>
      </c>
      <c r="AF115" s="399">
        <f t="shared" si="56"/>
        <v>0</v>
      </c>
      <c r="AG115" s="399">
        <f t="shared" si="56"/>
        <v>0</v>
      </c>
      <c r="AH115" s="399">
        <f t="shared" si="56"/>
        <v>0</v>
      </c>
      <c r="AI115" s="399">
        <f t="shared" si="56"/>
        <v>0</v>
      </c>
      <c r="AJ115" s="399">
        <f t="shared" si="56"/>
        <v>0</v>
      </c>
      <c r="AK115" s="399">
        <f t="shared" si="56"/>
        <v>0</v>
      </c>
      <c r="AL115" s="399">
        <f t="shared" si="56"/>
        <v>0</v>
      </c>
      <c r="AM115" s="399">
        <f t="shared" si="56"/>
        <v>0</v>
      </c>
      <c r="AN115" s="399">
        <f t="shared" si="56"/>
        <v>0</v>
      </c>
      <c r="AO115" s="399">
        <f t="shared" si="56"/>
        <v>0</v>
      </c>
      <c r="AP115" s="399">
        <f t="shared" si="56"/>
        <v>0</v>
      </c>
      <c r="AQ115" s="399">
        <f t="shared" si="56"/>
        <v>0</v>
      </c>
      <c r="AR115" s="400">
        <f>SUM(J115,L115,N115,P115,R115,T115,V115,X115,Z115,AB115,AD115,AF115,AH115,AJ115,AL115,AN115,AP115,)</f>
        <v>0</v>
      </c>
      <c r="AS115" s="400">
        <f>SUM(K115,M115,O115,Q115,S115,U115,W115,Y115,AA115,AC115,AE115,AG115,AI115,AK115,AM115,AO115,AQ115,)</f>
        <v>0</v>
      </c>
    </row>
    <row r="116" spans="2:45" x14ac:dyDescent="0.25">
      <c r="B116" s="978"/>
      <c r="C116" s="292" t="s">
        <v>368</v>
      </c>
      <c r="D116" s="403"/>
      <c r="E116" s="403"/>
      <c r="F116" s="48"/>
      <c r="G116" s="48"/>
      <c r="H116" s="398"/>
      <c r="I116" s="48"/>
      <c r="J116" s="399">
        <f t="shared" si="56"/>
        <v>0</v>
      </c>
      <c r="K116" s="399">
        <f t="shared" si="56"/>
        <v>0</v>
      </c>
      <c r="L116" s="399">
        <f t="shared" si="56"/>
        <v>0</v>
      </c>
      <c r="M116" s="399">
        <f t="shared" si="56"/>
        <v>0</v>
      </c>
      <c r="N116" s="399">
        <f t="shared" si="56"/>
        <v>0</v>
      </c>
      <c r="O116" s="399">
        <f t="shared" si="56"/>
        <v>0</v>
      </c>
      <c r="P116" s="399">
        <f t="shared" si="56"/>
        <v>0</v>
      </c>
      <c r="Q116" s="399">
        <f t="shared" si="56"/>
        <v>0</v>
      </c>
      <c r="R116" s="399">
        <f t="shared" si="56"/>
        <v>0</v>
      </c>
      <c r="S116" s="399">
        <f t="shared" si="56"/>
        <v>0</v>
      </c>
      <c r="T116" s="399">
        <f t="shared" si="56"/>
        <v>0</v>
      </c>
      <c r="U116" s="399">
        <f t="shared" si="56"/>
        <v>0</v>
      </c>
      <c r="V116" s="399">
        <f t="shared" si="56"/>
        <v>0</v>
      </c>
      <c r="W116" s="399">
        <f t="shared" si="56"/>
        <v>0</v>
      </c>
      <c r="X116" s="399">
        <f t="shared" si="56"/>
        <v>0</v>
      </c>
      <c r="Y116" s="399">
        <f t="shared" si="56"/>
        <v>0</v>
      </c>
      <c r="Z116" s="399">
        <f t="shared" si="56"/>
        <v>0</v>
      </c>
      <c r="AA116" s="399">
        <f t="shared" si="56"/>
        <v>0</v>
      </c>
      <c r="AB116" s="399">
        <f t="shared" si="56"/>
        <v>0</v>
      </c>
      <c r="AC116" s="399">
        <f t="shared" si="56"/>
        <v>0</v>
      </c>
      <c r="AD116" s="399">
        <f t="shared" si="56"/>
        <v>0</v>
      </c>
      <c r="AE116" s="399">
        <f t="shared" si="56"/>
        <v>0</v>
      </c>
      <c r="AF116" s="399">
        <f t="shared" si="56"/>
        <v>0</v>
      </c>
      <c r="AG116" s="399">
        <f t="shared" si="56"/>
        <v>0</v>
      </c>
      <c r="AH116" s="399">
        <f t="shared" si="56"/>
        <v>0</v>
      </c>
      <c r="AI116" s="399">
        <f t="shared" si="56"/>
        <v>0</v>
      </c>
      <c r="AJ116" s="399">
        <f t="shared" si="56"/>
        <v>0</v>
      </c>
      <c r="AK116" s="399">
        <f t="shared" si="56"/>
        <v>0</v>
      </c>
      <c r="AL116" s="399">
        <f t="shared" si="56"/>
        <v>0</v>
      </c>
      <c r="AM116" s="399">
        <f t="shared" si="56"/>
        <v>0</v>
      </c>
      <c r="AN116" s="399">
        <f t="shared" si="56"/>
        <v>0</v>
      </c>
      <c r="AO116" s="399">
        <f t="shared" si="56"/>
        <v>0</v>
      </c>
      <c r="AP116" s="399">
        <f t="shared" si="56"/>
        <v>0</v>
      </c>
      <c r="AQ116" s="399">
        <f t="shared" si="56"/>
        <v>0</v>
      </c>
      <c r="AR116" s="400">
        <f t="shared" ref="AR116:AS121" si="57">SUM(J116,L116,N116,P116,R116,T116,V116,X116,Z116,AB116,AD116,AF116,AH116,AJ116,AL116,AN116,AP116,)</f>
        <v>0</v>
      </c>
      <c r="AS116" s="400">
        <f t="shared" si="57"/>
        <v>0</v>
      </c>
    </row>
    <row r="117" spans="2:45" x14ac:dyDescent="0.25">
      <c r="B117" s="978"/>
      <c r="C117" s="292" t="s">
        <v>369</v>
      </c>
      <c r="D117" s="375"/>
      <c r="E117" s="375"/>
      <c r="F117" s="48"/>
      <c r="G117" s="48"/>
      <c r="H117" s="398"/>
      <c r="I117" s="48"/>
      <c r="J117" s="399">
        <f t="shared" si="56"/>
        <v>0</v>
      </c>
      <c r="K117" s="399">
        <f t="shared" si="56"/>
        <v>0</v>
      </c>
      <c r="L117" s="399">
        <f t="shared" si="56"/>
        <v>0</v>
      </c>
      <c r="M117" s="399">
        <f t="shared" si="56"/>
        <v>0</v>
      </c>
      <c r="N117" s="399">
        <f t="shared" si="56"/>
        <v>0</v>
      </c>
      <c r="O117" s="399">
        <f t="shared" si="56"/>
        <v>0</v>
      </c>
      <c r="P117" s="399">
        <f t="shared" si="56"/>
        <v>0</v>
      </c>
      <c r="Q117" s="399">
        <f t="shared" si="56"/>
        <v>0</v>
      </c>
      <c r="R117" s="399">
        <f t="shared" si="56"/>
        <v>0</v>
      </c>
      <c r="S117" s="399">
        <f t="shared" si="56"/>
        <v>0</v>
      </c>
      <c r="T117" s="399">
        <f t="shared" si="56"/>
        <v>0</v>
      </c>
      <c r="U117" s="399">
        <f t="shared" si="56"/>
        <v>0</v>
      </c>
      <c r="V117" s="399">
        <f t="shared" si="56"/>
        <v>0</v>
      </c>
      <c r="W117" s="399">
        <f t="shared" si="56"/>
        <v>0</v>
      </c>
      <c r="X117" s="399">
        <f t="shared" si="56"/>
        <v>0</v>
      </c>
      <c r="Y117" s="399">
        <f t="shared" si="56"/>
        <v>0</v>
      </c>
      <c r="Z117" s="399">
        <f t="shared" si="56"/>
        <v>0</v>
      </c>
      <c r="AA117" s="399">
        <f t="shared" si="56"/>
        <v>0</v>
      </c>
      <c r="AB117" s="399">
        <f t="shared" si="56"/>
        <v>0</v>
      </c>
      <c r="AC117" s="399">
        <f t="shared" si="56"/>
        <v>0</v>
      </c>
      <c r="AD117" s="399">
        <f t="shared" si="56"/>
        <v>0</v>
      </c>
      <c r="AE117" s="399">
        <f t="shared" si="56"/>
        <v>0</v>
      </c>
      <c r="AF117" s="399">
        <f t="shared" si="56"/>
        <v>0</v>
      </c>
      <c r="AG117" s="399">
        <f t="shared" si="56"/>
        <v>0</v>
      </c>
      <c r="AH117" s="399">
        <f t="shared" si="56"/>
        <v>0</v>
      </c>
      <c r="AI117" s="399">
        <f t="shared" si="56"/>
        <v>0</v>
      </c>
      <c r="AJ117" s="399">
        <f t="shared" si="56"/>
        <v>0</v>
      </c>
      <c r="AK117" s="399">
        <f t="shared" si="56"/>
        <v>0</v>
      </c>
      <c r="AL117" s="399">
        <f t="shared" si="56"/>
        <v>0</v>
      </c>
      <c r="AM117" s="399">
        <f t="shared" si="56"/>
        <v>0</v>
      </c>
      <c r="AN117" s="399">
        <f t="shared" si="56"/>
        <v>0</v>
      </c>
      <c r="AO117" s="399">
        <f t="shared" si="56"/>
        <v>0</v>
      </c>
      <c r="AP117" s="399">
        <f t="shared" si="56"/>
        <v>0</v>
      </c>
      <c r="AQ117" s="399">
        <f t="shared" si="56"/>
        <v>0</v>
      </c>
      <c r="AR117" s="400">
        <f t="shared" si="57"/>
        <v>0</v>
      </c>
      <c r="AS117" s="400">
        <f t="shared" si="57"/>
        <v>0</v>
      </c>
    </row>
    <row r="118" spans="2:45" ht="30" x14ac:dyDescent="0.25">
      <c r="B118" s="978"/>
      <c r="C118" s="292" t="s">
        <v>370</v>
      </c>
      <c r="D118" s="375"/>
      <c r="E118" s="375"/>
      <c r="F118" s="48"/>
      <c r="G118" s="48"/>
      <c r="H118" s="398"/>
      <c r="I118" s="48"/>
      <c r="J118" s="399">
        <f t="shared" si="56"/>
        <v>0</v>
      </c>
      <c r="K118" s="399">
        <f t="shared" si="56"/>
        <v>0</v>
      </c>
      <c r="L118" s="399">
        <f t="shared" si="56"/>
        <v>0</v>
      </c>
      <c r="M118" s="399">
        <f t="shared" si="56"/>
        <v>0</v>
      </c>
      <c r="N118" s="399">
        <f t="shared" si="56"/>
        <v>0</v>
      </c>
      <c r="O118" s="399">
        <f t="shared" si="56"/>
        <v>0</v>
      </c>
      <c r="P118" s="399">
        <f t="shared" si="56"/>
        <v>0</v>
      </c>
      <c r="Q118" s="399">
        <f t="shared" si="56"/>
        <v>0</v>
      </c>
      <c r="R118" s="399">
        <f t="shared" si="56"/>
        <v>0</v>
      </c>
      <c r="S118" s="399">
        <f t="shared" si="56"/>
        <v>0</v>
      </c>
      <c r="T118" s="399">
        <f t="shared" si="56"/>
        <v>0</v>
      </c>
      <c r="U118" s="399">
        <f t="shared" si="56"/>
        <v>0</v>
      </c>
      <c r="V118" s="399">
        <f t="shared" si="56"/>
        <v>0</v>
      </c>
      <c r="W118" s="399">
        <f t="shared" si="56"/>
        <v>0</v>
      </c>
      <c r="X118" s="399">
        <f t="shared" si="56"/>
        <v>0</v>
      </c>
      <c r="Y118" s="399">
        <f t="shared" si="56"/>
        <v>0</v>
      </c>
      <c r="Z118" s="399">
        <f t="shared" si="56"/>
        <v>0</v>
      </c>
      <c r="AA118" s="399">
        <f t="shared" si="56"/>
        <v>0</v>
      </c>
      <c r="AB118" s="399">
        <f t="shared" si="56"/>
        <v>0</v>
      </c>
      <c r="AC118" s="399">
        <f t="shared" si="56"/>
        <v>0</v>
      </c>
      <c r="AD118" s="399">
        <f t="shared" si="56"/>
        <v>0</v>
      </c>
      <c r="AE118" s="399">
        <f t="shared" si="56"/>
        <v>0</v>
      </c>
      <c r="AF118" s="399">
        <f t="shared" si="56"/>
        <v>0</v>
      </c>
      <c r="AG118" s="399">
        <f t="shared" si="56"/>
        <v>0</v>
      </c>
      <c r="AH118" s="399">
        <f t="shared" si="56"/>
        <v>0</v>
      </c>
      <c r="AI118" s="399">
        <f t="shared" si="56"/>
        <v>0</v>
      </c>
      <c r="AJ118" s="399">
        <f t="shared" si="56"/>
        <v>0</v>
      </c>
      <c r="AK118" s="399">
        <f t="shared" si="56"/>
        <v>0</v>
      </c>
      <c r="AL118" s="399">
        <f t="shared" si="56"/>
        <v>0</v>
      </c>
      <c r="AM118" s="399">
        <f t="shared" si="56"/>
        <v>0</v>
      </c>
      <c r="AN118" s="399">
        <f t="shared" si="56"/>
        <v>0</v>
      </c>
      <c r="AO118" s="399">
        <f t="shared" si="56"/>
        <v>0</v>
      </c>
      <c r="AP118" s="399">
        <f t="shared" si="56"/>
        <v>0</v>
      </c>
      <c r="AQ118" s="399">
        <f t="shared" si="56"/>
        <v>0</v>
      </c>
      <c r="AR118" s="400">
        <f t="shared" si="57"/>
        <v>0</v>
      </c>
      <c r="AS118" s="400">
        <f t="shared" si="57"/>
        <v>0</v>
      </c>
    </row>
    <row r="119" spans="2:45" x14ac:dyDescent="0.25">
      <c r="B119" s="978"/>
      <c r="C119" s="292" t="s">
        <v>371</v>
      </c>
      <c r="D119" s="375"/>
      <c r="E119" s="375"/>
      <c r="F119" s="48"/>
      <c r="G119" s="48"/>
      <c r="H119" s="398"/>
      <c r="I119" s="48"/>
      <c r="J119" s="399">
        <f t="shared" si="56"/>
        <v>0</v>
      </c>
      <c r="K119" s="399">
        <f t="shared" si="56"/>
        <v>0</v>
      </c>
      <c r="L119" s="399">
        <f t="shared" si="56"/>
        <v>0</v>
      </c>
      <c r="M119" s="399">
        <f t="shared" si="56"/>
        <v>0</v>
      </c>
      <c r="N119" s="399">
        <f t="shared" si="56"/>
        <v>0</v>
      </c>
      <c r="O119" s="399">
        <f t="shared" si="56"/>
        <v>0</v>
      </c>
      <c r="P119" s="399">
        <f t="shared" si="56"/>
        <v>0</v>
      </c>
      <c r="Q119" s="399">
        <f t="shared" si="56"/>
        <v>0</v>
      </c>
      <c r="R119" s="399">
        <f t="shared" si="56"/>
        <v>0</v>
      </c>
      <c r="S119" s="399">
        <f t="shared" si="56"/>
        <v>0</v>
      </c>
      <c r="T119" s="399">
        <f t="shared" si="56"/>
        <v>0</v>
      </c>
      <c r="U119" s="399">
        <f t="shared" si="56"/>
        <v>0</v>
      </c>
      <c r="V119" s="399">
        <f t="shared" si="56"/>
        <v>0</v>
      </c>
      <c r="W119" s="399">
        <f t="shared" si="56"/>
        <v>0</v>
      </c>
      <c r="X119" s="399">
        <f t="shared" si="56"/>
        <v>0</v>
      </c>
      <c r="Y119" s="399">
        <f t="shared" si="56"/>
        <v>0</v>
      </c>
      <c r="Z119" s="399">
        <f t="shared" si="56"/>
        <v>0</v>
      </c>
      <c r="AA119" s="399">
        <f t="shared" si="56"/>
        <v>0</v>
      </c>
      <c r="AB119" s="399">
        <f t="shared" si="56"/>
        <v>0</v>
      </c>
      <c r="AC119" s="399">
        <f t="shared" si="56"/>
        <v>0</v>
      </c>
      <c r="AD119" s="399">
        <f t="shared" si="56"/>
        <v>0</v>
      </c>
      <c r="AE119" s="399">
        <f t="shared" si="56"/>
        <v>0</v>
      </c>
      <c r="AF119" s="399">
        <f t="shared" si="56"/>
        <v>0</v>
      </c>
      <c r="AG119" s="399">
        <f t="shared" si="56"/>
        <v>0</v>
      </c>
      <c r="AH119" s="399">
        <f t="shared" si="56"/>
        <v>0</v>
      </c>
      <c r="AI119" s="399">
        <f t="shared" si="56"/>
        <v>0</v>
      </c>
      <c r="AJ119" s="399">
        <f t="shared" si="56"/>
        <v>0</v>
      </c>
      <c r="AK119" s="399">
        <f t="shared" si="56"/>
        <v>0</v>
      </c>
      <c r="AL119" s="399">
        <f t="shared" si="56"/>
        <v>0</v>
      </c>
      <c r="AM119" s="399">
        <f t="shared" si="56"/>
        <v>0</v>
      </c>
      <c r="AN119" s="399">
        <f t="shared" si="56"/>
        <v>0</v>
      </c>
      <c r="AO119" s="399">
        <f t="shared" si="56"/>
        <v>0</v>
      </c>
      <c r="AP119" s="399">
        <f t="shared" si="56"/>
        <v>0</v>
      </c>
      <c r="AQ119" s="399">
        <f t="shared" si="56"/>
        <v>0</v>
      </c>
      <c r="AR119" s="400">
        <f t="shared" si="57"/>
        <v>0</v>
      </c>
      <c r="AS119" s="400">
        <f t="shared" si="57"/>
        <v>0</v>
      </c>
    </row>
    <row r="120" spans="2:45" x14ac:dyDescent="0.25">
      <c r="B120" s="978"/>
      <c r="C120" s="292" t="s">
        <v>372</v>
      </c>
      <c r="D120" s="375"/>
      <c r="E120" s="375"/>
      <c r="F120" s="48"/>
      <c r="G120" s="48"/>
      <c r="H120" s="398"/>
      <c r="I120" s="48"/>
      <c r="J120" s="399">
        <f t="shared" si="56"/>
        <v>0</v>
      </c>
      <c r="K120" s="399">
        <f t="shared" si="56"/>
        <v>0</v>
      </c>
      <c r="L120" s="399">
        <f t="shared" si="56"/>
        <v>0</v>
      </c>
      <c r="M120" s="399">
        <f t="shared" si="56"/>
        <v>0</v>
      </c>
      <c r="N120" s="399">
        <f t="shared" si="56"/>
        <v>0</v>
      </c>
      <c r="O120" s="399">
        <f t="shared" si="56"/>
        <v>0</v>
      </c>
      <c r="P120" s="399">
        <f t="shared" si="56"/>
        <v>0</v>
      </c>
      <c r="Q120" s="399">
        <f t="shared" si="56"/>
        <v>0</v>
      </c>
      <c r="R120" s="399">
        <f t="shared" si="56"/>
        <v>15</v>
      </c>
      <c r="S120" s="399">
        <f t="shared" si="56"/>
        <v>3478043.9400000004</v>
      </c>
      <c r="T120" s="399">
        <f t="shared" si="56"/>
        <v>0</v>
      </c>
      <c r="U120" s="399">
        <f t="shared" si="56"/>
        <v>0</v>
      </c>
      <c r="V120" s="399">
        <f t="shared" si="56"/>
        <v>0</v>
      </c>
      <c r="W120" s="399">
        <f t="shared" si="56"/>
        <v>0</v>
      </c>
      <c r="X120" s="399">
        <f t="shared" si="56"/>
        <v>0</v>
      </c>
      <c r="Y120" s="399">
        <f t="shared" si="56"/>
        <v>0</v>
      </c>
      <c r="Z120" s="399">
        <f t="shared" si="56"/>
        <v>0</v>
      </c>
      <c r="AA120" s="399">
        <f t="shared" si="56"/>
        <v>0</v>
      </c>
      <c r="AB120" s="399">
        <f t="shared" si="56"/>
        <v>0</v>
      </c>
      <c r="AC120" s="399">
        <f t="shared" si="56"/>
        <v>0</v>
      </c>
      <c r="AD120" s="399">
        <f t="shared" si="56"/>
        <v>0</v>
      </c>
      <c r="AE120" s="399">
        <f t="shared" si="56"/>
        <v>0</v>
      </c>
      <c r="AF120" s="399">
        <f t="shared" si="56"/>
        <v>0</v>
      </c>
      <c r="AG120" s="399">
        <f t="shared" si="56"/>
        <v>0</v>
      </c>
      <c r="AH120" s="399">
        <f t="shared" si="56"/>
        <v>0</v>
      </c>
      <c r="AI120" s="399">
        <f t="shared" si="56"/>
        <v>0</v>
      </c>
      <c r="AJ120" s="399">
        <f t="shared" si="56"/>
        <v>0</v>
      </c>
      <c r="AK120" s="399">
        <f t="shared" si="56"/>
        <v>0</v>
      </c>
      <c r="AL120" s="399">
        <f t="shared" si="56"/>
        <v>0</v>
      </c>
      <c r="AM120" s="399">
        <f t="shared" si="56"/>
        <v>0</v>
      </c>
      <c r="AN120" s="399">
        <f t="shared" si="56"/>
        <v>0</v>
      </c>
      <c r="AO120" s="399">
        <f t="shared" si="56"/>
        <v>0</v>
      </c>
      <c r="AP120" s="399">
        <f t="shared" si="56"/>
        <v>0</v>
      </c>
      <c r="AQ120" s="399">
        <f t="shared" si="56"/>
        <v>0</v>
      </c>
      <c r="AR120" s="400">
        <f t="shared" si="57"/>
        <v>15</v>
      </c>
      <c r="AS120" s="401">
        <f t="shared" si="57"/>
        <v>3478043.9400000004</v>
      </c>
    </row>
    <row r="121" spans="2:45" x14ac:dyDescent="0.25">
      <c r="B121" s="978"/>
      <c r="C121" s="292" t="s">
        <v>373</v>
      </c>
      <c r="D121" s="375"/>
      <c r="E121" s="375"/>
      <c r="F121" s="48"/>
      <c r="G121" s="48"/>
      <c r="H121" s="398"/>
      <c r="I121" s="48"/>
      <c r="J121" s="399">
        <f t="shared" si="56"/>
        <v>0</v>
      </c>
      <c r="K121" s="399">
        <f t="shared" si="56"/>
        <v>0</v>
      </c>
      <c r="L121" s="399">
        <f t="shared" si="56"/>
        <v>0</v>
      </c>
      <c r="M121" s="399">
        <f t="shared" si="56"/>
        <v>0</v>
      </c>
      <c r="N121" s="399">
        <f t="shared" si="56"/>
        <v>0</v>
      </c>
      <c r="O121" s="399">
        <f t="shared" si="56"/>
        <v>0</v>
      </c>
      <c r="P121" s="399">
        <f t="shared" si="56"/>
        <v>0</v>
      </c>
      <c r="Q121" s="399">
        <f t="shared" si="56"/>
        <v>0</v>
      </c>
      <c r="R121" s="399">
        <f t="shared" si="56"/>
        <v>0</v>
      </c>
      <c r="S121" s="399">
        <f t="shared" si="56"/>
        <v>0</v>
      </c>
      <c r="T121" s="399">
        <f t="shared" si="56"/>
        <v>0</v>
      </c>
      <c r="U121" s="399">
        <f t="shared" si="56"/>
        <v>0</v>
      </c>
      <c r="V121" s="399">
        <f t="shared" si="56"/>
        <v>0</v>
      </c>
      <c r="W121" s="399">
        <f t="shared" si="56"/>
        <v>0</v>
      </c>
      <c r="X121" s="399">
        <f t="shared" si="56"/>
        <v>0</v>
      </c>
      <c r="Y121" s="399">
        <f t="shared" si="56"/>
        <v>0</v>
      </c>
      <c r="Z121" s="399">
        <f t="shared" si="56"/>
        <v>0</v>
      </c>
      <c r="AA121" s="399">
        <f t="shared" si="56"/>
        <v>0</v>
      </c>
      <c r="AB121" s="399">
        <f t="shared" si="56"/>
        <v>0</v>
      </c>
      <c r="AC121" s="399">
        <f t="shared" si="56"/>
        <v>0</v>
      </c>
      <c r="AD121" s="399">
        <f t="shared" si="56"/>
        <v>0</v>
      </c>
      <c r="AE121" s="399">
        <f t="shared" si="56"/>
        <v>0</v>
      </c>
      <c r="AF121" s="399">
        <f t="shared" si="56"/>
        <v>0</v>
      </c>
      <c r="AG121" s="399">
        <f t="shared" si="56"/>
        <v>0</v>
      </c>
      <c r="AH121" s="399">
        <f t="shared" si="56"/>
        <v>0</v>
      </c>
      <c r="AI121" s="399">
        <f t="shared" si="56"/>
        <v>0</v>
      </c>
      <c r="AJ121" s="399">
        <f t="shared" si="56"/>
        <v>0</v>
      </c>
      <c r="AK121" s="399">
        <f t="shared" si="56"/>
        <v>0</v>
      </c>
      <c r="AL121" s="399">
        <f t="shared" si="56"/>
        <v>0</v>
      </c>
      <c r="AM121" s="399">
        <f t="shared" si="56"/>
        <v>0</v>
      </c>
      <c r="AN121" s="399">
        <f t="shared" si="56"/>
        <v>0</v>
      </c>
      <c r="AO121" s="399">
        <f t="shared" si="56"/>
        <v>0</v>
      </c>
      <c r="AP121" s="399">
        <f t="shared" si="56"/>
        <v>0</v>
      </c>
      <c r="AQ121" s="399">
        <f t="shared" si="56"/>
        <v>0</v>
      </c>
      <c r="AR121" s="400">
        <f t="shared" si="57"/>
        <v>0</v>
      </c>
      <c r="AS121" s="400">
        <f t="shared" si="57"/>
        <v>0</v>
      </c>
    </row>
    <row r="122" spans="2:45" x14ac:dyDescent="0.25">
      <c r="B122" s="78"/>
      <c r="C122" s="404" t="s">
        <v>40</v>
      </c>
      <c r="D122" s="404"/>
      <c r="E122" s="404"/>
      <c r="F122" s="405"/>
      <c r="G122" s="405"/>
      <c r="H122" s="406"/>
      <c r="I122" s="405"/>
      <c r="J122" s="407">
        <f>SUM(J115:J121)</f>
        <v>0</v>
      </c>
      <c r="K122" s="407">
        <f t="shared" ref="K122:AS122" si="58">SUM(K115:K121)</f>
        <v>0</v>
      </c>
      <c r="L122" s="407">
        <f t="shared" si="58"/>
        <v>0</v>
      </c>
      <c r="M122" s="407">
        <f t="shared" si="58"/>
        <v>0</v>
      </c>
      <c r="N122" s="407">
        <f t="shared" si="58"/>
        <v>0</v>
      </c>
      <c r="O122" s="407">
        <f t="shared" si="58"/>
        <v>0</v>
      </c>
      <c r="P122" s="407">
        <f t="shared" si="58"/>
        <v>0</v>
      </c>
      <c r="Q122" s="407">
        <f t="shared" si="58"/>
        <v>0</v>
      </c>
      <c r="R122" s="407">
        <f t="shared" si="58"/>
        <v>15</v>
      </c>
      <c r="S122" s="407">
        <f t="shared" si="58"/>
        <v>3478043.9400000004</v>
      </c>
      <c r="T122" s="407">
        <f t="shared" si="58"/>
        <v>0</v>
      </c>
      <c r="U122" s="407">
        <f t="shared" si="58"/>
        <v>0</v>
      </c>
      <c r="V122" s="407">
        <f t="shared" si="58"/>
        <v>0</v>
      </c>
      <c r="W122" s="407">
        <f t="shared" si="58"/>
        <v>0</v>
      </c>
      <c r="X122" s="407">
        <f t="shared" si="58"/>
        <v>0</v>
      </c>
      <c r="Y122" s="407">
        <f t="shared" si="58"/>
        <v>0</v>
      </c>
      <c r="Z122" s="407">
        <f t="shared" si="58"/>
        <v>0</v>
      </c>
      <c r="AA122" s="407">
        <f t="shared" si="58"/>
        <v>0</v>
      </c>
      <c r="AB122" s="407">
        <f t="shared" si="58"/>
        <v>0</v>
      </c>
      <c r="AC122" s="407">
        <f t="shared" si="58"/>
        <v>0</v>
      </c>
      <c r="AD122" s="407">
        <f t="shared" si="58"/>
        <v>0</v>
      </c>
      <c r="AE122" s="407">
        <f t="shared" si="58"/>
        <v>0</v>
      </c>
      <c r="AF122" s="407">
        <f t="shared" si="58"/>
        <v>0</v>
      </c>
      <c r="AG122" s="407">
        <f t="shared" si="58"/>
        <v>0</v>
      </c>
      <c r="AH122" s="407">
        <f t="shared" si="58"/>
        <v>0</v>
      </c>
      <c r="AI122" s="407">
        <f t="shared" si="58"/>
        <v>0</v>
      </c>
      <c r="AJ122" s="407">
        <f t="shared" si="58"/>
        <v>0</v>
      </c>
      <c r="AK122" s="407">
        <f t="shared" si="58"/>
        <v>0</v>
      </c>
      <c r="AL122" s="407">
        <f t="shared" si="58"/>
        <v>0</v>
      </c>
      <c r="AM122" s="407">
        <f t="shared" si="58"/>
        <v>0</v>
      </c>
      <c r="AN122" s="407">
        <f t="shared" si="58"/>
        <v>0</v>
      </c>
      <c r="AO122" s="407">
        <f t="shared" si="58"/>
        <v>0</v>
      </c>
      <c r="AP122" s="407">
        <f t="shared" si="58"/>
        <v>0</v>
      </c>
      <c r="AQ122" s="407">
        <f t="shared" si="58"/>
        <v>0</v>
      </c>
      <c r="AR122" s="407">
        <f t="shared" si="58"/>
        <v>15</v>
      </c>
      <c r="AS122" s="407">
        <f t="shared" si="58"/>
        <v>3478043.9400000004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S193"/>
  <sheetViews>
    <sheetView zoomScaleNormal="100" zoomScaleSheetLayoutView="110" workbookViewId="0">
      <pane xSplit="6" ySplit="8" topLeftCell="CF91" activePane="bottomRight" state="frozen"/>
      <selection pane="topRight" activeCell="F1" sqref="F1"/>
      <selection pane="bottomLeft" activeCell="A7" sqref="A7"/>
      <selection pane="bottomRight" activeCell="C135" sqref="C135:F135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4.5703125" style="81" customWidth="1"/>
    <col min="96" max="96" width="10.7109375" style="5" customWidth="1"/>
    <col min="97" max="16384" width="9.140625" style="5"/>
  </cols>
  <sheetData>
    <row r="1" spans="1:95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  <c r="CQ1" s="271">
        <v>1</v>
      </c>
    </row>
    <row r="2" spans="1:95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  <c r="CQ2" s="288"/>
    </row>
    <row r="3" spans="1:95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70"/>
      <c r="T3" s="771"/>
      <c r="U3" s="771"/>
      <c r="V3" s="771"/>
      <c r="W3" s="771"/>
      <c r="X3" s="771"/>
      <c r="Y3" s="771"/>
      <c r="Z3" s="771"/>
      <c r="AA3" s="771"/>
      <c r="AB3" s="771"/>
      <c r="AC3" s="771"/>
      <c r="AD3" s="772"/>
      <c r="AE3" s="771"/>
      <c r="AF3" s="771"/>
      <c r="AG3" s="771"/>
      <c r="AH3" s="771"/>
      <c r="AI3" s="771"/>
      <c r="AJ3" s="771"/>
      <c r="AK3" s="770"/>
      <c r="AL3" s="771"/>
      <c r="AM3" s="771"/>
      <c r="AN3" s="771"/>
      <c r="AO3" s="771"/>
      <c r="AP3" s="772"/>
      <c r="AQ3" s="770"/>
      <c r="AR3" s="771"/>
      <c r="AS3" s="771"/>
      <c r="AT3" s="771"/>
      <c r="AU3" s="771"/>
      <c r="AV3" s="771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1"/>
      <c r="BP3" s="771"/>
      <c r="BQ3" s="771"/>
      <c r="BR3" s="771"/>
      <c r="BS3" s="771"/>
      <c r="BT3" s="771"/>
      <c r="BU3" s="771"/>
      <c r="BV3" s="771"/>
      <c r="BW3" s="771"/>
      <c r="BX3" s="771"/>
      <c r="BY3" s="771"/>
      <c r="BZ3" s="772"/>
      <c r="CA3" s="770"/>
      <c r="CB3" s="771"/>
      <c r="CC3" s="771"/>
      <c r="CD3" s="771"/>
      <c r="CE3" s="771"/>
      <c r="CF3" s="771"/>
      <c r="CG3" s="37"/>
      <c r="CH3" s="37"/>
      <c r="CI3" s="37"/>
      <c r="CJ3" s="37"/>
      <c r="CK3" s="37"/>
      <c r="CL3" s="37"/>
      <c r="CM3" s="37"/>
      <c r="CN3" s="37"/>
      <c r="CO3" s="37"/>
      <c r="CQ3" s="290"/>
    </row>
    <row r="4" spans="1:95" s="286" customFormat="1" x14ac:dyDescent="0.2">
      <c r="C4" s="287"/>
      <c r="E4" s="271">
        <v>1</v>
      </c>
      <c r="F4" s="271">
        <v>2</v>
      </c>
      <c r="G4" s="773">
        <v>3</v>
      </c>
      <c r="H4" s="773">
        <v>4</v>
      </c>
      <c r="I4" s="773">
        <v>5</v>
      </c>
      <c r="J4" s="773">
        <v>6</v>
      </c>
      <c r="K4" s="773">
        <v>7</v>
      </c>
      <c r="L4" s="773">
        <v>8</v>
      </c>
      <c r="M4" s="773">
        <v>9</v>
      </c>
      <c r="N4" s="773">
        <v>10</v>
      </c>
      <c r="O4" s="773">
        <v>11</v>
      </c>
      <c r="P4" s="773">
        <v>12</v>
      </c>
      <c r="Q4" s="773">
        <v>13</v>
      </c>
      <c r="R4" s="773">
        <v>14</v>
      </c>
      <c r="S4" s="773">
        <v>15</v>
      </c>
      <c r="T4" s="773">
        <v>16</v>
      </c>
      <c r="U4" s="773">
        <v>17</v>
      </c>
      <c r="V4" s="773">
        <v>18</v>
      </c>
      <c r="W4" s="773">
        <v>19</v>
      </c>
      <c r="X4" s="773">
        <v>20</v>
      </c>
      <c r="Y4" s="773">
        <v>21</v>
      </c>
      <c r="Z4" s="773">
        <v>22</v>
      </c>
      <c r="AA4" s="773">
        <v>23</v>
      </c>
      <c r="AB4" s="773">
        <v>24</v>
      </c>
      <c r="AC4" s="773">
        <v>25</v>
      </c>
      <c r="AD4" s="773">
        <v>26</v>
      </c>
      <c r="AE4" s="773">
        <v>27</v>
      </c>
      <c r="AF4" s="773">
        <v>28</v>
      </c>
      <c r="AG4" s="773">
        <v>29</v>
      </c>
      <c r="AH4" s="773">
        <v>30</v>
      </c>
      <c r="AI4" s="773">
        <v>31</v>
      </c>
      <c r="AJ4" s="773">
        <v>32</v>
      </c>
      <c r="AK4" s="773">
        <v>33</v>
      </c>
      <c r="AL4" s="773">
        <v>34</v>
      </c>
      <c r="AM4" s="773">
        <v>35</v>
      </c>
      <c r="AN4" s="773">
        <v>36</v>
      </c>
      <c r="AO4" s="773">
        <v>37</v>
      </c>
      <c r="AP4" s="773">
        <v>38</v>
      </c>
      <c r="AQ4" s="773">
        <v>39</v>
      </c>
      <c r="AR4" s="773">
        <v>40</v>
      </c>
      <c r="AS4" s="773">
        <v>41</v>
      </c>
      <c r="AT4" s="773">
        <v>42</v>
      </c>
      <c r="AU4" s="773">
        <v>43</v>
      </c>
      <c r="AV4" s="773">
        <v>44</v>
      </c>
      <c r="AW4" s="773">
        <v>45</v>
      </c>
      <c r="AX4" s="773">
        <v>46</v>
      </c>
      <c r="AY4" s="773">
        <v>47</v>
      </c>
      <c r="AZ4" s="773">
        <v>48</v>
      </c>
      <c r="BA4" s="773">
        <v>49</v>
      </c>
      <c r="BB4" s="773">
        <v>50</v>
      </c>
      <c r="BC4" s="773">
        <v>51</v>
      </c>
      <c r="BD4" s="773">
        <v>52</v>
      </c>
      <c r="BE4" s="773">
        <v>53</v>
      </c>
      <c r="BF4" s="773">
        <v>54</v>
      </c>
      <c r="BG4" s="773">
        <v>55</v>
      </c>
      <c r="BH4" s="773">
        <v>56</v>
      </c>
      <c r="BI4" s="773">
        <v>57</v>
      </c>
      <c r="BJ4" s="773">
        <v>58</v>
      </c>
      <c r="BK4" s="773">
        <v>59</v>
      </c>
      <c r="BL4" s="773">
        <v>60</v>
      </c>
      <c r="BM4" s="773">
        <v>61</v>
      </c>
      <c r="BN4" s="773">
        <v>62</v>
      </c>
      <c r="BO4" s="773">
        <v>63</v>
      </c>
      <c r="BP4" s="773">
        <v>64</v>
      </c>
      <c r="BQ4" s="773">
        <v>65</v>
      </c>
      <c r="BR4" s="773">
        <v>66</v>
      </c>
      <c r="BS4" s="773">
        <v>67</v>
      </c>
      <c r="BT4" s="773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3">
        <v>75</v>
      </c>
      <c r="CB4" s="773">
        <v>76</v>
      </c>
      <c r="CC4" s="773">
        <v>77</v>
      </c>
      <c r="CD4" s="773">
        <v>78</v>
      </c>
      <c r="CE4" s="773">
        <v>79</v>
      </c>
      <c r="CF4" s="773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  <c r="CQ4" s="271">
        <v>1</v>
      </c>
    </row>
    <row r="5" spans="1:95" s="335" customFormat="1" ht="28.5" customHeight="1" x14ac:dyDescent="0.25">
      <c r="A5" s="1022" t="s">
        <v>228</v>
      </c>
      <c r="B5" s="1019" t="s">
        <v>229</v>
      </c>
      <c r="C5" s="1018" t="s">
        <v>230</v>
      </c>
      <c r="D5" s="1019" t="s">
        <v>231</v>
      </c>
      <c r="E5" s="984" t="s">
        <v>232</v>
      </c>
      <c r="F5" s="1020" t="s">
        <v>233</v>
      </c>
      <c r="G5" s="1009" t="s">
        <v>273</v>
      </c>
      <c r="H5" s="1010"/>
      <c r="I5" s="1010"/>
      <c r="J5" s="1010"/>
      <c r="K5" s="1010"/>
      <c r="L5" s="1011"/>
      <c r="M5" s="1012" t="s">
        <v>234</v>
      </c>
      <c r="N5" s="1013"/>
      <c r="O5" s="1013"/>
      <c r="P5" s="1013"/>
      <c r="Q5" s="1013"/>
      <c r="R5" s="1014"/>
      <c r="S5" s="1006" t="s">
        <v>63</v>
      </c>
      <c r="T5" s="1007"/>
      <c r="U5" s="1007"/>
      <c r="V5" s="1007"/>
      <c r="W5" s="1007"/>
      <c r="X5" s="1008"/>
      <c r="Y5" s="1025" t="s">
        <v>528</v>
      </c>
      <c r="Z5" s="1026"/>
      <c r="AA5" s="1026"/>
      <c r="AB5" s="1026"/>
      <c r="AC5" s="1026"/>
      <c r="AD5" s="1027"/>
      <c r="AE5" s="1025" t="s">
        <v>529</v>
      </c>
      <c r="AF5" s="1026"/>
      <c r="AG5" s="1026"/>
      <c r="AH5" s="1026"/>
      <c r="AI5" s="1026"/>
      <c r="AJ5" s="1027"/>
      <c r="AK5" s="1006" t="s">
        <v>275</v>
      </c>
      <c r="AL5" s="1007"/>
      <c r="AM5" s="1007"/>
      <c r="AN5" s="1007"/>
      <c r="AO5" s="1007"/>
      <c r="AP5" s="1008"/>
      <c r="AQ5" s="1000" t="s">
        <v>272</v>
      </c>
      <c r="AR5" s="1001"/>
      <c r="AS5" s="1001"/>
      <c r="AT5" s="1001"/>
      <c r="AU5" s="1001"/>
      <c r="AV5" s="1002"/>
      <c r="AW5" s="1009" t="s">
        <v>277</v>
      </c>
      <c r="AX5" s="1010"/>
      <c r="AY5" s="1010"/>
      <c r="AZ5" s="1010"/>
      <c r="BA5" s="1010"/>
      <c r="BB5" s="1011"/>
      <c r="BC5" s="1006" t="s">
        <v>276</v>
      </c>
      <c r="BD5" s="1007"/>
      <c r="BE5" s="1007"/>
      <c r="BF5" s="1007"/>
      <c r="BG5" s="1007"/>
      <c r="BH5" s="1008"/>
      <c r="BI5" s="1003" t="s">
        <v>114</v>
      </c>
      <c r="BJ5" s="1004"/>
      <c r="BK5" s="1004"/>
      <c r="BL5" s="1004"/>
      <c r="BM5" s="1004"/>
      <c r="BN5" s="1005"/>
      <c r="BO5" s="1000" t="s">
        <v>123</v>
      </c>
      <c r="BP5" s="1001"/>
      <c r="BQ5" s="1001"/>
      <c r="BR5" s="1001"/>
      <c r="BS5" s="1001"/>
      <c r="BT5" s="1002"/>
      <c r="BU5" s="1003" t="s">
        <v>62</v>
      </c>
      <c r="BV5" s="1004"/>
      <c r="BW5" s="1004"/>
      <c r="BX5" s="1004"/>
      <c r="BY5" s="1004"/>
      <c r="BZ5" s="1005"/>
      <c r="CA5" s="1003" t="s">
        <v>64</v>
      </c>
      <c r="CB5" s="1004"/>
      <c r="CC5" s="1004"/>
      <c r="CD5" s="1004"/>
      <c r="CE5" s="1004"/>
      <c r="CF5" s="1005"/>
      <c r="CG5" s="986" t="s">
        <v>85</v>
      </c>
      <c r="CH5" s="987"/>
      <c r="CI5" s="987"/>
      <c r="CJ5" s="987"/>
      <c r="CK5" s="987"/>
      <c r="CL5" s="988"/>
      <c r="CM5" s="984" t="s">
        <v>235</v>
      </c>
      <c r="CN5" s="992" t="s">
        <v>236</v>
      </c>
      <c r="CO5" s="984" t="s">
        <v>237</v>
      </c>
      <c r="CP5" s="984" t="s">
        <v>232</v>
      </c>
      <c r="CQ5" s="984" t="s">
        <v>232</v>
      </c>
    </row>
    <row r="6" spans="1:95" s="336" customFormat="1" x14ac:dyDescent="0.2">
      <c r="A6" s="1023"/>
      <c r="B6" s="1020"/>
      <c r="C6" s="984"/>
      <c r="D6" s="1020"/>
      <c r="E6" s="984"/>
      <c r="F6" s="1020"/>
      <c r="G6" s="994" t="s">
        <v>102</v>
      </c>
      <c r="H6" s="995"/>
      <c r="I6" s="995"/>
      <c r="J6" s="995"/>
      <c r="K6" s="995"/>
      <c r="L6" s="996"/>
      <c r="M6" s="994" t="s">
        <v>106</v>
      </c>
      <c r="N6" s="995"/>
      <c r="O6" s="995"/>
      <c r="P6" s="995"/>
      <c r="Q6" s="995"/>
      <c r="R6" s="996"/>
      <c r="S6" s="994" t="s">
        <v>104</v>
      </c>
      <c r="T6" s="995"/>
      <c r="U6" s="995"/>
      <c r="V6" s="995"/>
      <c r="W6" s="995"/>
      <c r="X6" s="996"/>
      <c r="Y6" s="994" t="s">
        <v>105</v>
      </c>
      <c r="Z6" s="995"/>
      <c r="AA6" s="995"/>
      <c r="AB6" s="995"/>
      <c r="AC6" s="995"/>
      <c r="AD6" s="996"/>
      <c r="AE6" s="997">
        <v>270008</v>
      </c>
      <c r="AF6" s="998"/>
      <c r="AG6" s="998"/>
      <c r="AH6" s="998"/>
      <c r="AI6" s="998"/>
      <c r="AJ6" s="999"/>
      <c r="AK6" s="994" t="s">
        <v>108</v>
      </c>
      <c r="AL6" s="995"/>
      <c r="AM6" s="995"/>
      <c r="AN6" s="995"/>
      <c r="AO6" s="995"/>
      <c r="AP6" s="996"/>
      <c r="AQ6" s="1028">
        <v>270018</v>
      </c>
      <c r="AR6" s="1029"/>
      <c r="AS6" s="1029"/>
      <c r="AT6" s="1029"/>
      <c r="AU6" s="1029"/>
      <c r="AV6" s="1030"/>
      <c r="AW6" s="994" t="s">
        <v>109</v>
      </c>
      <c r="AX6" s="995"/>
      <c r="AY6" s="995"/>
      <c r="AZ6" s="995"/>
      <c r="BA6" s="995"/>
      <c r="BB6" s="996"/>
      <c r="BC6" s="994" t="s">
        <v>278</v>
      </c>
      <c r="BD6" s="995"/>
      <c r="BE6" s="995"/>
      <c r="BF6" s="995"/>
      <c r="BG6" s="995"/>
      <c r="BH6" s="996"/>
      <c r="BI6" s="994">
        <v>270053</v>
      </c>
      <c r="BJ6" s="995"/>
      <c r="BK6" s="995"/>
      <c r="BL6" s="995"/>
      <c r="BM6" s="995"/>
      <c r="BN6" s="996"/>
      <c r="BO6" s="997">
        <v>270057</v>
      </c>
      <c r="BP6" s="998"/>
      <c r="BQ6" s="998"/>
      <c r="BR6" s="998"/>
      <c r="BS6" s="998"/>
      <c r="BT6" s="999"/>
      <c r="BU6" s="997">
        <v>270148</v>
      </c>
      <c r="BV6" s="998"/>
      <c r="BW6" s="998"/>
      <c r="BX6" s="998"/>
      <c r="BY6" s="998"/>
      <c r="BZ6" s="999"/>
      <c r="CA6" s="1015" t="s">
        <v>107</v>
      </c>
      <c r="CB6" s="1016"/>
      <c r="CC6" s="1016"/>
      <c r="CD6" s="1016"/>
      <c r="CE6" s="1016"/>
      <c r="CF6" s="1017"/>
      <c r="CG6" s="989"/>
      <c r="CH6" s="990"/>
      <c r="CI6" s="990"/>
      <c r="CJ6" s="990"/>
      <c r="CK6" s="990"/>
      <c r="CL6" s="991"/>
      <c r="CM6" s="984"/>
      <c r="CN6" s="992"/>
      <c r="CO6" s="984"/>
      <c r="CP6" s="984"/>
      <c r="CQ6" s="984"/>
    </row>
    <row r="7" spans="1:95" s="337" customFormat="1" x14ac:dyDescent="0.2">
      <c r="A7" s="1023"/>
      <c r="B7" s="1020"/>
      <c r="C7" s="984"/>
      <c r="D7" s="1020"/>
      <c r="E7" s="984"/>
      <c r="F7" s="1020"/>
      <c r="G7" s="994" t="s">
        <v>69</v>
      </c>
      <c r="H7" s="995"/>
      <c r="I7" s="996"/>
      <c r="J7" s="994" t="s">
        <v>72</v>
      </c>
      <c r="K7" s="995"/>
      <c r="L7" s="996"/>
      <c r="M7" s="994" t="s">
        <v>69</v>
      </c>
      <c r="N7" s="995"/>
      <c r="O7" s="996"/>
      <c r="P7" s="994" t="s">
        <v>72</v>
      </c>
      <c r="Q7" s="995"/>
      <c r="R7" s="996"/>
      <c r="S7" s="994" t="s">
        <v>69</v>
      </c>
      <c r="T7" s="995"/>
      <c r="U7" s="996"/>
      <c r="V7" s="994" t="s">
        <v>72</v>
      </c>
      <c r="W7" s="995"/>
      <c r="X7" s="996"/>
      <c r="Y7" s="994" t="s">
        <v>69</v>
      </c>
      <c r="Z7" s="995"/>
      <c r="AA7" s="996"/>
      <c r="AB7" s="994" t="s">
        <v>72</v>
      </c>
      <c r="AC7" s="995"/>
      <c r="AD7" s="996"/>
      <c r="AE7" s="997" t="s">
        <v>69</v>
      </c>
      <c r="AF7" s="998"/>
      <c r="AG7" s="999"/>
      <c r="AH7" s="997" t="s">
        <v>72</v>
      </c>
      <c r="AI7" s="998"/>
      <c r="AJ7" s="999"/>
      <c r="AK7" s="994" t="s">
        <v>69</v>
      </c>
      <c r="AL7" s="995"/>
      <c r="AM7" s="996"/>
      <c r="AN7" s="994" t="s">
        <v>72</v>
      </c>
      <c r="AO7" s="995"/>
      <c r="AP7" s="996"/>
      <c r="AQ7" s="997" t="s">
        <v>69</v>
      </c>
      <c r="AR7" s="998"/>
      <c r="AS7" s="999"/>
      <c r="AT7" s="997" t="s">
        <v>72</v>
      </c>
      <c r="AU7" s="998"/>
      <c r="AV7" s="999"/>
      <c r="AW7" s="994" t="s">
        <v>69</v>
      </c>
      <c r="AX7" s="995"/>
      <c r="AY7" s="996"/>
      <c r="AZ7" s="994" t="s">
        <v>72</v>
      </c>
      <c r="BA7" s="995"/>
      <c r="BB7" s="996"/>
      <c r="BC7" s="994" t="s">
        <v>69</v>
      </c>
      <c r="BD7" s="995"/>
      <c r="BE7" s="996"/>
      <c r="BF7" s="997" t="s">
        <v>72</v>
      </c>
      <c r="BG7" s="998"/>
      <c r="BH7" s="999"/>
      <c r="BI7" s="997" t="s">
        <v>69</v>
      </c>
      <c r="BJ7" s="998"/>
      <c r="BK7" s="999"/>
      <c r="BL7" s="997" t="s">
        <v>72</v>
      </c>
      <c r="BM7" s="998"/>
      <c r="BN7" s="999"/>
      <c r="BO7" s="997" t="s">
        <v>69</v>
      </c>
      <c r="BP7" s="998"/>
      <c r="BQ7" s="999"/>
      <c r="BR7" s="997" t="s">
        <v>72</v>
      </c>
      <c r="BS7" s="998"/>
      <c r="BT7" s="999"/>
      <c r="BU7" s="997" t="s">
        <v>69</v>
      </c>
      <c r="BV7" s="998"/>
      <c r="BW7" s="999"/>
      <c r="BX7" s="997" t="s">
        <v>72</v>
      </c>
      <c r="BY7" s="998"/>
      <c r="BZ7" s="999"/>
      <c r="CA7" s="997" t="s">
        <v>69</v>
      </c>
      <c r="CB7" s="998"/>
      <c r="CC7" s="999"/>
      <c r="CD7" s="997" t="s">
        <v>72</v>
      </c>
      <c r="CE7" s="998"/>
      <c r="CF7" s="999"/>
      <c r="CG7" s="994" t="s">
        <v>69</v>
      </c>
      <c r="CH7" s="995"/>
      <c r="CI7" s="996"/>
      <c r="CJ7" s="994" t="s">
        <v>72</v>
      </c>
      <c r="CK7" s="995"/>
      <c r="CL7" s="996"/>
      <c r="CM7" s="984"/>
      <c r="CN7" s="992"/>
      <c r="CO7" s="984"/>
      <c r="CP7" s="984"/>
      <c r="CQ7" s="984"/>
    </row>
    <row r="8" spans="1:95" s="335" customFormat="1" x14ac:dyDescent="0.2">
      <c r="A8" s="1024"/>
      <c r="B8" s="1021"/>
      <c r="C8" s="985"/>
      <c r="D8" s="1021"/>
      <c r="E8" s="985"/>
      <c r="F8" s="1021"/>
      <c r="G8" s="631" t="s">
        <v>238</v>
      </c>
      <c r="H8" s="631" t="s">
        <v>239</v>
      </c>
      <c r="I8" s="631" t="s">
        <v>240</v>
      </c>
      <c r="J8" s="631" t="s">
        <v>238</v>
      </c>
      <c r="K8" s="631" t="s">
        <v>239</v>
      </c>
      <c r="L8" s="631" t="s">
        <v>240</v>
      </c>
      <c r="M8" s="631" t="s">
        <v>238</v>
      </c>
      <c r="N8" s="631" t="s">
        <v>239</v>
      </c>
      <c r="O8" s="631" t="s">
        <v>240</v>
      </c>
      <c r="P8" s="631" t="s">
        <v>238</v>
      </c>
      <c r="Q8" s="631" t="s">
        <v>239</v>
      </c>
      <c r="R8" s="631" t="s">
        <v>240</v>
      </c>
      <c r="S8" s="631" t="s">
        <v>238</v>
      </c>
      <c r="T8" s="631" t="s">
        <v>239</v>
      </c>
      <c r="U8" s="631" t="s">
        <v>240</v>
      </c>
      <c r="V8" s="631" t="s">
        <v>238</v>
      </c>
      <c r="W8" s="631" t="s">
        <v>239</v>
      </c>
      <c r="X8" s="631" t="s">
        <v>240</v>
      </c>
      <c r="Y8" s="631" t="s">
        <v>238</v>
      </c>
      <c r="Z8" s="631" t="s">
        <v>239</v>
      </c>
      <c r="AA8" s="631" t="s">
        <v>240</v>
      </c>
      <c r="AB8" s="631" t="s">
        <v>238</v>
      </c>
      <c r="AC8" s="631" t="s">
        <v>239</v>
      </c>
      <c r="AD8" s="631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1" t="s">
        <v>238</v>
      </c>
      <c r="AL8" s="631" t="s">
        <v>239</v>
      </c>
      <c r="AM8" s="631" t="s">
        <v>240</v>
      </c>
      <c r="AN8" s="631" t="s">
        <v>238</v>
      </c>
      <c r="AO8" s="631" t="s">
        <v>239</v>
      </c>
      <c r="AP8" s="631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1" t="s">
        <v>238</v>
      </c>
      <c r="AX8" s="631" t="s">
        <v>239</v>
      </c>
      <c r="AY8" s="631" t="s">
        <v>240</v>
      </c>
      <c r="AZ8" s="631" t="s">
        <v>238</v>
      </c>
      <c r="BA8" s="631" t="s">
        <v>239</v>
      </c>
      <c r="BB8" s="631" t="s">
        <v>240</v>
      </c>
      <c r="BC8" s="631" t="s">
        <v>238</v>
      </c>
      <c r="BD8" s="631" t="s">
        <v>239</v>
      </c>
      <c r="BE8" s="631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1" t="s">
        <v>70</v>
      </c>
      <c r="CH8" s="334" t="s">
        <v>239</v>
      </c>
      <c r="CI8" s="338" t="s">
        <v>241</v>
      </c>
      <c r="CJ8" s="631" t="s">
        <v>70</v>
      </c>
      <c r="CK8" s="334" t="s">
        <v>239</v>
      </c>
      <c r="CL8" s="631" t="s">
        <v>241</v>
      </c>
      <c r="CM8" s="985"/>
      <c r="CN8" s="993"/>
      <c r="CO8" s="985"/>
      <c r="CP8" s="985"/>
      <c r="CQ8" s="985"/>
    </row>
    <row r="9" spans="1:95" s="335" customFormat="1" ht="57" hidden="1" customHeight="1" x14ac:dyDescent="0.2">
      <c r="A9" s="858">
        <v>1</v>
      </c>
      <c r="B9" s="858" t="s">
        <v>11</v>
      </c>
      <c r="C9" s="873">
        <v>6</v>
      </c>
      <c r="D9" s="624" t="s">
        <v>156</v>
      </c>
      <c r="E9" s="873" t="s">
        <v>675</v>
      </c>
      <c r="F9" s="866" t="s">
        <v>676</v>
      </c>
      <c r="G9" s="867"/>
      <c r="H9" s="868"/>
      <c r="I9" s="867"/>
      <c r="J9" s="867"/>
      <c r="K9" s="868"/>
      <c r="L9" s="867"/>
      <c r="M9" s="867"/>
      <c r="N9" s="868"/>
      <c r="O9" s="867"/>
      <c r="P9" s="867"/>
      <c r="Q9" s="868"/>
      <c r="R9" s="867"/>
      <c r="S9" s="867">
        <v>1</v>
      </c>
      <c r="T9" s="868">
        <v>180948.78</v>
      </c>
      <c r="U9" s="867">
        <v>5</v>
      </c>
      <c r="V9" s="867"/>
      <c r="W9" s="867"/>
      <c r="X9" s="867"/>
      <c r="Y9" s="867"/>
      <c r="Z9" s="868"/>
      <c r="AA9" s="867"/>
      <c r="AB9" s="867"/>
      <c r="AC9" s="867"/>
      <c r="AD9" s="867"/>
      <c r="AE9" s="867"/>
      <c r="AF9" s="867"/>
      <c r="AG9" s="867"/>
      <c r="AH9" s="867"/>
      <c r="AI9" s="867"/>
      <c r="AJ9" s="867"/>
      <c r="AK9" s="867"/>
      <c r="AL9" s="868"/>
      <c r="AM9" s="867"/>
      <c r="AN9" s="867"/>
      <c r="AO9" s="868"/>
      <c r="AP9" s="867"/>
      <c r="AQ9" s="867"/>
      <c r="AR9" s="868"/>
      <c r="AS9" s="867"/>
      <c r="AT9" s="867"/>
      <c r="AU9" s="867"/>
      <c r="AV9" s="867"/>
      <c r="AW9" s="867"/>
      <c r="AX9" s="868"/>
      <c r="AY9" s="867"/>
      <c r="AZ9" s="867"/>
      <c r="BA9" s="868"/>
      <c r="BB9" s="867"/>
      <c r="BC9" s="867"/>
      <c r="BD9" s="868"/>
      <c r="BE9" s="867"/>
      <c r="BF9" s="867"/>
      <c r="BG9" s="868"/>
      <c r="BH9" s="867"/>
      <c r="BI9" s="867"/>
      <c r="BJ9" s="868"/>
      <c r="BK9" s="867"/>
      <c r="BL9" s="867"/>
      <c r="BM9" s="868"/>
      <c r="BN9" s="867"/>
      <c r="BO9" s="867"/>
      <c r="BP9" s="868"/>
      <c r="BQ9" s="867"/>
      <c r="BR9" s="867"/>
      <c r="BS9" s="867"/>
      <c r="BT9" s="867"/>
      <c r="BU9" s="867"/>
      <c r="BV9" s="868"/>
      <c r="BW9" s="867"/>
      <c r="BX9" s="867"/>
      <c r="BY9" s="868"/>
      <c r="BZ9" s="867"/>
      <c r="CA9" s="867"/>
      <c r="CB9" s="868"/>
      <c r="CC9" s="867"/>
      <c r="CD9" s="869"/>
      <c r="CE9" s="869"/>
      <c r="CF9" s="869"/>
      <c r="CG9" s="870">
        <f t="shared" ref="CG9:CG17" si="0">G9+M9+S9+Y9+AK9+AQ9+AW9+BC9+BI9+BO9+BU9+CA9</f>
        <v>1</v>
      </c>
      <c r="CH9" s="812">
        <f t="shared" ref="CH9:CH17" si="1">H9+N9+T9+Z9+AL9+AR9+AX9+BD9+BJ9+BP9+BV9+CB9</f>
        <v>180948.78</v>
      </c>
      <c r="CI9" s="74">
        <f t="shared" ref="CI9:CI17" si="2">I9+O9+U9+AA9+AM9+AS9+AY9+BE9+BK9+BQ9+BW9+CC9</f>
        <v>5</v>
      </c>
      <c r="CJ9" s="74">
        <f t="shared" ref="CJ9:CJ17" si="3">J9+P9+AN9+AZ9+BF9+BL9+BX9</f>
        <v>0</v>
      </c>
      <c r="CK9" s="812">
        <f t="shared" ref="CK9:CK17" si="4">K9+Q9+AO9+BA9+BG9+BM9+BY9</f>
        <v>0</v>
      </c>
      <c r="CL9" s="74">
        <f t="shared" ref="CL9:CL17" si="5">L9+R9+AP9+BB9+BH9+BN9+BZ9</f>
        <v>0</v>
      </c>
      <c r="CM9" s="871">
        <v>1</v>
      </c>
      <c r="CN9" s="503">
        <v>180948.78</v>
      </c>
      <c r="CO9" s="871">
        <v>5</v>
      </c>
      <c r="CP9" s="873">
        <v>251</v>
      </c>
      <c r="CQ9" s="834"/>
    </row>
    <row r="10" spans="1:95" s="335" customFormat="1" ht="74.25" hidden="1" customHeight="1" x14ac:dyDescent="0.2">
      <c r="A10" s="858">
        <v>1</v>
      </c>
      <c r="B10" s="858" t="s">
        <v>11</v>
      </c>
      <c r="C10" s="873">
        <v>6</v>
      </c>
      <c r="D10" s="624" t="s">
        <v>156</v>
      </c>
      <c r="E10" s="873" t="s">
        <v>279</v>
      </c>
      <c r="F10" s="866" t="s">
        <v>226</v>
      </c>
      <c r="G10" s="867"/>
      <c r="H10" s="868"/>
      <c r="I10" s="867"/>
      <c r="J10" s="867"/>
      <c r="K10" s="868"/>
      <c r="L10" s="867"/>
      <c r="M10" s="867"/>
      <c r="N10" s="868"/>
      <c r="O10" s="867"/>
      <c r="P10" s="867"/>
      <c r="Q10" s="868"/>
      <c r="R10" s="867"/>
      <c r="S10" s="867"/>
      <c r="T10" s="868"/>
      <c r="U10" s="867"/>
      <c r="V10" s="867"/>
      <c r="W10" s="867"/>
      <c r="X10" s="867"/>
      <c r="Y10" s="867"/>
      <c r="Z10" s="868"/>
      <c r="AA10" s="867"/>
      <c r="AB10" s="867"/>
      <c r="AC10" s="867"/>
      <c r="AD10" s="867"/>
      <c r="AE10" s="867"/>
      <c r="AF10" s="867"/>
      <c r="AG10" s="867"/>
      <c r="AH10" s="867"/>
      <c r="AI10" s="867"/>
      <c r="AJ10" s="867"/>
      <c r="AK10" s="867"/>
      <c r="AL10" s="868"/>
      <c r="AM10" s="867"/>
      <c r="AN10" s="867"/>
      <c r="AO10" s="868"/>
      <c r="AP10" s="867"/>
      <c r="AQ10" s="867"/>
      <c r="AR10" s="868"/>
      <c r="AS10" s="867"/>
      <c r="AT10" s="867"/>
      <c r="AU10" s="867"/>
      <c r="AV10" s="867"/>
      <c r="AW10" s="867">
        <v>3</v>
      </c>
      <c r="AX10" s="868">
        <v>542846.34</v>
      </c>
      <c r="AY10" s="867">
        <v>22</v>
      </c>
      <c r="AZ10" s="867"/>
      <c r="BA10" s="868"/>
      <c r="BB10" s="867"/>
      <c r="BC10" s="867"/>
      <c r="BD10" s="868"/>
      <c r="BE10" s="867"/>
      <c r="BF10" s="867"/>
      <c r="BG10" s="868"/>
      <c r="BH10" s="867"/>
      <c r="BI10" s="867"/>
      <c r="BJ10" s="868"/>
      <c r="BK10" s="867"/>
      <c r="BL10" s="867"/>
      <c r="BM10" s="868"/>
      <c r="BN10" s="867"/>
      <c r="BO10" s="867"/>
      <c r="BP10" s="868"/>
      <c r="BQ10" s="867"/>
      <c r="BR10" s="867"/>
      <c r="BS10" s="867"/>
      <c r="BT10" s="867"/>
      <c r="BU10" s="867"/>
      <c r="BV10" s="868"/>
      <c r="BW10" s="867"/>
      <c r="BX10" s="867"/>
      <c r="BY10" s="868"/>
      <c r="BZ10" s="867"/>
      <c r="CA10" s="867"/>
      <c r="CB10" s="868"/>
      <c r="CC10" s="867"/>
      <c r="CD10" s="869"/>
      <c r="CE10" s="869"/>
      <c r="CF10" s="869"/>
      <c r="CG10" s="870">
        <f t="shared" si="0"/>
        <v>3</v>
      </c>
      <c r="CH10" s="812">
        <f t="shared" si="1"/>
        <v>542846.34</v>
      </c>
      <c r="CI10" s="74">
        <f t="shared" si="2"/>
        <v>22</v>
      </c>
      <c r="CJ10" s="74">
        <f t="shared" si="3"/>
        <v>0</v>
      </c>
      <c r="CK10" s="812">
        <f t="shared" si="4"/>
        <v>0</v>
      </c>
      <c r="CL10" s="74">
        <f t="shared" si="5"/>
        <v>0</v>
      </c>
      <c r="CM10" s="871">
        <v>3</v>
      </c>
      <c r="CN10" s="503">
        <v>542846.34</v>
      </c>
      <c r="CO10" s="871">
        <v>22</v>
      </c>
      <c r="CP10" s="873">
        <v>255</v>
      </c>
      <c r="CQ10" s="162" t="s">
        <v>279</v>
      </c>
    </row>
    <row r="11" spans="1:95" s="335" customFormat="1" ht="56.25" hidden="1" customHeight="1" x14ac:dyDescent="0.2">
      <c r="A11" s="858">
        <v>1</v>
      </c>
      <c r="B11" s="858" t="s">
        <v>11</v>
      </c>
      <c r="C11" s="873">
        <v>6</v>
      </c>
      <c r="D11" s="624" t="s">
        <v>156</v>
      </c>
      <c r="E11" s="873" t="s">
        <v>533</v>
      </c>
      <c r="F11" s="866" t="s">
        <v>534</v>
      </c>
      <c r="G11" s="867"/>
      <c r="H11" s="868"/>
      <c r="I11" s="867"/>
      <c r="J11" s="867"/>
      <c r="K11" s="868"/>
      <c r="L11" s="867"/>
      <c r="M11" s="867"/>
      <c r="N11" s="868"/>
      <c r="O11" s="867"/>
      <c r="P11" s="867"/>
      <c r="Q11" s="868"/>
      <c r="R11" s="867"/>
      <c r="S11" s="867">
        <v>12</v>
      </c>
      <c r="T11" s="868">
        <v>2171385.36</v>
      </c>
      <c r="U11" s="867">
        <v>61</v>
      </c>
      <c r="V11" s="867"/>
      <c r="W11" s="867"/>
      <c r="X11" s="867"/>
      <c r="Y11" s="867"/>
      <c r="Z11" s="868"/>
      <c r="AA11" s="867"/>
      <c r="AB11" s="867"/>
      <c r="AC11" s="867"/>
      <c r="AD11" s="867"/>
      <c r="AE11" s="867"/>
      <c r="AF11" s="867"/>
      <c r="AG11" s="867"/>
      <c r="AH11" s="867"/>
      <c r="AI11" s="867"/>
      <c r="AJ11" s="867"/>
      <c r="AK11" s="867"/>
      <c r="AL11" s="868"/>
      <c r="AM11" s="867"/>
      <c r="AN11" s="867"/>
      <c r="AO11" s="868"/>
      <c r="AP11" s="867"/>
      <c r="AQ11" s="867"/>
      <c r="AR11" s="868"/>
      <c r="AS11" s="867"/>
      <c r="AT11" s="867"/>
      <c r="AU11" s="867"/>
      <c r="AV11" s="867"/>
      <c r="AW11" s="867"/>
      <c r="AX11" s="868"/>
      <c r="AY11" s="867"/>
      <c r="AZ11" s="867"/>
      <c r="BA11" s="868"/>
      <c r="BB11" s="867"/>
      <c r="BC11" s="867"/>
      <c r="BD11" s="868"/>
      <c r="BE11" s="867"/>
      <c r="BF11" s="867"/>
      <c r="BG11" s="868"/>
      <c r="BH11" s="867"/>
      <c r="BI11" s="867"/>
      <c r="BJ11" s="868"/>
      <c r="BK11" s="867"/>
      <c r="BL11" s="867"/>
      <c r="BM11" s="868"/>
      <c r="BN11" s="867"/>
      <c r="BO11" s="867">
        <v>12</v>
      </c>
      <c r="BP11" s="868">
        <v>2358048.36</v>
      </c>
      <c r="BQ11" s="867">
        <v>69</v>
      </c>
      <c r="BR11" s="867"/>
      <c r="BS11" s="867"/>
      <c r="BT11" s="867"/>
      <c r="BU11" s="867"/>
      <c r="BV11" s="868"/>
      <c r="BW11" s="867"/>
      <c r="BX11" s="867"/>
      <c r="BY11" s="868"/>
      <c r="BZ11" s="867"/>
      <c r="CA11" s="867"/>
      <c r="CB11" s="868"/>
      <c r="CC11" s="867"/>
      <c r="CD11" s="869"/>
      <c r="CE11" s="869"/>
      <c r="CF11" s="869"/>
      <c r="CG11" s="870">
        <f t="shared" si="0"/>
        <v>24</v>
      </c>
      <c r="CH11" s="812">
        <f t="shared" si="1"/>
        <v>4529433.72</v>
      </c>
      <c r="CI11" s="74">
        <f t="shared" si="2"/>
        <v>130</v>
      </c>
      <c r="CJ11" s="74">
        <f t="shared" si="3"/>
        <v>0</v>
      </c>
      <c r="CK11" s="812">
        <f t="shared" si="4"/>
        <v>0</v>
      </c>
      <c r="CL11" s="74">
        <f t="shared" si="5"/>
        <v>0</v>
      </c>
      <c r="CM11" s="871">
        <v>24</v>
      </c>
      <c r="CN11" s="503">
        <v>4529433.7199999979</v>
      </c>
      <c r="CO11" s="871">
        <v>130</v>
      </c>
      <c r="CP11" s="873">
        <v>256</v>
      </c>
      <c r="CQ11" s="162" t="s">
        <v>533</v>
      </c>
    </row>
    <row r="12" spans="1:95" s="335" customFormat="1" ht="12.75" hidden="1" x14ac:dyDescent="0.2">
      <c r="A12" s="862" t="s">
        <v>140</v>
      </c>
      <c r="B12" s="862"/>
      <c r="C12" s="874"/>
      <c r="D12" s="838"/>
      <c r="E12" s="874"/>
      <c r="F12" s="875"/>
      <c r="G12" s="876"/>
      <c r="H12" s="877"/>
      <c r="I12" s="876"/>
      <c r="J12" s="876"/>
      <c r="K12" s="877"/>
      <c r="L12" s="876"/>
      <c r="M12" s="876"/>
      <c r="N12" s="877"/>
      <c r="O12" s="876"/>
      <c r="P12" s="876"/>
      <c r="Q12" s="877"/>
      <c r="R12" s="876"/>
      <c r="S12" s="876">
        <v>13</v>
      </c>
      <c r="T12" s="877">
        <v>2352334.1399999997</v>
      </c>
      <c r="U12" s="876">
        <v>66</v>
      </c>
      <c r="V12" s="876"/>
      <c r="W12" s="876"/>
      <c r="X12" s="876"/>
      <c r="Y12" s="876"/>
      <c r="Z12" s="877"/>
      <c r="AA12" s="876"/>
      <c r="AB12" s="876"/>
      <c r="AC12" s="876"/>
      <c r="AD12" s="876"/>
      <c r="AE12" s="876"/>
      <c r="AF12" s="876"/>
      <c r="AG12" s="876"/>
      <c r="AH12" s="876"/>
      <c r="AI12" s="876"/>
      <c r="AJ12" s="876"/>
      <c r="AK12" s="876"/>
      <c r="AL12" s="877"/>
      <c r="AM12" s="876"/>
      <c r="AN12" s="876"/>
      <c r="AO12" s="877"/>
      <c r="AP12" s="876"/>
      <c r="AQ12" s="876"/>
      <c r="AR12" s="877"/>
      <c r="AS12" s="876"/>
      <c r="AT12" s="876"/>
      <c r="AU12" s="876"/>
      <c r="AV12" s="876"/>
      <c r="AW12" s="876">
        <v>3</v>
      </c>
      <c r="AX12" s="877">
        <v>542846.34</v>
      </c>
      <c r="AY12" s="876">
        <v>22</v>
      </c>
      <c r="AZ12" s="876"/>
      <c r="BA12" s="877"/>
      <c r="BB12" s="876"/>
      <c r="BC12" s="876"/>
      <c r="BD12" s="877"/>
      <c r="BE12" s="876"/>
      <c r="BF12" s="876"/>
      <c r="BG12" s="877"/>
      <c r="BH12" s="876"/>
      <c r="BI12" s="876"/>
      <c r="BJ12" s="877"/>
      <c r="BK12" s="876"/>
      <c r="BL12" s="876"/>
      <c r="BM12" s="877"/>
      <c r="BN12" s="876"/>
      <c r="BO12" s="876">
        <v>12</v>
      </c>
      <c r="BP12" s="877">
        <v>2358048.36</v>
      </c>
      <c r="BQ12" s="876">
        <v>69</v>
      </c>
      <c r="BR12" s="876"/>
      <c r="BS12" s="876"/>
      <c r="BT12" s="876"/>
      <c r="BU12" s="876"/>
      <c r="BV12" s="877"/>
      <c r="BW12" s="876"/>
      <c r="BX12" s="876"/>
      <c r="BY12" s="877"/>
      <c r="BZ12" s="876"/>
      <c r="CA12" s="876"/>
      <c r="CB12" s="877"/>
      <c r="CC12" s="876"/>
      <c r="CD12" s="878"/>
      <c r="CE12" s="878"/>
      <c r="CF12" s="878"/>
      <c r="CG12" s="879">
        <f t="shared" si="0"/>
        <v>28</v>
      </c>
      <c r="CH12" s="840">
        <f t="shared" si="1"/>
        <v>5253228.84</v>
      </c>
      <c r="CI12" s="837">
        <f t="shared" si="2"/>
        <v>157</v>
      </c>
      <c r="CJ12" s="837">
        <f t="shared" si="3"/>
        <v>0</v>
      </c>
      <c r="CK12" s="840">
        <f t="shared" si="4"/>
        <v>0</v>
      </c>
      <c r="CL12" s="837">
        <f t="shared" si="5"/>
        <v>0</v>
      </c>
      <c r="CM12" s="839">
        <v>28</v>
      </c>
      <c r="CN12" s="840">
        <v>5253228.839999998</v>
      </c>
      <c r="CO12" s="839">
        <v>157</v>
      </c>
      <c r="CP12" s="874"/>
      <c r="CQ12" s="813"/>
    </row>
    <row r="13" spans="1:95" s="335" customFormat="1" ht="45" hidden="1" customHeight="1" x14ac:dyDescent="0.2">
      <c r="A13" s="858">
        <v>2</v>
      </c>
      <c r="B13" s="858" t="s">
        <v>11</v>
      </c>
      <c r="C13" s="873">
        <v>484</v>
      </c>
      <c r="D13" s="866" t="s">
        <v>280</v>
      </c>
      <c r="E13" s="873" t="s">
        <v>281</v>
      </c>
      <c r="F13" s="866" t="s">
        <v>157</v>
      </c>
      <c r="G13" s="867"/>
      <c r="H13" s="868"/>
      <c r="I13" s="867"/>
      <c r="J13" s="867"/>
      <c r="K13" s="868"/>
      <c r="L13" s="867"/>
      <c r="M13" s="867">
        <v>24</v>
      </c>
      <c r="N13" s="868">
        <v>6751376.8800000018</v>
      </c>
      <c r="O13" s="867">
        <v>154</v>
      </c>
      <c r="P13" s="867"/>
      <c r="Q13" s="868"/>
      <c r="R13" s="867"/>
      <c r="S13" s="867">
        <v>27</v>
      </c>
      <c r="T13" s="868">
        <v>7595298.9900000021</v>
      </c>
      <c r="U13" s="867">
        <v>136</v>
      </c>
      <c r="V13" s="867"/>
      <c r="W13" s="867"/>
      <c r="X13" s="867"/>
      <c r="Y13" s="867"/>
      <c r="Z13" s="868"/>
      <c r="AA13" s="867"/>
      <c r="AB13" s="867"/>
      <c r="AC13" s="867"/>
      <c r="AD13" s="867"/>
      <c r="AE13" s="867"/>
      <c r="AF13" s="867"/>
      <c r="AG13" s="867"/>
      <c r="AH13" s="867"/>
      <c r="AI13" s="867"/>
      <c r="AJ13" s="867"/>
      <c r="AK13" s="867">
        <v>6</v>
      </c>
      <c r="AL13" s="868">
        <v>1687844.2200000002</v>
      </c>
      <c r="AM13" s="867">
        <v>34</v>
      </c>
      <c r="AN13" s="867"/>
      <c r="AO13" s="868"/>
      <c r="AP13" s="867"/>
      <c r="AQ13" s="867"/>
      <c r="AR13" s="868"/>
      <c r="AS13" s="867"/>
      <c r="AT13" s="867"/>
      <c r="AU13" s="867"/>
      <c r="AV13" s="867"/>
      <c r="AW13" s="867"/>
      <c r="AX13" s="868"/>
      <c r="AY13" s="867"/>
      <c r="AZ13" s="867"/>
      <c r="BA13" s="868"/>
      <c r="BB13" s="867"/>
      <c r="BC13" s="867"/>
      <c r="BD13" s="868"/>
      <c r="BE13" s="867"/>
      <c r="BF13" s="867"/>
      <c r="BG13" s="868"/>
      <c r="BH13" s="867"/>
      <c r="BI13" s="867"/>
      <c r="BJ13" s="868"/>
      <c r="BK13" s="867"/>
      <c r="BL13" s="867"/>
      <c r="BM13" s="868"/>
      <c r="BN13" s="867"/>
      <c r="BO13" s="867"/>
      <c r="BP13" s="868"/>
      <c r="BQ13" s="867"/>
      <c r="BR13" s="867"/>
      <c r="BS13" s="867"/>
      <c r="BT13" s="867"/>
      <c r="BU13" s="867"/>
      <c r="BV13" s="868"/>
      <c r="BW13" s="867"/>
      <c r="BX13" s="867"/>
      <c r="BY13" s="868"/>
      <c r="BZ13" s="867"/>
      <c r="CA13" s="867"/>
      <c r="CB13" s="868"/>
      <c r="CC13" s="867"/>
      <c r="CD13" s="869"/>
      <c r="CE13" s="869"/>
      <c r="CF13" s="869"/>
      <c r="CG13" s="880">
        <f t="shared" si="0"/>
        <v>57</v>
      </c>
      <c r="CH13" s="881">
        <f t="shared" si="1"/>
        <v>16034520.090000005</v>
      </c>
      <c r="CI13" s="882">
        <f t="shared" si="2"/>
        <v>324</v>
      </c>
      <c r="CJ13" s="882">
        <f t="shared" si="3"/>
        <v>0</v>
      </c>
      <c r="CK13" s="881">
        <f t="shared" si="4"/>
        <v>0</v>
      </c>
      <c r="CL13" s="882">
        <f t="shared" si="5"/>
        <v>0</v>
      </c>
      <c r="CM13" s="871">
        <v>57</v>
      </c>
      <c r="CN13" s="503">
        <v>16034520.089999979</v>
      </c>
      <c r="CO13" s="871">
        <v>324</v>
      </c>
      <c r="CP13" s="873">
        <v>1223</v>
      </c>
      <c r="CQ13" s="162" t="s">
        <v>281</v>
      </c>
    </row>
    <row r="14" spans="1:95" s="335" customFormat="1" ht="12.75" hidden="1" x14ac:dyDescent="0.2">
      <c r="A14" s="862" t="s">
        <v>145</v>
      </c>
      <c r="B14" s="862"/>
      <c r="C14" s="874"/>
      <c r="D14" s="838"/>
      <c r="E14" s="874"/>
      <c r="F14" s="875"/>
      <c r="G14" s="876"/>
      <c r="H14" s="877"/>
      <c r="I14" s="876"/>
      <c r="J14" s="876"/>
      <c r="K14" s="877"/>
      <c r="L14" s="876"/>
      <c r="M14" s="876">
        <v>24</v>
      </c>
      <c r="N14" s="877">
        <v>6751376.8800000018</v>
      </c>
      <c r="O14" s="876">
        <v>154</v>
      </c>
      <c r="P14" s="876"/>
      <c r="Q14" s="877"/>
      <c r="R14" s="876"/>
      <c r="S14" s="876">
        <v>27</v>
      </c>
      <c r="T14" s="877">
        <v>7595298.9900000021</v>
      </c>
      <c r="U14" s="876">
        <v>136</v>
      </c>
      <c r="V14" s="876"/>
      <c r="W14" s="876"/>
      <c r="X14" s="876"/>
      <c r="Y14" s="876"/>
      <c r="Z14" s="877"/>
      <c r="AA14" s="876"/>
      <c r="AB14" s="876"/>
      <c r="AC14" s="876"/>
      <c r="AD14" s="876"/>
      <c r="AE14" s="876"/>
      <c r="AF14" s="876"/>
      <c r="AG14" s="876"/>
      <c r="AH14" s="876"/>
      <c r="AI14" s="876"/>
      <c r="AJ14" s="876"/>
      <c r="AK14" s="876">
        <v>6</v>
      </c>
      <c r="AL14" s="877">
        <v>1687844.2200000002</v>
      </c>
      <c r="AM14" s="876">
        <v>34</v>
      </c>
      <c r="AN14" s="876"/>
      <c r="AO14" s="877"/>
      <c r="AP14" s="876"/>
      <c r="AQ14" s="876"/>
      <c r="AR14" s="877"/>
      <c r="AS14" s="876"/>
      <c r="AT14" s="876"/>
      <c r="AU14" s="876"/>
      <c r="AV14" s="876"/>
      <c r="AW14" s="876"/>
      <c r="AX14" s="877"/>
      <c r="AY14" s="876"/>
      <c r="AZ14" s="876"/>
      <c r="BA14" s="877"/>
      <c r="BB14" s="876"/>
      <c r="BC14" s="876"/>
      <c r="BD14" s="877"/>
      <c r="BE14" s="876"/>
      <c r="BF14" s="876"/>
      <c r="BG14" s="877"/>
      <c r="BH14" s="876"/>
      <c r="BI14" s="876"/>
      <c r="BJ14" s="877"/>
      <c r="BK14" s="876"/>
      <c r="BL14" s="876"/>
      <c r="BM14" s="877"/>
      <c r="BN14" s="876"/>
      <c r="BO14" s="876"/>
      <c r="BP14" s="877"/>
      <c r="BQ14" s="876"/>
      <c r="BR14" s="876"/>
      <c r="BS14" s="876"/>
      <c r="BT14" s="876"/>
      <c r="BU14" s="876"/>
      <c r="BV14" s="877"/>
      <c r="BW14" s="876"/>
      <c r="BX14" s="876"/>
      <c r="BY14" s="877"/>
      <c r="BZ14" s="876"/>
      <c r="CA14" s="876"/>
      <c r="CB14" s="877"/>
      <c r="CC14" s="876"/>
      <c r="CD14" s="878"/>
      <c r="CE14" s="878"/>
      <c r="CF14" s="878"/>
      <c r="CG14" s="879">
        <f t="shared" si="0"/>
        <v>57</v>
      </c>
      <c r="CH14" s="840">
        <f t="shared" si="1"/>
        <v>16034520.090000005</v>
      </c>
      <c r="CI14" s="837">
        <f t="shared" si="2"/>
        <v>324</v>
      </c>
      <c r="CJ14" s="837">
        <f t="shared" si="3"/>
        <v>0</v>
      </c>
      <c r="CK14" s="840">
        <f t="shared" si="4"/>
        <v>0</v>
      </c>
      <c r="CL14" s="837">
        <f t="shared" si="5"/>
        <v>0</v>
      </c>
      <c r="CM14" s="839">
        <v>57</v>
      </c>
      <c r="CN14" s="840">
        <v>16034520.089999979</v>
      </c>
      <c r="CO14" s="839">
        <v>324</v>
      </c>
      <c r="CP14" s="874"/>
      <c r="CQ14" s="813"/>
    </row>
    <row r="15" spans="1:95" s="335" customFormat="1" ht="140.25" hidden="1" x14ac:dyDescent="0.2">
      <c r="A15" s="858">
        <v>4</v>
      </c>
      <c r="B15" s="858" t="s">
        <v>11</v>
      </c>
      <c r="C15" s="859">
        <v>500</v>
      </c>
      <c r="D15" s="866" t="s">
        <v>702</v>
      </c>
      <c r="E15" s="860" t="s">
        <v>703</v>
      </c>
      <c r="F15" s="861" t="s">
        <v>704</v>
      </c>
      <c r="G15" s="867"/>
      <c r="H15" s="868"/>
      <c r="I15" s="867"/>
      <c r="J15" s="867"/>
      <c r="K15" s="868"/>
      <c r="L15" s="867"/>
      <c r="M15" s="867"/>
      <c r="N15" s="868"/>
      <c r="O15" s="867"/>
      <c r="P15" s="867"/>
      <c r="Q15" s="868"/>
      <c r="R15" s="867"/>
      <c r="S15" s="867">
        <v>1</v>
      </c>
      <c r="T15" s="868">
        <v>311555.94</v>
      </c>
      <c r="U15" s="867">
        <v>6</v>
      </c>
      <c r="V15" s="867"/>
      <c r="W15" s="867"/>
      <c r="X15" s="867"/>
      <c r="Y15" s="867"/>
      <c r="Z15" s="868"/>
      <c r="AA15" s="867"/>
      <c r="AB15" s="867"/>
      <c r="AC15" s="867"/>
      <c r="AD15" s="867"/>
      <c r="AE15" s="867"/>
      <c r="AF15" s="867"/>
      <c r="AG15" s="867"/>
      <c r="AH15" s="867"/>
      <c r="AI15" s="867"/>
      <c r="AJ15" s="867"/>
      <c r="AK15" s="867"/>
      <c r="AL15" s="868"/>
      <c r="AM15" s="867"/>
      <c r="AN15" s="867"/>
      <c r="AO15" s="868"/>
      <c r="AP15" s="867"/>
      <c r="AQ15" s="867"/>
      <c r="AR15" s="868"/>
      <c r="AS15" s="867"/>
      <c r="AT15" s="867"/>
      <c r="AU15" s="867"/>
      <c r="AV15" s="867"/>
      <c r="AW15" s="867"/>
      <c r="AX15" s="868"/>
      <c r="AY15" s="867"/>
      <c r="AZ15" s="867"/>
      <c r="BA15" s="868"/>
      <c r="BB15" s="867"/>
      <c r="BC15" s="867"/>
      <c r="BD15" s="868"/>
      <c r="BE15" s="867"/>
      <c r="BF15" s="867"/>
      <c r="BG15" s="868"/>
      <c r="BH15" s="867"/>
      <c r="BI15" s="867"/>
      <c r="BJ15" s="868"/>
      <c r="BK15" s="867"/>
      <c r="BL15" s="867"/>
      <c r="BM15" s="868"/>
      <c r="BN15" s="867"/>
      <c r="BO15" s="867"/>
      <c r="BP15" s="868"/>
      <c r="BQ15" s="867"/>
      <c r="BR15" s="867"/>
      <c r="BS15" s="867"/>
      <c r="BT15" s="867"/>
      <c r="BU15" s="867"/>
      <c r="BV15" s="868"/>
      <c r="BW15" s="867"/>
      <c r="BX15" s="867"/>
      <c r="BY15" s="868"/>
      <c r="BZ15" s="867"/>
      <c r="CA15" s="867"/>
      <c r="CB15" s="868"/>
      <c r="CC15" s="867"/>
      <c r="CD15" s="869"/>
      <c r="CE15" s="869"/>
      <c r="CF15" s="869"/>
      <c r="CG15" s="870">
        <f t="shared" si="0"/>
        <v>1</v>
      </c>
      <c r="CH15" s="812">
        <f t="shared" si="1"/>
        <v>311555.94</v>
      </c>
      <c r="CI15" s="74">
        <f t="shared" si="2"/>
        <v>6</v>
      </c>
      <c r="CJ15" s="74">
        <f t="shared" si="3"/>
        <v>0</v>
      </c>
      <c r="CK15" s="812">
        <f t="shared" si="4"/>
        <v>0</v>
      </c>
      <c r="CL15" s="74">
        <f t="shared" si="5"/>
        <v>0</v>
      </c>
      <c r="CM15" s="871">
        <v>1</v>
      </c>
      <c r="CN15" s="503">
        <v>311555.94</v>
      </c>
      <c r="CO15" s="871">
        <v>6</v>
      </c>
      <c r="CP15" s="859">
        <v>2640</v>
      </c>
      <c r="CQ15" s="813"/>
    </row>
    <row r="16" spans="1:95" s="335" customFormat="1" ht="12.75" hidden="1" x14ac:dyDescent="0.2">
      <c r="A16" s="862" t="s">
        <v>713</v>
      </c>
      <c r="B16" s="863"/>
      <c r="C16" s="863"/>
      <c r="D16" s="864"/>
      <c r="E16" s="863"/>
      <c r="F16" s="865"/>
      <c r="G16" s="876"/>
      <c r="H16" s="877"/>
      <c r="I16" s="876"/>
      <c r="J16" s="876"/>
      <c r="K16" s="877"/>
      <c r="L16" s="876"/>
      <c r="M16" s="876"/>
      <c r="N16" s="877"/>
      <c r="O16" s="876"/>
      <c r="P16" s="876"/>
      <c r="Q16" s="877"/>
      <c r="R16" s="876"/>
      <c r="S16" s="876">
        <v>1</v>
      </c>
      <c r="T16" s="877">
        <v>311555.94</v>
      </c>
      <c r="U16" s="876">
        <v>6</v>
      </c>
      <c r="V16" s="876"/>
      <c r="W16" s="876"/>
      <c r="X16" s="876"/>
      <c r="Y16" s="876"/>
      <c r="Z16" s="877"/>
      <c r="AA16" s="876"/>
      <c r="AB16" s="876"/>
      <c r="AC16" s="876"/>
      <c r="AD16" s="876"/>
      <c r="AE16" s="876"/>
      <c r="AF16" s="876"/>
      <c r="AG16" s="876"/>
      <c r="AH16" s="876"/>
      <c r="AI16" s="876"/>
      <c r="AJ16" s="876"/>
      <c r="AK16" s="876"/>
      <c r="AL16" s="877"/>
      <c r="AM16" s="876"/>
      <c r="AN16" s="876"/>
      <c r="AO16" s="877"/>
      <c r="AP16" s="876"/>
      <c r="AQ16" s="876"/>
      <c r="AR16" s="877"/>
      <c r="AS16" s="876"/>
      <c r="AT16" s="876"/>
      <c r="AU16" s="876"/>
      <c r="AV16" s="876"/>
      <c r="AW16" s="876"/>
      <c r="AX16" s="877"/>
      <c r="AY16" s="876"/>
      <c r="AZ16" s="876"/>
      <c r="BA16" s="877"/>
      <c r="BB16" s="876"/>
      <c r="BC16" s="876"/>
      <c r="BD16" s="877"/>
      <c r="BE16" s="876"/>
      <c r="BF16" s="876"/>
      <c r="BG16" s="877"/>
      <c r="BH16" s="876"/>
      <c r="BI16" s="876"/>
      <c r="BJ16" s="877"/>
      <c r="BK16" s="876"/>
      <c r="BL16" s="876"/>
      <c r="BM16" s="877"/>
      <c r="BN16" s="876"/>
      <c r="BO16" s="876"/>
      <c r="BP16" s="877"/>
      <c r="BQ16" s="876"/>
      <c r="BR16" s="876"/>
      <c r="BS16" s="876"/>
      <c r="BT16" s="876"/>
      <c r="BU16" s="876"/>
      <c r="BV16" s="877"/>
      <c r="BW16" s="876"/>
      <c r="BX16" s="876"/>
      <c r="BY16" s="877"/>
      <c r="BZ16" s="876"/>
      <c r="CA16" s="876"/>
      <c r="CB16" s="877"/>
      <c r="CC16" s="876"/>
      <c r="CD16" s="878"/>
      <c r="CE16" s="878"/>
      <c r="CF16" s="878"/>
      <c r="CG16" s="879">
        <f t="shared" si="0"/>
        <v>1</v>
      </c>
      <c r="CH16" s="840">
        <f t="shared" si="1"/>
        <v>311555.94</v>
      </c>
      <c r="CI16" s="837">
        <f t="shared" si="2"/>
        <v>6</v>
      </c>
      <c r="CJ16" s="837">
        <f t="shared" si="3"/>
        <v>0</v>
      </c>
      <c r="CK16" s="840">
        <f t="shared" si="4"/>
        <v>0</v>
      </c>
      <c r="CL16" s="837">
        <f t="shared" si="5"/>
        <v>0</v>
      </c>
      <c r="CM16" s="839">
        <v>1</v>
      </c>
      <c r="CN16" s="840">
        <v>311555.94</v>
      </c>
      <c r="CO16" s="839">
        <v>6</v>
      </c>
      <c r="CP16" s="863"/>
      <c r="CQ16" s="813"/>
    </row>
    <row r="17" spans="1:96" s="335" customFormat="1" ht="178.5" hidden="1" x14ac:dyDescent="0.2">
      <c r="A17" s="858">
        <v>5</v>
      </c>
      <c r="B17" s="858" t="s">
        <v>14</v>
      </c>
      <c r="C17" s="841">
        <v>485</v>
      </c>
      <c r="D17" s="624" t="s">
        <v>282</v>
      </c>
      <c r="E17" s="841" t="s">
        <v>448</v>
      </c>
      <c r="F17" s="624" t="s">
        <v>283</v>
      </c>
      <c r="G17" s="867"/>
      <c r="H17" s="868"/>
      <c r="I17" s="867"/>
      <c r="J17" s="867"/>
      <c r="K17" s="868"/>
      <c r="L17" s="867"/>
      <c r="M17" s="883">
        <v>67</v>
      </c>
      <c r="N17" s="884">
        <v>12038843.410000019</v>
      </c>
      <c r="O17" s="883">
        <v>434</v>
      </c>
      <c r="P17" s="867"/>
      <c r="Q17" s="868"/>
      <c r="R17" s="867"/>
      <c r="S17" s="867"/>
      <c r="T17" s="868"/>
      <c r="U17" s="867"/>
      <c r="V17" s="867"/>
      <c r="W17" s="867"/>
      <c r="X17" s="867"/>
      <c r="Y17" s="867"/>
      <c r="Z17" s="868"/>
      <c r="AA17" s="867"/>
      <c r="AB17" s="867"/>
      <c r="AC17" s="867"/>
      <c r="AD17" s="867"/>
      <c r="AE17" s="867"/>
      <c r="AF17" s="867"/>
      <c r="AG17" s="867"/>
      <c r="AH17" s="867"/>
      <c r="AI17" s="867"/>
      <c r="AJ17" s="867"/>
      <c r="AK17" s="867"/>
      <c r="AL17" s="868"/>
      <c r="AM17" s="867"/>
      <c r="AN17" s="867"/>
      <c r="AO17" s="868"/>
      <c r="AP17" s="867"/>
      <c r="AQ17" s="867"/>
      <c r="AR17" s="868"/>
      <c r="AS17" s="867"/>
      <c r="AT17" s="867"/>
      <c r="AU17" s="867"/>
      <c r="AV17" s="867"/>
      <c r="AW17" s="867"/>
      <c r="AX17" s="868"/>
      <c r="AY17" s="867"/>
      <c r="AZ17" s="867"/>
      <c r="BA17" s="868"/>
      <c r="BB17" s="867"/>
      <c r="BC17" s="867"/>
      <c r="BD17" s="868"/>
      <c r="BE17" s="867"/>
      <c r="BF17" s="867"/>
      <c r="BG17" s="868"/>
      <c r="BH17" s="867"/>
      <c r="BI17" s="867"/>
      <c r="BJ17" s="868"/>
      <c r="BK17" s="867"/>
      <c r="BL17" s="867"/>
      <c r="BM17" s="868"/>
      <c r="BN17" s="867"/>
      <c r="BO17" s="867"/>
      <c r="BP17" s="868"/>
      <c r="BQ17" s="867"/>
      <c r="BR17" s="867"/>
      <c r="BS17" s="867"/>
      <c r="BT17" s="867"/>
      <c r="BU17" s="867"/>
      <c r="BV17" s="868"/>
      <c r="BW17" s="867"/>
      <c r="BX17" s="867"/>
      <c r="BY17" s="868"/>
      <c r="BZ17" s="867"/>
      <c r="CA17" s="867"/>
      <c r="CB17" s="868"/>
      <c r="CC17" s="867"/>
      <c r="CD17" s="869"/>
      <c r="CE17" s="869"/>
      <c r="CF17" s="869"/>
      <c r="CG17" s="870">
        <f t="shared" si="0"/>
        <v>67</v>
      </c>
      <c r="CH17" s="812">
        <f t="shared" si="1"/>
        <v>12038843.410000019</v>
      </c>
      <c r="CI17" s="74">
        <f t="shared" si="2"/>
        <v>434</v>
      </c>
      <c r="CJ17" s="74">
        <f t="shared" si="3"/>
        <v>0</v>
      </c>
      <c r="CK17" s="812">
        <f t="shared" si="4"/>
        <v>0</v>
      </c>
      <c r="CL17" s="74">
        <f t="shared" si="5"/>
        <v>0</v>
      </c>
      <c r="CM17" s="871">
        <v>67</v>
      </c>
      <c r="CN17" s="503">
        <v>12038843.410000019</v>
      </c>
      <c r="CO17" s="871">
        <v>434</v>
      </c>
      <c r="CP17" s="841" t="s">
        <v>448</v>
      </c>
      <c r="CQ17" s="162" t="s">
        <v>448</v>
      </c>
    </row>
    <row r="18" spans="1:96" s="335" customFormat="1" ht="12.75" hidden="1" x14ac:dyDescent="0.2">
      <c r="A18" s="862" t="s">
        <v>449</v>
      </c>
      <c r="B18" s="862"/>
      <c r="C18" s="863"/>
      <c r="D18" s="838"/>
      <c r="E18" s="863"/>
      <c r="F18" s="875"/>
      <c r="G18" s="885"/>
      <c r="H18" s="886"/>
      <c r="I18" s="885"/>
      <c r="J18" s="885"/>
      <c r="K18" s="886"/>
      <c r="L18" s="885"/>
      <c r="M18" s="885">
        <v>67</v>
      </c>
      <c r="N18" s="886">
        <v>12038843.410000019</v>
      </c>
      <c r="O18" s="885">
        <v>434</v>
      </c>
      <c r="P18" s="885"/>
      <c r="Q18" s="886"/>
      <c r="R18" s="885"/>
      <c r="S18" s="885"/>
      <c r="T18" s="886"/>
      <c r="U18" s="885"/>
      <c r="V18" s="885"/>
      <c r="W18" s="885"/>
      <c r="X18" s="885"/>
      <c r="Y18" s="885"/>
      <c r="Z18" s="886"/>
      <c r="AA18" s="885"/>
      <c r="AB18" s="885"/>
      <c r="AC18" s="885"/>
      <c r="AD18" s="885"/>
      <c r="AE18" s="885"/>
      <c r="AF18" s="885"/>
      <c r="AG18" s="885"/>
      <c r="AH18" s="885"/>
      <c r="AI18" s="885"/>
      <c r="AJ18" s="885"/>
      <c r="AK18" s="885"/>
      <c r="AL18" s="886"/>
      <c r="AM18" s="885"/>
      <c r="AN18" s="885"/>
      <c r="AO18" s="886"/>
      <c r="AP18" s="885"/>
      <c r="AQ18" s="885"/>
      <c r="AR18" s="886"/>
      <c r="AS18" s="885"/>
      <c r="AT18" s="885"/>
      <c r="AU18" s="885"/>
      <c r="AV18" s="885"/>
      <c r="AW18" s="885"/>
      <c r="AX18" s="886"/>
      <c r="AY18" s="885"/>
      <c r="AZ18" s="885"/>
      <c r="BA18" s="886"/>
      <c r="BB18" s="885"/>
      <c r="BC18" s="885"/>
      <c r="BD18" s="886"/>
      <c r="BE18" s="885"/>
      <c r="BF18" s="885"/>
      <c r="BG18" s="886"/>
      <c r="BH18" s="885"/>
      <c r="BI18" s="885"/>
      <c r="BJ18" s="886"/>
      <c r="BK18" s="885"/>
      <c r="BL18" s="885"/>
      <c r="BM18" s="886"/>
      <c r="BN18" s="885"/>
      <c r="BO18" s="885"/>
      <c r="BP18" s="886"/>
      <c r="BQ18" s="885"/>
      <c r="BR18" s="885"/>
      <c r="BS18" s="885"/>
      <c r="BT18" s="885"/>
      <c r="BU18" s="885"/>
      <c r="BV18" s="886"/>
      <c r="BW18" s="885"/>
      <c r="BX18" s="885"/>
      <c r="BY18" s="886"/>
      <c r="BZ18" s="885"/>
      <c r="CA18" s="885"/>
      <c r="CB18" s="886"/>
      <c r="CC18" s="885"/>
      <c r="CD18" s="887"/>
      <c r="CE18" s="887"/>
      <c r="CF18" s="887"/>
      <c r="CG18" s="879">
        <v>67</v>
      </c>
      <c r="CH18" s="840">
        <v>12038843.410000019</v>
      </c>
      <c r="CI18" s="837">
        <v>434</v>
      </c>
      <c r="CJ18" s="837">
        <v>0</v>
      </c>
      <c r="CK18" s="840">
        <v>0</v>
      </c>
      <c r="CL18" s="837">
        <v>0</v>
      </c>
      <c r="CM18" s="842">
        <v>67</v>
      </c>
      <c r="CN18" s="843">
        <v>12038843.410000019</v>
      </c>
      <c r="CO18" s="842">
        <v>434</v>
      </c>
      <c r="CP18" s="863"/>
      <c r="CQ18" s="813"/>
    </row>
    <row r="19" spans="1:96" s="336" customFormat="1" ht="58.5" hidden="1" customHeight="1" x14ac:dyDescent="0.2">
      <c r="A19" s="858">
        <v>6</v>
      </c>
      <c r="B19" s="858" t="s">
        <v>15</v>
      </c>
      <c r="C19" s="873">
        <v>10</v>
      </c>
      <c r="D19" s="624" t="s">
        <v>316</v>
      </c>
      <c r="E19" s="873" t="s">
        <v>625</v>
      </c>
      <c r="F19" s="866" t="s">
        <v>626</v>
      </c>
      <c r="G19" s="867"/>
      <c r="H19" s="868"/>
      <c r="I19" s="867"/>
      <c r="J19" s="867"/>
      <c r="K19" s="868"/>
      <c r="L19" s="867"/>
      <c r="M19" s="867">
        <v>1</v>
      </c>
      <c r="N19" s="868">
        <v>209236.1</v>
      </c>
      <c r="O19" s="867">
        <v>13</v>
      </c>
      <c r="P19" s="867"/>
      <c r="Q19" s="868"/>
      <c r="R19" s="867"/>
      <c r="S19" s="867"/>
      <c r="T19" s="868"/>
      <c r="U19" s="867"/>
      <c r="V19" s="867"/>
      <c r="W19" s="867"/>
      <c r="X19" s="867"/>
      <c r="Y19" s="867"/>
      <c r="Z19" s="868"/>
      <c r="AA19" s="867"/>
      <c r="AB19" s="867"/>
      <c r="AC19" s="867"/>
      <c r="AD19" s="867"/>
      <c r="AE19" s="867"/>
      <c r="AF19" s="867"/>
      <c r="AG19" s="867"/>
      <c r="AH19" s="867"/>
      <c r="AI19" s="867"/>
      <c r="AJ19" s="867"/>
      <c r="AK19" s="867"/>
      <c r="AL19" s="868"/>
      <c r="AM19" s="867"/>
      <c r="AN19" s="867"/>
      <c r="AO19" s="868"/>
      <c r="AP19" s="867"/>
      <c r="AQ19" s="867"/>
      <c r="AR19" s="868"/>
      <c r="AS19" s="867"/>
      <c r="AT19" s="867"/>
      <c r="AU19" s="867"/>
      <c r="AV19" s="867"/>
      <c r="AW19" s="867"/>
      <c r="AX19" s="868"/>
      <c r="AY19" s="867"/>
      <c r="AZ19" s="867"/>
      <c r="BA19" s="868"/>
      <c r="BB19" s="867"/>
      <c r="BC19" s="867"/>
      <c r="BD19" s="868"/>
      <c r="BE19" s="867"/>
      <c r="BF19" s="867"/>
      <c r="BG19" s="868"/>
      <c r="BH19" s="867"/>
      <c r="BI19" s="867"/>
      <c r="BJ19" s="868"/>
      <c r="BK19" s="867"/>
      <c r="BL19" s="867"/>
      <c r="BM19" s="868"/>
      <c r="BN19" s="867"/>
      <c r="BO19" s="867"/>
      <c r="BP19" s="868"/>
      <c r="BQ19" s="867"/>
      <c r="BR19" s="867"/>
      <c r="BS19" s="867"/>
      <c r="BT19" s="867"/>
      <c r="BU19" s="867"/>
      <c r="BV19" s="868"/>
      <c r="BW19" s="867"/>
      <c r="BX19" s="867"/>
      <c r="BY19" s="868"/>
      <c r="BZ19" s="867"/>
      <c r="CA19" s="867"/>
      <c r="CB19" s="868"/>
      <c r="CC19" s="867"/>
      <c r="CD19" s="869"/>
      <c r="CE19" s="869"/>
      <c r="CF19" s="869"/>
      <c r="CG19" s="870">
        <f t="shared" ref="CG19:CG50" si="6">G19+M19+S19+Y19+AK19+AQ19+AW19+BC19+BI19+BO19+BU19+CA19</f>
        <v>1</v>
      </c>
      <c r="CH19" s="812">
        <f t="shared" ref="CH19:CH50" si="7">H19+N19+T19+Z19+AL19+AR19+AX19+BD19+BJ19+BP19+BV19+CB19</f>
        <v>209236.1</v>
      </c>
      <c r="CI19" s="74">
        <f t="shared" ref="CI19:CI50" si="8">I19+O19+U19+AA19+AM19+AS19+AY19+BE19+BK19+BQ19+BW19+CC19</f>
        <v>13</v>
      </c>
      <c r="CJ19" s="74">
        <f t="shared" ref="CJ19:CJ50" si="9">J19+P19+AN19+AZ19+BF19+BL19+BX19</f>
        <v>0</v>
      </c>
      <c r="CK19" s="812">
        <f t="shared" ref="CK19:CK50" si="10">K19+Q19+AO19+BA19+BG19+BM19+BY19</f>
        <v>0</v>
      </c>
      <c r="CL19" s="74">
        <f t="shared" ref="CL19:CL50" si="11">L19+R19+AP19+BB19+BH19+BN19+BZ19</f>
        <v>0</v>
      </c>
      <c r="CM19" s="871">
        <v>1</v>
      </c>
      <c r="CN19" s="503">
        <v>209236.1</v>
      </c>
      <c r="CO19" s="871">
        <v>13</v>
      </c>
      <c r="CP19" s="873">
        <v>241</v>
      </c>
      <c r="CQ19" s="814" t="s">
        <v>625</v>
      </c>
      <c r="CR19" s="335"/>
    </row>
    <row r="20" spans="1:96" s="335" customFormat="1" ht="64.5" hidden="1" customHeight="1" x14ac:dyDescent="0.2">
      <c r="A20" s="858">
        <v>6</v>
      </c>
      <c r="B20" s="858" t="s">
        <v>15</v>
      </c>
      <c r="C20" s="873">
        <v>10</v>
      </c>
      <c r="D20" s="624" t="s">
        <v>316</v>
      </c>
      <c r="E20" s="873" t="s">
        <v>450</v>
      </c>
      <c r="F20" s="866" t="s">
        <v>330</v>
      </c>
      <c r="G20" s="867"/>
      <c r="H20" s="868"/>
      <c r="I20" s="867"/>
      <c r="J20" s="867"/>
      <c r="K20" s="868"/>
      <c r="L20" s="867"/>
      <c r="M20" s="867">
        <v>19</v>
      </c>
      <c r="N20" s="868">
        <v>3975485.9000000013</v>
      </c>
      <c r="O20" s="867">
        <v>266</v>
      </c>
      <c r="P20" s="867"/>
      <c r="Q20" s="868"/>
      <c r="R20" s="867"/>
      <c r="S20" s="867"/>
      <c r="T20" s="868"/>
      <c r="U20" s="867"/>
      <c r="V20" s="867"/>
      <c r="W20" s="867"/>
      <c r="X20" s="867"/>
      <c r="Y20" s="867"/>
      <c r="Z20" s="868"/>
      <c r="AA20" s="867"/>
      <c r="AB20" s="867"/>
      <c r="AC20" s="867"/>
      <c r="AD20" s="867"/>
      <c r="AE20" s="867"/>
      <c r="AF20" s="867"/>
      <c r="AG20" s="867"/>
      <c r="AH20" s="867"/>
      <c r="AI20" s="867"/>
      <c r="AJ20" s="867"/>
      <c r="AK20" s="867"/>
      <c r="AL20" s="868"/>
      <c r="AM20" s="867"/>
      <c r="AN20" s="867"/>
      <c r="AO20" s="868"/>
      <c r="AP20" s="867"/>
      <c r="AQ20" s="867"/>
      <c r="AR20" s="868"/>
      <c r="AS20" s="867"/>
      <c r="AT20" s="867"/>
      <c r="AU20" s="867"/>
      <c r="AV20" s="867"/>
      <c r="AW20" s="867"/>
      <c r="AX20" s="868"/>
      <c r="AY20" s="867"/>
      <c r="AZ20" s="867"/>
      <c r="BA20" s="868"/>
      <c r="BB20" s="867"/>
      <c r="BC20" s="867"/>
      <c r="BD20" s="868"/>
      <c r="BE20" s="867"/>
      <c r="BF20" s="867"/>
      <c r="BG20" s="868"/>
      <c r="BH20" s="867"/>
      <c r="BI20" s="867"/>
      <c r="BJ20" s="868"/>
      <c r="BK20" s="867"/>
      <c r="BL20" s="867"/>
      <c r="BM20" s="868"/>
      <c r="BN20" s="867"/>
      <c r="BO20" s="867"/>
      <c r="BP20" s="868"/>
      <c r="BQ20" s="867"/>
      <c r="BR20" s="867"/>
      <c r="BS20" s="867"/>
      <c r="BT20" s="867"/>
      <c r="BU20" s="867"/>
      <c r="BV20" s="868"/>
      <c r="BW20" s="867"/>
      <c r="BX20" s="867"/>
      <c r="BY20" s="868"/>
      <c r="BZ20" s="867"/>
      <c r="CA20" s="867"/>
      <c r="CB20" s="868"/>
      <c r="CC20" s="867"/>
      <c r="CD20" s="869"/>
      <c r="CE20" s="869"/>
      <c r="CF20" s="869"/>
      <c r="CG20" s="870">
        <f t="shared" si="6"/>
        <v>19</v>
      </c>
      <c r="CH20" s="812">
        <f t="shared" si="7"/>
        <v>3975485.9000000013</v>
      </c>
      <c r="CI20" s="74">
        <f t="shared" si="8"/>
        <v>266</v>
      </c>
      <c r="CJ20" s="74">
        <f t="shared" si="9"/>
        <v>0</v>
      </c>
      <c r="CK20" s="812">
        <f t="shared" si="10"/>
        <v>0</v>
      </c>
      <c r="CL20" s="74">
        <f t="shared" si="11"/>
        <v>0</v>
      </c>
      <c r="CM20" s="871">
        <v>19</v>
      </c>
      <c r="CN20" s="503">
        <v>3975485.9000000013</v>
      </c>
      <c r="CO20" s="871">
        <v>266</v>
      </c>
      <c r="CP20" s="873">
        <v>246</v>
      </c>
      <c r="CQ20" s="162" t="s">
        <v>450</v>
      </c>
    </row>
    <row r="21" spans="1:96" s="335" customFormat="1" ht="12.75" hidden="1" x14ac:dyDescent="0.2">
      <c r="A21" s="862" t="s">
        <v>451</v>
      </c>
      <c r="B21" s="862"/>
      <c r="C21" s="874"/>
      <c r="D21" s="838"/>
      <c r="E21" s="874"/>
      <c r="F21" s="875"/>
      <c r="G21" s="876"/>
      <c r="H21" s="877"/>
      <c r="I21" s="876"/>
      <c r="J21" s="876"/>
      <c r="K21" s="877"/>
      <c r="L21" s="876"/>
      <c r="M21" s="876">
        <v>20</v>
      </c>
      <c r="N21" s="877">
        <v>4184722.0000000014</v>
      </c>
      <c r="O21" s="876">
        <v>279</v>
      </c>
      <c r="P21" s="876"/>
      <c r="Q21" s="877"/>
      <c r="R21" s="876"/>
      <c r="S21" s="876"/>
      <c r="T21" s="877"/>
      <c r="U21" s="876"/>
      <c r="V21" s="876"/>
      <c r="W21" s="876"/>
      <c r="X21" s="876"/>
      <c r="Y21" s="876"/>
      <c r="Z21" s="877"/>
      <c r="AA21" s="876"/>
      <c r="AB21" s="876"/>
      <c r="AC21" s="876"/>
      <c r="AD21" s="876"/>
      <c r="AE21" s="876"/>
      <c r="AF21" s="876"/>
      <c r="AG21" s="876"/>
      <c r="AH21" s="876"/>
      <c r="AI21" s="876"/>
      <c r="AJ21" s="876"/>
      <c r="AK21" s="876"/>
      <c r="AL21" s="877"/>
      <c r="AM21" s="876"/>
      <c r="AN21" s="876"/>
      <c r="AO21" s="877"/>
      <c r="AP21" s="876"/>
      <c r="AQ21" s="876"/>
      <c r="AR21" s="877"/>
      <c r="AS21" s="876"/>
      <c r="AT21" s="876"/>
      <c r="AU21" s="876"/>
      <c r="AV21" s="876"/>
      <c r="AW21" s="876"/>
      <c r="AX21" s="877"/>
      <c r="AY21" s="876"/>
      <c r="AZ21" s="876"/>
      <c r="BA21" s="877"/>
      <c r="BB21" s="876"/>
      <c r="BC21" s="876"/>
      <c r="BD21" s="877"/>
      <c r="BE21" s="876"/>
      <c r="BF21" s="876"/>
      <c r="BG21" s="877"/>
      <c r="BH21" s="876"/>
      <c r="BI21" s="876"/>
      <c r="BJ21" s="877"/>
      <c r="BK21" s="876"/>
      <c r="BL21" s="876"/>
      <c r="BM21" s="877"/>
      <c r="BN21" s="876"/>
      <c r="BO21" s="876"/>
      <c r="BP21" s="877"/>
      <c r="BQ21" s="876"/>
      <c r="BR21" s="876"/>
      <c r="BS21" s="876"/>
      <c r="BT21" s="876"/>
      <c r="BU21" s="876"/>
      <c r="BV21" s="877"/>
      <c r="BW21" s="876"/>
      <c r="BX21" s="876"/>
      <c r="BY21" s="877"/>
      <c r="BZ21" s="876"/>
      <c r="CA21" s="876"/>
      <c r="CB21" s="877"/>
      <c r="CC21" s="876"/>
      <c r="CD21" s="878"/>
      <c r="CE21" s="878"/>
      <c r="CF21" s="878"/>
      <c r="CG21" s="879">
        <f t="shared" si="6"/>
        <v>20</v>
      </c>
      <c r="CH21" s="840">
        <f t="shared" si="7"/>
        <v>4184722.0000000014</v>
      </c>
      <c r="CI21" s="837">
        <f t="shared" si="8"/>
        <v>279</v>
      </c>
      <c r="CJ21" s="837">
        <f t="shared" si="9"/>
        <v>0</v>
      </c>
      <c r="CK21" s="840">
        <f t="shared" si="10"/>
        <v>0</v>
      </c>
      <c r="CL21" s="837">
        <f t="shared" si="11"/>
        <v>0</v>
      </c>
      <c r="CM21" s="839">
        <v>20</v>
      </c>
      <c r="CN21" s="840">
        <v>4184722.0000000014</v>
      </c>
      <c r="CO21" s="839">
        <v>279</v>
      </c>
      <c r="CP21" s="874"/>
      <c r="CQ21" s="813"/>
    </row>
    <row r="22" spans="1:96" s="336" customFormat="1" ht="28.5" hidden="1" customHeight="1" x14ac:dyDescent="0.2">
      <c r="A22" s="858">
        <v>9</v>
      </c>
      <c r="B22" s="858" t="s">
        <v>18</v>
      </c>
      <c r="C22" s="873">
        <v>13</v>
      </c>
      <c r="D22" s="624" t="s">
        <v>535</v>
      </c>
      <c r="E22" s="873" t="s">
        <v>536</v>
      </c>
      <c r="F22" s="866" t="s">
        <v>537</v>
      </c>
      <c r="G22" s="867"/>
      <c r="H22" s="868"/>
      <c r="I22" s="867"/>
      <c r="J22" s="867"/>
      <c r="K22" s="868"/>
      <c r="L22" s="867"/>
      <c r="M22" s="867"/>
      <c r="N22" s="868"/>
      <c r="O22" s="867"/>
      <c r="P22" s="867"/>
      <c r="Q22" s="868"/>
      <c r="R22" s="867"/>
      <c r="S22" s="867"/>
      <c r="T22" s="868"/>
      <c r="U22" s="867"/>
      <c r="V22" s="867"/>
      <c r="W22" s="867"/>
      <c r="X22" s="867"/>
      <c r="Y22" s="867"/>
      <c r="Z22" s="868"/>
      <c r="AA22" s="867"/>
      <c r="AB22" s="867"/>
      <c r="AC22" s="867"/>
      <c r="AD22" s="867"/>
      <c r="AE22" s="867"/>
      <c r="AF22" s="867"/>
      <c r="AG22" s="867"/>
      <c r="AH22" s="867"/>
      <c r="AI22" s="867"/>
      <c r="AJ22" s="867"/>
      <c r="AK22" s="867"/>
      <c r="AL22" s="868"/>
      <c r="AM22" s="867"/>
      <c r="AN22" s="867"/>
      <c r="AO22" s="868"/>
      <c r="AP22" s="867"/>
      <c r="AQ22" s="867"/>
      <c r="AR22" s="868"/>
      <c r="AS22" s="867"/>
      <c r="AT22" s="867"/>
      <c r="AU22" s="867"/>
      <c r="AV22" s="867"/>
      <c r="AW22" s="867"/>
      <c r="AX22" s="868"/>
      <c r="AY22" s="867"/>
      <c r="AZ22" s="867"/>
      <c r="BA22" s="868"/>
      <c r="BB22" s="867"/>
      <c r="BC22" s="867"/>
      <c r="BD22" s="868"/>
      <c r="BE22" s="867"/>
      <c r="BF22" s="867"/>
      <c r="BG22" s="868"/>
      <c r="BH22" s="867"/>
      <c r="BI22" s="867"/>
      <c r="BJ22" s="868"/>
      <c r="BK22" s="867"/>
      <c r="BL22" s="867"/>
      <c r="BM22" s="868"/>
      <c r="BN22" s="867"/>
      <c r="BO22" s="867"/>
      <c r="BP22" s="868"/>
      <c r="BQ22" s="867"/>
      <c r="BR22" s="867"/>
      <c r="BS22" s="867"/>
      <c r="BT22" s="867"/>
      <c r="BU22" s="867"/>
      <c r="BV22" s="868"/>
      <c r="BW22" s="867"/>
      <c r="BX22" s="867"/>
      <c r="BY22" s="868"/>
      <c r="BZ22" s="867"/>
      <c r="CA22" s="867">
        <v>1</v>
      </c>
      <c r="CB22" s="868">
        <v>143313.96</v>
      </c>
      <c r="CC22" s="867">
        <v>14</v>
      </c>
      <c r="CD22" s="869"/>
      <c r="CE22" s="869"/>
      <c r="CF22" s="869"/>
      <c r="CG22" s="870">
        <f t="shared" si="6"/>
        <v>1</v>
      </c>
      <c r="CH22" s="812">
        <f t="shared" si="7"/>
        <v>143313.96</v>
      </c>
      <c r="CI22" s="74">
        <f t="shared" si="8"/>
        <v>14</v>
      </c>
      <c r="CJ22" s="74">
        <f t="shared" si="9"/>
        <v>0</v>
      </c>
      <c r="CK22" s="812">
        <f t="shared" si="10"/>
        <v>0</v>
      </c>
      <c r="CL22" s="74">
        <f t="shared" si="11"/>
        <v>0</v>
      </c>
      <c r="CM22" s="871">
        <v>1</v>
      </c>
      <c r="CN22" s="503">
        <v>143313.96</v>
      </c>
      <c r="CO22" s="871">
        <v>14</v>
      </c>
      <c r="CP22" s="873">
        <v>233</v>
      </c>
      <c r="CQ22" s="162" t="s">
        <v>536</v>
      </c>
      <c r="CR22" s="335"/>
    </row>
    <row r="23" spans="1:96" s="336" customFormat="1" ht="28.5" hidden="1" customHeight="1" x14ac:dyDescent="0.2">
      <c r="A23" s="858">
        <v>9</v>
      </c>
      <c r="B23" s="858" t="s">
        <v>18</v>
      </c>
      <c r="C23" s="873">
        <v>13</v>
      </c>
      <c r="D23" s="624" t="s">
        <v>535</v>
      </c>
      <c r="E23" s="888" t="s">
        <v>538</v>
      </c>
      <c r="F23" s="889" t="s">
        <v>691</v>
      </c>
      <c r="G23" s="867"/>
      <c r="H23" s="868"/>
      <c r="I23" s="867"/>
      <c r="J23" s="867"/>
      <c r="K23" s="868"/>
      <c r="L23" s="867"/>
      <c r="M23" s="867"/>
      <c r="N23" s="868"/>
      <c r="O23" s="867"/>
      <c r="P23" s="867"/>
      <c r="Q23" s="868"/>
      <c r="R23" s="867"/>
      <c r="S23" s="867"/>
      <c r="T23" s="868"/>
      <c r="U23" s="867"/>
      <c r="V23" s="867"/>
      <c r="W23" s="867"/>
      <c r="X23" s="867"/>
      <c r="Y23" s="867"/>
      <c r="Z23" s="868"/>
      <c r="AA23" s="867"/>
      <c r="AB23" s="867"/>
      <c r="AC23" s="867"/>
      <c r="AD23" s="867"/>
      <c r="AE23" s="867"/>
      <c r="AF23" s="867"/>
      <c r="AG23" s="867"/>
      <c r="AH23" s="867"/>
      <c r="AI23" s="867"/>
      <c r="AJ23" s="867"/>
      <c r="AK23" s="867"/>
      <c r="AL23" s="868"/>
      <c r="AM23" s="867"/>
      <c r="AN23" s="867"/>
      <c r="AO23" s="868"/>
      <c r="AP23" s="867"/>
      <c r="AQ23" s="867"/>
      <c r="AR23" s="868"/>
      <c r="AS23" s="867"/>
      <c r="AT23" s="867"/>
      <c r="AU23" s="867"/>
      <c r="AV23" s="867"/>
      <c r="AW23" s="867"/>
      <c r="AX23" s="868"/>
      <c r="AY23" s="867"/>
      <c r="AZ23" s="867"/>
      <c r="BA23" s="868"/>
      <c r="BB23" s="867"/>
      <c r="BC23" s="867"/>
      <c r="BD23" s="868"/>
      <c r="BE23" s="867"/>
      <c r="BF23" s="867"/>
      <c r="BG23" s="868"/>
      <c r="BH23" s="867"/>
      <c r="BI23" s="867"/>
      <c r="BJ23" s="868"/>
      <c r="BK23" s="867"/>
      <c r="BL23" s="867"/>
      <c r="BM23" s="868"/>
      <c r="BN23" s="867"/>
      <c r="BO23" s="867"/>
      <c r="BP23" s="868"/>
      <c r="BQ23" s="867"/>
      <c r="BR23" s="867"/>
      <c r="BS23" s="867"/>
      <c r="BT23" s="867"/>
      <c r="BU23" s="867"/>
      <c r="BV23" s="868"/>
      <c r="BW23" s="867"/>
      <c r="BX23" s="867"/>
      <c r="BY23" s="868"/>
      <c r="BZ23" s="867"/>
      <c r="CA23" s="867">
        <v>24</v>
      </c>
      <c r="CB23" s="868">
        <v>3439535.0399999996</v>
      </c>
      <c r="CC23" s="867">
        <v>249</v>
      </c>
      <c r="CD23" s="869"/>
      <c r="CE23" s="869"/>
      <c r="CF23" s="869"/>
      <c r="CG23" s="870">
        <f t="shared" si="6"/>
        <v>24</v>
      </c>
      <c r="CH23" s="812">
        <f t="shared" si="7"/>
        <v>3439535.0399999996</v>
      </c>
      <c r="CI23" s="74">
        <f t="shared" si="8"/>
        <v>249</v>
      </c>
      <c r="CJ23" s="74">
        <f t="shared" si="9"/>
        <v>0</v>
      </c>
      <c r="CK23" s="812">
        <f t="shared" si="10"/>
        <v>0</v>
      </c>
      <c r="CL23" s="74">
        <f t="shared" si="11"/>
        <v>0</v>
      </c>
      <c r="CM23" s="871">
        <v>24</v>
      </c>
      <c r="CN23" s="503">
        <v>3439535.0399999996</v>
      </c>
      <c r="CO23" s="871">
        <v>249</v>
      </c>
      <c r="CP23" s="873">
        <v>2716</v>
      </c>
      <c r="CQ23" s="162" t="s">
        <v>538</v>
      </c>
      <c r="CR23" s="335"/>
    </row>
    <row r="24" spans="1:96" s="336" customFormat="1" ht="28.5" hidden="1" customHeight="1" x14ac:dyDescent="0.2">
      <c r="A24" s="858">
        <v>9</v>
      </c>
      <c r="B24" s="858" t="s">
        <v>18</v>
      </c>
      <c r="C24" s="873">
        <v>13</v>
      </c>
      <c r="D24" s="624" t="s">
        <v>535</v>
      </c>
      <c r="E24" s="888" t="s">
        <v>540</v>
      </c>
      <c r="F24" s="889" t="s">
        <v>691</v>
      </c>
      <c r="G24" s="867"/>
      <c r="H24" s="868"/>
      <c r="I24" s="867"/>
      <c r="J24" s="867"/>
      <c r="K24" s="868"/>
      <c r="L24" s="867"/>
      <c r="M24" s="867"/>
      <c r="N24" s="868"/>
      <c r="O24" s="867"/>
      <c r="P24" s="867"/>
      <c r="Q24" s="868"/>
      <c r="R24" s="867"/>
      <c r="S24" s="867"/>
      <c r="T24" s="868"/>
      <c r="U24" s="867"/>
      <c r="V24" s="867"/>
      <c r="W24" s="867"/>
      <c r="X24" s="867"/>
      <c r="Y24" s="867"/>
      <c r="Z24" s="868"/>
      <c r="AA24" s="867"/>
      <c r="AB24" s="867"/>
      <c r="AC24" s="867"/>
      <c r="AD24" s="867"/>
      <c r="AE24" s="867"/>
      <c r="AF24" s="867"/>
      <c r="AG24" s="867"/>
      <c r="AH24" s="867"/>
      <c r="AI24" s="867"/>
      <c r="AJ24" s="867"/>
      <c r="AK24" s="867"/>
      <c r="AL24" s="868"/>
      <c r="AM24" s="867"/>
      <c r="AN24" s="867"/>
      <c r="AO24" s="868"/>
      <c r="AP24" s="867"/>
      <c r="AQ24" s="867"/>
      <c r="AR24" s="868"/>
      <c r="AS24" s="867"/>
      <c r="AT24" s="867"/>
      <c r="AU24" s="867"/>
      <c r="AV24" s="867"/>
      <c r="AW24" s="867"/>
      <c r="AX24" s="868"/>
      <c r="AY24" s="867"/>
      <c r="AZ24" s="867"/>
      <c r="BA24" s="868"/>
      <c r="BB24" s="867"/>
      <c r="BC24" s="867"/>
      <c r="BD24" s="868"/>
      <c r="BE24" s="867"/>
      <c r="BF24" s="867"/>
      <c r="BG24" s="868"/>
      <c r="BH24" s="867"/>
      <c r="BI24" s="867"/>
      <c r="BJ24" s="868"/>
      <c r="BK24" s="867"/>
      <c r="BL24" s="867"/>
      <c r="BM24" s="868"/>
      <c r="BN24" s="867"/>
      <c r="BO24" s="867"/>
      <c r="BP24" s="868"/>
      <c r="BQ24" s="867"/>
      <c r="BR24" s="867"/>
      <c r="BS24" s="867"/>
      <c r="BT24" s="867"/>
      <c r="BU24" s="867"/>
      <c r="BV24" s="868"/>
      <c r="BW24" s="867"/>
      <c r="BX24" s="867"/>
      <c r="BY24" s="868"/>
      <c r="BZ24" s="867"/>
      <c r="CA24" s="867">
        <v>1</v>
      </c>
      <c r="CB24" s="868">
        <v>143313.96</v>
      </c>
      <c r="CC24" s="867">
        <v>6</v>
      </c>
      <c r="CD24" s="869"/>
      <c r="CE24" s="869"/>
      <c r="CF24" s="869"/>
      <c r="CG24" s="870">
        <f t="shared" si="6"/>
        <v>1</v>
      </c>
      <c r="CH24" s="812">
        <f t="shared" si="7"/>
        <v>143313.96</v>
      </c>
      <c r="CI24" s="74">
        <f t="shared" si="8"/>
        <v>6</v>
      </c>
      <c r="CJ24" s="74">
        <f t="shared" si="9"/>
        <v>0</v>
      </c>
      <c r="CK24" s="812">
        <f t="shared" si="10"/>
        <v>0</v>
      </c>
      <c r="CL24" s="74">
        <f t="shared" si="11"/>
        <v>0</v>
      </c>
      <c r="CM24" s="871">
        <v>1</v>
      </c>
      <c r="CN24" s="503">
        <v>143313.96</v>
      </c>
      <c r="CO24" s="871">
        <v>6</v>
      </c>
      <c r="CP24" s="873">
        <v>2718</v>
      </c>
      <c r="CQ24" s="162" t="s">
        <v>540</v>
      </c>
      <c r="CR24" s="335"/>
    </row>
    <row r="25" spans="1:96" s="336" customFormat="1" ht="28.5" hidden="1" customHeight="1" x14ac:dyDescent="0.2">
      <c r="A25" s="858">
        <v>9</v>
      </c>
      <c r="B25" s="858" t="s">
        <v>18</v>
      </c>
      <c r="C25" s="873">
        <v>486</v>
      </c>
      <c r="D25" s="624" t="s">
        <v>542</v>
      </c>
      <c r="E25" s="888" t="s">
        <v>543</v>
      </c>
      <c r="F25" s="889" t="s">
        <v>544</v>
      </c>
      <c r="G25" s="867"/>
      <c r="H25" s="868"/>
      <c r="I25" s="867"/>
      <c r="J25" s="867"/>
      <c r="K25" s="868"/>
      <c r="L25" s="867"/>
      <c r="M25" s="867"/>
      <c r="N25" s="868"/>
      <c r="O25" s="867"/>
      <c r="P25" s="867"/>
      <c r="Q25" s="868"/>
      <c r="R25" s="867"/>
      <c r="S25" s="867"/>
      <c r="T25" s="868"/>
      <c r="U25" s="867"/>
      <c r="V25" s="867"/>
      <c r="W25" s="867"/>
      <c r="X25" s="867"/>
      <c r="Y25" s="867"/>
      <c r="Z25" s="868"/>
      <c r="AA25" s="867"/>
      <c r="AB25" s="867"/>
      <c r="AC25" s="867"/>
      <c r="AD25" s="867"/>
      <c r="AE25" s="867"/>
      <c r="AF25" s="867"/>
      <c r="AG25" s="867"/>
      <c r="AH25" s="867"/>
      <c r="AI25" s="867"/>
      <c r="AJ25" s="867"/>
      <c r="AK25" s="867"/>
      <c r="AL25" s="868"/>
      <c r="AM25" s="867"/>
      <c r="AN25" s="867"/>
      <c r="AO25" s="868"/>
      <c r="AP25" s="867"/>
      <c r="AQ25" s="867"/>
      <c r="AR25" s="868"/>
      <c r="AS25" s="867"/>
      <c r="AT25" s="867"/>
      <c r="AU25" s="867"/>
      <c r="AV25" s="867"/>
      <c r="AW25" s="867"/>
      <c r="AX25" s="868"/>
      <c r="AY25" s="867"/>
      <c r="AZ25" s="867"/>
      <c r="BA25" s="868"/>
      <c r="BB25" s="867"/>
      <c r="BC25" s="867"/>
      <c r="BD25" s="868"/>
      <c r="BE25" s="867"/>
      <c r="BF25" s="867"/>
      <c r="BG25" s="868"/>
      <c r="BH25" s="867"/>
      <c r="BI25" s="867"/>
      <c r="BJ25" s="868"/>
      <c r="BK25" s="867"/>
      <c r="BL25" s="867"/>
      <c r="BM25" s="868"/>
      <c r="BN25" s="867"/>
      <c r="BO25" s="867"/>
      <c r="BP25" s="868"/>
      <c r="BQ25" s="867"/>
      <c r="BR25" s="867"/>
      <c r="BS25" s="867"/>
      <c r="BT25" s="867"/>
      <c r="BU25" s="867"/>
      <c r="BV25" s="868"/>
      <c r="BW25" s="867"/>
      <c r="BX25" s="867"/>
      <c r="BY25" s="868"/>
      <c r="BZ25" s="867"/>
      <c r="CA25" s="867">
        <v>18</v>
      </c>
      <c r="CB25" s="868">
        <v>2579651.2799999998</v>
      </c>
      <c r="CC25" s="867">
        <v>89</v>
      </c>
      <c r="CD25" s="869"/>
      <c r="CE25" s="869"/>
      <c r="CF25" s="869"/>
      <c r="CG25" s="870">
        <f t="shared" si="6"/>
        <v>18</v>
      </c>
      <c r="CH25" s="812">
        <f t="shared" si="7"/>
        <v>2579651.2799999998</v>
      </c>
      <c r="CI25" s="74">
        <f t="shared" si="8"/>
        <v>89</v>
      </c>
      <c r="CJ25" s="74">
        <f t="shared" si="9"/>
        <v>0</v>
      </c>
      <c r="CK25" s="812">
        <f t="shared" si="10"/>
        <v>0</v>
      </c>
      <c r="CL25" s="74">
        <f t="shared" si="11"/>
        <v>0</v>
      </c>
      <c r="CM25" s="871">
        <v>18</v>
      </c>
      <c r="CN25" s="503">
        <v>2579651.2799999998</v>
      </c>
      <c r="CO25" s="871">
        <v>89</v>
      </c>
      <c r="CP25" s="873">
        <v>2620</v>
      </c>
      <c r="CQ25" s="162" t="s">
        <v>543</v>
      </c>
      <c r="CR25" s="335"/>
    </row>
    <row r="26" spans="1:96" s="335" customFormat="1" ht="12.75" hidden="1" x14ac:dyDescent="0.2">
      <c r="A26" s="862" t="s">
        <v>615</v>
      </c>
      <c r="B26" s="862"/>
      <c r="C26" s="874"/>
      <c r="D26" s="838"/>
      <c r="E26" s="874"/>
      <c r="F26" s="875"/>
      <c r="G26" s="876"/>
      <c r="H26" s="877"/>
      <c r="I26" s="876"/>
      <c r="J26" s="876"/>
      <c r="K26" s="877"/>
      <c r="L26" s="876"/>
      <c r="M26" s="876"/>
      <c r="N26" s="877"/>
      <c r="O26" s="876"/>
      <c r="P26" s="876"/>
      <c r="Q26" s="877"/>
      <c r="R26" s="876"/>
      <c r="S26" s="876"/>
      <c r="T26" s="877"/>
      <c r="U26" s="876"/>
      <c r="V26" s="876"/>
      <c r="W26" s="876"/>
      <c r="X26" s="876"/>
      <c r="Y26" s="876"/>
      <c r="Z26" s="877"/>
      <c r="AA26" s="876"/>
      <c r="AB26" s="876"/>
      <c r="AC26" s="876"/>
      <c r="AD26" s="876"/>
      <c r="AE26" s="876"/>
      <c r="AF26" s="876"/>
      <c r="AG26" s="876"/>
      <c r="AH26" s="876"/>
      <c r="AI26" s="876"/>
      <c r="AJ26" s="876"/>
      <c r="AK26" s="876"/>
      <c r="AL26" s="877"/>
      <c r="AM26" s="876"/>
      <c r="AN26" s="876"/>
      <c r="AO26" s="877"/>
      <c r="AP26" s="876"/>
      <c r="AQ26" s="876"/>
      <c r="AR26" s="877"/>
      <c r="AS26" s="876"/>
      <c r="AT26" s="876"/>
      <c r="AU26" s="876"/>
      <c r="AV26" s="876"/>
      <c r="AW26" s="876"/>
      <c r="AX26" s="877"/>
      <c r="AY26" s="876"/>
      <c r="AZ26" s="876"/>
      <c r="BA26" s="877"/>
      <c r="BB26" s="876"/>
      <c r="BC26" s="876"/>
      <c r="BD26" s="877"/>
      <c r="BE26" s="876"/>
      <c r="BF26" s="876"/>
      <c r="BG26" s="877"/>
      <c r="BH26" s="876"/>
      <c r="BI26" s="876"/>
      <c r="BJ26" s="877"/>
      <c r="BK26" s="876"/>
      <c r="BL26" s="876"/>
      <c r="BM26" s="877"/>
      <c r="BN26" s="876"/>
      <c r="BO26" s="876"/>
      <c r="BP26" s="877"/>
      <c r="BQ26" s="876"/>
      <c r="BR26" s="876"/>
      <c r="BS26" s="876"/>
      <c r="BT26" s="876"/>
      <c r="BU26" s="876"/>
      <c r="BV26" s="877"/>
      <c r="BW26" s="876"/>
      <c r="BX26" s="876"/>
      <c r="BY26" s="877"/>
      <c r="BZ26" s="876"/>
      <c r="CA26" s="876">
        <v>44</v>
      </c>
      <c r="CB26" s="877">
        <v>6305814.2399999993</v>
      </c>
      <c r="CC26" s="876">
        <v>358</v>
      </c>
      <c r="CD26" s="878"/>
      <c r="CE26" s="878"/>
      <c r="CF26" s="878"/>
      <c r="CG26" s="879">
        <f t="shared" si="6"/>
        <v>44</v>
      </c>
      <c r="CH26" s="840">
        <f t="shared" si="7"/>
        <v>6305814.2399999993</v>
      </c>
      <c r="CI26" s="837">
        <f t="shared" si="8"/>
        <v>358</v>
      </c>
      <c r="CJ26" s="837">
        <f t="shared" si="9"/>
        <v>0</v>
      </c>
      <c r="CK26" s="840">
        <f t="shared" si="10"/>
        <v>0</v>
      </c>
      <c r="CL26" s="837">
        <f t="shared" si="11"/>
        <v>0</v>
      </c>
      <c r="CM26" s="839">
        <v>44</v>
      </c>
      <c r="CN26" s="840">
        <v>6305814.2399999993</v>
      </c>
      <c r="CO26" s="839">
        <v>358</v>
      </c>
      <c r="CP26" s="874"/>
      <c r="CQ26" s="813"/>
    </row>
    <row r="27" spans="1:96" s="335" customFormat="1" ht="21" hidden="1" customHeight="1" x14ac:dyDescent="0.2">
      <c r="A27" s="858">
        <v>12</v>
      </c>
      <c r="B27" s="858" t="s">
        <v>20</v>
      </c>
      <c r="C27" s="873">
        <v>24</v>
      </c>
      <c r="D27" s="624" t="s">
        <v>187</v>
      </c>
      <c r="E27" s="888" t="s">
        <v>459</v>
      </c>
      <c r="F27" s="889" t="s">
        <v>460</v>
      </c>
      <c r="G27" s="867">
        <v>13</v>
      </c>
      <c r="H27" s="868">
        <v>2870931.0500000007</v>
      </c>
      <c r="I27" s="867">
        <v>97</v>
      </c>
      <c r="J27" s="867"/>
      <c r="K27" s="868"/>
      <c r="L27" s="867"/>
      <c r="M27" s="867"/>
      <c r="N27" s="868"/>
      <c r="O27" s="867"/>
      <c r="P27" s="867"/>
      <c r="Q27" s="868"/>
      <c r="R27" s="867"/>
      <c r="S27" s="867"/>
      <c r="T27" s="868"/>
      <c r="U27" s="867"/>
      <c r="V27" s="867"/>
      <c r="W27" s="867"/>
      <c r="X27" s="867"/>
      <c r="Y27" s="867"/>
      <c r="Z27" s="868"/>
      <c r="AA27" s="867"/>
      <c r="AB27" s="867"/>
      <c r="AC27" s="867"/>
      <c r="AD27" s="867"/>
      <c r="AE27" s="867"/>
      <c r="AF27" s="867"/>
      <c r="AG27" s="867"/>
      <c r="AH27" s="867"/>
      <c r="AI27" s="867"/>
      <c r="AJ27" s="867"/>
      <c r="AK27" s="867"/>
      <c r="AL27" s="868"/>
      <c r="AM27" s="867"/>
      <c r="AN27" s="867"/>
      <c r="AO27" s="868"/>
      <c r="AP27" s="867"/>
      <c r="AQ27" s="867"/>
      <c r="AR27" s="868"/>
      <c r="AS27" s="867"/>
      <c r="AT27" s="867"/>
      <c r="AU27" s="867"/>
      <c r="AV27" s="867"/>
      <c r="AW27" s="867"/>
      <c r="AX27" s="868"/>
      <c r="AY27" s="867"/>
      <c r="AZ27" s="867"/>
      <c r="BA27" s="868"/>
      <c r="BB27" s="867"/>
      <c r="BC27" s="867"/>
      <c r="BD27" s="868"/>
      <c r="BE27" s="867"/>
      <c r="BF27" s="867"/>
      <c r="BG27" s="868"/>
      <c r="BH27" s="867"/>
      <c r="BI27" s="867"/>
      <c r="BJ27" s="868"/>
      <c r="BK27" s="867"/>
      <c r="BL27" s="867"/>
      <c r="BM27" s="868"/>
      <c r="BN27" s="867"/>
      <c r="BO27" s="867"/>
      <c r="BP27" s="868"/>
      <c r="BQ27" s="867"/>
      <c r="BR27" s="867"/>
      <c r="BS27" s="867"/>
      <c r="BT27" s="867"/>
      <c r="BU27" s="867"/>
      <c r="BV27" s="868"/>
      <c r="BW27" s="867"/>
      <c r="BX27" s="867"/>
      <c r="BY27" s="868"/>
      <c r="BZ27" s="867"/>
      <c r="CA27" s="867"/>
      <c r="CB27" s="868"/>
      <c r="CC27" s="867"/>
      <c r="CD27" s="869"/>
      <c r="CE27" s="869"/>
      <c r="CF27" s="869"/>
      <c r="CG27" s="870">
        <f t="shared" si="6"/>
        <v>13</v>
      </c>
      <c r="CH27" s="812">
        <f t="shared" si="7"/>
        <v>2870931.0500000007</v>
      </c>
      <c r="CI27" s="74">
        <f t="shared" si="8"/>
        <v>97</v>
      </c>
      <c r="CJ27" s="74">
        <f t="shared" si="9"/>
        <v>0</v>
      </c>
      <c r="CK27" s="812">
        <f t="shared" si="10"/>
        <v>0</v>
      </c>
      <c r="CL27" s="74">
        <f t="shared" si="11"/>
        <v>0</v>
      </c>
      <c r="CM27" s="871">
        <v>13</v>
      </c>
      <c r="CN27" s="503">
        <v>2870931.0500000007</v>
      </c>
      <c r="CO27" s="871">
        <v>97</v>
      </c>
      <c r="CP27" s="873">
        <v>224</v>
      </c>
      <c r="CQ27" s="162" t="s">
        <v>459</v>
      </c>
    </row>
    <row r="28" spans="1:96" s="335" customFormat="1" ht="21" customHeight="1" x14ac:dyDescent="0.2">
      <c r="A28" s="858">
        <v>12</v>
      </c>
      <c r="B28" s="858" t="s">
        <v>20</v>
      </c>
      <c r="C28" s="873">
        <v>23</v>
      </c>
      <c r="D28" s="624" t="s">
        <v>545</v>
      </c>
      <c r="E28" s="888" t="s">
        <v>546</v>
      </c>
      <c r="F28" s="889" t="s">
        <v>545</v>
      </c>
      <c r="G28" s="867">
        <v>7</v>
      </c>
      <c r="H28" s="868">
        <v>1545885.9500000002</v>
      </c>
      <c r="I28" s="867">
        <v>54</v>
      </c>
      <c r="J28" s="867">
        <v>1</v>
      </c>
      <c r="K28" s="868">
        <v>220840.85</v>
      </c>
      <c r="L28" s="867">
        <v>2</v>
      </c>
      <c r="M28" s="867"/>
      <c r="N28" s="868"/>
      <c r="O28" s="867"/>
      <c r="P28" s="867"/>
      <c r="Q28" s="868"/>
      <c r="R28" s="867"/>
      <c r="S28" s="867"/>
      <c r="T28" s="868"/>
      <c r="U28" s="867"/>
      <c r="V28" s="867"/>
      <c r="W28" s="867"/>
      <c r="X28" s="867"/>
      <c r="Y28" s="867"/>
      <c r="Z28" s="868"/>
      <c r="AA28" s="867"/>
      <c r="AB28" s="867"/>
      <c r="AC28" s="867"/>
      <c r="AD28" s="867"/>
      <c r="AE28" s="867"/>
      <c r="AF28" s="867"/>
      <c r="AG28" s="867"/>
      <c r="AH28" s="867"/>
      <c r="AI28" s="867"/>
      <c r="AJ28" s="867"/>
      <c r="AK28" s="867"/>
      <c r="AL28" s="868"/>
      <c r="AM28" s="867"/>
      <c r="AN28" s="867"/>
      <c r="AO28" s="868"/>
      <c r="AP28" s="867"/>
      <c r="AQ28" s="867"/>
      <c r="AR28" s="868"/>
      <c r="AS28" s="867"/>
      <c r="AT28" s="867"/>
      <c r="AU28" s="867"/>
      <c r="AV28" s="867"/>
      <c r="AW28" s="867"/>
      <c r="AX28" s="868"/>
      <c r="AY28" s="867"/>
      <c r="AZ28" s="867"/>
      <c r="BA28" s="868"/>
      <c r="BB28" s="867"/>
      <c r="BC28" s="867"/>
      <c r="BD28" s="868"/>
      <c r="BE28" s="867"/>
      <c r="BF28" s="867"/>
      <c r="BG28" s="868"/>
      <c r="BH28" s="867"/>
      <c r="BI28" s="867"/>
      <c r="BJ28" s="868"/>
      <c r="BK28" s="867"/>
      <c r="BL28" s="867"/>
      <c r="BM28" s="868"/>
      <c r="BN28" s="867"/>
      <c r="BO28" s="867"/>
      <c r="BP28" s="868"/>
      <c r="BQ28" s="867"/>
      <c r="BR28" s="867"/>
      <c r="BS28" s="867"/>
      <c r="BT28" s="867"/>
      <c r="BU28" s="867"/>
      <c r="BV28" s="868"/>
      <c r="BW28" s="867"/>
      <c r="BX28" s="867"/>
      <c r="BY28" s="868"/>
      <c r="BZ28" s="867"/>
      <c r="CA28" s="867"/>
      <c r="CB28" s="868"/>
      <c r="CC28" s="867"/>
      <c r="CD28" s="869"/>
      <c r="CE28" s="869"/>
      <c r="CF28" s="869"/>
      <c r="CG28" s="870">
        <f t="shared" si="6"/>
        <v>7</v>
      </c>
      <c r="CH28" s="812">
        <f t="shared" si="7"/>
        <v>1545885.9500000002</v>
      </c>
      <c r="CI28" s="74">
        <f t="shared" si="8"/>
        <v>54</v>
      </c>
      <c r="CJ28" s="74">
        <f t="shared" si="9"/>
        <v>1</v>
      </c>
      <c r="CK28" s="812">
        <f t="shared" si="10"/>
        <v>220840.85</v>
      </c>
      <c r="CL28" s="74">
        <f t="shared" si="11"/>
        <v>2</v>
      </c>
      <c r="CM28" s="871">
        <v>8</v>
      </c>
      <c r="CN28" s="503">
        <v>1766726.8000000003</v>
      </c>
      <c r="CO28" s="871">
        <v>56</v>
      </c>
      <c r="CP28" s="873">
        <v>225</v>
      </c>
      <c r="CQ28" s="162" t="s">
        <v>546</v>
      </c>
    </row>
    <row r="29" spans="1:96" s="336" customFormat="1" ht="21" customHeight="1" x14ac:dyDescent="0.2">
      <c r="A29" s="858">
        <v>12</v>
      </c>
      <c r="B29" s="858" t="s">
        <v>20</v>
      </c>
      <c r="C29" s="873">
        <v>21</v>
      </c>
      <c r="D29" s="624" t="s">
        <v>306</v>
      </c>
      <c r="E29" s="888" t="s">
        <v>457</v>
      </c>
      <c r="F29" s="889" t="s">
        <v>307</v>
      </c>
      <c r="G29" s="867">
        <v>8</v>
      </c>
      <c r="H29" s="868">
        <v>1766726.8000000003</v>
      </c>
      <c r="I29" s="867">
        <v>193</v>
      </c>
      <c r="J29" s="867">
        <v>1</v>
      </c>
      <c r="K29" s="868">
        <v>220840.85</v>
      </c>
      <c r="L29" s="867">
        <v>29</v>
      </c>
      <c r="M29" s="867"/>
      <c r="N29" s="868"/>
      <c r="O29" s="867"/>
      <c r="P29" s="867"/>
      <c r="Q29" s="868"/>
      <c r="R29" s="867"/>
      <c r="S29" s="867"/>
      <c r="T29" s="868"/>
      <c r="U29" s="867"/>
      <c r="V29" s="867"/>
      <c r="W29" s="867"/>
      <c r="X29" s="867"/>
      <c r="Y29" s="867"/>
      <c r="Z29" s="868"/>
      <c r="AA29" s="867"/>
      <c r="AB29" s="867"/>
      <c r="AC29" s="867"/>
      <c r="AD29" s="867"/>
      <c r="AE29" s="867"/>
      <c r="AF29" s="867"/>
      <c r="AG29" s="867"/>
      <c r="AH29" s="867"/>
      <c r="AI29" s="867"/>
      <c r="AJ29" s="867"/>
      <c r="AK29" s="867"/>
      <c r="AL29" s="868"/>
      <c r="AM29" s="867"/>
      <c r="AN29" s="867"/>
      <c r="AO29" s="868"/>
      <c r="AP29" s="867"/>
      <c r="AQ29" s="867"/>
      <c r="AR29" s="868"/>
      <c r="AS29" s="867"/>
      <c r="AT29" s="867"/>
      <c r="AU29" s="867"/>
      <c r="AV29" s="867"/>
      <c r="AW29" s="867"/>
      <c r="AX29" s="868"/>
      <c r="AY29" s="867"/>
      <c r="AZ29" s="867"/>
      <c r="BA29" s="868"/>
      <c r="BB29" s="867"/>
      <c r="BC29" s="867"/>
      <c r="BD29" s="868"/>
      <c r="BE29" s="867"/>
      <c r="BF29" s="867"/>
      <c r="BG29" s="868"/>
      <c r="BH29" s="867"/>
      <c r="BI29" s="867"/>
      <c r="BJ29" s="868"/>
      <c r="BK29" s="867"/>
      <c r="BL29" s="867"/>
      <c r="BM29" s="868"/>
      <c r="BN29" s="867"/>
      <c r="BO29" s="867"/>
      <c r="BP29" s="868"/>
      <c r="BQ29" s="867"/>
      <c r="BR29" s="867"/>
      <c r="BS29" s="867"/>
      <c r="BT29" s="867"/>
      <c r="BU29" s="867"/>
      <c r="BV29" s="868"/>
      <c r="BW29" s="867"/>
      <c r="BX29" s="867"/>
      <c r="BY29" s="868"/>
      <c r="BZ29" s="867"/>
      <c r="CA29" s="867"/>
      <c r="CB29" s="868"/>
      <c r="CC29" s="867"/>
      <c r="CD29" s="869"/>
      <c r="CE29" s="869"/>
      <c r="CF29" s="869"/>
      <c r="CG29" s="870">
        <f t="shared" si="6"/>
        <v>8</v>
      </c>
      <c r="CH29" s="812">
        <f t="shared" si="7"/>
        <v>1766726.8000000003</v>
      </c>
      <c r="CI29" s="74">
        <f t="shared" si="8"/>
        <v>193</v>
      </c>
      <c r="CJ29" s="74">
        <f t="shared" si="9"/>
        <v>1</v>
      </c>
      <c r="CK29" s="812">
        <f t="shared" si="10"/>
        <v>220840.85</v>
      </c>
      <c r="CL29" s="74">
        <f t="shared" si="11"/>
        <v>29</v>
      </c>
      <c r="CM29" s="871">
        <v>9</v>
      </c>
      <c r="CN29" s="503">
        <v>1987567.6500000004</v>
      </c>
      <c r="CO29" s="871">
        <v>222</v>
      </c>
      <c r="CP29" s="873">
        <v>226</v>
      </c>
      <c r="CQ29" s="162" t="s">
        <v>457</v>
      </c>
      <c r="CR29" s="335"/>
    </row>
    <row r="30" spans="1:96" s="336" customFormat="1" ht="21" hidden="1" customHeight="1" x14ac:dyDescent="0.2">
      <c r="A30" s="858">
        <v>12</v>
      </c>
      <c r="B30" s="858" t="s">
        <v>20</v>
      </c>
      <c r="C30" s="873">
        <v>19</v>
      </c>
      <c r="D30" s="624" t="s">
        <v>308</v>
      </c>
      <c r="E30" s="888" t="s">
        <v>456</v>
      </c>
      <c r="F30" s="889" t="s">
        <v>331</v>
      </c>
      <c r="G30" s="867">
        <v>6</v>
      </c>
      <c r="H30" s="868">
        <v>1325045.1000000001</v>
      </c>
      <c r="I30" s="867">
        <v>62</v>
      </c>
      <c r="J30" s="867">
        <v>2</v>
      </c>
      <c r="K30" s="868">
        <v>441681.7</v>
      </c>
      <c r="L30" s="867">
        <v>17</v>
      </c>
      <c r="M30" s="867"/>
      <c r="N30" s="868"/>
      <c r="O30" s="867"/>
      <c r="P30" s="867"/>
      <c r="Q30" s="868"/>
      <c r="R30" s="867"/>
      <c r="S30" s="867"/>
      <c r="T30" s="868"/>
      <c r="U30" s="867"/>
      <c r="V30" s="867"/>
      <c r="W30" s="867"/>
      <c r="X30" s="867"/>
      <c r="Y30" s="867"/>
      <c r="Z30" s="868"/>
      <c r="AA30" s="867"/>
      <c r="AB30" s="867"/>
      <c r="AC30" s="867"/>
      <c r="AD30" s="867"/>
      <c r="AE30" s="867"/>
      <c r="AF30" s="867"/>
      <c r="AG30" s="867"/>
      <c r="AH30" s="867"/>
      <c r="AI30" s="867"/>
      <c r="AJ30" s="867"/>
      <c r="AK30" s="867"/>
      <c r="AL30" s="868"/>
      <c r="AM30" s="867"/>
      <c r="AN30" s="867"/>
      <c r="AO30" s="868"/>
      <c r="AP30" s="867"/>
      <c r="AQ30" s="867"/>
      <c r="AR30" s="868"/>
      <c r="AS30" s="867"/>
      <c r="AT30" s="867"/>
      <c r="AU30" s="867"/>
      <c r="AV30" s="867"/>
      <c r="AW30" s="867"/>
      <c r="AX30" s="868"/>
      <c r="AY30" s="867"/>
      <c r="AZ30" s="867"/>
      <c r="BA30" s="868"/>
      <c r="BB30" s="867"/>
      <c r="BC30" s="867"/>
      <c r="BD30" s="868"/>
      <c r="BE30" s="867"/>
      <c r="BF30" s="867"/>
      <c r="BG30" s="868"/>
      <c r="BH30" s="867"/>
      <c r="BI30" s="867"/>
      <c r="BJ30" s="868"/>
      <c r="BK30" s="867"/>
      <c r="BL30" s="867"/>
      <c r="BM30" s="868"/>
      <c r="BN30" s="867"/>
      <c r="BO30" s="867"/>
      <c r="BP30" s="868"/>
      <c r="BQ30" s="867"/>
      <c r="BR30" s="867"/>
      <c r="BS30" s="867"/>
      <c r="BT30" s="867"/>
      <c r="BU30" s="867"/>
      <c r="BV30" s="868"/>
      <c r="BW30" s="867"/>
      <c r="BX30" s="867"/>
      <c r="BY30" s="868"/>
      <c r="BZ30" s="867"/>
      <c r="CA30" s="867"/>
      <c r="CB30" s="868"/>
      <c r="CC30" s="867"/>
      <c r="CD30" s="869"/>
      <c r="CE30" s="869"/>
      <c r="CF30" s="869"/>
      <c r="CG30" s="870">
        <f t="shared" si="6"/>
        <v>6</v>
      </c>
      <c r="CH30" s="812">
        <f t="shared" si="7"/>
        <v>1325045.1000000001</v>
      </c>
      <c r="CI30" s="74">
        <f t="shared" si="8"/>
        <v>62</v>
      </c>
      <c r="CJ30" s="74">
        <f t="shared" si="9"/>
        <v>2</v>
      </c>
      <c r="CK30" s="812">
        <f t="shared" si="10"/>
        <v>441681.7</v>
      </c>
      <c r="CL30" s="74">
        <f t="shared" si="11"/>
        <v>17</v>
      </c>
      <c r="CM30" s="871">
        <v>8</v>
      </c>
      <c r="CN30" s="503">
        <v>1766726.8000000003</v>
      </c>
      <c r="CO30" s="871">
        <v>79</v>
      </c>
      <c r="CP30" s="873">
        <v>228</v>
      </c>
      <c r="CQ30" s="162" t="s">
        <v>456</v>
      </c>
      <c r="CR30" s="335"/>
    </row>
    <row r="31" spans="1:96" s="336" customFormat="1" ht="21" hidden="1" customHeight="1" x14ac:dyDescent="0.2">
      <c r="A31" s="858">
        <v>12</v>
      </c>
      <c r="B31" s="858" t="s">
        <v>20</v>
      </c>
      <c r="C31" s="873">
        <v>17</v>
      </c>
      <c r="D31" s="624" t="s">
        <v>158</v>
      </c>
      <c r="E31" s="873" t="s">
        <v>454</v>
      </c>
      <c r="F31" s="866" t="s">
        <v>159</v>
      </c>
      <c r="G31" s="867">
        <v>26</v>
      </c>
      <c r="H31" s="868">
        <v>5741862.0999999987</v>
      </c>
      <c r="I31" s="867">
        <v>367</v>
      </c>
      <c r="J31" s="867">
        <v>4</v>
      </c>
      <c r="K31" s="868">
        <v>883363.4</v>
      </c>
      <c r="L31" s="867">
        <v>64</v>
      </c>
      <c r="M31" s="867"/>
      <c r="N31" s="868"/>
      <c r="O31" s="867"/>
      <c r="P31" s="867"/>
      <c r="Q31" s="868"/>
      <c r="R31" s="867"/>
      <c r="S31" s="867"/>
      <c r="T31" s="868"/>
      <c r="U31" s="867"/>
      <c r="V31" s="867"/>
      <c r="W31" s="867"/>
      <c r="X31" s="867"/>
      <c r="Y31" s="867"/>
      <c r="Z31" s="868"/>
      <c r="AA31" s="867"/>
      <c r="AB31" s="867"/>
      <c r="AC31" s="867"/>
      <c r="AD31" s="867"/>
      <c r="AE31" s="867"/>
      <c r="AF31" s="867"/>
      <c r="AG31" s="867"/>
      <c r="AH31" s="867"/>
      <c r="AI31" s="867"/>
      <c r="AJ31" s="867"/>
      <c r="AK31" s="867"/>
      <c r="AL31" s="868"/>
      <c r="AM31" s="867"/>
      <c r="AN31" s="867"/>
      <c r="AO31" s="868"/>
      <c r="AP31" s="867"/>
      <c r="AQ31" s="867"/>
      <c r="AR31" s="868"/>
      <c r="AS31" s="867"/>
      <c r="AT31" s="867"/>
      <c r="AU31" s="867"/>
      <c r="AV31" s="867"/>
      <c r="AW31" s="867"/>
      <c r="AX31" s="868"/>
      <c r="AY31" s="867"/>
      <c r="AZ31" s="867"/>
      <c r="BA31" s="868"/>
      <c r="BB31" s="867"/>
      <c r="BC31" s="867"/>
      <c r="BD31" s="868"/>
      <c r="BE31" s="867"/>
      <c r="BF31" s="867"/>
      <c r="BG31" s="868"/>
      <c r="BH31" s="867"/>
      <c r="BI31" s="867"/>
      <c r="BJ31" s="868"/>
      <c r="BK31" s="867"/>
      <c r="BL31" s="867"/>
      <c r="BM31" s="868"/>
      <c r="BN31" s="867"/>
      <c r="BO31" s="867"/>
      <c r="BP31" s="868"/>
      <c r="BQ31" s="867"/>
      <c r="BR31" s="867"/>
      <c r="BS31" s="867"/>
      <c r="BT31" s="867"/>
      <c r="BU31" s="867"/>
      <c r="BV31" s="868"/>
      <c r="BW31" s="867"/>
      <c r="BX31" s="867"/>
      <c r="BY31" s="868"/>
      <c r="BZ31" s="867"/>
      <c r="CA31" s="867"/>
      <c r="CB31" s="868"/>
      <c r="CC31" s="867"/>
      <c r="CD31" s="869"/>
      <c r="CE31" s="869"/>
      <c r="CF31" s="869"/>
      <c r="CG31" s="870">
        <f t="shared" si="6"/>
        <v>26</v>
      </c>
      <c r="CH31" s="812">
        <f t="shared" si="7"/>
        <v>5741862.0999999987</v>
      </c>
      <c r="CI31" s="74">
        <f t="shared" si="8"/>
        <v>367</v>
      </c>
      <c r="CJ31" s="74">
        <f t="shared" si="9"/>
        <v>4</v>
      </c>
      <c r="CK31" s="812">
        <f t="shared" si="10"/>
        <v>883363.4</v>
      </c>
      <c r="CL31" s="74">
        <f t="shared" si="11"/>
        <v>64</v>
      </c>
      <c r="CM31" s="871">
        <v>30</v>
      </c>
      <c r="CN31" s="503">
        <v>6625225.4999999972</v>
      </c>
      <c r="CO31" s="871">
        <v>431</v>
      </c>
      <c r="CP31" s="873">
        <v>229</v>
      </c>
      <c r="CQ31" s="162"/>
      <c r="CR31" s="335"/>
    </row>
    <row r="32" spans="1:96" s="336" customFormat="1" ht="21" hidden="1" customHeight="1" x14ac:dyDescent="0.2">
      <c r="A32" s="858">
        <v>12</v>
      </c>
      <c r="B32" s="858" t="s">
        <v>20</v>
      </c>
      <c r="C32" s="873">
        <v>18</v>
      </c>
      <c r="D32" s="624" t="s">
        <v>188</v>
      </c>
      <c r="E32" s="888" t="s">
        <v>455</v>
      </c>
      <c r="F32" s="889" t="s">
        <v>159</v>
      </c>
      <c r="G32" s="867">
        <v>8</v>
      </c>
      <c r="H32" s="868">
        <v>1766726.8000000003</v>
      </c>
      <c r="I32" s="867">
        <v>117</v>
      </c>
      <c r="J32" s="867"/>
      <c r="K32" s="868"/>
      <c r="L32" s="867"/>
      <c r="M32" s="867"/>
      <c r="N32" s="868"/>
      <c r="O32" s="867"/>
      <c r="P32" s="867"/>
      <c r="Q32" s="868"/>
      <c r="R32" s="867"/>
      <c r="S32" s="867"/>
      <c r="T32" s="868"/>
      <c r="U32" s="867"/>
      <c r="V32" s="867"/>
      <c r="W32" s="867"/>
      <c r="X32" s="867"/>
      <c r="Y32" s="867"/>
      <c r="Z32" s="868"/>
      <c r="AA32" s="867"/>
      <c r="AB32" s="867"/>
      <c r="AC32" s="867"/>
      <c r="AD32" s="867"/>
      <c r="AE32" s="867"/>
      <c r="AF32" s="867"/>
      <c r="AG32" s="867"/>
      <c r="AH32" s="867"/>
      <c r="AI32" s="867"/>
      <c r="AJ32" s="867"/>
      <c r="AK32" s="867"/>
      <c r="AL32" s="868"/>
      <c r="AM32" s="867"/>
      <c r="AN32" s="867"/>
      <c r="AO32" s="868"/>
      <c r="AP32" s="867"/>
      <c r="AQ32" s="867"/>
      <c r="AR32" s="868"/>
      <c r="AS32" s="867"/>
      <c r="AT32" s="867"/>
      <c r="AU32" s="867"/>
      <c r="AV32" s="867"/>
      <c r="AW32" s="867"/>
      <c r="AX32" s="868"/>
      <c r="AY32" s="867"/>
      <c r="AZ32" s="867"/>
      <c r="BA32" s="868"/>
      <c r="BB32" s="867"/>
      <c r="BC32" s="867"/>
      <c r="BD32" s="868"/>
      <c r="BE32" s="867"/>
      <c r="BF32" s="867"/>
      <c r="BG32" s="868"/>
      <c r="BH32" s="867"/>
      <c r="BI32" s="867"/>
      <c r="BJ32" s="868"/>
      <c r="BK32" s="867"/>
      <c r="BL32" s="867"/>
      <c r="BM32" s="868"/>
      <c r="BN32" s="867"/>
      <c r="BO32" s="867"/>
      <c r="BP32" s="868"/>
      <c r="BQ32" s="867"/>
      <c r="BR32" s="867"/>
      <c r="BS32" s="867"/>
      <c r="BT32" s="867"/>
      <c r="BU32" s="867"/>
      <c r="BV32" s="868"/>
      <c r="BW32" s="867"/>
      <c r="BX32" s="867"/>
      <c r="BY32" s="868"/>
      <c r="BZ32" s="867"/>
      <c r="CA32" s="867"/>
      <c r="CB32" s="868"/>
      <c r="CC32" s="867"/>
      <c r="CD32" s="869"/>
      <c r="CE32" s="869"/>
      <c r="CF32" s="869"/>
      <c r="CG32" s="870">
        <f t="shared" si="6"/>
        <v>8</v>
      </c>
      <c r="CH32" s="812">
        <f t="shared" si="7"/>
        <v>1766726.8000000003</v>
      </c>
      <c r="CI32" s="74">
        <f t="shared" si="8"/>
        <v>117</v>
      </c>
      <c r="CJ32" s="74">
        <f t="shared" si="9"/>
        <v>0</v>
      </c>
      <c r="CK32" s="812">
        <f t="shared" si="10"/>
        <v>0</v>
      </c>
      <c r="CL32" s="74">
        <f t="shared" si="11"/>
        <v>0</v>
      </c>
      <c r="CM32" s="871">
        <v>8</v>
      </c>
      <c r="CN32" s="503">
        <v>1766726.8000000003</v>
      </c>
      <c r="CO32" s="871">
        <v>117</v>
      </c>
      <c r="CP32" s="873">
        <v>229</v>
      </c>
      <c r="CQ32" s="162" t="s">
        <v>454</v>
      </c>
      <c r="CR32" s="335"/>
    </row>
    <row r="33" spans="1:96" s="336" customFormat="1" ht="21" hidden="1" customHeight="1" x14ac:dyDescent="0.2">
      <c r="A33" s="858">
        <v>12</v>
      </c>
      <c r="B33" s="858" t="s">
        <v>20</v>
      </c>
      <c r="C33" s="873">
        <v>17</v>
      </c>
      <c r="D33" s="624" t="s">
        <v>158</v>
      </c>
      <c r="E33" s="888" t="s">
        <v>452</v>
      </c>
      <c r="F33" s="889" t="s">
        <v>453</v>
      </c>
      <c r="G33" s="867">
        <v>1</v>
      </c>
      <c r="H33" s="868">
        <v>220840.85</v>
      </c>
      <c r="I33" s="867">
        <v>5</v>
      </c>
      <c r="J33" s="867"/>
      <c r="K33" s="868"/>
      <c r="L33" s="867"/>
      <c r="M33" s="867"/>
      <c r="N33" s="868"/>
      <c r="O33" s="867"/>
      <c r="P33" s="867"/>
      <c r="Q33" s="868"/>
      <c r="R33" s="867"/>
      <c r="S33" s="867"/>
      <c r="T33" s="868"/>
      <c r="U33" s="867"/>
      <c r="V33" s="867"/>
      <c r="W33" s="867"/>
      <c r="X33" s="867"/>
      <c r="Y33" s="867"/>
      <c r="Z33" s="868"/>
      <c r="AA33" s="867"/>
      <c r="AB33" s="867"/>
      <c r="AC33" s="867"/>
      <c r="AD33" s="867"/>
      <c r="AE33" s="867"/>
      <c r="AF33" s="867"/>
      <c r="AG33" s="867"/>
      <c r="AH33" s="867"/>
      <c r="AI33" s="867"/>
      <c r="AJ33" s="867"/>
      <c r="AK33" s="867"/>
      <c r="AL33" s="868"/>
      <c r="AM33" s="867"/>
      <c r="AN33" s="867"/>
      <c r="AO33" s="868"/>
      <c r="AP33" s="867"/>
      <c r="AQ33" s="867"/>
      <c r="AR33" s="868"/>
      <c r="AS33" s="867"/>
      <c r="AT33" s="867"/>
      <c r="AU33" s="867"/>
      <c r="AV33" s="867"/>
      <c r="AW33" s="867"/>
      <c r="AX33" s="868"/>
      <c r="AY33" s="867"/>
      <c r="AZ33" s="867"/>
      <c r="BA33" s="868"/>
      <c r="BB33" s="867"/>
      <c r="BC33" s="867"/>
      <c r="BD33" s="868"/>
      <c r="BE33" s="867"/>
      <c r="BF33" s="867"/>
      <c r="BG33" s="868"/>
      <c r="BH33" s="867"/>
      <c r="BI33" s="867"/>
      <c r="BJ33" s="868"/>
      <c r="BK33" s="867"/>
      <c r="BL33" s="867"/>
      <c r="BM33" s="868"/>
      <c r="BN33" s="867"/>
      <c r="BO33" s="867"/>
      <c r="BP33" s="868"/>
      <c r="BQ33" s="867"/>
      <c r="BR33" s="867"/>
      <c r="BS33" s="867"/>
      <c r="BT33" s="867"/>
      <c r="BU33" s="867"/>
      <c r="BV33" s="868"/>
      <c r="BW33" s="867"/>
      <c r="BX33" s="867"/>
      <c r="BY33" s="868"/>
      <c r="BZ33" s="867"/>
      <c r="CA33" s="867"/>
      <c r="CB33" s="868"/>
      <c r="CC33" s="867"/>
      <c r="CD33" s="869"/>
      <c r="CE33" s="869"/>
      <c r="CF33" s="869"/>
      <c r="CG33" s="870">
        <f t="shared" si="6"/>
        <v>1</v>
      </c>
      <c r="CH33" s="812">
        <f t="shared" si="7"/>
        <v>220840.85</v>
      </c>
      <c r="CI33" s="74">
        <f t="shared" si="8"/>
        <v>5</v>
      </c>
      <c r="CJ33" s="74">
        <f t="shared" si="9"/>
        <v>0</v>
      </c>
      <c r="CK33" s="812">
        <f t="shared" si="10"/>
        <v>0</v>
      </c>
      <c r="CL33" s="74">
        <f t="shared" si="11"/>
        <v>0</v>
      </c>
      <c r="CM33" s="871">
        <v>1</v>
      </c>
      <c r="CN33" s="503">
        <v>220840.85</v>
      </c>
      <c r="CO33" s="871">
        <v>5</v>
      </c>
      <c r="CP33" s="873">
        <v>1091</v>
      </c>
      <c r="CQ33" s="162" t="s">
        <v>455</v>
      </c>
      <c r="CR33" s="335"/>
    </row>
    <row r="34" spans="1:96" s="335" customFormat="1" ht="21" customHeight="1" x14ac:dyDescent="0.2">
      <c r="A34" s="858">
        <v>12</v>
      </c>
      <c r="B34" s="858" t="s">
        <v>20</v>
      </c>
      <c r="C34" s="873">
        <v>22</v>
      </c>
      <c r="D34" s="624" t="s">
        <v>160</v>
      </c>
      <c r="E34" s="888" t="s">
        <v>458</v>
      </c>
      <c r="F34" s="889" t="s">
        <v>161</v>
      </c>
      <c r="G34" s="867">
        <v>11</v>
      </c>
      <c r="H34" s="868">
        <v>2429249.3500000006</v>
      </c>
      <c r="I34" s="867">
        <v>196</v>
      </c>
      <c r="J34" s="867">
        <v>1</v>
      </c>
      <c r="K34" s="868">
        <v>220840.85</v>
      </c>
      <c r="L34" s="867">
        <v>7</v>
      </c>
      <c r="M34" s="867"/>
      <c r="N34" s="868"/>
      <c r="O34" s="867"/>
      <c r="P34" s="867"/>
      <c r="Q34" s="868"/>
      <c r="R34" s="867"/>
      <c r="S34" s="867"/>
      <c r="T34" s="868"/>
      <c r="U34" s="867"/>
      <c r="V34" s="867"/>
      <c r="W34" s="867"/>
      <c r="X34" s="867"/>
      <c r="Y34" s="867"/>
      <c r="Z34" s="868"/>
      <c r="AA34" s="867"/>
      <c r="AB34" s="867"/>
      <c r="AC34" s="867"/>
      <c r="AD34" s="867"/>
      <c r="AE34" s="867"/>
      <c r="AF34" s="867"/>
      <c r="AG34" s="867"/>
      <c r="AH34" s="867"/>
      <c r="AI34" s="867"/>
      <c r="AJ34" s="867"/>
      <c r="AK34" s="867"/>
      <c r="AL34" s="868"/>
      <c r="AM34" s="867"/>
      <c r="AN34" s="867"/>
      <c r="AO34" s="868"/>
      <c r="AP34" s="867"/>
      <c r="AQ34" s="867"/>
      <c r="AR34" s="868"/>
      <c r="AS34" s="867"/>
      <c r="AT34" s="867"/>
      <c r="AU34" s="867"/>
      <c r="AV34" s="867"/>
      <c r="AW34" s="867"/>
      <c r="AX34" s="868"/>
      <c r="AY34" s="867"/>
      <c r="AZ34" s="867"/>
      <c r="BA34" s="868"/>
      <c r="BB34" s="867"/>
      <c r="BC34" s="867"/>
      <c r="BD34" s="868"/>
      <c r="BE34" s="867"/>
      <c r="BF34" s="867"/>
      <c r="BG34" s="868"/>
      <c r="BH34" s="867"/>
      <c r="BI34" s="867"/>
      <c r="BJ34" s="868"/>
      <c r="BK34" s="867"/>
      <c r="BL34" s="867"/>
      <c r="BM34" s="868"/>
      <c r="BN34" s="867"/>
      <c r="BO34" s="867"/>
      <c r="BP34" s="868"/>
      <c r="BQ34" s="867"/>
      <c r="BR34" s="867"/>
      <c r="BS34" s="867"/>
      <c r="BT34" s="867"/>
      <c r="BU34" s="867"/>
      <c r="BV34" s="868"/>
      <c r="BW34" s="867"/>
      <c r="BX34" s="867"/>
      <c r="BY34" s="868"/>
      <c r="BZ34" s="867"/>
      <c r="CA34" s="867"/>
      <c r="CB34" s="868"/>
      <c r="CC34" s="867"/>
      <c r="CD34" s="869"/>
      <c r="CE34" s="869"/>
      <c r="CF34" s="869"/>
      <c r="CG34" s="870">
        <f t="shared" si="6"/>
        <v>11</v>
      </c>
      <c r="CH34" s="812">
        <f t="shared" si="7"/>
        <v>2429249.3500000006</v>
      </c>
      <c r="CI34" s="74">
        <f t="shared" si="8"/>
        <v>196</v>
      </c>
      <c r="CJ34" s="74">
        <f t="shared" si="9"/>
        <v>1</v>
      </c>
      <c r="CK34" s="812">
        <f t="shared" si="10"/>
        <v>220840.85</v>
      </c>
      <c r="CL34" s="74">
        <f t="shared" si="11"/>
        <v>7</v>
      </c>
      <c r="CM34" s="871">
        <v>12</v>
      </c>
      <c r="CN34" s="503">
        <v>2650090.2000000007</v>
      </c>
      <c r="CO34" s="871">
        <v>203</v>
      </c>
      <c r="CP34" s="873">
        <v>1219</v>
      </c>
      <c r="CQ34" s="162" t="s">
        <v>452</v>
      </c>
    </row>
    <row r="35" spans="1:96" s="335" customFormat="1" ht="21" hidden="1" customHeight="1" x14ac:dyDescent="0.2">
      <c r="A35" s="858">
        <v>12</v>
      </c>
      <c r="B35" s="858" t="s">
        <v>20</v>
      </c>
      <c r="C35" s="873">
        <v>22</v>
      </c>
      <c r="D35" s="624" t="s">
        <v>160</v>
      </c>
      <c r="E35" s="888" t="s">
        <v>547</v>
      </c>
      <c r="F35" s="889" t="s">
        <v>548</v>
      </c>
      <c r="G35" s="867">
        <v>1</v>
      </c>
      <c r="H35" s="868">
        <v>220840.85</v>
      </c>
      <c r="I35" s="867">
        <v>31</v>
      </c>
      <c r="J35" s="867"/>
      <c r="K35" s="868"/>
      <c r="L35" s="867"/>
      <c r="M35" s="867"/>
      <c r="N35" s="868"/>
      <c r="O35" s="867"/>
      <c r="P35" s="867"/>
      <c r="Q35" s="868"/>
      <c r="R35" s="867"/>
      <c r="S35" s="867"/>
      <c r="T35" s="868"/>
      <c r="U35" s="867"/>
      <c r="V35" s="867"/>
      <c r="W35" s="867"/>
      <c r="X35" s="867"/>
      <c r="Y35" s="867"/>
      <c r="Z35" s="868"/>
      <c r="AA35" s="867"/>
      <c r="AB35" s="867"/>
      <c r="AC35" s="867"/>
      <c r="AD35" s="867"/>
      <c r="AE35" s="867"/>
      <c r="AF35" s="867"/>
      <c r="AG35" s="867"/>
      <c r="AH35" s="867"/>
      <c r="AI35" s="867"/>
      <c r="AJ35" s="867"/>
      <c r="AK35" s="867"/>
      <c r="AL35" s="868"/>
      <c r="AM35" s="867"/>
      <c r="AN35" s="867"/>
      <c r="AO35" s="868"/>
      <c r="AP35" s="867"/>
      <c r="AQ35" s="867"/>
      <c r="AR35" s="868"/>
      <c r="AS35" s="867"/>
      <c r="AT35" s="867"/>
      <c r="AU35" s="867"/>
      <c r="AV35" s="867"/>
      <c r="AW35" s="867"/>
      <c r="AX35" s="868"/>
      <c r="AY35" s="867"/>
      <c r="AZ35" s="867"/>
      <c r="BA35" s="868"/>
      <c r="BB35" s="867"/>
      <c r="BC35" s="867"/>
      <c r="BD35" s="868"/>
      <c r="BE35" s="867"/>
      <c r="BF35" s="867"/>
      <c r="BG35" s="868"/>
      <c r="BH35" s="867"/>
      <c r="BI35" s="867"/>
      <c r="BJ35" s="868"/>
      <c r="BK35" s="867"/>
      <c r="BL35" s="867"/>
      <c r="BM35" s="868"/>
      <c r="BN35" s="867"/>
      <c r="BO35" s="867"/>
      <c r="BP35" s="868"/>
      <c r="BQ35" s="867"/>
      <c r="BR35" s="867"/>
      <c r="BS35" s="867"/>
      <c r="BT35" s="867"/>
      <c r="BU35" s="867"/>
      <c r="BV35" s="868"/>
      <c r="BW35" s="867"/>
      <c r="BX35" s="867"/>
      <c r="BY35" s="868"/>
      <c r="BZ35" s="867"/>
      <c r="CA35" s="867"/>
      <c r="CB35" s="868"/>
      <c r="CC35" s="867"/>
      <c r="CD35" s="869"/>
      <c r="CE35" s="869"/>
      <c r="CF35" s="869"/>
      <c r="CG35" s="870">
        <f t="shared" si="6"/>
        <v>1</v>
      </c>
      <c r="CH35" s="812">
        <f t="shared" si="7"/>
        <v>220840.85</v>
      </c>
      <c r="CI35" s="74">
        <f t="shared" si="8"/>
        <v>31</v>
      </c>
      <c r="CJ35" s="74">
        <f t="shared" si="9"/>
        <v>0</v>
      </c>
      <c r="CK35" s="812">
        <f t="shared" si="10"/>
        <v>0</v>
      </c>
      <c r="CL35" s="74">
        <f t="shared" si="11"/>
        <v>0</v>
      </c>
      <c r="CM35" s="871">
        <v>1</v>
      </c>
      <c r="CN35" s="503">
        <v>220840.85</v>
      </c>
      <c r="CO35" s="871">
        <v>31</v>
      </c>
      <c r="CP35" s="873">
        <v>1220</v>
      </c>
      <c r="CQ35" s="162" t="s">
        <v>458</v>
      </c>
    </row>
    <row r="36" spans="1:96" s="335" customFormat="1" ht="21" hidden="1" customHeight="1" x14ac:dyDescent="0.2">
      <c r="A36" s="858">
        <v>12</v>
      </c>
      <c r="B36" s="858" t="s">
        <v>20</v>
      </c>
      <c r="C36" s="873">
        <v>17</v>
      </c>
      <c r="D36" s="624" t="s">
        <v>158</v>
      </c>
      <c r="E36" s="888" t="s">
        <v>627</v>
      </c>
      <c r="F36" s="889" t="s">
        <v>628</v>
      </c>
      <c r="G36" s="867">
        <v>1</v>
      </c>
      <c r="H36" s="868">
        <v>220840.85</v>
      </c>
      <c r="I36" s="867">
        <v>16</v>
      </c>
      <c r="J36" s="867"/>
      <c r="K36" s="868"/>
      <c r="L36" s="867"/>
      <c r="M36" s="867"/>
      <c r="N36" s="868"/>
      <c r="O36" s="867"/>
      <c r="P36" s="867"/>
      <c r="Q36" s="868"/>
      <c r="R36" s="867"/>
      <c r="S36" s="867"/>
      <c r="T36" s="868"/>
      <c r="U36" s="867"/>
      <c r="V36" s="867"/>
      <c r="W36" s="867"/>
      <c r="X36" s="867"/>
      <c r="Y36" s="867"/>
      <c r="Z36" s="868"/>
      <c r="AA36" s="867"/>
      <c r="AB36" s="867"/>
      <c r="AC36" s="867"/>
      <c r="AD36" s="867"/>
      <c r="AE36" s="867"/>
      <c r="AF36" s="867"/>
      <c r="AG36" s="867"/>
      <c r="AH36" s="867"/>
      <c r="AI36" s="867"/>
      <c r="AJ36" s="867"/>
      <c r="AK36" s="867"/>
      <c r="AL36" s="868"/>
      <c r="AM36" s="867"/>
      <c r="AN36" s="867"/>
      <c r="AO36" s="868"/>
      <c r="AP36" s="867"/>
      <c r="AQ36" s="867"/>
      <c r="AR36" s="868"/>
      <c r="AS36" s="867"/>
      <c r="AT36" s="867"/>
      <c r="AU36" s="867"/>
      <c r="AV36" s="867"/>
      <c r="AW36" s="867"/>
      <c r="AX36" s="868"/>
      <c r="AY36" s="867"/>
      <c r="AZ36" s="867"/>
      <c r="BA36" s="868"/>
      <c r="BB36" s="867"/>
      <c r="BC36" s="867"/>
      <c r="BD36" s="868"/>
      <c r="BE36" s="867"/>
      <c r="BF36" s="867"/>
      <c r="BG36" s="868"/>
      <c r="BH36" s="867"/>
      <c r="BI36" s="867"/>
      <c r="BJ36" s="868"/>
      <c r="BK36" s="867"/>
      <c r="BL36" s="867"/>
      <c r="BM36" s="868"/>
      <c r="BN36" s="867"/>
      <c r="BO36" s="867"/>
      <c r="BP36" s="868"/>
      <c r="BQ36" s="867"/>
      <c r="BR36" s="867"/>
      <c r="BS36" s="867"/>
      <c r="BT36" s="867"/>
      <c r="BU36" s="867"/>
      <c r="BV36" s="868"/>
      <c r="BW36" s="867"/>
      <c r="BX36" s="867"/>
      <c r="BY36" s="868"/>
      <c r="BZ36" s="867"/>
      <c r="CA36" s="867"/>
      <c r="CB36" s="868"/>
      <c r="CC36" s="867"/>
      <c r="CD36" s="869"/>
      <c r="CE36" s="869"/>
      <c r="CF36" s="869"/>
      <c r="CG36" s="870">
        <f t="shared" si="6"/>
        <v>1</v>
      </c>
      <c r="CH36" s="812">
        <f t="shared" si="7"/>
        <v>220840.85</v>
      </c>
      <c r="CI36" s="74">
        <f t="shared" si="8"/>
        <v>16</v>
      </c>
      <c r="CJ36" s="74">
        <f t="shared" si="9"/>
        <v>0</v>
      </c>
      <c r="CK36" s="812">
        <f t="shared" si="10"/>
        <v>0</v>
      </c>
      <c r="CL36" s="74">
        <f t="shared" si="11"/>
        <v>0</v>
      </c>
      <c r="CM36" s="871">
        <v>1</v>
      </c>
      <c r="CN36" s="503">
        <v>220840.85</v>
      </c>
      <c r="CO36" s="871">
        <v>16</v>
      </c>
      <c r="CP36" s="873">
        <v>1221</v>
      </c>
      <c r="CQ36" s="162" t="s">
        <v>547</v>
      </c>
    </row>
    <row r="37" spans="1:96" s="335" customFormat="1" ht="21" hidden="1" customHeight="1" x14ac:dyDescent="0.2">
      <c r="A37" s="858">
        <v>12</v>
      </c>
      <c r="B37" s="858" t="s">
        <v>20</v>
      </c>
      <c r="C37" s="873">
        <v>18</v>
      </c>
      <c r="D37" s="624" t="s">
        <v>188</v>
      </c>
      <c r="E37" s="860" t="s">
        <v>705</v>
      </c>
      <c r="F37" s="861" t="s">
        <v>628</v>
      </c>
      <c r="G37" s="867">
        <v>1</v>
      </c>
      <c r="H37" s="868">
        <v>220840.85</v>
      </c>
      <c r="I37" s="867">
        <v>11</v>
      </c>
      <c r="J37" s="867"/>
      <c r="K37" s="868"/>
      <c r="L37" s="867"/>
      <c r="M37" s="867"/>
      <c r="N37" s="868"/>
      <c r="O37" s="867"/>
      <c r="P37" s="867"/>
      <c r="Q37" s="868"/>
      <c r="R37" s="867"/>
      <c r="S37" s="867"/>
      <c r="T37" s="868"/>
      <c r="U37" s="867"/>
      <c r="V37" s="867"/>
      <c r="W37" s="867"/>
      <c r="X37" s="867"/>
      <c r="Y37" s="867"/>
      <c r="Z37" s="868"/>
      <c r="AA37" s="867"/>
      <c r="AB37" s="867"/>
      <c r="AC37" s="867"/>
      <c r="AD37" s="867"/>
      <c r="AE37" s="867"/>
      <c r="AF37" s="867"/>
      <c r="AG37" s="867"/>
      <c r="AH37" s="867"/>
      <c r="AI37" s="867"/>
      <c r="AJ37" s="867"/>
      <c r="AK37" s="867"/>
      <c r="AL37" s="868"/>
      <c r="AM37" s="867"/>
      <c r="AN37" s="867"/>
      <c r="AO37" s="868"/>
      <c r="AP37" s="867"/>
      <c r="AQ37" s="867"/>
      <c r="AR37" s="868"/>
      <c r="AS37" s="867"/>
      <c r="AT37" s="867"/>
      <c r="AU37" s="867"/>
      <c r="AV37" s="867"/>
      <c r="AW37" s="867"/>
      <c r="AX37" s="868"/>
      <c r="AY37" s="867"/>
      <c r="AZ37" s="867"/>
      <c r="BA37" s="868"/>
      <c r="BB37" s="867"/>
      <c r="BC37" s="867"/>
      <c r="BD37" s="868"/>
      <c r="BE37" s="867"/>
      <c r="BF37" s="867"/>
      <c r="BG37" s="868"/>
      <c r="BH37" s="867"/>
      <c r="BI37" s="867"/>
      <c r="BJ37" s="868"/>
      <c r="BK37" s="867"/>
      <c r="BL37" s="867"/>
      <c r="BM37" s="868"/>
      <c r="BN37" s="867"/>
      <c r="BO37" s="867"/>
      <c r="BP37" s="868"/>
      <c r="BQ37" s="867"/>
      <c r="BR37" s="867"/>
      <c r="BS37" s="867"/>
      <c r="BT37" s="867"/>
      <c r="BU37" s="867"/>
      <c r="BV37" s="868"/>
      <c r="BW37" s="867"/>
      <c r="BX37" s="867"/>
      <c r="BY37" s="868"/>
      <c r="BZ37" s="867"/>
      <c r="CA37" s="867"/>
      <c r="CB37" s="868"/>
      <c r="CC37" s="867"/>
      <c r="CD37" s="869"/>
      <c r="CE37" s="869"/>
      <c r="CF37" s="869"/>
      <c r="CG37" s="870">
        <f t="shared" si="6"/>
        <v>1</v>
      </c>
      <c r="CH37" s="812">
        <f t="shared" si="7"/>
        <v>220840.85</v>
      </c>
      <c r="CI37" s="74">
        <f t="shared" si="8"/>
        <v>11</v>
      </c>
      <c r="CJ37" s="74">
        <f t="shared" si="9"/>
        <v>0</v>
      </c>
      <c r="CK37" s="812">
        <f t="shared" si="10"/>
        <v>0</v>
      </c>
      <c r="CL37" s="74">
        <f t="shared" si="11"/>
        <v>0</v>
      </c>
      <c r="CM37" s="871">
        <v>1</v>
      </c>
      <c r="CN37" s="503">
        <v>220840.85</v>
      </c>
      <c r="CO37" s="871">
        <v>11</v>
      </c>
      <c r="CP37" s="859">
        <v>1221</v>
      </c>
      <c r="CQ37" s="814" t="s">
        <v>627</v>
      </c>
    </row>
    <row r="38" spans="1:96" s="335" customFormat="1" ht="21" hidden="1" customHeight="1" x14ac:dyDescent="0.2">
      <c r="A38" s="858">
        <v>12</v>
      </c>
      <c r="B38" s="858" t="s">
        <v>20</v>
      </c>
      <c r="C38" s="873">
        <v>19</v>
      </c>
      <c r="D38" s="624" t="s">
        <v>308</v>
      </c>
      <c r="E38" s="888" t="s">
        <v>656</v>
      </c>
      <c r="F38" s="889" t="s">
        <v>628</v>
      </c>
      <c r="G38" s="867">
        <v>1</v>
      </c>
      <c r="H38" s="868">
        <v>220840.85</v>
      </c>
      <c r="I38" s="867">
        <v>22</v>
      </c>
      <c r="J38" s="867"/>
      <c r="K38" s="868"/>
      <c r="L38" s="867"/>
      <c r="M38" s="867"/>
      <c r="N38" s="868"/>
      <c r="O38" s="867"/>
      <c r="P38" s="867"/>
      <c r="Q38" s="868"/>
      <c r="R38" s="867"/>
      <c r="S38" s="867"/>
      <c r="T38" s="868"/>
      <c r="U38" s="867"/>
      <c r="V38" s="867"/>
      <c r="W38" s="867"/>
      <c r="X38" s="867"/>
      <c r="Y38" s="867"/>
      <c r="Z38" s="868"/>
      <c r="AA38" s="867"/>
      <c r="AB38" s="867"/>
      <c r="AC38" s="867"/>
      <c r="AD38" s="867"/>
      <c r="AE38" s="867"/>
      <c r="AF38" s="867"/>
      <c r="AG38" s="867"/>
      <c r="AH38" s="867"/>
      <c r="AI38" s="867"/>
      <c r="AJ38" s="867"/>
      <c r="AK38" s="867"/>
      <c r="AL38" s="868"/>
      <c r="AM38" s="867"/>
      <c r="AN38" s="867"/>
      <c r="AO38" s="868"/>
      <c r="AP38" s="867"/>
      <c r="AQ38" s="867"/>
      <c r="AR38" s="868"/>
      <c r="AS38" s="867"/>
      <c r="AT38" s="867"/>
      <c r="AU38" s="867"/>
      <c r="AV38" s="867"/>
      <c r="AW38" s="867"/>
      <c r="AX38" s="868"/>
      <c r="AY38" s="867"/>
      <c r="AZ38" s="867"/>
      <c r="BA38" s="868"/>
      <c r="BB38" s="867"/>
      <c r="BC38" s="867"/>
      <c r="BD38" s="868"/>
      <c r="BE38" s="867"/>
      <c r="BF38" s="867"/>
      <c r="BG38" s="868"/>
      <c r="BH38" s="867"/>
      <c r="BI38" s="867"/>
      <c r="BJ38" s="868"/>
      <c r="BK38" s="867"/>
      <c r="BL38" s="867"/>
      <c r="BM38" s="868"/>
      <c r="BN38" s="867"/>
      <c r="BO38" s="867"/>
      <c r="BP38" s="868"/>
      <c r="BQ38" s="867"/>
      <c r="BR38" s="867"/>
      <c r="BS38" s="867"/>
      <c r="BT38" s="867"/>
      <c r="BU38" s="867"/>
      <c r="BV38" s="868"/>
      <c r="BW38" s="867"/>
      <c r="BX38" s="867"/>
      <c r="BY38" s="868"/>
      <c r="BZ38" s="867"/>
      <c r="CA38" s="867"/>
      <c r="CB38" s="868"/>
      <c r="CC38" s="867"/>
      <c r="CD38" s="869"/>
      <c r="CE38" s="869"/>
      <c r="CF38" s="869"/>
      <c r="CG38" s="870">
        <f t="shared" si="6"/>
        <v>1</v>
      </c>
      <c r="CH38" s="812">
        <f t="shared" si="7"/>
        <v>220840.85</v>
      </c>
      <c r="CI38" s="74">
        <f t="shared" si="8"/>
        <v>22</v>
      </c>
      <c r="CJ38" s="74">
        <f t="shared" si="9"/>
        <v>0</v>
      </c>
      <c r="CK38" s="812">
        <f t="shared" si="10"/>
        <v>0</v>
      </c>
      <c r="CL38" s="74">
        <f t="shared" si="11"/>
        <v>0</v>
      </c>
      <c r="CM38" s="871">
        <v>1</v>
      </c>
      <c r="CN38" s="503">
        <v>220840.85</v>
      </c>
      <c r="CO38" s="871">
        <v>22</v>
      </c>
      <c r="CP38" s="873">
        <v>1221</v>
      </c>
      <c r="CQ38" s="814"/>
    </row>
    <row r="39" spans="1:96" s="336" customFormat="1" ht="12.75" hidden="1" x14ac:dyDescent="0.2">
      <c r="A39" s="862" t="s">
        <v>315</v>
      </c>
      <c r="B39" s="862"/>
      <c r="C39" s="874"/>
      <c r="D39" s="838"/>
      <c r="E39" s="874"/>
      <c r="F39" s="875"/>
      <c r="G39" s="876">
        <v>84</v>
      </c>
      <c r="H39" s="877">
        <v>18550631.399999995</v>
      </c>
      <c r="I39" s="876">
        <v>1171</v>
      </c>
      <c r="J39" s="876">
        <v>9</v>
      </c>
      <c r="K39" s="877">
        <v>1987567.6500000004</v>
      </c>
      <c r="L39" s="876">
        <v>119</v>
      </c>
      <c r="M39" s="876"/>
      <c r="N39" s="877"/>
      <c r="O39" s="876"/>
      <c r="P39" s="876"/>
      <c r="Q39" s="877"/>
      <c r="R39" s="876"/>
      <c r="S39" s="876"/>
      <c r="T39" s="877"/>
      <c r="U39" s="876"/>
      <c r="V39" s="876"/>
      <c r="W39" s="876"/>
      <c r="X39" s="876"/>
      <c r="Y39" s="876"/>
      <c r="Z39" s="877"/>
      <c r="AA39" s="876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7"/>
      <c r="AM39" s="876"/>
      <c r="AN39" s="876"/>
      <c r="AO39" s="877"/>
      <c r="AP39" s="876"/>
      <c r="AQ39" s="876"/>
      <c r="AR39" s="877"/>
      <c r="AS39" s="876"/>
      <c r="AT39" s="876"/>
      <c r="AU39" s="876"/>
      <c r="AV39" s="876"/>
      <c r="AW39" s="876"/>
      <c r="AX39" s="877"/>
      <c r="AY39" s="876"/>
      <c r="AZ39" s="876"/>
      <c r="BA39" s="877"/>
      <c r="BB39" s="876"/>
      <c r="BC39" s="876"/>
      <c r="BD39" s="877"/>
      <c r="BE39" s="876"/>
      <c r="BF39" s="876"/>
      <c r="BG39" s="877"/>
      <c r="BH39" s="876"/>
      <c r="BI39" s="876"/>
      <c r="BJ39" s="877"/>
      <c r="BK39" s="876"/>
      <c r="BL39" s="876"/>
      <c r="BM39" s="877"/>
      <c r="BN39" s="876"/>
      <c r="BO39" s="876"/>
      <c r="BP39" s="877"/>
      <c r="BQ39" s="876"/>
      <c r="BR39" s="876"/>
      <c r="BS39" s="876"/>
      <c r="BT39" s="876"/>
      <c r="BU39" s="876"/>
      <c r="BV39" s="877"/>
      <c r="BW39" s="876"/>
      <c r="BX39" s="876"/>
      <c r="BY39" s="877"/>
      <c r="BZ39" s="876"/>
      <c r="CA39" s="876"/>
      <c r="CB39" s="877"/>
      <c r="CC39" s="876"/>
      <c r="CD39" s="878"/>
      <c r="CE39" s="878"/>
      <c r="CF39" s="878"/>
      <c r="CG39" s="879">
        <f t="shared" si="6"/>
        <v>84</v>
      </c>
      <c r="CH39" s="840">
        <f t="shared" si="7"/>
        <v>18550631.399999995</v>
      </c>
      <c r="CI39" s="837">
        <f t="shared" si="8"/>
        <v>1171</v>
      </c>
      <c r="CJ39" s="837">
        <f t="shared" si="9"/>
        <v>9</v>
      </c>
      <c r="CK39" s="840">
        <f t="shared" si="10"/>
        <v>1987567.6500000004</v>
      </c>
      <c r="CL39" s="837">
        <f t="shared" si="11"/>
        <v>119</v>
      </c>
      <c r="CM39" s="839">
        <v>93</v>
      </c>
      <c r="CN39" s="840">
        <v>20538199.050000001</v>
      </c>
      <c r="CO39" s="839">
        <v>1290</v>
      </c>
      <c r="CP39" s="874"/>
      <c r="CQ39" s="813"/>
      <c r="CR39" s="335"/>
    </row>
    <row r="40" spans="1:96" s="336" customFormat="1" ht="73.5" hidden="1" customHeight="1" x14ac:dyDescent="0.2">
      <c r="A40" s="858">
        <v>14</v>
      </c>
      <c r="B40" s="858" t="s">
        <v>20</v>
      </c>
      <c r="C40" s="873">
        <v>26</v>
      </c>
      <c r="D40" s="624" t="s">
        <v>630</v>
      </c>
      <c r="E40" s="873" t="s">
        <v>631</v>
      </c>
      <c r="F40" s="866" t="s">
        <v>632</v>
      </c>
      <c r="G40" s="867">
        <v>1</v>
      </c>
      <c r="H40" s="868">
        <v>209227.6</v>
      </c>
      <c r="I40" s="867">
        <v>12</v>
      </c>
      <c r="J40" s="867">
        <v>2</v>
      </c>
      <c r="K40" s="868">
        <v>418455.2</v>
      </c>
      <c r="L40" s="867">
        <v>40</v>
      </c>
      <c r="M40" s="867"/>
      <c r="N40" s="868"/>
      <c r="O40" s="867"/>
      <c r="P40" s="867"/>
      <c r="Q40" s="868"/>
      <c r="R40" s="867"/>
      <c r="S40" s="867"/>
      <c r="T40" s="868"/>
      <c r="U40" s="867"/>
      <c r="V40" s="867"/>
      <c r="W40" s="867"/>
      <c r="X40" s="867"/>
      <c r="Y40" s="867"/>
      <c r="Z40" s="868"/>
      <c r="AA40" s="867"/>
      <c r="AB40" s="867"/>
      <c r="AC40" s="867"/>
      <c r="AD40" s="867"/>
      <c r="AE40" s="867"/>
      <c r="AF40" s="867"/>
      <c r="AG40" s="867"/>
      <c r="AH40" s="867"/>
      <c r="AI40" s="867"/>
      <c r="AJ40" s="867"/>
      <c r="AK40" s="867"/>
      <c r="AL40" s="868"/>
      <c r="AM40" s="867"/>
      <c r="AN40" s="867"/>
      <c r="AO40" s="868"/>
      <c r="AP40" s="867"/>
      <c r="AQ40" s="867"/>
      <c r="AR40" s="868"/>
      <c r="AS40" s="867"/>
      <c r="AT40" s="867"/>
      <c r="AU40" s="867"/>
      <c r="AV40" s="867"/>
      <c r="AW40" s="867"/>
      <c r="AX40" s="868"/>
      <c r="AY40" s="867"/>
      <c r="AZ40" s="867"/>
      <c r="BA40" s="868"/>
      <c r="BB40" s="867"/>
      <c r="BC40" s="867"/>
      <c r="BD40" s="868"/>
      <c r="BE40" s="867"/>
      <c r="BF40" s="867"/>
      <c r="BG40" s="868"/>
      <c r="BH40" s="867"/>
      <c r="BI40" s="867"/>
      <c r="BJ40" s="868"/>
      <c r="BK40" s="867"/>
      <c r="BL40" s="867"/>
      <c r="BM40" s="868"/>
      <c r="BN40" s="867"/>
      <c r="BO40" s="867"/>
      <c r="BP40" s="868"/>
      <c r="BQ40" s="867"/>
      <c r="BR40" s="867"/>
      <c r="BS40" s="867"/>
      <c r="BT40" s="867"/>
      <c r="BU40" s="867"/>
      <c r="BV40" s="868"/>
      <c r="BW40" s="867"/>
      <c r="BX40" s="867"/>
      <c r="BY40" s="868"/>
      <c r="BZ40" s="867"/>
      <c r="CA40" s="867"/>
      <c r="CB40" s="868"/>
      <c r="CC40" s="867"/>
      <c r="CD40" s="869"/>
      <c r="CE40" s="869"/>
      <c r="CF40" s="869"/>
      <c r="CG40" s="870">
        <f t="shared" si="6"/>
        <v>1</v>
      </c>
      <c r="CH40" s="812">
        <f t="shared" si="7"/>
        <v>209227.6</v>
      </c>
      <c r="CI40" s="74">
        <f t="shared" si="8"/>
        <v>12</v>
      </c>
      <c r="CJ40" s="74">
        <f t="shared" si="9"/>
        <v>2</v>
      </c>
      <c r="CK40" s="812">
        <f t="shared" si="10"/>
        <v>418455.2</v>
      </c>
      <c r="CL40" s="74">
        <f t="shared" si="11"/>
        <v>40</v>
      </c>
      <c r="CM40" s="871">
        <v>3</v>
      </c>
      <c r="CN40" s="503">
        <v>627682.80000000005</v>
      </c>
      <c r="CO40" s="871">
        <v>52</v>
      </c>
      <c r="CP40" s="873">
        <v>1217</v>
      </c>
      <c r="CQ40" s="162" t="s">
        <v>631</v>
      </c>
      <c r="CR40" s="335"/>
    </row>
    <row r="41" spans="1:96" s="336" customFormat="1" ht="12.75" hidden="1" x14ac:dyDescent="0.2">
      <c r="A41" s="862" t="s">
        <v>629</v>
      </c>
      <c r="B41" s="862"/>
      <c r="C41" s="874"/>
      <c r="D41" s="838"/>
      <c r="E41" s="874"/>
      <c r="F41" s="875"/>
      <c r="G41" s="876">
        <v>1</v>
      </c>
      <c r="H41" s="877">
        <v>209227.6</v>
      </c>
      <c r="I41" s="876">
        <v>12</v>
      </c>
      <c r="J41" s="876">
        <v>2</v>
      </c>
      <c r="K41" s="877">
        <v>418455.2</v>
      </c>
      <c r="L41" s="876">
        <v>40</v>
      </c>
      <c r="M41" s="876"/>
      <c r="N41" s="877"/>
      <c r="O41" s="876"/>
      <c r="P41" s="876"/>
      <c r="Q41" s="877"/>
      <c r="R41" s="876"/>
      <c r="S41" s="876"/>
      <c r="T41" s="877"/>
      <c r="U41" s="876"/>
      <c r="V41" s="876"/>
      <c r="W41" s="876"/>
      <c r="X41" s="876"/>
      <c r="Y41" s="876"/>
      <c r="Z41" s="877"/>
      <c r="AA41" s="876"/>
      <c r="AB41" s="876"/>
      <c r="AC41" s="876"/>
      <c r="AD41" s="876"/>
      <c r="AE41" s="876"/>
      <c r="AF41" s="876"/>
      <c r="AG41" s="876"/>
      <c r="AH41" s="876"/>
      <c r="AI41" s="876"/>
      <c r="AJ41" s="876"/>
      <c r="AK41" s="876"/>
      <c r="AL41" s="877"/>
      <c r="AM41" s="876"/>
      <c r="AN41" s="876"/>
      <c r="AO41" s="877"/>
      <c r="AP41" s="876"/>
      <c r="AQ41" s="876"/>
      <c r="AR41" s="877"/>
      <c r="AS41" s="876"/>
      <c r="AT41" s="876"/>
      <c r="AU41" s="876"/>
      <c r="AV41" s="876"/>
      <c r="AW41" s="876"/>
      <c r="AX41" s="877"/>
      <c r="AY41" s="876"/>
      <c r="AZ41" s="876"/>
      <c r="BA41" s="877"/>
      <c r="BB41" s="876"/>
      <c r="BC41" s="876"/>
      <c r="BD41" s="877"/>
      <c r="BE41" s="876"/>
      <c r="BF41" s="876"/>
      <c r="BG41" s="877"/>
      <c r="BH41" s="876"/>
      <c r="BI41" s="876"/>
      <c r="BJ41" s="877"/>
      <c r="BK41" s="876"/>
      <c r="BL41" s="876"/>
      <c r="BM41" s="877"/>
      <c r="BN41" s="876"/>
      <c r="BO41" s="876"/>
      <c r="BP41" s="877"/>
      <c r="BQ41" s="876"/>
      <c r="BR41" s="876"/>
      <c r="BS41" s="876"/>
      <c r="BT41" s="876"/>
      <c r="BU41" s="876"/>
      <c r="BV41" s="877"/>
      <c r="BW41" s="876"/>
      <c r="BX41" s="876"/>
      <c r="BY41" s="877"/>
      <c r="BZ41" s="876"/>
      <c r="CA41" s="876"/>
      <c r="CB41" s="877"/>
      <c r="CC41" s="876"/>
      <c r="CD41" s="878"/>
      <c r="CE41" s="878"/>
      <c r="CF41" s="878"/>
      <c r="CG41" s="879">
        <f t="shared" si="6"/>
        <v>1</v>
      </c>
      <c r="CH41" s="840">
        <f t="shared" si="7"/>
        <v>209227.6</v>
      </c>
      <c r="CI41" s="837">
        <f t="shared" si="8"/>
        <v>12</v>
      </c>
      <c r="CJ41" s="837">
        <f t="shared" si="9"/>
        <v>2</v>
      </c>
      <c r="CK41" s="840">
        <f t="shared" si="10"/>
        <v>418455.2</v>
      </c>
      <c r="CL41" s="837">
        <f t="shared" si="11"/>
        <v>40</v>
      </c>
      <c r="CM41" s="839">
        <v>3</v>
      </c>
      <c r="CN41" s="840">
        <v>627682.80000000005</v>
      </c>
      <c r="CO41" s="839">
        <v>52</v>
      </c>
      <c r="CP41" s="874"/>
      <c r="CQ41" s="813"/>
      <c r="CR41" s="335"/>
    </row>
    <row r="42" spans="1:96" s="336" customFormat="1" ht="58.5" hidden="1" customHeight="1" x14ac:dyDescent="0.2">
      <c r="A42" s="858">
        <v>16</v>
      </c>
      <c r="B42" s="858" t="s">
        <v>20</v>
      </c>
      <c r="C42" s="873">
        <v>28</v>
      </c>
      <c r="D42" s="624" t="s">
        <v>162</v>
      </c>
      <c r="E42" s="873" t="s">
        <v>461</v>
      </c>
      <c r="F42" s="866" t="s">
        <v>163</v>
      </c>
      <c r="G42" s="867">
        <v>40</v>
      </c>
      <c r="H42" s="868">
        <v>16868583.199999999</v>
      </c>
      <c r="I42" s="867">
        <v>629</v>
      </c>
      <c r="J42" s="867">
        <v>2</v>
      </c>
      <c r="K42" s="868">
        <v>843429.16</v>
      </c>
      <c r="L42" s="867">
        <v>12</v>
      </c>
      <c r="M42" s="867"/>
      <c r="N42" s="868"/>
      <c r="O42" s="867"/>
      <c r="P42" s="867"/>
      <c r="Q42" s="868"/>
      <c r="R42" s="867"/>
      <c r="S42" s="867"/>
      <c r="T42" s="868"/>
      <c r="U42" s="867"/>
      <c r="V42" s="867"/>
      <c r="W42" s="867"/>
      <c r="X42" s="867"/>
      <c r="Y42" s="867"/>
      <c r="Z42" s="868"/>
      <c r="AA42" s="867"/>
      <c r="AB42" s="867"/>
      <c r="AC42" s="867"/>
      <c r="AD42" s="867"/>
      <c r="AE42" s="867"/>
      <c r="AF42" s="867"/>
      <c r="AG42" s="867"/>
      <c r="AH42" s="867"/>
      <c r="AI42" s="867"/>
      <c r="AJ42" s="867"/>
      <c r="AK42" s="867"/>
      <c r="AL42" s="868"/>
      <c r="AM42" s="867"/>
      <c r="AN42" s="867"/>
      <c r="AO42" s="868"/>
      <c r="AP42" s="867"/>
      <c r="AQ42" s="867"/>
      <c r="AR42" s="868"/>
      <c r="AS42" s="867"/>
      <c r="AT42" s="867"/>
      <c r="AU42" s="867"/>
      <c r="AV42" s="867"/>
      <c r="AW42" s="867"/>
      <c r="AX42" s="868"/>
      <c r="AY42" s="867"/>
      <c r="AZ42" s="867"/>
      <c r="BA42" s="868"/>
      <c r="BB42" s="867"/>
      <c r="BC42" s="867"/>
      <c r="BD42" s="868"/>
      <c r="BE42" s="867"/>
      <c r="BF42" s="867"/>
      <c r="BG42" s="868"/>
      <c r="BH42" s="867"/>
      <c r="BI42" s="867"/>
      <c r="BJ42" s="868"/>
      <c r="BK42" s="867"/>
      <c r="BL42" s="867"/>
      <c r="BM42" s="868"/>
      <c r="BN42" s="867"/>
      <c r="BO42" s="867"/>
      <c r="BP42" s="868"/>
      <c r="BQ42" s="867"/>
      <c r="BR42" s="867"/>
      <c r="BS42" s="867"/>
      <c r="BT42" s="867"/>
      <c r="BU42" s="867"/>
      <c r="BV42" s="868"/>
      <c r="BW42" s="867"/>
      <c r="BX42" s="867"/>
      <c r="BY42" s="868"/>
      <c r="BZ42" s="867"/>
      <c r="CA42" s="867"/>
      <c r="CB42" s="868"/>
      <c r="CC42" s="867"/>
      <c r="CD42" s="869"/>
      <c r="CE42" s="869"/>
      <c r="CF42" s="869"/>
      <c r="CG42" s="870">
        <f t="shared" si="6"/>
        <v>40</v>
      </c>
      <c r="CH42" s="812">
        <f t="shared" si="7"/>
        <v>16868583.199999999</v>
      </c>
      <c r="CI42" s="74">
        <f t="shared" si="8"/>
        <v>629</v>
      </c>
      <c r="CJ42" s="74">
        <f t="shared" si="9"/>
        <v>2</v>
      </c>
      <c r="CK42" s="812">
        <f t="shared" si="10"/>
        <v>843429.16</v>
      </c>
      <c r="CL42" s="74">
        <f t="shared" si="11"/>
        <v>12</v>
      </c>
      <c r="CM42" s="871">
        <v>42</v>
      </c>
      <c r="CN42" s="503">
        <v>17712012.359999996</v>
      </c>
      <c r="CO42" s="871">
        <v>641</v>
      </c>
      <c r="CP42" s="873">
        <v>1069</v>
      </c>
      <c r="CQ42" s="162" t="s">
        <v>461</v>
      </c>
      <c r="CR42" s="335"/>
    </row>
    <row r="43" spans="1:96" s="336" customFormat="1" ht="12.75" hidden="1" x14ac:dyDescent="0.2">
      <c r="A43" s="862" t="s">
        <v>462</v>
      </c>
      <c r="B43" s="862"/>
      <c r="C43" s="874"/>
      <c r="D43" s="838"/>
      <c r="E43" s="874"/>
      <c r="F43" s="875"/>
      <c r="G43" s="876">
        <v>40</v>
      </c>
      <c r="H43" s="877">
        <v>16868583.199999999</v>
      </c>
      <c r="I43" s="876">
        <v>629</v>
      </c>
      <c r="J43" s="876">
        <v>2</v>
      </c>
      <c r="K43" s="877">
        <v>843429.16</v>
      </c>
      <c r="L43" s="876">
        <v>12</v>
      </c>
      <c r="M43" s="876"/>
      <c r="N43" s="877"/>
      <c r="O43" s="876"/>
      <c r="P43" s="876"/>
      <c r="Q43" s="877"/>
      <c r="R43" s="876"/>
      <c r="S43" s="876"/>
      <c r="T43" s="877"/>
      <c r="U43" s="876"/>
      <c r="V43" s="876"/>
      <c r="W43" s="876"/>
      <c r="X43" s="876"/>
      <c r="Y43" s="876"/>
      <c r="Z43" s="877"/>
      <c r="AA43" s="876"/>
      <c r="AB43" s="876"/>
      <c r="AC43" s="876"/>
      <c r="AD43" s="876"/>
      <c r="AE43" s="876"/>
      <c r="AF43" s="876"/>
      <c r="AG43" s="876"/>
      <c r="AH43" s="876"/>
      <c r="AI43" s="876"/>
      <c r="AJ43" s="876"/>
      <c r="AK43" s="876"/>
      <c r="AL43" s="877"/>
      <c r="AM43" s="876"/>
      <c r="AN43" s="876"/>
      <c r="AO43" s="877"/>
      <c r="AP43" s="876"/>
      <c r="AQ43" s="876"/>
      <c r="AR43" s="877"/>
      <c r="AS43" s="876"/>
      <c r="AT43" s="876"/>
      <c r="AU43" s="876"/>
      <c r="AV43" s="876"/>
      <c r="AW43" s="876"/>
      <c r="AX43" s="877"/>
      <c r="AY43" s="876"/>
      <c r="AZ43" s="876"/>
      <c r="BA43" s="877"/>
      <c r="BB43" s="876"/>
      <c r="BC43" s="876"/>
      <c r="BD43" s="877"/>
      <c r="BE43" s="876"/>
      <c r="BF43" s="876"/>
      <c r="BG43" s="877"/>
      <c r="BH43" s="876"/>
      <c r="BI43" s="876"/>
      <c r="BJ43" s="877"/>
      <c r="BK43" s="876"/>
      <c r="BL43" s="876"/>
      <c r="BM43" s="877"/>
      <c r="BN43" s="876"/>
      <c r="BO43" s="876"/>
      <c r="BP43" s="877"/>
      <c r="BQ43" s="876"/>
      <c r="BR43" s="876"/>
      <c r="BS43" s="876"/>
      <c r="BT43" s="876"/>
      <c r="BU43" s="876"/>
      <c r="BV43" s="877"/>
      <c r="BW43" s="876"/>
      <c r="BX43" s="876"/>
      <c r="BY43" s="877"/>
      <c r="BZ43" s="876"/>
      <c r="CA43" s="876"/>
      <c r="CB43" s="877"/>
      <c r="CC43" s="876"/>
      <c r="CD43" s="878"/>
      <c r="CE43" s="878"/>
      <c r="CF43" s="878"/>
      <c r="CG43" s="879">
        <f t="shared" si="6"/>
        <v>40</v>
      </c>
      <c r="CH43" s="840">
        <f t="shared" si="7"/>
        <v>16868583.199999999</v>
      </c>
      <c r="CI43" s="837">
        <f t="shared" si="8"/>
        <v>629</v>
      </c>
      <c r="CJ43" s="837">
        <f t="shared" si="9"/>
        <v>2</v>
      </c>
      <c r="CK43" s="840">
        <f t="shared" si="10"/>
        <v>843429.16</v>
      </c>
      <c r="CL43" s="837">
        <f t="shared" si="11"/>
        <v>12</v>
      </c>
      <c r="CM43" s="839">
        <v>42</v>
      </c>
      <c r="CN43" s="840">
        <v>17712012.359999996</v>
      </c>
      <c r="CO43" s="839">
        <v>641</v>
      </c>
      <c r="CP43" s="874"/>
      <c r="CQ43" s="813"/>
      <c r="CR43" s="335"/>
    </row>
    <row r="44" spans="1:96" s="336" customFormat="1" ht="79.5" hidden="1" customHeight="1" x14ac:dyDescent="0.2">
      <c r="A44" s="858">
        <v>17</v>
      </c>
      <c r="B44" s="858" t="s">
        <v>20</v>
      </c>
      <c r="C44" s="873">
        <v>29</v>
      </c>
      <c r="D44" s="624" t="s">
        <v>634</v>
      </c>
      <c r="E44" s="873" t="s">
        <v>635</v>
      </c>
      <c r="F44" s="866" t="s">
        <v>636</v>
      </c>
      <c r="G44" s="867">
        <v>2</v>
      </c>
      <c r="H44" s="868">
        <v>1096074.56</v>
      </c>
      <c r="I44" s="867">
        <v>24</v>
      </c>
      <c r="J44" s="867"/>
      <c r="K44" s="868"/>
      <c r="L44" s="867"/>
      <c r="M44" s="867"/>
      <c r="N44" s="868"/>
      <c r="O44" s="867"/>
      <c r="P44" s="867"/>
      <c r="Q44" s="868"/>
      <c r="R44" s="867"/>
      <c r="S44" s="867"/>
      <c r="T44" s="868"/>
      <c r="U44" s="867"/>
      <c r="V44" s="867"/>
      <c r="W44" s="867"/>
      <c r="X44" s="867"/>
      <c r="Y44" s="867"/>
      <c r="Z44" s="868"/>
      <c r="AA44" s="867"/>
      <c r="AB44" s="867"/>
      <c r="AC44" s="867"/>
      <c r="AD44" s="867"/>
      <c r="AE44" s="867"/>
      <c r="AF44" s="867"/>
      <c r="AG44" s="867"/>
      <c r="AH44" s="867"/>
      <c r="AI44" s="867"/>
      <c r="AJ44" s="867"/>
      <c r="AK44" s="867"/>
      <c r="AL44" s="868"/>
      <c r="AM44" s="867"/>
      <c r="AN44" s="867"/>
      <c r="AO44" s="868"/>
      <c r="AP44" s="867"/>
      <c r="AQ44" s="867"/>
      <c r="AR44" s="868"/>
      <c r="AS44" s="867"/>
      <c r="AT44" s="867"/>
      <c r="AU44" s="867"/>
      <c r="AV44" s="867"/>
      <c r="AW44" s="867"/>
      <c r="AX44" s="868"/>
      <c r="AY44" s="867"/>
      <c r="AZ44" s="867"/>
      <c r="BA44" s="868"/>
      <c r="BB44" s="867"/>
      <c r="BC44" s="867"/>
      <c r="BD44" s="868"/>
      <c r="BE44" s="867"/>
      <c r="BF44" s="867"/>
      <c r="BG44" s="868"/>
      <c r="BH44" s="867"/>
      <c r="BI44" s="867"/>
      <c r="BJ44" s="868"/>
      <c r="BK44" s="867"/>
      <c r="BL44" s="867"/>
      <c r="BM44" s="868"/>
      <c r="BN44" s="867"/>
      <c r="BO44" s="867"/>
      <c r="BP44" s="868"/>
      <c r="BQ44" s="867"/>
      <c r="BR44" s="867"/>
      <c r="BS44" s="867"/>
      <c r="BT44" s="867"/>
      <c r="BU44" s="867"/>
      <c r="BV44" s="868"/>
      <c r="BW44" s="867"/>
      <c r="BX44" s="867"/>
      <c r="BY44" s="868"/>
      <c r="BZ44" s="867"/>
      <c r="CA44" s="867"/>
      <c r="CB44" s="868"/>
      <c r="CC44" s="867"/>
      <c r="CD44" s="869"/>
      <c r="CE44" s="869"/>
      <c r="CF44" s="869"/>
      <c r="CG44" s="870">
        <f t="shared" si="6"/>
        <v>2</v>
      </c>
      <c r="CH44" s="812">
        <f t="shared" si="7"/>
        <v>1096074.56</v>
      </c>
      <c r="CI44" s="74">
        <f t="shared" si="8"/>
        <v>24</v>
      </c>
      <c r="CJ44" s="74">
        <f t="shared" si="9"/>
        <v>0</v>
      </c>
      <c r="CK44" s="812">
        <f t="shared" si="10"/>
        <v>0</v>
      </c>
      <c r="CL44" s="74">
        <f t="shared" si="11"/>
        <v>0</v>
      </c>
      <c r="CM44" s="871">
        <v>2</v>
      </c>
      <c r="CN44" s="503">
        <v>1096074.56</v>
      </c>
      <c r="CO44" s="871">
        <v>24</v>
      </c>
      <c r="CP44" s="873">
        <v>1088</v>
      </c>
      <c r="CQ44" s="814" t="s">
        <v>635</v>
      </c>
      <c r="CR44" s="335"/>
    </row>
    <row r="45" spans="1:96" s="336" customFormat="1" ht="12.75" hidden="1" x14ac:dyDescent="0.2">
      <c r="A45" s="862" t="s">
        <v>633</v>
      </c>
      <c r="B45" s="862"/>
      <c r="C45" s="874"/>
      <c r="D45" s="838"/>
      <c r="E45" s="874"/>
      <c r="F45" s="875"/>
      <c r="G45" s="876">
        <v>2</v>
      </c>
      <c r="H45" s="877">
        <v>1096074.56</v>
      </c>
      <c r="I45" s="876">
        <v>24</v>
      </c>
      <c r="J45" s="876"/>
      <c r="K45" s="877"/>
      <c r="L45" s="876"/>
      <c r="M45" s="876"/>
      <c r="N45" s="877"/>
      <c r="O45" s="876"/>
      <c r="P45" s="876"/>
      <c r="Q45" s="877"/>
      <c r="R45" s="876"/>
      <c r="S45" s="876"/>
      <c r="T45" s="877"/>
      <c r="U45" s="876"/>
      <c r="V45" s="876"/>
      <c r="W45" s="876"/>
      <c r="X45" s="876"/>
      <c r="Y45" s="876"/>
      <c r="Z45" s="877"/>
      <c r="AA45" s="876"/>
      <c r="AB45" s="876"/>
      <c r="AC45" s="876"/>
      <c r="AD45" s="876"/>
      <c r="AE45" s="876"/>
      <c r="AF45" s="876"/>
      <c r="AG45" s="876"/>
      <c r="AH45" s="876"/>
      <c r="AI45" s="876"/>
      <c r="AJ45" s="876"/>
      <c r="AK45" s="876"/>
      <c r="AL45" s="877"/>
      <c r="AM45" s="876"/>
      <c r="AN45" s="876"/>
      <c r="AO45" s="877"/>
      <c r="AP45" s="876"/>
      <c r="AQ45" s="876"/>
      <c r="AR45" s="877"/>
      <c r="AS45" s="876"/>
      <c r="AT45" s="876"/>
      <c r="AU45" s="876"/>
      <c r="AV45" s="876"/>
      <c r="AW45" s="876"/>
      <c r="AX45" s="877"/>
      <c r="AY45" s="876"/>
      <c r="AZ45" s="876"/>
      <c r="BA45" s="877"/>
      <c r="BB45" s="876"/>
      <c r="BC45" s="876"/>
      <c r="BD45" s="877"/>
      <c r="BE45" s="876"/>
      <c r="BF45" s="876"/>
      <c r="BG45" s="877"/>
      <c r="BH45" s="876"/>
      <c r="BI45" s="876"/>
      <c r="BJ45" s="877"/>
      <c r="BK45" s="876"/>
      <c r="BL45" s="876"/>
      <c r="BM45" s="877"/>
      <c r="BN45" s="876"/>
      <c r="BO45" s="876"/>
      <c r="BP45" s="877"/>
      <c r="BQ45" s="876"/>
      <c r="BR45" s="876"/>
      <c r="BS45" s="876"/>
      <c r="BT45" s="876"/>
      <c r="BU45" s="876"/>
      <c r="BV45" s="877"/>
      <c r="BW45" s="876"/>
      <c r="BX45" s="876"/>
      <c r="BY45" s="877"/>
      <c r="BZ45" s="876"/>
      <c r="CA45" s="876"/>
      <c r="CB45" s="877"/>
      <c r="CC45" s="876"/>
      <c r="CD45" s="878"/>
      <c r="CE45" s="878"/>
      <c r="CF45" s="878"/>
      <c r="CG45" s="879">
        <f t="shared" si="6"/>
        <v>2</v>
      </c>
      <c r="CH45" s="840">
        <f t="shared" si="7"/>
        <v>1096074.56</v>
      </c>
      <c r="CI45" s="837">
        <f t="shared" si="8"/>
        <v>24</v>
      </c>
      <c r="CJ45" s="837">
        <f t="shared" si="9"/>
        <v>0</v>
      </c>
      <c r="CK45" s="840">
        <f t="shared" si="10"/>
        <v>0</v>
      </c>
      <c r="CL45" s="837">
        <f t="shared" si="11"/>
        <v>0</v>
      </c>
      <c r="CM45" s="839">
        <v>2</v>
      </c>
      <c r="CN45" s="840">
        <v>1096074.56</v>
      </c>
      <c r="CO45" s="839">
        <v>24</v>
      </c>
      <c r="CP45" s="874"/>
      <c r="CQ45" s="813"/>
      <c r="CR45" s="335"/>
    </row>
    <row r="46" spans="1:96" s="335" customFormat="1" ht="28.5" hidden="1" customHeight="1" x14ac:dyDescent="0.2">
      <c r="A46" s="858">
        <v>20</v>
      </c>
      <c r="B46" s="858" t="s">
        <v>26</v>
      </c>
      <c r="C46" s="873">
        <v>487</v>
      </c>
      <c r="D46" s="624" t="s">
        <v>284</v>
      </c>
      <c r="E46" s="873" t="s">
        <v>549</v>
      </c>
      <c r="F46" s="866" t="s">
        <v>550</v>
      </c>
      <c r="G46" s="867"/>
      <c r="H46" s="868"/>
      <c r="I46" s="867"/>
      <c r="J46" s="867"/>
      <c r="K46" s="868"/>
      <c r="L46" s="867"/>
      <c r="M46" s="867"/>
      <c r="N46" s="868"/>
      <c r="O46" s="867"/>
      <c r="P46" s="867"/>
      <c r="Q46" s="868"/>
      <c r="R46" s="867"/>
      <c r="S46" s="867"/>
      <c r="T46" s="868"/>
      <c r="U46" s="867"/>
      <c r="V46" s="867"/>
      <c r="W46" s="867"/>
      <c r="X46" s="867"/>
      <c r="Y46" s="867">
        <v>38</v>
      </c>
      <c r="Z46" s="868">
        <v>9889467.3200000003</v>
      </c>
      <c r="AA46" s="867">
        <v>486</v>
      </c>
      <c r="AB46" s="867"/>
      <c r="AC46" s="867"/>
      <c r="AD46" s="867"/>
      <c r="AE46" s="867"/>
      <c r="AF46" s="867"/>
      <c r="AG46" s="867"/>
      <c r="AH46" s="867"/>
      <c r="AI46" s="867"/>
      <c r="AJ46" s="867"/>
      <c r="AK46" s="867"/>
      <c r="AL46" s="868"/>
      <c r="AM46" s="867"/>
      <c r="AN46" s="867"/>
      <c r="AO46" s="868"/>
      <c r="AP46" s="867"/>
      <c r="AQ46" s="867"/>
      <c r="AR46" s="868"/>
      <c r="AS46" s="867"/>
      <c r="AT46" s="867"/>
      <c r="AU46" s="867"/>
      <c r="AV46" s="867"/>
      <c r="AW46" s="867"/>
      <c r="AX46" s="868"/>
      <c r="AY46" s="867"/>
      <c r="AZ46" s="867"/>
      <c r="BA46" s="868"/>
      <c r="BB46" s="867"/>
      <c r="BC46" s="867"/>
      <c r="BD46" s="868"/>
      <c r="BE46" s="867"/>
      <c r="BF46" s="867"/>
      <c r="BG46" s="868"/>
      <c r="BH46" s="867"/>
      <c r="BI46" s="867"/>
      <c r="BJ46" s="868"/>
      <c r="BK46" s="867"/>
      <c r="BL46" s="867"/>
      <c r="BM46" s="868"/>
      <c r="BN46" s="867"/>
      <c r="BO46" s="867"/>
      <c r="BP46" s="868"/>
      <c r="BQ46" s="867"/>
      <c r="BR46" s="867"/>
      <c r="BS46" s="867"/>
      <c r="BT46" s="867"/>
      <c r="BU46" s="867"/>
      <c r="BV46" s="868"/>
      <c r="BW46" s="867"/>
      <c r="BX46" s="867"/>
      <c r="BY46" s="868"/>
      <c r="BZ46" s="867"/>
      <c r="CA46" s="867"/>
      <c r="CB46" s="868"/>
      <c r="CC46" s="867"/>
      <c r="CD46" s="869"/>
      <c r="CE46" s="869"/>
      <c r="CF46" s="869"/>
      <c r="CG46" s="870">
        <f t="shared" si="6"/>
        <v>38</v>
      </c>
      <c r="CH46" s="812">
        <f t="shared" si="7"/>
        <v>9889467.3200000003</v>
      </c>
      <c r="CI46" s="74">
        <f t="shared" si="8"/>
        <v>486</v>
      </c>
      <c r="CJ46" s="74">
        <f t="shared" si="9"/>
        <v>0</v>
      </c>
      <c r="CK46" s="812">
        <f t="shared" si="10"/>
        <v>0</v>
      </c>
      <c r="CL46" s="74">
        <f t="shared" si="11"/>
        <v>0</v>
      </c>
      <c r="CM46" s="871">
        <v>38</v>
      </c>
      <c r="CN46" s="503">
        <v>9889467.3200000003</v>
      </c>
      <c r="CO46" s="871">
        <v>486</v>
      </c>
      <c r="CP46" s="873">
        <v>101</v>
      </c>
      <c r="CQ46" s="162" t="s">
        <v>549</v>
      </c>
    </row>
    <row r="47" spans="1:96" s="335" customFormat="1" ht="28.5" hidden="1" customHeight="1" x14ac:dyDescent="0.2">
      <c r="A47" s="858">
        <v>20</v>
      </c>
      <c r="B47" s="858" t="s">
        <v>26</v>
      </c>
      <c r="C47" s="873">
        <v>487</v>
      </c>
      <c r="D47" s="624" t="s">
        <v>284</v>
      </c>
      <c r="E47" s="873" t="s">
        <v>551</v>
      </c>
      <c r="F47" s="866" t="s">
        <v>552</v>
      </c>
      <c r="G47" s="867"/>
      <c r="H47" s="868"/>
      <c r="I47" s="867"/>
      <c r="J47" s="867"/>
      <c r="K47" s="868"/>
      <c r="L47" s="867"/>
      <c r="M47" s="867"/>
      <c r="N47" s="868"/>
      <c r="O47" s="867"/>
      <c r="P47" s="867"/>
      <c r="Q47" s="868"/>
      <c r="R47" s="867"/>
      <c r="S47" s="867"/>
      <c r="T47" s="868"/>
      <c r="U47" s="867"/>
      <c r="V47" s="867"/>
      <c r="W47" s="867"/>
      <c r="X47" s="867"/>
      <c r="Y47" s="867">
        <v>10</v>
      </c>
      <c r="Z47" s="868">
        <v>2602491.4000000008</v>
      </c>
      <c r="AA47" s="867">
        <v>152</v>
      </c>
      <c r="AB47" s="867"/>
      <c r="AC47" s="867"/>
      <c r="AD47" s="867"/>
      <c r="AE47" s="867"/>
      <c r="AF47" s="867"/>
      <c r="AG47" s="867"/>
      <c r="AH47" s="867"/>
      <c r="AI47" s="867"/>
      <c r="AJ47" s="867"/>
      <c r="AK47" s="867"/>
      <c r="AL47" s="868"/>
      <c r="AM47" s="867"/>
      <c r="AN47" s="867"/>
      <c r="AO47" s="868"/>
      <c r="AP47" s="867"/>
      <c r="AQ47" s="867"/>
      <c r="AR47" s="868"/>
      <c r="AS47" s="867"/>
      <c r="AT47" s="867"/>
      <c r="AU47" s="867"/>
      <c r="AV47" s="867"/>
      <c r="AW47" s="867"/>
      <c r="AX47" s="868"/>
      <c r="AY47" s="867"/>
      <c r="AZ47" s="867"/>
      <c r="BA47" s="868"/>
      <c r="BB47" s="867"/>
      <c r="BC47" s="867"/>
      <c r="BD47" s="868"/>
      <c r="BE47" s="867"/>
      <c r="BF47" s="867"/>
      <c r="BG47" s="868"/>
      <c r="BH47" s="867"/>
      <c r="BI47" s="867"/>
      <c r="BJ47" s="868"/>
      <c r="BK47" s="867"/>
      <c r="BL47" s="867"/>
      <c r="BM47" s="868"/>
      <c r="BN47" s="867"/>
      <c r="BO47" s="867"/>
      <c r="BP47" s="868"/>
      <c r="BQ47" s="867"/>
      <c r="BR47" s="867"/>
      <c r="BS47" s="867"/>
      <c r="BT47" s="867"/>
      <c r="BU47" s="867"/>
      <c r="BV47" s="868"/>
      <c r="BW47" s="867"/>
      <c r="BX47" s="867"/>
      <c r="BY47" s="868"/>
      <c r="BZ47" s="867"/>
      <c r="CA47" s="867"/>
      <c r="CB47" s="868"/>
      <c r="CC47" s="867"/>
      <c r="CD47" s="869"/>
      <c r="CE47" s="869"/>
      <c r="CF47" s="869"/>
      <c r="CG47" s="870">
        <f t="shared" si="6"/>
        <v>10</v>
      </c>
      <c r="CH47" s="812">
        <f t="shared" si="7"/>
        <v>2602491.4000000008</v>
      </c>
      <c r="CI47" s="74">
        <f t="shared" si="8"/>
        <v>152</v>
      </c>
      <c r="CJ47" s="74">
        <f t="shared" si="9"/>
        <v>0</v>
      </c>
      <c r="CK47" s="812">
        <f t="shared" si="10"/>
        <v>0</v>
      </c>
      <c r="CL47" s="74">
        <f t="shared" si="11"/>
        <v>0</v>
      </c>
      <c r="CM47" s="871">
        <v>10</v>
      </c>
      <c r="CN47" s="503">
        <v>2602491.4000000008</v>
      </c>
      <c r="CO47" s="871">
        <v>152</v>
      </c>
      <c r="CP47" s="873">
        <v>109</v>
      </c>
      <c r="CQ47" s="162" t="s">
        <v>551</v>
      </c>
    </row>
    <row r="48" spans="1:96" s="335" customFormat="1" ht="28.5" hidden="1" customHeight="1" x14ac:dyDescent="0.2">
      <c r="A48" s="858">
        <v>20</v>
      </c>
      <c r="B48" s="858" t="s">
        <v>26</v>
      </c>
      <c r="C48" s="873">
        <v>487</v>
      </c>
      <c r="D48" s="624" t="s">
        <v>284</v>
      </c>
      <c r="E48" s="873" t="s">
        <v>464</v>
      </c>
      <c r="F48" s="866" t="s">
        <v>309</v>
      </c>
      <c r="G48" s="867"/>
      <c r="H48" s="868"/>
      <c r="I48" s="867"/>
      <c r="J48" s="867"/>
      <c r="K48" s="868"/>
      <c r="L48" s="867"/>
      <c r="M48" s="867"/>
      <c r="N48" s="868"/>
      <c r="O48" s="867"/>
      <c r="P48" s="867"/>
      <c r="Q48" s="868"/>
      <c r="R48" s="867"/>
      <c r="S48" s="867"/>
      <c r="T48" s="868"/>
      <c r="U48" s="867"/>
      <c r="V48" s="867"/>
      <c r="W48" s="867"/>
      <c r="X48" s="867"/>
      <c r="Y48" s="867">
        <v>85</v>
      </c>
      <c r="Z48" s="868">
        <v>22121176.900000028</v>
      </c>
      <c r="AA48" s="867">
        <v>1084</v>
      </c>
      <c r="AB48" s="867"/>
      <c r="AC48" s="867"/>
      <c r="AD48" s="867"/>
      <c r="AE48" s="867"/>
      <c r="AF48" s="867"/>
      <c r="AG48" s="867"/>
      <c r="AH48" s="867"/>
      <c r="AI48" s="867"/>
      <c r="AJ48" s="867"/>
      <c r="AK48" s="867"/>
      <c r="AL48" s="868"/>
      <c r="AM48" s="867"/>
      <c r="AN48" s="867"/>
      <c r="AO48" s="868"/>
      <c r="AP48" s="867"/>
      <c r="AQ48" s="867"/>
      <c r="AR48" s="868"/>
      <c r="AS48" s="867"/>
      <c r="AT48" s="867"/>
      <c r="AU48" s="867"/>
      <c r="AV48" s="867"/>
      <c r="AW48" s="867"/>
      <c r="AX48" s="868"/>
      <c r="AY48" s="867"/>
      <c r="AZ48" s="867"/>
      <c r="BA48" s="868"/>
      <c r="BB48" s="867"/>
      <c r="BC48" s="867"/>
      <c r="BD48" s="868"/>
      <c r="BE48" s="867"/>
      <c r="BF48" s="867"/>
      <c r="BG48" s="868"/>
      <c r="BH48" s="867"/>
      <c r="BI48" s="867"/>
      <c r="BJ48" s="868"/>
      <c r="BK48" s="867"/>
      <c r="BL48" s="867"/>
      <c r="BM48" s="868"/>
      <c r="BN48" s="867"/>
      <c r="BO48" s="867"/>
      <c r="BP48" s="868"/>
      <c r="BQ48" s="867"/>
      <c r="BR48" s="867"/>
      <c r="BS48" s="867"/>
      <c r="BT48" s="867"/>
      <c r="BU48" s="867"/>
      <c r="BV48" s="868"/>
      <c r="BW48" s="867"/>
      <c r="BX48" s="867"/>
      <c r="BY48" s="868"/>
      <c r="BZ48" s="867"/>
      <c r="CA48" s="867"/>
      <c r="CB48" s="868"/>
      <c r="CC48" s="867"/>
      <c r="CD48" s="869"/>
      <c r="CE48" s="869"/>
      <c r="CF48" s="869"/>
      <c r="CG48" s="870">
        <f t="shared" si="6"/>
        <v>85</v>
      </c>
      <c r="CH48" s="812">
        <f t="shared" si="7"/>
        <v>22121176.900000028</v>
      </c>
      <c r="CI48" s="74">
        <f t="shared" si="8"/>
        <v>1084</v>
      </c>
      <c r="CJ48" s="74">
        <f t="shared" si="9"/>
        <v>0</v>
      </c>
      <c r="CK48" s="812">
        <f t="shared" si="10"/>
        <v>0</v>
      </c>
      <c r="CL48" s="74">
        <f t="shared" si="11"/>
        <v>0</v>
      </c>
      <c r="CM48" s="871">
        <v>85</v>
      </c>
      <c r="CN48" s="503">
        <v>22121176.900000028</v>
      </c>
      <c r="CO48" s="871">
        <v>1084</v>
      </c>
      <c r="CP48" s="873">
        <v>112</v>
      </c>
      <c r="CQ48" s="162" t="s">
        <v>464</v>
      </c>
    </row>
    <row r="49" spans="1:96" s="335" customFormat="1" ht="28.5" hidden="1" customHeight="1" x14ac:dyDescent="0.2">
      <c r="A49" s="858">
        <v>20</v>
      </c>
      <c r="B49" s="858" t="s">
        <v>26</v>
      </c>
      <c r="C49" s="873">
        <v>487</v>
      </c>
      <c r="D49" s="624" t="s">
        <v>284</v>
      </c>
      <c r="E49" s="873" t="s">
        <v>553</v>
      </c>
      <c r="F49" s="866" t="s">
        <v>554</v>
      </c>
      <c r="G49" s="867"/>
      <c r="H49" s="868"/>
      <c r="I49" s="867"/>
      <c r="J49" s="867"/>
      <c r="K49" s="868"/>
      <c r="L49" s="867"/>
      <c r="M49" s="867"/>
      <c r="N49" s="868"/>
      <c r="O49" s="867"/>
      <c r="P49" s="867"/>
      <c r="Q49" s="868"/>
      <c r="R49" s="867"/>
      <c r="S49" s="867"/>
      <c r="T49" s="868"/>
      <c r="U49" s="867"/>
      <c r="V49" s="867"/>
      <c r="W49" s="867"/>
      <c r="X49" s="867"/>
      <c r="Y49" s="867">
        <v>2</v>
      </c>
      <c r="Z49" s="868">
        <v>520498.28</v>
      </c>
      <c r="AA49" s="867">
        <v>28</v>
      </c>
      <c r="AB49" s="867"/>
      <c r="AC49" s="867"/>
      <c r="AD49" s="867"/>
      <c r="AE49" s="867"/>
      <c r="AF49" s="867"/>
      <c r="AG49" s="867"/>
      <c r="AH49" s="867"/>
      <c r="AI49" s="867"/>
      <c r="AJ49" s="867"/>
      <c r="AK49" s="867"/>
      <c r="AL49" s="868"/>
      <c r="AM49" s="867"/>
      <c r="AN49" s="867"/>
      <c r="AO49" s="868"/>
      <c r="AP49" s="867"/>
      <c r="AQ49" s="867"/>
      <c r="AR49" s="868"/>
      <c r="AS49" s="867"/>
      <c r="AT49" s="867"/>
      <c r="AU49" s="867"/>
      <c r="AV49" s="867"/>
      <c r="AW49" s="867"/>
      <c r="AX49" s="868"/>
      <c r="AY49" s="867"/>
      <c r="AZ49" s="867"/>
      <c r="BA49" s="868"/>
      <c r="BB49" s="867"/>
      <c r="BC49" s="867"/>
      <c r="BD49" s="868"/>
      <c r="BE49" s="867"/>
      <c r="BF49" s="867"/>
      <c r="BG49" s="868"/>
      <c r="BH49" s="867"/>
      <c r="BI49" s="867"/>
      <c r="BJ49" s="868"/>
      <c r="BK49" s="867"/>
      <c r="BL49" s="867"/>
      <c r="BM49" s="868"/>
      <c r="BN49" s="867"/>
      <c r="BO49" s="867"/>
      <c r="BP49" s="868"/>
      <c r="BQ49" s="867"/>
      <c r="BR49" s="867"/>
      <c r="BS49" s="867"/>
      <c r="BT49" s="867"/>
      <c r="BU49" s="867"/>
      <c r="BV49" s="868"/>
      <c r="BW49" s="867"/>
      <c r="BX49" s="867"/>
      <c r="BY49" s="868"/>
      <c r="BZ49" s="867"/>
      <c r="CA49" s="867"/>
      <c r="CB49" s="868"/>
      <c r="CC49" s="867"/>
      <c r="CD49" s="869"/>
      <c r="CE49" s="869"/>
      <c r="CF49" s="869"/>
      <c r="CG49" s="870">
        <f t="shared" si="6"/>
        <v>2</v>
      </c>
      <c r="CH49" s="812">
        <f t="shared" si="7"/>
        <v>520498.28</v>
      </c>
      <c r="CI49" s="74">
        <f t="shared" si="8"/>
        <v>28</v>
      </c>
      <c r="CJ49" s="74">
        <f t="shared" si="9"/>
        <v>0</v>
      </c>
      <c r="CK49" s="812">
        <f t="shared" si="10"/>
        <v>0</v>
      </c>
      <c r="CL49" s="74">
        <f t="shared" si="11"/>
        <v>0</v>
      </c>
      <c r="CM49" s="871">
        <v>2</v>
      </c>
      <c r="CN49" s="503">
        <v>520498.28</v>
      </c>
      <c r="CO49" s="871">
        <v>28</v>
      </c>
      <c r="CP49" s="873">
        <v>113</v>
      </c>
      <c r="CQ49" s="162" t="s">
        <v>553</v>
      </c>
    </row>
    <row r="50" spans="1:96" s="335" customFormat="1" ht="28.5" hidden="1" customHeight="1" x14ac:dyDescent="0.2">
      <c r="A50" s="858">
        <v>20</v>
      </c>
      <c r="B50" s="858" t="s">
        <v>26</v>
      </c>
      <c r="C50" s="873">
        <v>487</v>
      </c>
      <c r="D50" s="624" t="s">
        <v>284</v>
      </c>
      <c r="E50" s="873" t="s">
        <v>679</v>
      </c>
      <c r="F50" s="866" t="s">
        <v>680</v>
      </c>
      <c r="G50" s="867"/>
      <c r="H50" s="868"/>
      <c r="I50" s="867"/>
      <c r="J50" s="867"/>
      <c r="K50" s="868"/>
      <c r="L50" s="867"/>
      <c r="M50" s="867"/>
      <c r="N50" s="868"/>
      <c r="O50" s="867"/>
      <c r="P50" s="867"/>
      <c r="Q50" s="868"/>
      <c r="R50" s="867"/>
      <c r="S50" s="867"/>
      <c r="T50" s="868"/>
      <c r="U50" s="867"/>
      <c r="V50" s="867"/>
      <c r="W50" s="867"/>
      <c r="X50" s="867"/>
      <c r="Y50" s="867">
        <v>6</v>
      </c>
      <c r="Z50" s="868">
        <v>1561494.8400000003</v>
      </c>
      <c r="AA50" s="867">
        <v>82</v>
      </c>
      <c r="AB50" s="867"/>
      <c r="AC50" s="867"/>
      <c r="AD50" s="867"/>
      <c r="AE50" s="867"/>
      <c r="AF50" s="867"/>
      <c r="AG50" s="867"/>
      <c r="AH50" s="867"/>
      <c r="AI50" s="867"/>
      <c r="AJ50" s="867"/>
      <c r="AK50" s="867"/>
      <c r="AL50" s="868"/>
      <c r="AM50" s="867"/>
      <c r="AN50" s="867"/>
      <c r="AO50" s="868"/>
      <c r="AP50" s="867"/>
      <c r="AQ50" s="867"/>
      <c r="AR50" s="868"/>
      <c r="AS50" s="867"/>
      <c r="AT50" s="867"/>
      <c r="AU50" s="867"/>
      <c r="AV50" s="867"/>
      <c r="AW50" s="867"/>
      <c r="AX50" s="868"/>
      <c r="AY50" s="867"/>
      <c r="AZ50" s="867"/>
      <c r="BA50" s="868"/>
      <c r="BB50" s="867"/>
      <c r="BC50" s="867"/>
      <c r="BD50" s="868"/>
      <c r="BE50" s="867"/>
      <c r="BF50" s="867"/>
      <c r="BG50" s="868"/>
      <c r="BH50" s="867"/>
      <c r="BI50" s="867"/>
      <c r="BJ50" s="868"/>
      <c r="BK50" s="867"/>
      <c r="BL50" s="867"/>
      <c r="BM50" s="868"/>
      <c r="BN50" s="867"/>
      <c r="BO50" s="867"/>
      <c r="BP50" s="868"/>
      <c r="BQ50" s="867"/>
      <c r="BR50" s="867"/>
      <c r="BS50" s="867"/>
      <c r="BT50" s="867"/>
      <c r="BU50" s="867"/>
      <c r="BV50" s="868"/>
      <c r="BW50" s="867"/>
      <c r="BX50" s="867"/>
      <c r="BY50" s="868"/>
      <c r="BZ50" s="867"/>
      <c r="CA50" s="867"/>
      <c r="CB50" s="868"/>
      <c r="CC50" s="867"/>
      <c r="CD50" s="869"/>
      <c r="CE50" s="869"/>
      <c r="CF50" s="869"/>
      <c r="CG50" s="870">
        <f t="shared" si="6"/>
        <v>6</v>
      </c>
      <c r="CH50" s="812">
        <f t="shared" si="7"/>
        <v>1561494.8400000003</v>
      </c>
      <c r="CI50" s="74">
        <f t="shared" si="8"/>
        <v>82</v>
      </c>
      <c r="CJ50" s="74">
        <f t="shared" si="9"/>
        <v>0</v>
      </c>
      <c r="CK50" s="812">
        <f t="shared" si="10"/>
        <v>0</v>
      </c>
      <c r="CL50" s="74">
        <f t="shared" si="11"/>
        <v>0</v>
      </c>
      <c r="CM50" s="871">
        <v>6</v>
      </c>
      <c r="CN50" s="503">
        <v>1561494.8400000003</v>
      </c>
      <c r="CO50" s="871">
        <v>82</v>
      </c>
      <c r="CP50" s="873">
        <v>114</v>
      </c>
      <c r="CQ50" s="162"/>
    </row>
    <row r="51" spans="1:96" s="335" customFormat="1" ht="28.5" hidden="1" customHeight="1" x14ac:dyDescent="0.2">
      <c r="A51" s="858">
        <v>20</v>
      </c>
      <c r="B51" s="858" t="s">
        <v>26</v>
      </c>
      <c r="C51" s="873">
        <v>487</v>
      </c>
      <c r="D51" s="624" t="s">
        <v>284</v>
      </c>
      <c r="E51" s="873" t="s">
        <v>657</v>
      </c>
      <c r="F51" s="866" t="s">
        <v>658</v>
      </c>
      <c r="G51" s="867"/>
      <c r="H51" s="868"/>
      <c r="I51" s="867"/>
      <c r="J51" s="867"/>
      <c r="K51" s="868"/>
      <c r="L51" s="867"/>
      <c r="M51" s="867"/>
      <c r="N51" s="868"/>
      <c r="O51" s="867"/>
      <c r="P51" s="867"/>
      <c r="Q51" s="868"/>
      <c r="R51" s="867"/>
      <c r="S51" s="867"/>
      <c r="T51" s="868"/>
      <c r="U51" s="867"/>
      <c r="V51" s="867"/>
      <c r="W51" s="867"/>
      <c r="X51" s="867"/>
      <c r="Y51" s="867">
        <v>9</v>
      </c>
      <c r="Z51" s="868">
        <v>2342242.2600000007</v>
      </c>
      <c r="AA51" s="867">
        <v>96</v>
      </c>
      <c r="AB51" s="867"/>
      <c r="AC51" s="867"/>
      <c r="AD51" s="867"/>
      <c r="AE51" s="867"/>
      <c r="AF51" s="867"/>
      <c r="AG51" s="867"/>
      <c r="AH51" s="867"/>
      <c r="AI51" s="867"/>
      <c r="AJ51" s="867"/>
      <c r="AK51" s="867"/>
      <c r="AL51" s="868"/>
      <c r="AM51" s="867"/>
      <c r="AN51" s="867"/>
      <c r="AO51" s="868"/>
      <c r="AP51" s="867"/>
      <c r="AQ51" s="867"/>
      <c r="AR51" s="868"/>
      <c r="AS51" s="867"/>
      <c r="AT51" s="867"/>
      <c r="AU51" s="867"/>
      <c r="AV51" s="867"/>
      <c r="AW51" s="867"/>
      <c r="AX51" s="868"/>
      <c r="AY51" s="867"/>
      <c r="AZ51" s="867"/>
      <c r="BA51" s="868"/>
      <c r="BB51" s="867"/>
      <c r="BC51" s="867"/>
      <c r="BD51" s="868"/>
      <c r="BE51" s="867"/>
      <c r="BF51" s="867"/>
      <c r="BG51" s="868"/>
      <c r="BH51" s="867"/>
      <c r="BI51" s="867"/>
      <c r="BJ51" s="868"/>
      <c r="BK51" s="867"/>
      <c r="BL51" s="867"/>
      <c r="BM51" s="868"/>
      <c r="BN51" s="867"/>
      <c r="BO51" s="867"/>
      <c r="BP51" s="868"/>
      <c r="BQ51" s="867"/>
      <c r="BR51" s="867"/>
      <c r="BS51" s="867"/>
      <c r="BT51" s="867"/>
      <c r="BU51" s="867"/>
      <c r="BV51" s="868"/>
      <c r="BW51" s="867"/>
      <c r="BX51" s="867"/>
      <c r="BY51" s="868"/>
      <c r="BZ51" s="867"/>
      <c r="CA51" s="867"/>
      <c r="CB51" s="868"/>
      <c r="CC51" s="867"/>
      <c r="CD51" s="869"/>
      <c r="CE51" s="869"/>
      <c r="CF51" s="869"/>
      <c r="CG51" s="870">
        <f t="shared" ref="CG51:CG82" si="12">G51+M51+S51+Y51+AK51+AQ51+AW51+BC51+BI51+BO51+BU51+CA51</f>
        <v>9</v>
      </c>
      <c r="CH51" s="812">
        <f t="shared" ref="CH51:CH82" si="13">H51+N51+T51+Z51+AL51+AR51+AX51+BD51+BJ51+BP51+BV51+CB51</f>
        <v>2342242.2600000007</v>
      </c>
      <c r="CI51" s="74">
        <f t="shared" ref="CI51:CI82" si="14">I51+O51+U51+AA51+AM51+AS51+AY51+BE51+BK51+BQ51+BW51+CC51</f>
        <v>96</v>
      </c>
      <c r="CJ51" s="74">
        <f t="shared" ref="CJ51:CJ82" si="15">J51+P51+AN51+AZ51+BF51+BL51+BX51</f>
        <v>0</v>
      </c>
      <c r="CK51" s="812">
        <f t="shared" ref="CK51:CK82" si="16">K51+Q51+AO51+BA51+BG51+BM51+BY51</f>
        <v>0</v>
      </c>
      <c r="CL51" s="74">
        <f t="shared" ref="CL51:CL82" si="17">L51+R51+AP51+BB51+BH51+BN51+BZ51</f>
        <v>0</v>
      </c>
      <c r="CM51" s="871">
        <v>9</v>
      </c>
      <c r="CN51" s="503">
        <v>2342242.2600000007</v>
      </c>
      <c r="CO51" s="871">
        <v>96</v>
      </c>
      <c r="CP51" s="873">
        <v>117</v>
      </c>
      <c r="CQ51" s="162"/>
    </row>
    <row r="52" spans="1:96" s="335" customFormat="1" ht="28.5" hidden="1" customHeight="1" x14ac:dyDescent="0.2">
      <c r="A52" s="858">
        <v>20</v>
      </c>
      <c r="B52" s="858" t="s">
        <v>26</v>
      </c>
      <c r="C52" s="873">
        <v>487</v>
      </c>
      <c r="D52" s="624" t="s">
        <v>284</v>
      </c>
      <c r="E52" s="873" t="s">
        <v>555</v>
      </c>
      <c r="F52" s="866" t="s">
        <v>556</v>
      </c>
      <c r="G52" s="867"/>
      <c r="H52" s="868"/>
      <c r="I52" s="867"/>
      <c r="J52" s="867"/>
      <c r="K52" s="868"/>
      <c r="L52" s="867"/>
      <c r="M52" s="867"/>
      <c r="N52" s="868"/>
      <c r="O52" s="867"/>
      <c r="P52" s="867"/>
      <c r="Q52" s="868"/>
      <c r="R52" s="867"/>
      <c r="S52" s="867"/>
      <c r="T52" s="868"/>
      <c r="U52" s="867"/>
      <c r="V52" s="867"/>
      <c r="W52" s="867"/>
      <c r="X52" s="867"/>
      <c r="Y52" s="867">
        <v>11</v>
      </c>
      <c r="Z52" s="868">
        <v>2862740.540000001</v>
      </c>
      <c r="AA52" s="867">
        <v>179</v>
      </c>
      <c r="AB52" s="867"/>
      <c r="AC52" s="867"/>
      <c r="AD52" s="867"/>
      <c r="AE52" s="867"/>
      <c r="AF52" s="867"/>
      <c r="AG52" s="867"/>
      <c r="AH52" s="867"/>
      <c r="AI52" s="867"/>
      <c r="AJ52" s="867"/>
      <c r="AK52" s="867"/>
      <c r="AL52" s="868"/>
      <c r="AM52" s="867"/>
      <c r="AN52" s="867"/>
      <c r="AO52" s="868"/>
      <c r="AP52" s="867"/>
      <c r="AQ52" s="867"/>
      <c r="AR52" s="868"/>
      <c r="AS52" s="867"/>
      <c r="AT52" s="867"/>
      <c r="AU52" s="867"/>
      <c r="AV52" s="867"/>
      <c r="AW52" s="867"/>
      <c r="AX52" s="868"/>
      <c r="AY52" s="867"/>
      <c r="AZ52" s="867"/>
      <c r="BA52" s="868"/>
      <c r="BB52" s="867"/>
      <c r="BC52" s="867"/>
      <c r="BD52" s="868"/>
      <c r="BE52" s="867"/>
      <c r="BF52" s="867"/>
      <c r="BG52" s="868"/>
      <c r="BH52" s="867"/>
      <c r="BI52" s="867"/>
      <c r="BJ52" s="868"/>
      <c r="BK52" s="867"/>
      <c r="BL52" s="867"/>
      <c r="BM52" s="868"/>
      <c r="BN52" s="867"/>
      <c r="BO52" s="867"/>
      <c r="BP52" s="868"/>
      <c r="BQ52" s="867"/>
      <c r="BR52" s="867"/>
      <c r="BS52" s="867"/>
      <c r="BT52" s="867"/>
      <c r="BU52" s="867"/>
      <c r="BV52" s="868"/>
      <c r="BW52" s="867"/>
      <c r="BX52" s="867"/>
      <c r="BY52" s="868"/>
      <c r="BZ52" s="867"/>
      <c r="CA52" s="867"/>
      <c r="CB52" s="868"/>
      <c r="CC52" s="867"/>
      <c r="CD52" s="869"/>
      <c r="CE52" s="869"/>
      <c r="CF52" s="869"/>
      <c r="CG52" s="870">
        <f t="shared" si="12"/>
        <v>11</v>
      </c>
      <c r="CH52" s="812">
        <f t="shared" si="13"/>
        <v>2862740.540000001</v>
      </c>
      <c r="CI52" s="74">
        <f t="shared" si="14"/>
        <v>179</v>
      </c>
      <c r="CJ52" s="74">
        <f t="shared" si="15"/>
        <v>0</v>
      </c>
      <c r="CK52" s="812">
        <f t="shared" si="16"/>
        <v>0</v>
      </c>
      <c r="CL52" s="74">
        <f t="shared" si="17"/>
        <v>0</v>
      </c>
      <c r="CM52" s="871">
        <v>11</v>
      </c>
      <c r="CN52" s="503">
        <v>2862740.540000001</v>
      </c>
      <c r="CO52" s="871">
        <v>179</v>
      </c>
      <c r="CP52" s="873">
        <v>132</v>
      </c>
      <c r="CQ52" s="162" t="s">
        <v>555</v>
      </c>
    </row>
    <row r="53" spans="1:96" s="335" customFormat="1" ht="28.5" hidden="1" customHeight="1" x14ac:dyDescent="0.2">
      <c r="A53" s="858">
        <v>20</v>
      </c>
      <c r="B53" s="858" t="s">
        <v>26</v>
      </c>
      <c r="C53" s="873">
        <v>487</v>
      </c>
      <c r="D53" s="624" t="s">
        <v>284</v>
      </c>
      <c r="E53" s="873" t="s">
        <v>557</v>
      </c>
      <c r="F53" s="866" t="s">
        <v>558</v>
      </c>
      <c r="G53" s="867"/>
      <c r="H53" s="868"/>
      <c r="I53" s="867"/>
      <c r="J53" s="867"/>
      <c r="K53" s="868"/>
      <c r="L53" s="867"/>
      <c r="M53" s="867"/>
      <c r="N53" s="868"/>
      <c r="O53" s="867"/>
      <c r="P53" s="867"/>
      <c r="Q53" s="868"/>
      <c r="R53" s="867"/>
      <c r="S53" s="867"/>
      <c r="T53" s="868"/>
      <c r="U53" s="867"/>
      <c r="V53" s="867"/>
      <c r="W53" s="867"/>
      <c r="X53" s="867"/>
      <c r="Y53" s="867">
        <v>6</v>
      </c>
      <c r="Z53" s="868">
        <v>1561494.8400000003</v>
      </c>
      <c r="AA53" s="867">
        <v>103</v>
      </c>
      <c r="AB53" s="867"/>
      <c r="AC53" s="867"/>
      <c r="AD53" s="867"/>
      <c r="AE53" s="867"/>
      <c r="AF53" s="867"/>
      <c r="AG53" s="867"/>
      <c r="AH53" s="867"/>
      <c r="AI53" s="867"/>
      <c r="AJ53" s="867"/>
      <c r="AK53" s="867"/>
      <c r="AL53" s="868"/>
      <c r="AM53" s="867"/>
      <c r="AN53" s="867"/>
      <c r="AO53" s="868"/>
      <c r="AP53" s="867"/>
      <c r="AQ53" s="867"/>
      <c r="AR53" s="868"/>
      <c r="AS53" s="867"/>
      <c r="AT53" s="867"/>
      <c r="AU53" s="867"/>
      <c r="AV53" s="867"/>
      <c r="AW53" s="867"/>
      <c r="AX53" s="868"/>
      <c r="AY53" s="867"/>
      <c r="AZ53" s="867"/>
      <c r="BA53" s="868"/>
      <c r="BB53" s="867"/>
      <c r="BC53" s="867"/>
      <c r="BD53" s="868"/>
      <c r="BE53" s="867"/>
      <c r="BF53" s="867"/>
      <c r="BG53" s="868"/>
      <c r="BH53" s="867"/>
      <c r="BI53" s="867"/>
      <c r="BJ53" s="868"/>
      <c r="BK53" s="867"/>
      <c r="BL53" s="867"/>
      <c r="BM53" s="868"/>
      <c r="BN53" s="867"/>
      <c r="BO53" s="867"/>
      <c r="BP53" s="868"/>
      <c r="BQ53" s="867"/>
      <c r="BR53" s="867"/>
      <c r="BS53" s="867"/>
      <c r="BT53" s="867"/>
      <c r="BU53" s="867"/>
      <c r="BV53" s="868"/>
      <c r="BW53" s="867"/>
      <c r="BX53" s="867"/>
      <c r="BY53" s="868"/>
      <c r="BZ53" s="867"/>
      <c r="CA53" s="867"/>
      <c r="CB53" s="868"/>
      <c r="CC53" s="867"/>
      <c r="CD53" s="869"/>
      <c r="CE53" s="869"/>
      <c r="CF53" s="869"/>
      <c r="CG53" s="870">
        <f t="shared" si="12"/>
        <v>6</v>
      </c>
      <c r="CH53" s="812">
        <f t="shared" si="13"/>
        <v>1561494.8400000003</v>
      </c>
      <c r="CI53" s="74">
        <f t="shared" si="14"/>
        <v>103</v>
      </c>
      <c r="CJ53" s="74">
        <f t="shared" si="15"/>
        <v>0</v>
      </c>
      <c r="CK53" s="812">
        <f t="shared" si="16"/>
        <v>0</v>
      </c>
      <c r="CL53" s="74">
        <f t="shared" si="17"/>
        <v>0</v>
      </c>
      <c r="CM53" s="871">
        <v>6</v>
      </c>
      <c r="CN53" s="503">
        <v>1561494.8400000003</v>
      </c>
      <c r="CO53" s="871">
        <v>103</v>
      </c>
      <c r="CP53" s="873">
        <v>136</v>
      </c>
      <c r="CQ53" s="162" t="s">
        <v>557</v>
      </c>
    </row>
    <row r="54" spans="1:96" s="335" customFormat="1" ht="28.5" hidden="1" customHeight="1" x14ac:dyDescent="0.2">
      <c r="A54" s="858">
        <v>20</v>
      </c>
      <c r="B54" s="858" t="s">
        <v>26</v>
      </c>
      <c r="C54" s="873">
        <v>487</v>
      </c>
      <c r="D54" s="624" t="s">
        <v>284</v>
      </c>
      <c r="E54" s="873" t="s">
        <v>681</v>
      </c>
      <c r="F54" s="866" t="s">
        <v>682</v>
      </c>
      <c r="G54" s="867"/>
      <c r="H54" s="868"/>
      <c r="I54" s="867"/>
      <c r="J54" s="867"/>
      <c r="K54" s="868"/>
      <c r="L54" s="867"/>
      <c r="M54" s="867"/>
      <c r="N54" s="868"/>
      <c r="O54" s="867"/>
      <c r="P54" s="867"/>
      <c r="Q54" s="868"/>
      <c r="R54" s="867"/>
      <c r="S54" s="867"/>
      <c r="T54" s="868"/>
      <c r="U54" s="867"/>
      <c r="V54" s="867"/>
      <c r="W54" s="867"/>
      <c r="X54" s="867"/>
      <c r="Y54" s="867">
        <v>2</v>
      </c>
      <c r="Z54" s="868">
        <v>520498.28</v>
      </c>
      <c r="AA54" s="867">
        <v>62</v>
      </c>
      <c r="AB54" s="867"/>
      <c r="AC54" s="867"/>
      <c r="AD54" s="867"/>
      <c r="AE54" s="867"/>
      <c r="AF54" s="867"/>
      <c r="AG54" s="867"/>
      <c r="AH54" s="867"/>
      <c r="AI54" s="867"/>
      <c r="AJ54" s="867"/>
      <c r="AK54" s="867"/>
      <c r="AL54" s="868"/>
      <c r="AM54" s="867"/>
      <c r="AN54" s="867"/>
      <c r="AO54" s="868"/>
      <c r="AP54" s="867"/>
      <c r="AQ54" s="867"/>
      <c r="AR54" s="868"/>
      <c r="AS54" s="867"/>
      <c r="AT54" s="867"/>
      <c r="AU54" s="867"/>
      <c r="AV54" s="867"/>
      <c r="AW54" s="867"/>
      <c r="AX54" s="868"/>
      <c r="AY54" s="867"/>
      <c r="AZ54" s="867"/>
      <c r="BA54" s="868"/>
      <c r="BB54" s="867"/>
      <c r="BC54" s="867"/>
      <c r="BD54" s="868"/>
      <c r="BE54" s="867"/>
      <c r="BF54" s="867"/>
      <c r="BG54" s="868"/>
      <c r="BH54" s="867"/>
      <c r="BI54" s="867"/>
      <c r="BJ54" s="868"/>
      <c r="BK54" s="867"/>
      <c r="BL54" s="867"/>
      <c r="BM54" s="868"/>
      <c r="BN54" s="867"/>
      <c r="BO54" s="867"/>
      <c r="BP54" s="868"/>
      <c r="BQ54" s="867"/>
      <c r="BR54" s="867"/>
      <c r="BS54" s="867"/>
      <c r="BT54" s="867"/>
      <c r="BU54" s="867"/>
      <c r="BV54" s="868"/>
      <c r="BW54" s="867"/>
      <c r="BX54" s="867"/>
      <c r="BY54" s="868"/>
      <c r="BZ54" s="867"/>
      <c r="CA54" s="867"/>
      <c r="CB54" s="868"/>
      <c r="CC54" s="867"/>
      <c r="CD54" s="869"/>
      <c r="CE54" s="869"/>
      <c r="CF54" s="869"/>
      <c r="CG54" s="870">
        <f t="shared" si="12"/>
        <v>2</v>
      </c>
      <c r="CH54" s="812">
        <f t="shared" si="13"/>
        <v>520498.28</v>
      </c>
      <c r="CI54" s="74">
        <f t="shared" si="14"/>
        <v>62</v>
      </c>
      <c r="CJ54" s="74">
        <f t="shared" si="15"/>
        <v>0</v>
      </c>
      <c r="CK54" s="812">
        <f t="shared" si="16"/>
        <v>0</v>
      </c>
      <c r="CL54" s="74">
        <f t="shared" si="17"/>
        <v>0</v>
      </c>
      <c r="CM54" s="871">
        <v>2</v>
      </c>
      <c r="CN54" s="503">
        <v>520498.28</v>
      </c>
      <c r="CO54" s="871">
        <v>62</v>
      </c>
      <c r="CP54" s="873">
        <v>150</v>
      </c>
      <c r="CQ54" s="162"/>
    </row>
    <row r="55" spans="1:96" s="335" customFormat="1" ht="28.5" hidden="1" customHeight="1" x14ac:dyDescent="0.2">
      <c r="A55" s="858">
        <v>20</v>
      </c>
      <c r="B55" s="858" t="s">
        <v>26</v>
      </c>
      <c r="C55" s="873">
        <v>32</v>
      </c>
      <c r="D55" s="624" t="s">
        <v>164</v>
      </c>
      <c r="E55" s="873" t="s">
        <v>637</v>
      </c>
      <c r="F55" s="866" t="s">
        <v>638</v>
      </c>
      <c r="G55" s="867"/>
      <c r="H55" s="868"/>
      <c r="I55" s="867"/>
      <c r="J55" s="867"/>
      <c r="K55" s="868"/>
      <c r="L55" s="867"/>
      <c r="M55" s="867">
        <v>1</v>
      </c>
      <c r="N55" s="868">
        <v>260249.14</v>
      </c>
      <c r="O55" s="867">
        <v>29</v>
      </c>
      <c r="P55" s="867"/>
      <c r="Q55" s="868"/>
      <c r="R55" s="867"/>
      <c r="S55" s="867"/>
      <c r="T55" s="868"/>
      <c r="U55" s="867"/>
      <c r="V55" s="867"/>
      <c r="W55" s="867"/>
      <c r="X55" s="867"/>
      <c r="Y55" s="867"/>
      <c r="Z55" s="868"/>
      <c r="AA55" s="867"/>
      <c r="AB55" s="867"/>
      <c r="AC55" s="867"/>
      <c r="AD55" s="867"/>
      <c r="AE55" s="867"/>
      <c r="AF55" s="867"/>
      <c r="AG55" s="867"/>
      <c r="AH55" s="867"/>
      <c r="AI55" s="867"/>
      <c r="AJ55" s="867"/>
      <c r="AK55" s="867"/>
      <c r="AL55" s="868"/>
      <c r="AM55" s="867"/>
      <c r="AN55" s="867"/>
      <c r="AO55" s="868"/>
      <c r="AP55" s="867"/>
      <c r="AQ55" s="867"/>
      <c r="AR55" s="868"/>
      <c r="AS55" s="867"/>
      <c r="AT55" s="867"/>
      <c r="AU55" s="867"/>
      <c r="AV55" s="867"/>
      <c r="AW55" s="867"/>
      <c r="AX55" s="868"/>
      <c r="AY55" s="867"/>
      <c r="AZ55" s="867"/>
      <c r="BA55" s="868"/>
      <c r="BB55" s="867"/>
      <c r="BC55" s="867"/>
      <c r="BD55" s="868"/>
      <c r="BE55" s="867"/>
      <c r="BF55" s="867"/>
      <c r="BG55" s="868"/>
      <c r="BH55" s="867"/>
      <c r="BI55" s="867"/>
      <c r="BJ55" s="868"/>
      <c r="BK55" s="867"/>
      <c r="BL55" s="867"/>
      <c r="BM55" s="868"/>
      <c r="BN55" s="867"/>
      <c r="BO55" s="867"/>
      <c r="BP55" s="868"/>
      <c r="BQ55" s="867"/>
      <c r="BR55" s="867"/>
      <c r="BS55" s="867"/>
      <c r="BT55" s="867"/>
      <c r="BU55" s="867"/>
      <c r="BV55" s="868"/>
      <c r="BW55" s="867"/>
      <c r="BX55" s="867"/>
      <c r="BY55" s="868"/>
      <c r="BZ55" s="867"/>
      <c r="CA55" s="867"/>
      <c r="CB55" s="868"/>
      <c r="CC55" s="867"/>
      <c r="CD55" s="869"/>
      <c r="CE55" s="869"/>
      <c r="CF55" s="869"/>
      <c r="CG55" s="870">
        <f t="shared" si="12"/>
        <v>1</v>
      </c>
      <c r="CH55" s="812">
        <f t="shared" si="13"/>
        <v>260249.14</v>
      </c>
      <c r="CI55" s="74">
        <f t="shared" si="14"/>
        <v>29</v>
      </c>
      <c r="CJ55" s="74">
        <f t="shared" si="15"/>
        <v>0</v>
      </c>
      <c r="CK55" s="812">
        <f t="shared" si="16"/>
        <v>0</v>
      </c>
      <c r="CL55" s="74">
        <f t="shared" si="17"/>
        <v>0</v>
      </c>
      <c r="CM55" s="871">
        <v>1</v>
      </c>
      <c r="CN55" s="503">
        <v>260249.14</v>
      </c>
      <c r="CO55" s="871">
        <v>29</v>
      </c>
      <c r="CP55" s="873">
        <v>170</v>
      </c>
      <c r="CQ55" s="814" t="s">
        <v>637</v>
      </c>
    </row>
    <row r="56" spans="1:96" s="335" customFormat="1" ht="28.5" hidden="1" customHeight="1" x14ac:dyDescent="0.2">
      <c r="A56" s="858">
        <v>20</v>
      </c>
      <c r="B56" s="858" t="s">
        <v>26</v>
      </c>
      <c r="C56" s="873">
        <v>32</v>
      </c>
      <c r="D56" s="624" t="s">
        <v>164</v>
      </c>
      <c r="E56" s="873" t="s">
        <v>559</v>
      </c>
      <c r="F56" s="866" t="s">
        <v>560</v>
      </c>
      <c r="G56" s="867"/>
      <c r="H56" s="868"/>
      <c r="I56" s="867"/>
      <c r="J56" s="867"/>
      <c r="K56" s="868"/>
      <c r="L56" s="867"/>
      <c r="M56" s="867">
        <v>1</v>
      </c>
      <c r="N56" s="868">
        <v>260249.14</v>
      </c>
      <c r="O56" s="867">
        <v>5</v>
      </c>
      <c r="P56" s="867"/>
      <c r="Q56" s="868"/>
      <c r="R56" s="867"/>
      <c r="S56" s="867"/>
      <c r="T56" s="868"/>
      <c r="U56" s="867"/>
      <c r="V56" s="867"/>
      <c r="W56" s="867"/>
      <c r="X56" s="867"/>
      <c r="Y56" s="867"/>
      <c r="Z56" s="868"/>
      <c r="AA56" s="867"/>
      <c r="AB56" s="867"/>
      <c r="AC56" s="867"/>
      <c r="AD56" s="867"/>
      <c r="AE56" s="867"/>
      <c r="AF56" s="867"/>
      <c r="AG56" s="867"/>
      <c r="AH56" s="867"/>
      <c r="AI56" s="867"/>
      <c r="AJ56" s="867"/>
      <c r="AK56" s="867"/>
      <c r="AL56" s="868"/>
      <c r="AM56" s="867"/>
      <c r="AN56" s="867"/>
      <c r="AO56" s="868"/>
      <c r="AP56" s="867"/>
      <c r="AQ56" s="867"/>
      <c r="AR56" s="868"/>
      <c r="AS56" s="867"/>
      <c r="AT56" s="867"/>
      <c r="AU56" s="867"/>
      <c r="AV56" s="867"/>
      <c r="AW56" s="867"/>
      <c r="AX56" s="868"/>
      <c r="AY56" s="867"/>
      <c r="AZ56" s="867"/>
      <c r="BA56" s="868"/>
      <c r="BB56" s="867"/>
      <c r="BC56" s="867"/>
      <c r="BD56" s="868"/>
      <c r="BE56" s="867"/>
      <c r="BF56" s="867"/>
      <c r="BG56" s="868"/>
      <c r="BH56" s="867"/>
      <c r="BI56" s="867"/>
      <c r="BJ56" s="868"/>
      <c r="BK56" s="867"/>
      <c r="BL56" s="867"/>
      <c r="BM56" s="868"/>
      <c r="BN56" s="867"/>
      <c r="BO56" s="867"/>
      <c r="BP56" s="868"/>
      <c r="BQ56" s="867"/>
      <c r="BR56" s="867"/>
      <c r="BS56" s="867"/>
      <c r="BT56" s="867"/>
      <c r="BU56" s="867"/>
      <c r="BV56" s="868"/>
      <c r="BW56" s="867"/>
      <c r="BX56" s="867"/>
      <c r="BY56" s="868"/>
      <c r="BZ56" s="867"/>
      <c r="CA56" s="867"/>
      <c r="CB56" s="868"/>
      <c r="CC56" s="867"/>
      <c r="CD56" s="869"/>
      <c r="CE56" s="869"/>
      <c r="CF56" s="869"/>
      <c r="CG56" s="870">
        <f t="shared" si="12"/>
        <v>1</v>
      </c>
      <c r="CH56" s="812">
        <f t="shared" si="13"/>
        <v>260249.14</v>
      </c>
      <c r="CI56" s="74">
        <f t="shared" si="14"/>
        <v>5</v>
      </c>
      <c r="CJ56" s="74">
        <f t="shared" si="15"/>
        <v>0</v>
      </c>
      <c r="CK56" s="812">
        <f t="shared" si="16"/>
        <v>0</v>
      </c>
      <c r="CL56" s="74">
        <f t="shared" si="17"/>
        <v>0</v>
      </c>
      <c r="CM56" s="871">
        <v>1</v>
      </c>
      <c r="CN56" s="503">
        <v>260249.14</v>
      </c>
      <c r="CO56" s="871">
        <v>5</v>
      </c>
      <c r="CP56" s="873">
        <v>195</v>
      </c>
      <c r="CQ56" s="162" t="s">
        <v>559</v>
      </c>
    </row>
    <row r="57" spans="1:96" s="336" customFormat="1" ht="28.5" hidden="1" customHeight="1" x14ac:dyDescent="0.2">
      <c r="A57" s="858">
        <v>20</v>
      </c>
      <c r="B57" s="858" t="s">
        <v>26</v>
      </c>
      <c r="C57" s="873">
        <v>32</v>
      </c>
      <c r="D57" s="624" t="s">
        <v>164</v>
      </c>
      <c r="E57" s="873" t="s">
        <v>463</v>
      </c>
      <c r="F57" s="866" t="s">
        <v>351</v>
      </c>
      <c r="G57" s="867"/>
      <c r="H57" s="868"/>
      <c r="I57" s="867"/>
      <c r="J57" s="867"/>
      <c r="K57" s="868"/>
      <c r="L57" s="867"/>
      <c r="M57" s="867">
        <v>2</v>
      </c>
      <c r="N57" s="868">
        <v>520498.28</v>
      </c>
      <c r="O57" s="867">
        <v>15</v>
      </c>
      <c r="P57" s="867"/>
      <c r="Q57" s="868"/>
      <c r="R57" s="867"/>
      <c r="S57" s="867"/>
      <c r="T57" s="868"/>
      <c r="U57" s="867"/>
      <c r="V57" s="867"/>
      <c r="W57" s="867"/>
      <c r="X57" s="867"/>
      <c r="Y57" s="867"/>
      <c r="Z57" s="868"/>
      <c r="AA57" s="867"/>
      <c r="AB57" s="867"/>
      <c r="AC57" s="867"/>
      <c r="AD57" s="867"/>
      <c r="AE57" s="867"/>
      <c r="AF57" s="867"/>
      <c r="AG57" s="867"/>
      <c r="AH57" s="867"/>
      <c r="AI57" s="867"/>
      <c r="AJ57" s="867"/>
      <c r="AK57" s="867"/>
      <c r="AL57" s="868"/>
      <c r="AM57" s="867"/>
      <c r="AN57" s="867"/>
      <c r="AO57" s="868"/>
      <c r="AP57" s="867"/>
      <c r="AQ57" s="867"/>
      <c r="AR57" s="868"/>
      <c r="AS57" s="867"/>
      <c r="AT57" s="867"/>
      <c r="AU57" s="867"/>
      <c r="AV57" s="867"/>
      <c r="AW57" s="867"/>
      <c r="AX57" s="868"/>
      <c r="AY57" s="867"/>
      <c r="AZ57" s="867"/>
      <c r="BA57" s="868"/>
      <c r="BB57" s="867"/>
      <c r="BC57" s="867"/>
      <c r="BD57" s="868"/>
      <c r="BE57" s="867"/>
      <c r="BF57" s="867"/>
      <c r="BG57" s="868"/>
      <c r="BH57" s="867"/>
      <c r="BI57" s="867"/>
      <c r="BJ57" s="868"/>
      <c r="BK57" s="867"/>
      <c r="BL57" s="867"/>
      <c r="BM57" s="868"/>
      <c r="BN57" s="867"/>
      <c r="BO57" s="867"/>
      <c r="BP57" s="868"/>
      <c r="BQ57" s="867"/>
      <c r="BR57" s="867"/>
      <c r="BS57" s="867"/>
      <c r="BT57" s="867"/>
      <c r="BU57" s="867"/>
      <c r="BV57" s="868"/>
      <c r="BW57" s="867"/>
      <c r="BX57" s="867"/>
      <c r="BY57" s="868"/>
      <c r="BZ57" s="867"/>
      <c r="CA57" s="867"/>
      <c r="CB57" s="868"/>
      <c r="CC57" s="867"/>
      <c r="CD57" s="869"/>
      <c r="CE57" s="869"/>
      <c r="CF57" s="869"/>
      <c r="CG57" s="870">
        <f t="shared" si="12"/>
        <v>2</v>
      </c>
      <c r="CH57" s="812">
        <f t="shared" si="13"/>
        <v>520498.28</v>
      </c>
      <c r="CI57" s="74">
        <f t="shared" si="14"/>
        <v>15</v>
      </c>
      <c r="CJ57" s="74">
        <f t="shared" si="15"/>
        <v>0</v>
      </c>
      <c r="CK57" s="812">
        <f t="shared" si="16"/>
        <v>0</v>
      </c>
      <c r="CL57" s="74">
        <f t="shared" si="17"/>
        <v>0</v>
      </c>
      <c r="CM57" s="871">
        <v>2</v>
      </c>
      <c r="CN57" s="503">
        <v>520498.28</v>
      </c>
      <c r="CO57" s="871">
        <v>15</v>
      </c>
      <c r="CP57" s="873">
        <v>204</v>
      </c>
      <c r="CQ57" s="162" t="s">
        <v>463</v>
      </c>
      <c r="CR57" s="335"/>
    </row>
    <row r="58" spans="1:96" s="335" customFormat="1" ht="28.5" hidden="1" customHeight="1" x14ac:dyDescent="0.2">
      <c r="A58" s="858">
        <v>20</v>
      </c>
      <c r="B58" s="858" t="s">
        <v>26</v>
      </c>
      <c r="C58" s="873">
        <v>487</v>
      </c>
      <c r="D58" s="624" t="s">
        <v>284</v>
      </c>
      <c r="E58" s="873" t="s">
        <v>561</v>
      </c>
      <c r="F58" s="866" t="s">
        <v>562</v>
      </c>
      <c r="G58" s="867"/>
      <c r="H58" s="868"/>
      <c r="I58" s="867"/>
      <c r="J58" s="867"/>
      <c r="K58" s="868"/>
      <c r="L58" s="867"/>
      <c r="M58" s="867"/>
      <c r="N58" s="868"/>
      <c r="O58" s="867"/>
      <c r="P58" s="867"/>
      <c r="Q58" s="868"/>
      <c r="R58" s="867"/>
      <c r="S58" s="867"/>
      <c r="T58" s="868"/>
      <c r="U58" s="867"/>
      <c r="V58" s="867"/>
      <c r="W58" s="867"/>
      <c r="X58" s="867"/>
      <c r="Y58" s="867">
        <v>1</v>
      </c>
      <c r="Z58" s="868">
        <v>260249.14</v>
      </c>
      <c r="AA58" s="867">
        <v>17</v>
      </c>
      <c r="AB58" s="867"/>
      <c r="AC58" s="867"/>
      <c r="AD58" s="867"/>
      <c r="AE58" s="867"/>
      <c r="AF58" s="867"/>
      <c r="AG58" s="867"/>
      <c r="AH58" s="867"/>
      <c r="AI58" s="867"/>
      <c r="AJ58" s="867"/>
      <c r="AK58" s="867"/>
      <c r="AL58" s="868"/>
      <c r="AM58" s="867"/>
      <c r="AN58" s="867"/>
      <c r="AO58" s="868"/>
      <c r="AP58" s="867"/>
      <c r="AQ58" s="867"/>
      <c r="AR58" s="868"/>
      <c r="AS58" s="867"/>
      <c r="AT58" s="867"/>
      <c r="AU58" s="867"/>
      <c r="AV58" s="867"/>
      <c r="AW58" s="867"/>
      <c r="AX58" s="868"/>
      <c r="AY58" s="867"/>
      <c r="AZ58" s="867"/>
      <c r="BA58" s="868"/>
      <c r="BB58" s="867"/>
      <c r="BC58" s="867"/>
      <c r="BD58" s="868"/>
      <c r="BE58" s="867"/>
      <c r="BF58" s="867"/>
      <c r="BG58" s="868"/>
      <c r="BH58" s="867"/>
      <c r="BI58" s="867"/>
      <c r="BJ58" s="868"/>
      <c r="BK58" s="867"/>
      <c r="BL58" s="867"/>
      <c r="BM58" s="868"/>
      <c r="BN58" s="867"/>
      <c r="BO58" s="867"/>
      <c r="BP58" s="868"/>
      <c r="BQ58" s="867"/>
      <c r="BR58" s="867"/>
      <c r="BS58" s="867"/>
      <c r="BT58" s="867"/>
      <c r="BU58" s="867"/>
      <c r="BV58" s="868"/>
      <c r="BW58" s="867"/>
      <c r="BX58" s="867"/>
      <c r="BY58" s="868"/>
      <c r="BZ58" s="867"/>
      <c r="CA58" s="867"/>
      <c r="CB58" s="868"/>
      <c r="CC58" s="867"/>
      <c r="CD58" s="869"/>
      <c r="CE58" s="869"/>
      <c r="CF58" s="869"/>
      <c r="CG58" s="870">
        <f t="shared" si="12"/>
        <v>1</v>
      </c>
      <c r="CH58" s="812">
        <f t="shared" si="13"/>
        <v>260249.14</v>
      </c>
      <c r="CI58" s="74">
        <f t="shared" si="14"/>
        <v>17</v>
      </c>
      <c r="CJ58" s="74">
        <f t="shared" si="15"/>
        <v>0</v>
      </c>
      <c r="CK58" s="812">
        <f t="shared" si="16"/>
        <v>0</v>
      </c>
      <c r="CL58" s="74">
        <f t="shared" si="17"/>
        <v>0</v>
      </c>
      <c r="CM58" s="871">
        <v>1</v>
      </c>
      <c r="CN58" s="503">
        <v>260249.14</v>
      </c>
      <c r="CO58" s="871">
        <v>17</v>
      </c>
      <c r="CP58" s="873">
        <v>720</v>
      </c>
      <c r="CQ58" s="162" t="s">
        <v>561</v>
      </c>
    </row>
    <row r="59" spans="1:96" s="335" customFormat="1" ht="28.5" hidden="1" customHeight="1" x14ac:dyDescent="0.2">
      <c r="A59" s="858">
        <v>20</v>
      </c>
      <c r="B59" s="858" t="s">
        <v>26</v>
      </c>
      <c r="C59" s="873">
        <v>487</v>
      </c>
      <c r="D59" s="624" t="s">
        <v>284</v>
      </c>
      <c r="E59" s="873" t="s">
        <v>563</v>
      </c>
      <c r="F59" s="866" t="s">
        <v>564</v>
      </c>
      <c r="G59" s="867"/>
      <c r="H59" s="868"/>
      <c r="I59" s="867"/>
      <c r="J59" s="867"/>
      <c r="K59" s="868"/>
      <c r="L59" s="867"/>
      <c r="M59" s="867"/>
      <c r="N59" s="868"/>
      <c r="O59" s="867"/>
      <c r="P59" s="867"/>
      <c r="Q59" s="868"/>
      <c r="R59" s="867"/>
      <c r="S59" s="867"/>
      <c r="T59" s="868"/>
      <c r="U59" s="867"/>
      <c r="V59" s="867"/>
      <c r="W59" s="867"/>
      <c r="X59" s="867"/>
      <c r="Y59" s="867">
        <v>13</v>
      </c>
      <c r="Z59" s="868">
        <v>3383238.8200000012</v>
      </c>
      <c r="AA59" s="867">
        <v>186</v>
      </c>
      <c r="AB59" s="867"/>
      <c r="AC59" s="867"/>
      <c r="AD59" s="867"/>
      <c r="AE59" s="867"/>
      <c r="AF59" s="867"/>
      <c r="AG59" s="867"/>
      <c r="AH59" s="867"/>
      <c r="AI59" s="867"/>
      <c r="AJ59" s="867"/>
      <c r="AK59" s="867"/>
      <c r="AL59" s="868"/>
      <c r="AM59" s="867"/>
      <c r="AN59" s="867"/>
      <c r="AO59" s="868"/>
      <c r="AP59" s="867"/>
      <c r="AQ59" s="867"/>
      <c r="AR59" s="868"/>
      <c r="AS59" s="867"/>
      <c r="AT59" s="867"/>
      <c r="AU59" s="867"/>
      <c r="AV59" s="867"/>
      <c r="AW59" s="867"/>
      <c r="AX59" s="868"/>
      <c r="AY59" s="867"/>
      <c r="AZ59" s="867"/>
      <c r="BA59" s="868"/>
      <c r="BB59" s="867"/>
      <c r="BC59" s="867"/>
      <c r="BD59" s="868"/>
      <c r="BE59" s="867"/>
      <c r="BF59" s="867"/>
      <c r="BG59" s="868"/>
      <c r="BH59" s="867"/>
      <c r="BI59" s="867"/>
      <c r="BJ59" s="868"/>
      <c r="BK59" s="867"/>
      <c r="BL59" s="867"/>
      <c r="BM59" s="868"/>
      <c r="BN59" s="867"/>
      <c r="BO59" s="867"/>
      <c r="BP59" s="868"/>
      <c r="BQ59" s="867"/>
      <c r="BR59" s="867"/>
      <c r="BS59" s="867"/>
      <c r="BT59" s="867"/>
      <c r="BU59" s="867"/>
      <c r="BV59" s="868"/>
      <c r="BW59" s="867"/>
      <c r="BX59" s="867"/>
      <c r="BY59" s="868"/>
      <c r="BZ59" s="867"/>
      <c r="CA59" s="867"/>
      <c r="CB59" s="868"/>
      <c r="CC59" s="867"/>
      <c r="CD59" s="869"/>
      <c r="CE59" s="869"/>
      <c r="CF59" s="869"/>
      <c r="CG59" s="870">
        <f t="shared" si="12"/>
        <v>13</v>
      </c>
      <c r="CH59" s="812">
        <f t="shared" si="13"/>
        <v>3383238.8200000012</v>
      </c>
      <c r="CI59" s="74">
        <f t="shared" si="14"/>
        <v>186</v>
      </c>
      <c r="CJ59" s="74">
        <f t="shared" si="15"/>
        <v>0</v>
      </c>
      <c r="CK59" s="812">
        <f t="shared" si="16"/>
        <v>0</v>
      </c>
      <c r="CL59" s="74">
        <f t="shared" si="17"/>
        <v>0</v>
      </c>
      <c r="CM59" s="871">
        <v>13</v>
      </c>
      <c r="CN59" s="503">
        <v>3383238.8200000012</v>
      </c>
      <c r="CO59" s="871">
        <v>186</v>
      </c>
      <c r="CP59" s="873">
        <v>721</v>
      </c>
      <c r="CQ59" s="162" t="s">
        <v>563</v>
      </c>
    </row>
    <row r="60" spans="1:96" s="335" customFormat="1" ht="28.5" hidden="1" customHeight="1" x14ac:dyDescent="0.2">
      <c r="A60" s="858">
        <v>20</v>
      </c>
      <c r="B60" s="858" t="s">
        <v>26</v>
      </c>
      <c r="C60" s="873">
        <v>32</v>
      </c>
      <c r="D60" s="624" t="s">
        <v>164</v>
      </c>
      <c r="E60" s="873" t="s">
        <v>565</v>
      </c>
      <c r="F60" s="866" t="s">
        <v>566</v>
      </c>
      <c r="G60" s="867"/>
      <c r="H60" s="868"/>
      <c r="I60" s="867"/>
      <c r="J60" s="867"/>
      <c r="K60" s="868"/>
      <c r="L60" s="867"/>
      <c r="M60" s="867"/>
      <c r="N60" s="868"/>
      <c r="O60" s="867"/>
      <c r="P60" s="867"/>
      <c r="Q60" s="868"/>
      <c r="R60" s="867"/>
      <c r="S60" s="867"/>
      <c r="T60" s="868"/>
      <c r="U60" s="867"/>
      <c r="V60" s="867"/>
      <c r="W60" s="867"/>
      <c r="X60" s="867"/>
      <c r="Y60" s="867">
        <v>11</v>
      </c>
      <c r="Z60" s="868">
        <v>2862740.540000001</v>
      </c>
      <c r="AA60" s="867">
        <v>195</v>
      </c>
      <c r="AB60" s="867"/>
      <c r="AC60" s="867"/>
      <c r="AD60" s="867"/>
      <c r="AE60" s="867"/>
      <c r="AF60" s="867"/>
      <c r="AG60" s="867"/>
      <c r="AH60" s="867"/>
      <c r="AI60" s="867"/>
      <c r="AJ60" s="867"/>
      <c r="AK60" s="867"/>
      <c r="AL60" s="868"/>
      <c r="AM60" s="867"/>
      <c r="AN60" s="867"/>
      <c r="AO60" s="868"/>
      <c r="AP60" s="867"/>
      <c r="AQ60" s="867"/>
      <c r="AR60" s="868"/>
      <c r="AS60" s="867"/>
      <c r="AT60" s="867"/>
      <c r="AU60" s="867"/>
      <c r="AV60" s="867"/>
      <c r="AW60" s="867"/>
      <c r="AX60" s="868"/>
      <c r="AY60" s="867"/>
      <c r="AZ60" s="867"/>
      <c r="BA60" s="868"/>
      <c r="BB60" s="867"/>
      <c r="BC60" s="867"/>
      <c r="BD60" s="868"/>
      <c r="BE60" s="867"/>
      <c r="BF60" s="867"/>
      <c r="BG60" s="868"/>
      <c r="BH60" s="867"/>
      <c r="BI60" s="867"/>
      <c r="BJ60" s="868"/>
      <c r="BK60" s="867"/>
      <c r="BL60" s="867"/>
      <c r="BM60" s="868"/>
      <c r="BN60" s="867"/>
      <c r="BO60" s="867"/>
      <c r="BP60" s="868"/>
      <c r="BQ60" s="867"/>
      <c r="BR60" s="867"/>
      <c r="BS60" s="867"/>
      <c r="BT60" s="867"/>
      <c r="BU60" s="867"/>
      <c r="BV60" s="868"/>
      <c r="BW60" s="867"/>
      <c r="BX60" s="867"/>
      <c r="BY60" s="868"/>
      <c r="BZ60" s="867"/>
      <c r="CA60" s="867"/>
      <c r="CB60" s="868"/>
      <c r="CC60" s="867"/>
      <c r="CD60" s="869"/>
      <c r="CE60" s="869"/>
      <c r="CF60" s="869"/>
      <c r="CG60" s="870">
        <f t="shared" si="12"/>
        <v>11</v>
      </c>
      <c r="CH60" s="812">
        <f t="shared" si="13"/>
        <v>2862740.540000001</v>
      </c>
      <c r="CI60" s="74">
        <f t="shared" si="14"/>
        <v>195</v>
      </c>
      <c r="CJ60" s="74">
        <f t="shared" si="15"/>
        <v>0</v>
      </c>
      <c r="CK60" s="812">
        <f t="shared" si="16"/>
        <v>0</v>
      </c>
      <c r="CL60" s="74">
        <f t="shared" si="17"/>
        <v>0</v>
      </c>
      <c r="CM60" s="871">
        <v>11</v>
      </c>
      <c r="CN60" s="503">
        <v>2862740.540000001</v>
      </c>
      <c r="CO60" s="871">
        <v>195</v>
      </c>
      <c r="CP60" s="873">
        <v>874</v>
      </c>
      <c r="CQ60" s="162" t="s">
        <v>565</v>
      </c>
    </row>
    <row r="61" spans="1:96" s="335" customFormat="1" ht="28.5" hidden="1" customHeight="1" x14ac:dyDescent="0.2">
      <c r="A61" s="858">
        <v>20</v>
      </c>
      <c r="B61" s="858" t="s">
        <v>26</v>
      </c>
      <c r="C61" s="873">
        <v>32</v>
      </c>
      <c r="D61" s="624" t="s">
        <v>164</v>
      </c>
      <c r="E61" s="873" t="s">
        <v>567</v>
      </c>
      <c r="F61" s="866" t="s">
        <v>568</v>
      </c>
      <c r="G61" s="867"/>
      <c r="H61" s="868"/>
      <c r="I61" s="867"/>
      <c r="J61" s="867"/>
      <c r="K61" s="868"/>
      <c r="L61" s="867"/>
      <c r="M61" s="867"/>
      <c r="N61" s="868"/>
      <c r="O61" s="867"/>
      <c r="P61" s="867"/>
      <c r="Q61" s="868"/>
      <c r="R61" s="867"/>
      <c r="S61" s="867"/>
      <c r="T61" s="868"/>
      <c r="U61" s="867"/>
      <c r="V61" s="867"/>
      <c r="W61" s="867"/>
      <c r="X61" s="867"/>
      <c r="Y61" s="867">
        <v>28</v>
      </c>
      <c r="Z61" s="868">
        <v>7286975.9199999981</v>
      </c>
      <c r="AA61" s="867">
        <v>376</v>
      </c>
      <c r="AB61" s="867"/>
      <c r="AC61" s="867"/>
      <c r="AD61" s="867"/>
      <c r="AE61" s="867"/>
      <c r="AF61" s="867"/>
      <c r="AG61" s="867"/>
      <c r="AH61" s="867"/>
      <c r="AI61" s="867"/>
      <c r="AJ61" s="867"/>
      <c r="AK61" s="867"/>
      <c r="AL61" s="868"/>
      <c r="AM61" s="867"/>
      <c r="AN61" s="867"/>
      <c r="AO61" s="868"/>
      <c r="AP61" s="867"/>
      <c r="AQ61" s="867"/>
      <c r="AR61" s="868"/>
      <c r="AS61" s="867"/>
      <c r="AT61" s="867"/>
      <c r="AU61" s="867"/>
      <c r="AV61" s="867"/>
      <c r="AW61" s="867"/>
      <c r="AX61" s="868"/>
      <c r="AY61" s="867"/>
      <c r="AZ61" s="867"/>
      <c r="BA61" s="868"/>
      <c r="BB61" s="867"/>
      <c r="BC61" s="867"/>
      <c r="BD61" s="868"/>
      <c r="BE61" s="867"/>
      <c r="BF61" s="867"/>
      <c r="BG61" s="868"/>
      <c r="BH61" s="867"/>
      <c r="BI61" s="867"/>
      <c r="BJ61" s="868"/>
      <c r="BK61" s="867"/>
      <c r="BL61" s="867"/>
      <c r="BM61" s="868"/>
      <c r="BN61" s="867"/>
      <c r="BO61" s="867"/>
      <c r="BP61" s="868"/>
      <c r="BQ61" s="867"/>
      <c r="BR61" s="867"/>
      <c r="BS61" s="867"/>
      <c r="BT61" s="867"/>
      <c r="BU61" s="867"/>
      <c r="BV61" s="868"/>
      <c r="BW61" s="867"/>
      <c r="BX61" s="867"/>
      <c r="BY61" s="868"/>
      <c r="BZ61" s="867"/>
      <c r="CA61" s="867"/>
      <c r="CB61" s="868"/>
      <c r="CC61" s="867"/>
      <c r="CD61" s="869"/>
      <c r="CE61" s="869"/>
      <c r="CF61" s="869"/>
      <c r="CG61" s="870">
        <f t="shared" si="12"/>
        <v>28</v>
      </c>
      <c r="CH61" s="812">
        <f t="shared" si="13"/>
        <v>7286975.9199999981</v>
      </c>
      <c r="CI61" s="74">
        <f t="shared" si="14"/>
        <v>376</v>
      </c>
      <c r="CJ61" s="74">
        <f t="shared" si="15"/>
        <v>0</v>
      </c>
      <c r="CK61" s="812">
        <f t="shared" si="16"/>
        <v>0</v>
      </c>
      <c r="CL61" s="74">
        <f t="shared" si="17"/>
        <v>0</v>
      </c>
      <c r="CM61" s="871">
        <v>28</v>
      </c>
      <c r="CN61" s="503">
        <v>7286975.9199999981</v>
      </c>
      <c r="CO61" s="871">
        <v>376</v>
      </c>
      <c r="CP61" s="873">
        <v>877</v>
      </c>
      <c r="CQ61" s="162" t="s">
        <v>567</v>
      </c>
    </row>
    <row r="62" spans="1:96" s="335" customFormat="1" ht="28.5" hidden="1" customHeight="1" x14ac:dyDescent="0.2">
      <c r="A62" s="858">
        <v>20</v>
      </c>
      <c r="B62" s="858" t="s">
        <v>26</v>
      </c>
      <c r="C62" s="873">
        <v>32</v>
      </c>
      <c r="D62" s="624" t="s">
        <v>164</v>
      </c>
      <c r="E62" s="873" t="s">
        <v>659</v>
      </c>
      <c r="F62" s="866" t="s">
        <v>660</v>
      </c>
      <c r="G62" s="867"/>
      <c r="H62" s="868"/>
      <c r="I62" s="867"/>
      <c r="J62" s="867"/>
      <c r="K62" s="868"/>
      <c r="L62" s="867"/>
      <c r="M62" s="867"/>
      <c r="N62" s="868"/>
      <c r="O62" s="867"/>
      <c r="P62" s="867"/>
      <c r="Q62" s="868"/>
      <c r="R62" s="867"/>
      <c r="S62" s="867"/>
      <c r="T62" s="868"/>
      <c r="U62" s="867"/>
      <c r="V62" s="867"/>
      <c r="W62" s="867"/>
      <c r="X62" s="867"/>
      <c r="Y62" s="867">
        <v>2</v>
      </c>
      <c r="Z62" s="868">
        <v>520498.28</v>
      </c>
      <c r="AA62" s="867">
        <v>37</v>
      </c>
      <c r="AB62" s="867"/>
      <c r="AC62" s="867"/>
      <c r="AD62" s="867"/>
      <c r="AE62" s="867"/>
      <c r="AF62" s="867"/>
      <c r="AG62" s="867"/>
      <c r="AH62" s="867"/>
      <c r="AI62" s="867"/>
      <c r="AJ62" s="867"/>
      <c r="AK62" s="867"/>
      <c r="AL62" s="868"/>
      <c r="AM62" s="867"/>
      <c r="AN62" s="867"/>
      <c r="AO62" s="868"/>
      <c r="AP62" s="867"/>
      <c r="AQ62" s="867"/>
      <c r="AR62" s="868"/>
      <c r="AS62" s="867"/>
      <c r="AT62" s="867"/>
      <c r="AU62" s="867"/>
      <c r="AV62" s="867"/>
      <c r="AW62" s="867"/>
      <c r="AX62" s="868"/>
      <c r="AY62" s="867"/>
      <c r="AZ62" s="867"/>
      <c r="BA62" s="868"/>
      <c r="BB62" s="867"/>
      <c r="BC62" s="867"/>
      <c r="BD62" s="868"/>
      <c r="BE62" s="867"/>
      <c r="BF62" s="867"/>
      <c r="BG62" s="868"/>
      <c r="BH62" s="867"/>
      <c r="BI62" s="867"/>
      <c r="BJ62" s="868"/>
      <c r="BK62" s="867"/>
      <c r="BL62" s="867"/>
      <c r="BM62" s="868"/>
      <c r="BN62" s="867"/>
      <c r="BO62" s="867"/>
      <c r="BP62" s="868"/>
      <c r="BQ62" s="867"/>
      <c r="BR62" s="867"/>
      <c r="BS62" s="867"/>
      <c r="BT62" s="867"/>
      <c r="BU62" s="867"/>
      <c r="BV62" s="868"/>
      <c r="BW62" s="867"/>
      <c r="BX62" s="867"/>
      <c r="BY62" s="868"/>
      <c r="BZ62" s="867"/>
      <c r="CA62" s="867"/>
      <c r="CB62" s="868"/>
      <c r="CC62" s="867"/>
      <c r="CD62" s="869"/>
      <c r="CE62" s="869"/>
      <c r="CF62" s="869"/>
      <c r="CG62" s="870">
        <f t="shared" si="12"/>
        <v>2</v>
      </c>
      <c r="CH62" s="812">
        <f t="shared" si="13"/>
        <v>520498.28</v>
      </c>
      <c r="CI62" s="74">
        <f t="shared" si="14"/>
        <v>37</v>
      </c>
      <c r="CJ62" s="74">
        <f t="shared" si="15"/>
        <v>0</v>
      </c>
      <c r="CK62" s="812">
        <f t="shared" si="16"/>
        <v>0</v>
      </c>
      <c r="CL62" s="74">
        <f t="shared" si="17"/>
        <v>0</v>
      </c>
      <c r="CM62" s="871">
        <v>2</v>
      </c>
      <c r="CN62" s="503">
        <v>520498.28</v>
      </c>
      <c r="CO62" s="871">
        <v>37</v>
      </c>
      <c r="CP62" s="873">
        <v>884</v>
      </c>
      <c r="CQ62" s="162"/>
    </row>
    <row r="63" spans="1:96" s="335" customFormat="1" ht="28.5" hidden="1" customHeight="1" x14ac:dyDescent="0.2">
      <c r="A63" s="858">
        <v>20</v>
      </c>
      <c r="B63" s="858" t="s">
        <v>26</v>
      </c>
      <c r="C63" s="873">
        <v>487</v>
      </c>
      <c r="D63" s="624" t="s">
        <v>284</v>
      </c>
      <c r="E63" s="873" t="s">
        <v>569</v>
      </c>
      <c r="F63" s="866" t="s">
        <v>570</v>
      </c>
      <c r="G63" s="867"/>
      <c r="H63" s="868"/>
      <c r="I63" s="867"/>
      <c r="J63" s="867"/>
      <c r="K63" s="868"/>
      <c r="L63" s="867"/>
      <c r="M63" s="867"/>
      <c r="N63" s="868"/>
      <c r="O63" s="867"/>
      <c r="P63" s="867"/>
      <c r="Q63" s="868"/>
      <c r="R63" s="867"/>
      <c r="S63" s="867"/>
      <c r="T63" s="868"/>
      <c r="U63" s="867"/>
      <c r="V63" s="867"/>
      <c r="W63" s="867"/>
      <c r="X63" s="867"/>
      <c r="Y63" s="867">
        <v>8</v>
      </c>
      <c r="Z63" s="868">
        <v>2081993.1200000006</v>
      </c>
      <c r="AA63" s="867">
        <v>301</v>
      </c>
      <c r="AB63" s="867"/>
      <c r="AC63" s="867"/>
      <c r="AD63" s="867"/>
      <c r="AE63" s="867"/>
      <c r="AF63" s="867"/>
      <c r="AG63" s="867"/>
      <c r="AH63" s="867"/>
      <c r="AI63" s="867"/>
      <c r="AJ63" s="867"/>
      <c r="AK63" s="867"/>
      <c r="AL63" s="868"/>
      <c r="AM63" s="867"/>
      <c r="AN63" s="867"/>
      <c r="AO63" s="868"/>
      <c r="AP63" s="867"/>
      <c r="AQ63" s="867"/>
      <c r="AR63" s="868"/>
      <c r="AS63" s="867"/>
      <c r="AT63" s="867"/>
      <c r="AU63" s="867"/>
      <c r="AV63" s="867"/>
      <c r="AW63" s="867"/>
      <c r="AX63" s="868"/>
      <c r="AY63" s="867"/>
      <c r="AZ63" s="867"/>
      <c r="BA63" s="868"/>
      <c r="BB63" s="867"/>
      <c r="BC63" s="867"/>
      <c r="BD63" s="868"/>
      <c r="BE63" s="867"/>
      <c r="BF63" s="867"/>
      <c r="BG63" s="868"/>
      <c r="BH63" s="867"/>
      <c r="BI63" s="867"/>
      <c r="BJ63" s="868"/>
      <c r="BK63" s="867"/>
      <c r="BL63" s="867"/>
      <c r="BM63" s="868"/>
      <c r="BN63" s="867"/>
      <c r="BO63" s="867"/>
      <c r="BP63" s="868"/>
      <c r="BQ63" s="867"/>
      <c r="BR63" s="867"/>
      <c r="BS63" s="867"/>
      <c r="BT63" s="867"/>
      <c r="BU63" s="867"/>
      <c r="BV63" s="868"/>
      <c r="BW63" s="867"/>
      <c r="BX63" s="867"/>
      <c r="BY63" s="868"/>
      <c r="BZ63" s="867"/>
      <c r="CA63" s="867"/>
      <c r="CB63" s="868"/>
      <c r="CC63" s="867"/>
      <c r="CD63" s="869"/>
      <c r="CE63" s="869"/>
      <c r="CF63" s="869"/>
      <c r="CG63" s="870">
        <f t="shared" si="12"/>
        <v>8</v>
      </c>
      <c r="CH63" s="812">
        <f t="shared" si="13"/>
        <v>2081993.1200000006</v>
      </c>
      <c r="CI63" s="74">
        <f t="shared" si="14"/>
        <v>301</v>
      </c>
      <c r="CJ63" s="74">
        <f t="shared" si="15"/>
        <v>0</v>
      </c>
      <c r="CK63" s="812">
        <f t="shared" si="16"/>
        <v>0</v>
      </c>
      <c r="CL63" s="74">
        <f t="shared" si="17"/>
        <v>0</v>
      </c>
      <c r="CM63" s="871">
        <v>8</v>
      </c>
      <c r="CN63" s="503">
        <v>2081993.1200000006</v>
      </c>
      <c r="CO63" s="871">
        <v>301</v>
      </c>
      <c r="CP63" s="873">
        <v>1122</v>
      </c>
      <c r="CQ63" s="162" t="s">
        <v>569</v>
      </c>
    </row>
    <row r="64" spans="1:96" s="335" customFormat="1" ht="28.5" hidden="1" customHeight="1" x14ac:dyDescent="0.2">
      <c r="A64" s="858">
        <v>20</v>
      </c>
      <c r="B64" s="858" t="s">
        <v>26</v>
      </c>
      <c r="C64" s="873">
        <v>487</v>
      </c>
      <c r="D64" s="624" t="s">
        <v>284</v>
      </c>
      <c r="E64" s="873" t="s">
        <v>677</v>
      </c>
      <c r="F64" s="866" t="s">
        <v>678</v>
      </c>
      <c r="G64" s="867"/>
      <c r="H64" s="868"/>
      <c r="I64" s="867"/>
      <c r="J64" s="867"/>
      <c r="K64" s="868"/>
      <c r="L64" s="867"/>
      <c r="M64" s="867"/>
      <c r="N64" s="868"/>
      <c r="O64" s="867"/>
      <c r="P64" s="867"/>
      <c r="Q64" s="868"/>
      <c r="R64" s="867"/>
      <c r="S64" s="867"/>
      <c r="T64" s="868"/>
      <c r="U64" s="867"/>
      <c r="V64" s="867"/>
      <c r="W64" s="867"/>
      <c r="X64" s="867"/>
      <c r="Y64" s="867">
        <v>2</v>
      </c>
      <c r="Z64" s="868">
        <v>520498.28</v>
      </c>
      <c r="AA64" s="867">
        <v>19</v>
      </c>
      <c r="AB64" s="867"/>
      <c r="AC64" s="867"/>
      <c r="AD64" s="867"/>
      <c r="AE64" s="867"/>
      <c r="AF64" s="867"/>
      <c r="AG64" s="867"/>
      <c r="AH64" s="867"/>
      <c r="AI64" s="867"/>
      <c r="AJ64" s="867"/>
      <c r="AK64" s="867"/>
      <c r="AL64" s="868"/>
      <c r="AM64" s="867"/>
      <c r="AN64" s="867"/>
      <c r="AO64" s="868"/>
      <c r="AP64" s="867"/>
      <c r="AQ64" s="867"/>
      <c r="AR64" s="868"/>
      <c r="AS64" s="867"/>
      <c r="AT64" s="867"/>
      <c r="AU64" s="867"/>
      <c r="AV64" s="867"/>
      <c r="AW64" s="867"/>
      <c r="AX64" s="868"/>
      <c r="AY64" s="867"/>
      <c r="AZ64" s="867"/>
      <c r="BA64" s="868"/>
      <c r="BB64" s="867"/>
      <c r="BC64" s="867"/>
      <c r="BD64" s="868"/>
      <c r="BE64" s="867"/>
      <c r="BF64" s="867"/>
      <c r="BG64" s="868"/>
      <c r="BH64" s="867"/>
      <c r="BI64" s="867"/>
      <c r="BJ64" s="868"/>
      <c r="BK64" s="867"/>
      <c r="BL64" s="867"/>
      <c r="BM64" s="868"/>
      <c r="BN64" s="867"/>
      <c r="BO64" s="867"/>
      <c r="BP64" s="868"/>
      <c r="BQ64" s="867"/>
      <c r="BR64" s="867"/>
      <c r="BS64" s="867"/>
      <c r="BT64" s="867"/>
      <c r="BU64" s="867"/>
      <c r="BV64" s="868"/>
      <c r="BW64" s="867"/>
      <c r="BX64" s="867"/>
      <c r="BY64" s="868"/>
      <c r="BZ64" s="867"/>
      <c r="CA64" s="867"/>
      <c r="CB64" s="868"/>
      <c r="CC64" s="867"/>
      <c r="CD64" s="869"/>
      <c r="CE64" s="869"/>
      <c r="CF64" s="869"/>
      <c r="CG64" s="870">
        <f t="shared" si="12"/>
        <v>2</v>
      </c>
      <c r="CH64" s="812">
        <f t="shared" si="13"/>
        <v>520498.28</v>
      </c>
      <c r="CI64" s="74">
        <f t="shared" si="14"/>
        <v>19</v>
      </c>
      <c r="CJ64" s="74">
        <f t="shared" si="15"/>
        <v>0</v>
      </c>
      <c r="CK64" s="812">
        <f t="shared" si="16"/>
        <v>0</v>
      </c>
      <c r="CL64" s="74">
        <f t="shared" si="17"/>
        <v>0</v>
      </c>
      <c r="CM64" s="871">
        <v>2</v>
      </c>
      <c r="CN64" s="503">
        <v>520498.28</v>
      </c>
      <c r="CO64" s="871">
        <v>19</v>
      </c>
      <c r="CP64" s="873">
        <v>1123</v>
      </c>
      <c r="CQ64" s="162"/>
    </row>
    <row r="65" spans="1:97" s="335" customFormat="1" ht="28.5" hidden="1" customHeight="1" x14ac:dyDescent="0.2">
      <c r="A65" s="858">
        <v>20</v>
      </c>
      <c r="B65" s="858" t="s">
        <v>26</v>
      </c>
      <c r="C65" s="873">
        <v>487</v>
      </c>
      <c r="D65" s="624" t="s">
        <v>284</v>
      </c>
      <c r="E65" s="873" t="s">
        <v>571</v>
      </c>
      <c r="F65" s="866" t="s">
        <v>572</v>
      </c>
      <c r="G65" s="867"/>
      <c r="H65" s="868"/>
      <c r="I65" s="867"/>
      <c r="J65" s="867"/>
      <c r="K65" s="868"/>
      <c r="L65" s="867"/>
      <c r="M65" s="867"/>
      <c r="N65" s="868"/>
      <c r="O65" s="867"/>
      <c r="P65" s="867"/>
      <c r="Q65" s="868"/>
      <c r="R65" s="867"/>
      <c r="S65" s="867"/>
      <c r="T65" s="868"/>
      <c r="U65" s="867"/>
      <c r="V65" s="867"/>
      <c r="W65" s="867"/>
      <c r="X65" s="867"/>
      <c r="Y65" s="867">
        <v>6</v>
      </c>
      <c r="Z65" s="868">
        <v>1561494.8400000003</v>
      </c>
      <c r="AA65" s="867">
        <v>97</v>
      </c>
      <c r="AB65" s="867"/>
      <c r="AC65" s="867"/>
      <c r="AD65" s="867"/>
      <c r="AE65" s="867"/>
      <c r="AF65" s="867"/>
      <c r="AG65" s="867"/>
      <c r="AH65" s="867"/>
      <c r="AI65" s="867"/>
      <c r="AJ65" s="867"/>
      <c r="AK65" s="867"/>
      <c r="AL65" s="868"/>
      <c r="AM65" s="867"/>
      <c r="AN65" s="867"/>
      <c r="AO65" s="868"/>
      <c r="AP65" s="867"/>
      <c r="AQ65" s="867"/>
      <c r="AR65" s="868"/>
      <c r="AS65" s="867"/>
      <c r="AT65" s="867"/>
      <c r="AU65" s="867"/>
      <c r="AV65" s="867"/>
      <c r="AW65" s="867"/>
      <c r="AX65" s="868"/>
      <c r="AY65" s="867"/>
      <c r="AZ65" s="867"/>
      <c r="BA65" s="868"/>
      <c r="BB65" s="867"/>
      <c r="BC65" s="867"/>
      <c r="BD65" s="868"/>
      <c r="BE65" s="867"/>
      <c r="BF65" s="867"/>
      <c r="BG65" s="868"/>
      <c r="BH65" s="867"/>
      <c r="BI65" s="867"/>
      <c r="BJ65" s="868"/>
      <c r="BK65" s="867"/>
      <c r="BL65" s="867"/>
      <c r="BM65" s="868"/>
      <c r="BN65" s="867"/>
      <c r="BO65" s="867"/>
      <c r="BP65" s="868"/>
      <c r="BQ65" s="867"/>
      <c r="BR65" s="867"/>
      <c r="BS65" s="867"/>
      <c r="BT65" s="867"/>
      <c r="BU65" s="867"/>
      <c r="BV65" s="868"/>
      <c r="BW65" s="867"/>
      <c r="BX65" s="867"/>
      <c r="BY65" s="868"/>
      <c r="BZ65" s="867"/>
      <c r="CA65" s="867"/>
      <c r="CB65" s="868"/>
      <c r="CC65" s="867"/>
      <c r="CD65" s="869"/>
      <c r="CE65" s="869"/>
      <c r="CF65" s="869"/>
      <c r="CG65" s="870">
        <f t="shared" si="12"/>
        <v>6</v>
      </c>
      <c r="CH65" s="812">
        <f t="shared" si="13"/>
        <v>1561494.8400000003</v>
      </c>
      <c r="CI65" s="74">
        <f t="shared" si="14"/>
        <v>97</v>
      </c>
      <c r="CJ65" s="74">
        <f t="shared" si="15"/>
        <v>0</v>
      </c>
      <c r="CK65" s="812">
        <f t="shared" si="16"/>
        <v>0</v>
      </c>
      <c r="CL65" s="74">
        <f t="shared" si="17"/>
        <v>0</v>
      </c>
      <c r="CM65" s="871">
        <v>6</v>
      </c>
      <c r="CN65" s="503">
        <v>1561494.8400000003</v>
      </c>
      <c r="CO65" s="871">
        <v>97</v>
      </c>
      <c r="CP65" s="873">
        <v>1126</v>
      </c>
      <c r="CQ65" s="162" t="s">
        <v>571</v>
      </c>
    </row>
    <row r="66" spans="1:97" s="335" customFormat="1" ht="28.5" hidden="1" customHeight="1" x14ac:dyDescent="0.2">
      <c r="A66" s="858">
        <v>20</v>
      </c>
      <c r="B66" s="858" t="s">
        <v>26</v>
      </c>
      <c r="C66" s="873">
        <v>487</v>
      </c>
      <c r="D66" s="624" t="s">
        <v>284</v>
      </c>
      <c r="E66" s="873" t="s">
        <v>573</v>
      </c>
      <c r="F66" s="866" t="s">
        <v>574</v>
      </c>
      <c r="G66" s="867"/>
      <c r="H66" s="868"/>
      <c r="I66" s="867"/>
      <c r="J66" s="867"/>
      <c r="K66" s="868"/>
      <c r="L66" s="867"/>
      <c r="M66" s="867"/>
      <c r="N66" s="868"/>
      <c r="O66" s="867"/>
      <c r="P66" s="867"/>
      <c r="Q66" s="868"/>
      <c r="R66" s="867"/>
      <c r="S66" s="867"/>
      <c r="T66" s="868"/>
      <c r="U66" s="867"/>
      <c r="V66" s="867"/>
      <c r="W66" s="867"/>
      <c r="X66" s="867"/>
      <c r="Y66" s="867">
        <v>3</v>
      </c>
      <c r="Z66" s="868">
        <v>780747.42</v>
      </c>
      <c r="AA66" s="867">
        <v>50</v>
      </c>
      <c r="AB66" s="867"/>
      <c r="AC66" s="867"/>
      <c r="AD66" s="867"/>
      <c r="AE66" s="867"/>
      <c r="AF66" s="867"/>
      <c r="AG66" s="867"/>
      <c r="AH66" s="867"/>
      <c r="AI66" s="867"/>
      <c r="AJ66" s="867"/>
      <c r="AK66" s="867"/>
      <c r="AL66" s="868"/>
      <c r="AM66" s="867"/>
      <c r="AN66" s="867"/>
      <c r="AO66" s="868"/>
      <c r="AP66" s="867"/>
      <c r="AQ66" s="867"/>
      <c r="AR66" s="868"/>
      <c r="AS66" s="867"/>
      <c r="AT66" s="867"/>
      <c r="AU66" s="867"/>
      <c r="AV66" s="867"/>
      <c r="AW66" s="867"/>
      <c r="AX66" s="868"/>
      <c r="AY66" s="867"/>
      <c r="AZ66" s="867"/>
      <c r="BA66" s="868"/>
      <c r="BB66" s="867"/>
      <c r="BC66" s="867"/>
      <c r="BD66" s="868"/>
      <c r="BE66" s="867"/>
      <c r="BF66" s="867"/>
      <c r="BG66" s="868"/>
      <c r="BH66" s="867"/>
      <c r="BI66" s="867"/>
      <c r="BJ66" s="868"/>
      <c r="BK66" s="867"/>
      <c r="BL66" s="867"/>
      <c r="BM66" s="868"/>
      <c r="BN66" s="867"/>
      <c r="BO66" s="867"/>
      <c r="BP66" s="868"/>
      <c r="BQ66" s="867"/>
      <c r="BR66" s="867"/>
      <c r="BS66" s="867"/>
      <c r="BT66" s="867"/>
      <c r="BU66" s="867"/>
      <c r="BV66" s="868"/>
      <c r="BW66" s="867"/>
      <c r="BX66" s="867"/>
      <c r="BY66" s="868"/>
      <c r="BZ66" s="867"/>
      <c r="CA66" s="867"/>
      <c r="CB66" s="868"/>
      <c r="CC66" s="867"/>
      <c r="CD66" s="869"/>
      <c r="CE66" s="869"/>
      <c r="CF66" s="869"/>
      <c r="CG66" s="870">
        <f t="shared" si="12"/>
        <v>3</v>
      </c>
      <c r="CH66" s="812">
        <f t="shared" si="13"/>
        <v>780747.42</v>
      </c>
      <c r="CI66" s="74">
        <f t="shared" si="14"/>
        <v>50</v>
      </c>
      <c r="CJ66" s="74">
        <f t="shared" si="15"/>
        <v>0</v>
      </c>
      <c r="CK66" s="812">
        <f t="shared" si="16"/>
        <v>0</v>
      </c>
      <c r="CL66" s="74">
        <f t="shared" si="17"/>
        <v>0</v>
      </c>
      <c r="CM66" s="871">
        <v>3</v>
      </c>
      <c r="CN66" s="503">
        <v>780747.42</v>
      </c>
      <c r="CO66" s="871">
        <v>50</v>
      </c>
      <c r="CP66" s="873">
        <v>1127</v>
      </c>
      <c r="CQ66" s="162" t="s">
        <v>573</v>
      </c>
    </row>
    <row r="67" spans="1:97" s="335" customFormat="1" ht="28.5" hidden="1" customHeight="1" x14ac:dyDescent="0.2">
      <c r="A67" s="858">
        <v>20</v>
      </c>
      <c r="B67" s="858" t="s">
        <v>26</v>
      </c>
      <c r="C67" s="873">
        <v>487</v>
      </c>
      <c r="D67" s="624" t="s">
        <v>284</v>
      </c>
      <c r="E67" s="873" t="s">
        <v>465</v>
      </c>
      <c r="F67" s="866" t="s">
        <v>352</v>
      </c>
      <c r="G67" s="867"/>
      <c r="H67" s="868"/>
      <c r="I67" s="867"/>
      <c r="J67" s="867"/>
      <c r="K67" s="868"/>
      <c r="L67" s="867"/>
      <c r="M67" s="867">
        <v>10</v>
      </c>
      <c r="N67" s="868">
        <v>2602491.4000000008</v>
      </c>
      <c r="O67" s="867">
        <v>104</v>
      </c>
      <c r="P67" s="867"/>
      <c r="Q67" s="868"/>
      <c r="R67" s="867"/>
      <c r="S67" s="867"/>
      <c r="T67" s="868"/>
      <c r="U67" s="867"/>
      <c r="V67" s="867"/>
      <c r="W67" s="867"/>
      <c r="X67" s="867"/>
      <c r="Y67" s="867"/>
      <c r="Z67" s="868"/>
      <c r="AA67" s="867"/>
      <c r="AB67" s="867"/>
      <c r="AC67" s="867"/>
      <c r="AD67" s="867"/>
      <c r="AE67" s="867"/>
      <c r="AF67" s="867"/>
      <c r="AG67" s="867"/>
      <c r="AH67" s="867"/>
      <c r="AI67" s="867"/>
      <c r="AJ67" s="867"/>
      <c r="AK67" s="867"/>
      <c r="AL67" s="868"/>
      <c r="AM67" s="867"/>
      <c r="AN67" s="867"/>
      <c r="AO67" s="868"/>
      <c r="AP67" s="867"/>
      <c r="AQ67" s="867"/>
      <c r="AR67" s="868"/>
      <c r="AS67" s="867"/>
      <c r="AT67" s="867"/>
      <c r="AU67" s="867"/>
      <c r="AV67" s="867"/>
      <c r="AW67" s="867"/>
      <c r="AX67" s="868"/>
      <c r="AY67" s="867"/>
      <c r="AZ67" s="867"/>
      <c r="BA67" s="868"/>
      <c r="BB67" s="867"/>
      <c r="BC67" s="867"/>
      <c r="BD67" s="868"/>
      <c r="BE67" s="867"/>
      <c r="BF67" s="867"/>
      <c r="BG67" s="868"/>
      <c r="BH67" s="867"/>
      <c r="BI67" s="867"/>
      <c r="BJ67" s="868"/>
      <c r="BK67" s="867"/>
      <c r="BL67" s="867"/>
      <c r="BM67" s="868"/>
      <c r="BN67" s="867"/>
      <c r="BO67" s="867"/>
      <c r="BP67" s="868"/>
      <c r="BQ67" s="867"/>
      <c r="BR67" s="867"/>
      <c r="BS67" s="867"/>
      <c r="BT67" s="867"/>
      <c r="BU67" s="867"/>
      <c r="BV67" s="868"/>
      <c r="BW67" s="867"/>
      <c r="BX67" s="867"/>
      <c r="BY67" s="868"/>
      <c r="BZ67" s="867"/>
      <c r="CA67" s="867"/>
      <c r="CB67" s="868"/>
      <c r="CC67" s="867"/>
      <c r="CD67" s="869"/>
      <c r="CE67" s="869"/>
      <c r="CF67" s="869"/>
      <c r="CG67" s="870">
        <f t="shared" si="12"/>
        <v>10</v>
      </c>
      <c r="CH67" s="812">
        <f t="shared" si="13"/>
        <v>2602491.4000000008</v>
      </c>
      <c r="CI67" s="74">
        <f t="shared" si="14"/>
        <v>104</v>
      </c>
      <c r="CJ67" s="74">
        <f t="shared" si="15"/>
        <v>0</v>
      </c>
      <c r="CK67" s="812">
        <f t="shared" si="16"/>
        <v>0</v>
      </c>
      <c r="CL67" s="74">
        <f t="shared" si="17"/>
        <v>0</v>
      </c>
      <c r="CM67" s="871">
        <v>10</v>
      </c>
      <c r="CN67" s="503">
        <v>2602491.4000000008</v>
      </c>
      <c r="CO67" s="871">
        <v>104</v>
      </c>
      <c r="CP67" s="873">
        <v>1130</v>
      </c>
      <c r="CQ67" s="162" t="s">
        <v>465</v>
      </c>
    </row>
    <row r="68" spans="1:97" s="335" customFormat="1" ht="28.5" hidden="1" customHeight="1" x14ac:dyDescent="0.2">
      <c r="A68" s="858">
        <v>20</v>
      </c>
      <c r="B68" s="858" t="s">
        <v>26</v>
      </c>
      <c r="C68" s="873">
        <v>487</v>
      </c>
      <c r="D68" s="624" t="s">
        <v>284</v>
      </c>
      <c r="E68" s="873" t="s">
        <v>683</v>
      </c>
      <c r="F68" s="866" t="s">
        <v>684</v>
      </c>
      <c r="G68" s="867"/>
      <c r="H68" s="868"/>
      <c r="I68" s="867"/>
      <c r="J68" s="867"/>
      <c r="K68" s="868"/>
      <c r="L68" s="867"/>
      <c r="M68" s="867"/>
      <c r="N68" s="868"/>
      <c r="O68" s="867"/>
      <c r="P68" s="867"/>
      <c r="Q68" s="868"/>
      <c r="R68" s="867"/>
      <c r="S68" s="867"/>
      <c r="T68" s="868"/>
      <c r="U68" s="867"/>
      <c r="V68" s="867"/>
      <c r="W68" s="867"/>
      <c r="X68" s="867"/>
      <c r="Y68" s="867">
        <v>1</v>
      </c>
      <c r="Z68" s="868">
        <v>260249.14</v>
      </c>
      <c r="AA68" s="867">
        <v>33</v>
      </c>
      <c r="AB68" s="867"/>
      <c r="AC68" s="867"/>
      <c r="AD68" s="867"/>
      <c r="AE68" s="867"/>
      <c r="AF68" s="867"/>
      <c r="AG68" s="867"/>
      <c r="AH68" s="867"/>
      <c r="AI68" s="867"/>
      <c r="AJ68" s="867"/>
      <c r="AK68" s="867"/>
      <c r="AL68" s="868"/>
      <c r="AM68" s="867"/>
      <c r="AN68" s="867"/>
      <c r="AO68" s="868"/>
      <c r="AP68" s="867"/>
      <c r="AQ68" s="867"/>
      <c r="AR68" s="868"/>
      <c r="AS68" s="867"/>
      <c r="AT68" s="867"/>
      <c r="AU68" s="867"/>
      <c r="AV68" s="867"/>
      <c r="AW68" s="867"/>
      <c r="AX68" s="868"/>
      <c r="AY68" s="867"/>
      <c r="AZ68" s="867"/>
      <c r="BA68" s="868"/>
      <c r="BB68" s="867"/>
      <c r="BC68" s="867"/>
      <c r="BD68" s="868"/>
      <c r="BE68" s="867"/>
      <c r="BF68" s="867"/>
      <c r="BG68" s="868"/>
      <c r="BH68" s="867"/>
      <c r="BI68" s="867"/>
      <c r="BJ68" s="868"/>
      <c r="BK68" s="867"/>
      <c r="BL68" s="867"/>
      <c r="BM68" s="868"/>
      <c r="BN68" s="867"/>
      <c r="BO68" s="867"/>
      <c r="BP68" s="868"/>
      <c r="BQ68" s="867"/>
      <c r="BR68" s="867"/>
      <c r="BS68" s="867"/>
      <c r="BT68" s="867"/>
      <c r="BU68" s="867"/>
      <c r="BV68" s="868"/>
      <c r="BW68" s="867"/>
      <c r="BX68" s="867"/>
      <c r="BY68" s="868"/>
      <c r="BZ68" s="867"/>
      <c r="CA68" s="867"/>
      <c r="CB68" s="868"/>
      <c r="CC68" s="867"/>
      <c r="CD68" s="869"/>
      <c r="CE68" s="869"/>
      <c r="CF68" s="869"/>
      <c r="CG68" s="870">
        <f t="shared" si="12"/>
        <v>1</v>
      </c>
      <c r="CH68" s="812">
        <f t="shared" si="13"/>
        <v>260249.14</v>
      </c>
      <c r="CI68" s="74">
        <f t="shared" si="14"/>
        <v>33</v>
      </c>
      <c r="CJ68" s="74">
        <f t="shared" si="15"/>
        <v>0</v>
      </c>
      <c r="CK68" s="812">
        <f t="shared" si="16"/>
        <v>0</v>
      </c>
      <c r="CL68" s="74">
        <f t="shared" si="17"/>
        <v>0</v>
      </c>
      <c r="CM68" s="871">
        <v>1</v>
      </c>
      <c r="CN68" s="503">
        <v>260249.14</v>
      </c>
      <c r="CO68" s="871">
        <v>33</v>
      </c>
      <c r="CP68" s="873">
        <v>1145</v>
      </c>
      <c r="CQ68" s="162"/>
    </row>
    <row r="69" spans="1:97" s="335" customFormat="1" ht="28.5" hidden="1" customHeight="1" x14ac:dyDescent="0.2">
      <c r="A69" s="858">
        <v>20</v>
      </c>
      <c r="B69" s="858" t="s">
        <v>26</v>
      </c>
      <c r="C69" s="873">
        <v>487</v>
      </c>
      <c r="D69" s="624" t="s">
        <v>284</v>
      </c>
      <c r="E69" s="873" t="s">
        <v>639</v>
      </c>
      <c r="F69" s="866" t="s">
        <v>640</v>
      </c>
      <c r="G69" s="867"/>
      <c r="H69" s="868"/>
      <c r="I69" s="867"/>
      <c r="J69" s="867"/>
      <c r="K69" s="868"/>
      <c r="L69" s="867"/>
      <c r="M69" s="867"/>
      <c r="N69" s="868"/>
      <c r="O69" s="867"/>
      <c r="P69" s="867"/>
      <c r="Q69" s="868"/>
      <c r="R69" s="867"/>
      <c r="S69" s="867"/>
      <c r="T69" s="868"/>
      <c r="U69" s="867"/>
      <c r="V69" s="867"/>
      <c r="W69" s="867"/>
      <c r="X69" s="867"/>
      <c r="Y69" s="867">
        <v>1</v>
      </c>
      <c r="Z69" s="868">
        <v>260249.14</v>
      </c>
      <c r="AA69" s="867">
        <v>26</v>
      </c>
      <c r="AB69" s="867"/>
      <c r="AC69" s="867"/>
      <c r="AD69" s="867"/>
      <c r="AE69" s="867"/>
      <c r="AF69" s="867"/>
      <c r="AG69" s="867"/>
      <c r="AH69" s="867"/>
      <c r="AI69" s="867"/>
      <c r="AJ69" s="867"/>
      <c r="AK69" s="867">
        <v>1</v>
      </c>
      <c r="AL69" s="868">
        <v>260249.14</v>
      </c>
      <c r="AM69" s="867">
        <v>14</v>
      </c>
      <c r="AN69" s="867"/>
      <c r="AO69" s="868"/>
      <c r="AP69" s="867"/>
      <c r="AQ69" s="867"/>
      <c r="AR69" s="868"/>
      <c r="AS69" s="867"/>
      <c r="AT69" s="867"/>
      <c r="AU69" s="867"/>
      <c r="AV69" s="867"/>
      <c r="AW69" s="867"/>
      <c r="AX69" s="868"/>
      <c r="AY69" s="867"/>
      <c r="AZ69" s="867"/>
      <c r="BA69" s="868"/>
      <c r="BB69" s="867"/>
      <c r="BC69" s="867"/>
      <c r="BD69" s="868"/>
      <c r="BE69" s="867"/>
      <c r="BF69" s="867"/>
      <c r="BG69" s="868"/>
      <c r="BH69" s="867"/>
      <c r="BI69" s="867"/>
      <c r="BJ69" s="868"/>
      <c r="BK69" s="867"/>
      <c r="BL69" s="867"/>
      <c r="BM69" s="868"/>
      <c r="BN69" s="867"/>
      <c r="BO69" s="867"/>
      <c r="BP69" s="868"/>
      <c r="BQ69" s="867"/>
      <c r="BR69" s="867"/>
      <c r="BS69" s="867"/>
      <c r="BT69" s="867"/>
      <c r="BU69" s="867"/>
      <c r="BV69" s="868"/>
      <c r="BW69" s="867"/>
      <c r="BX69" s="867"/>
      <c r="BY69" s="868"/>
      <c r="BZ69" s="867"/>
      <c r="CA69" s="867"/>
      <c r="CB69" s="868"/>
      <c r="CC69" s="867"/>
      <c r="CD69" s="869"/>
      <c r="CE69" s="869"/>
      <c r="CF69" s="869"/>
      <c r="CG69" s="870">
        <f t="shared" si="12"/>
        <v>2</v>
      </c>
      <c r="CH69" s="812">
        <f t="shared" si="13"/>
        <v>520498.28</v>
      </c>
      <c r="CI69" s="74">
        <f t="shared" si="14"/>
        <v>40</v>
      </c>
      <c r="CJ69" s="74">
        <f t="shared" si="15"/>
        <v>0</v>
      </c>
      <c r="CK69" s="812">
        <f t="shared" si="16"/>
        <v>0</v>
      </c>
      <c r="CL69" s="74">
        <f t="shared" si="17"/>
        <v>0</v>
      </c>
      <c r="CM69" s="871">
        <v>2</v>
      </c>
      <c r="CN69" s="503">
        <v>520498.28</v>
      </c>
      <c r="CO69" s="871">
        <v>40</v>
      </c>
      <c r="CP69" s="873">
        <v>1146</v>
      </c>
      <c r="CQ69" s="814" t="s">
        <v>639</v>
      </c>
    </row>
    <row r="70" spans="1:97" s="335" customFormat="1" ht="28.5" hidden="1" customHeight="1" x14ac:dyDescent="0.2">
      <c r="A70" s="858">
        <v>20</v>
      </c>
      <c r="B70" s="858" t="s">
        <v>26</v>
      </c>
      <c r="C70" s="873">
        <v>487</v>
      </c>
      <c r="D70" s="624" t="s">
        <v>284</v>
      </c>
      <c r="E70" s="873" t="s">
        <v>575</v>
      </c>
      <c r="F70" s="866" t="s">
        <v>576</v>
      </c>
      <c r="G70" s="867"/>
      <c r="H70" s="868"/>
      <c r="I70" s="867"/>
      <c r="J70" s="867"/>
      <c r="K70" s="868"/>
      <c r="L70" s="867"/>
      <c r="M70" s="867"/>
      <c r="N70" s="868"/>
      <c r="O70" s="867"/>
      <c r="P70" s="867"/>
      <c r="Q70" s="868"/>
      <c r="R70" s="867"/>
      <c r="S70" s="867"/>
      <c r="T70" s="868"/>
      <c r="U70" s="867"/>
      <c r="V70" s="867"/>
      <c r="W70" s="867"/>
      <c r="X70" s="867"/>
      <c r="Y70" s="867">
        <v>9</v>
      </c>
      <c r="Z70" s="868">
        <v>2342242.2600000007</v>
      </c>
      <c r="AA70" s="867">
        <v>128</v>
      </c>
      <c r="AB70" s="867"/>
      <c r="AC70" s="867"/>
      <c r="AD70" s="867"/>
      <c r="AE70" s="867"/>
      <c r="AF70" s="867"/>
      <c r="AG70" s="867"/>
      <c r="AH70" s="867"/>
      <c r="AI70" s="867"/>
      <c r="AJ70" s="867"/>
      <c r="AK70" s="867"/>
      <c r="AL70" s="868"/>
      <c r="AM70" s="867"/>
      <c r="AN70" s="867"/>
      <c r="AO70" s="868"/>
      <c r="AP70" s="867"/>
      <c r="AQ70" s="867"/>
      <c r="AR70" s="868"/>
      <c r="AS70" s="867"/>
      <c r="AT70" s="867"/>
      <c r="AU70" s="867"/>
      <c r="AV70" s="867"/>
      <c r="AW70" s="867"/>
      <c r="AX70" s="868"/>
      <c r="AY70" s="867"/>
      <c r="AZ70" s="867"/>
      <c r="BA70" s="868"/>
      <c r="BB70" s="867"/>
      <c r="BC70" s="867"/>
      <c r="BD70" s="868"/>
      <c r="BE70" s="867"/>
      <c r="BF70" s="867"/>
      <c r="BG70" s="868"/>
      <c r="BH70" s="867"/>
      <c r="BI70" s="867"/>
      <c r="BJ70" s="868"/>
      <c r="BK70" s="867"/>
      <c r="BL70" s="867"/>
      <c r="BM70" s="868"/>
      <c r="BN70" s="867"/>
      <c r="BO70" s="867"/>
      <c r="BP70" s="868"/>
      <c r="BQ70" s="867"/>
      <c r="BR70" s="867"/>
      <c r="BS70" s="867"/>
      <c r="BT70" s="867"/>
      <c r="BU70" s="867"/>
      <c r="BV70" s="868"/>
      <c r="BW70" s="867"/>
      <c r="BX70" s="867"/>
      <c r="BY70" s="868"/>
      <c r="BZ70" s="867"/>
      <c r="CA70" s="867"/>
      <c r="CB70" s="868"/>
      <c r="CC70" s="867"/>
      <c r="CD70" s="869"/>
      <c r="CE70" s="869"/>
      <c r="CF70" s="869"/>
      <c r="CG70" s="870">
        <f t="shared" si="12"/>
        <v>9</v>
      </c>
      <c r="CH70" s="812">
        <f t="shared" si="13"/>
        <v>2342242.2600000007</v>
      </c>
      <c r="CI70" s="74">
        <f t="shared" si="14"/>
        <v>128</v>
      </c>
      <c r="CJ70" s="74">
        <f t="shared" si="15"/>
        <v>0</v>
      </c>
      <c r="CK70" s="812">
        <f t="shared" si="16"/>
        <v>0</v>
      </c>
      <c r="CL70" s="74">
        <f t="shared" si="17"/>
        <v>0</v>
      </c>
      <c r="CM70" s="871">
        <v>9</v>
      </c>
      <c r="CN70" s="503">
        <v>2342242.2600000007</v>
      </c>
      <c r="CO70" s="871">
        <v>128</v>
      </c>
      <c r="CP70" s="873">
        <v>1147</v>
      </c>
      <c r="CQ70" s="162" t="s">
        <v>575</v>
      </c>
    </row>
    <row r="71" spans="1:97" s="335" customFormat="1" ht="28.5" hidden="1" customHeight="1" x14ac:dyDescent="0.2">
      <c r="A71" s="858">
        <v>20</v>
      </c>
      <c r="B71" s="858" t="s">
        <v>26</v>
      </c>
      <c r="C71" s="873">
        <v>487</v>
      </c>
      <c r="D71" s="624" t="s">
        <v>284</v>
      </c>
      <c r="E71" s="873" t="s">
        <v>577</v>
      </c>
      <c r="F71" s="866" t="s">
        <v>578</v>
      </c>
      <c r="G71" s="867"/>
      <c r="H71" s="868"/>
      <c r="I71" s="867"/>
      <c r="J71" s="867"/>
      <c r="K71" s="868"/>
      <c r="L71" s="867"/>
      <c r="M71" s="867"/>
      <c r="N71" s="868"/>
      <c r="O71" s="867"/>
      <c r="P71" s="867"/>
      <c r="Q71" s="868"/>
      <c r="R71" s="867"/>
      <c r="S71" s="867"/>
      <c r="T71" s="868"/>
      <c r="U71" s="867"/>
      <c r="V71" s="867"/>
      <c r="W71" s="867"/>
      <c r="X71" s="867"/>
      <c r="Y71" s="867">
        <v>13</v>
      </c>
      <c r="Z71" s="868">
        <v>3383238.8200000012</v>
      </c>
      <c r="AA71" s="867">
        <v>188</v>
      </c>
      <c r="AB71" s="867"/>
      <c r="AC71" s="867"/>
      <c r="AD71" s="867"/>
      <c r="AE71" s="867"/>
      <c r="AF71" s="867"/>
      <c r="AG71" s="867"/>
      <c r="AH71" s="867"/>
      <c r="AI71" s="867"/>
      <c r="AJ71" s="867"/>
      <c r="AK71" s="867"/>
      <c r="AL71" s="868"/>
      <c r="AM71" s="867"/>
      <c r="AN71" s="867"/>
      <c r="AO71" s="868"/>
      <c r="AP71" s="867"/>
      <c r="AQ71" s="867"/>
      <c r="AR71" s="868"/>
      <c r="AS71" s="867"/>
      <c r="AT71" s="867"/>
      <c r="AU71" s="867"/>
      <c r="AV71" s="867"/>
      <c r="AW71" s="867"/>
      <c r="AX71" s="868"/>
      <c r="AY71" s="867"/>
      <c r="AZ71" s="867"/>
      <c r="BA71" s="868"/>
      <c r="BB71" s="867"/>
      <c r="BC71" s="867"/>
      <c r="BD71" s="868"/>
      <c r="BE71" s="867"/>
      <c r="BF71" s="867"/>
      <c r="BG71" s="868"/>
      <c r="BH71" s="867"/>
      <c r="BI71" s="867"/>
      <c r="BJ71" s="868"/>
      <c r="BK71" s="867"/>
      <c r="BL71" s="867"/>
      <c r="BM71" s="868"/>
      <c r="BN71" s="867"/>
      <c r="BO71" s="867"/>
      <c r="BP71" s="868"/>
      <c r="BQ71" s="867"/>
      <c r="BR71" s="867"/>
      <c r="BS71" s="867"/>
      <c r="BT71" s="867"/>
      <c r="BU71" s="867"/>
      <c r="BV71" s="868"/>
      <c r="BW71" s="867"/>
      <c r="BX71" s="867"/>
      <c r="BY71" s="868"/>
      <c r="BZ71" s="867"/>
      <c r="CA71" s="867"/>
      <c r="CB71" s="868"/>
      <c r="CC71" s="867"/>
      <c r="CD71" s="869"/>
      <c r="CE71" s="869"/>
      <c r="CF71" s="869"/>
      <c r="CG71" s="870">
        <f t="shared" si="12"/>
        <v>13</v>
      </c>
      <c r="CH71" s="812">
        <f t="shared" si="13"/>
        <v>3383238.8200000012</v>
      </c>
      <c r="CI71" s="74">
        <f t="shared" si="14"/>
        <v>188</v>
      </c>
      <c r="CJ71" s="74">
        <f t="shared" si="15"/>
        <v>0</v>
      </c>
      <c r="CK71" s="812">
        <f t="shared" si="16"/>
        <v>0</v>
      </c>
      <c r="CL71" s="74">
        <f t="shared" si="17"/>
        <v>0</v>
      </c>
      <c r="CM71" s="871">
        <v>13</v>
      </c>
      <c r="CN71" s="503">
        <v>3383238.8200000012</v>
      </c>
      <c r="CO71" s="871">
        <v>188</v>
      </c>
      <c r="CP71" s="873">
        <v>1151</v>
      </c>
      <c r="CQ71" s="162" t="s">
        <v>577</v>
      </c>
    </row>
    <row r="72" spans="1:97" s="335" customFormat="1" ht="28.5" hidden="1" customHeight="1" x14ac:dyDescent="0.2">
      <c r="A72" s="858">
        <v>20</v>
      </c>
      <c r="B72" s="858" t="s">
        <v>26</v>
      </c>
      <c r="C72" s="873">
        <v>487</v>
      </c>
      <c r="D72" s="624" t="s">
        <v>284</v>
      </c>
      <c r="E72" s="873" t="s">
        <v>579</v>
      </c>
      <c r="F72" s="866" t="s">
        <v>580</v>
      </c>
      <c r="G72" s="867"/>
      <c r="H72" s="868"/>
      <c r="I72" s="867"/>
      <c r="J72" s="867"/>
      <c r="K72" s="868"/>
      <c r="L72" s="867"/>
      <c r="M72" s="867"/>
      <c r="N72" s="868"/>
      <c r="O72" s="867"/>
      <c r="P72" s="867"/>
      <c r="Q72" s="868"/>
      <c r="R72" s="867"/>
      <c r="S72" s="867"/>
      <c r="T72" s="868"/>
      <c r="U72" s="867"/>
      <c r="V72" s="867"/>
      <c r="W72" s="867"/>
      <c r="X72" s="867"/>
      <c r="Y72" s="867">
        <v>7</v>
      </c>
      <c r="Z72" s="868">
        <v>1821743.9800000004</v>
      </c>
      <c r="AA72" s="867">
        <v>96</v>
      </c>
      <c r="AB72" s="867"/>
      <c r="AC72" s="867"/>
      <c r="AD72" s="867"/>
      <c r="AE72" s="867"/>
      <c r="AF72" s="867"/>
      <c r="AG72" s="867"/>
      <c r="AH72" s="867"/>
      <c r="AI72" s="867"/>
      <c r="AJ72" s="867"/>
      <c r="AK72" s="867"/>
      <c r="AL72" s="868"/>
      <c r="AM72" s="867"/>
      <c r="AN72" s="867"/>
      <c r="AO72" s="868"/>
      <c r="AP72" s="867"/>
      <c r="AQ72" s="867"/>
      <c r="AR72" s="868"/>
      <c r="AS72" s="867"/>
      <c r="AT72" s="867"/>
      <c r="AU72" s="867"/>
      <c r="AV72" s="867"/>
      <c r="AW72" s="867"/>
      <c r="AX72" s="868"/>
      <c r="AY72" s="867"/>
      <c r="AZ72" s="867"/>
      <c r="BA72" s="868"/>
      <c r="BB72" s="867"/>
      <c r="BC72" s="867"/>
      <c r="BD72" s="868"/>
      <c r="BE72" s="867"/>
      <c r="BF72" s="867"/>
      <c r="BG72" s="868"/>
      <c r="BH72" s="867"/>
      <c r="BI72" s="867"/>
      <c r="BJ72" s="868"/>
      <c r="BK72" s="867"/>
      <c r="BL72" s="867"/>
      <c r="BM72" s="868"/>
      <c r="BN72" s="867"/>
      <c r="BO72" s="867"/>
      <c r="BP72" s="868"/>
      <c r="BQ72" s="867"/>
      <c r="BR72" s="867"/>
      <c r="BS72" s="867"/>
      <c r="BT72" s="867"/>
      <c r="BU72" s="867"/>
      <c r="BV72" s="868"/>
      <c r="BW72" s="867"/>
      <c r="BX72" s="867"/>
      <c r="BY72" s="868"/>
      <c r="BZ72" s="867"/>
      <c r="CA72" s="867"/>
      <c r="CB72" s="868"/>
      <c r="CC72" s="867"/>
      <c r="CD72" s="869"/>
      <c r="CE72" s="869"/>
      <c r="CF72" s="869"/>
      <c r="CG72" s="870">
        <f t="shared" si="12"/>
        <v>7</v>
      </c>
      <c r="CH72" s="812">
        <f t="shared" si="13"/>
        <v>1821743.9800000004</v>
      </c>
      <c r="CI72" s="74">
        <f t="shared" si="14"/>
        <v>96</v>
      </c>
      <c r="CJ72" s="74">
        <f t="shared" si="15"/>
        <v>0</v>
      </c>
      <c r="CK72" s="812">
        <f t="shared" si="16"/>
        <v>0</v>
      </c>
      <c r="CL72" s="74">
        <f t="shared" si="17"/>
        <v>0</v>
      </c>
      <c r="CM72" s="871">
        <v>7</v>
      </c>
      <c r="CN72" s="503">
        <v>1821743.9800000004</v>
      </c>
      <c r="CO72" s="871">
        <v>96</v>
      </c>
      <c r="CP72" s="873">
        <v>1155</v>
      </c>
      <c r="CQ72" s="162" t="s">
        <v>579</v>
      </c>
    </row>
    <row r="73" spans="1:97" s="335" customFormat="1" ht="28.5" hidden="1" customHeight="1" x14ac:dyDescent="0.2">
      <c r="A73" s="858">
        <v>20</v>
      </c>
      <c r="B73" s="858" t="s">
        <v>26</v>
      </c>
      <c r="C73" s="873">
        <v>487</v>
      </c>
      <c r="D73" s="624" t="s">
        <v>284</v>
      </c>
      <c r="E73" s="873" t="s">
        <v>581</v>
      </c>
      <c r="F73" s="866" t="s">
        <v>582</v>
      </c>
      <c r="G73" s="867"/>
      <c r="H73" s="868"/>
      <c r="I73" s="867"/>
      <c r="J73" s="867"/>
      <c r="K73" s="868"/>
      <c r="L73" s="867"/>
      <c r="M73" s="867">
        <v>4</v>
      </c>
      <c r="N73" s="868">
        <v>1040996.56</v>
      </c>
      <c r="O73" s="867">
        <v>40</v>
      </c>
      <c r="P73" s="867"/>
      <c r="Q73" s="868"/>
      <c r="R73" s="867"/>
      <c r="S73" s="867"/>
      <c r="T73" s="868"/>
      <c r="U73" s="867"/>
      <c r="V73" s="867"/>
      <c r="W73" s="867"/>
      <c r="X73" s="867"/>
      <c r="Y73" s="867"/>
      <c r="Z73" s="868"/>
      <c r="AA73" s="867"/>
      <c r="AB73" s="867"/>
      <c r="AC73" s="867"/>
      <c r="AD73" s="867"/>
      <c r="AE73" s="867"/>
      <c r="AF73" s="867"/>
      <c r="AG73" s="867"/>
      <c r="AH73" s="867"/>
      <c r="AI73" s="867"/>
      <c r="AJ73" s="867"/>
      <c r="AK73" s="867"/>
      <c r="AL73" s="868"/>
      <c r="AM73" s="867"/>
      <c r="AN73" s="867"/>
      <c r="AO73" s="868"/>
      <c r="AP73" s="867"/>
      <c r="AQ73" s="867"/>
      <c r="AR73" s="868"/>
      <c r="AS73" s="867"/>
      <c r="AT73" s="867"/>
      <c r="AU73" s="867"/>
      <c r="AV73" s="867"/>
      <c r="AW73" s="867"/>
      <c r="AX73" s="868"/>
      <c r="AY73" s="867"/>
      <c r="AZ73" s="867"/>
      <c r="BA73" s="868"/>
      <c r="BB73" s="867"/>
      <c r="BC73" s="867"/>
      <c r="BD73" s="868"/>
      <c r="BE73" s="867"/>
      <c r="BF73" s="867"/>
      <c r="BG73" s="868"/>
      <c r="BH73" s="867"/>
      <c r="BI73" s="867"/>
      <c r="BJ73" s="868"/>
      <c r="BK73" s="867"/>
      <c r="BL73" s="867"/>
      <c r="BM73" s="868"/>
      <c r="BN73" s="867"/>
      <c r="BO73" s="867"/>
      <c r="BP73" s="868"/>
      <c r="BQ73" s="867"/>
      <c r="BR73" s="867"/>
      <c r="BS73" s="867"/>
      <c r="BT73" s="867"/>
      <c r="BU73" s="867"/>
      <c r="BV73" s="868"/>
      <c r="BW73" s="867"/>
      <c r="BX73" s="867"/>
      <c r="BY73" s="868"/>
      <c r="BZ73" s="867"/>
      <c r="CA73" s="867"/>
      <c r="CB73" s="868"/>
      <c r="CC73" s="867"/>
      <c r="CD73" s="869"/>
      <c r="CE73" s="869"/>
      <c r="CF73" s="869"/>
      <c r="CG73" s="870">
        <f t="shared" si="12"/>
        <v>4</v>
      </c>
      <c r="CH73" s="812">
        <f t="shared" si="13"/>
        <v>1040996.56</v>
      </c>
      <c r="CI73" s="74">
        <f t="shared" si="14"/>
        <v>40</v>
      </c>
      <c r="CJ73" s="74">
        <f t="shared" si="15"/>
        <v>0</v>
      </c>
      <c r="CK73" s="812">
        <f t="shared" si="16"/>
        <v>0</v>
      </c>
      <c r="CL73" s="74">
        <f t="shared" si="17"/>
        <v>0</v>
      </c>
      <c r="CM73" s="871">
        <v>4</v>
      </c>
      <c r="CN73" s="503">
        <v>1040996.56</v>
      </c>
      <c r="CO73" s="871">
        <v>40</v>
      </c>
      <c r="CP73" s="873">
        <v>1173</v>
      </c>
      <c r="CQ73" s="162" t="s">
        <v>581</v>
      </c>
    </row>
    <row r="74" spans="1:97" s="335" customFormat="1" ht="28.5" hidden="1" customHeight="1" x14ac:dyDescent="0.2">
      <c r="A74" s="858">
        <v>20</v>
      </c>
      <c r="B74" s="858" t="s">
        <v>26</v>
      </c>
      <c r="C74" s="873">
        <v>32</v>
      </c>
      <c r="D74" s="624" t="s">
        <v>164</v>
      </c>
      <c r="E74" s="873" t="s">
        <v>641</v>
      </c>
      <c r="F74" s="866" t="s">
        <v>642</v>
      </c>
      <c r="G74" s="867"/>
      <c r="H74" s="868"/>
      <c r="I74" s="867"/>
      <c r="J74" s="867"/>
      <c r="K74" s="868"/>
      <c r="L74" s="867"/>
      <c r="M74" s="867"/>
      <c r="N74" s="868"/>
      <c r="O74" s="867"/>
      <c r="P74" s="867"/>
      <c r="Q74" s="868"/>
      <c r="R74" s="867"/>
      <c r="S74" s="867"/>
      <c r="T74" s="868"/>
      <c r="U74" s="867"/>
      <c r="V74" s="867"/>
      <c r="W74" s="867"/>
      <c r="X74" s="867"/>
      <c r="Y74" s="867">
        <v>7</v>
      </c>
      <c r="Z74" s="868">
        <v>1821743.9800000004</v>
      </c>
      <c r="AA74" s="867">
        <v>68</v>
      </c>
      <c r="AB74" s="867"/>
      <c r="AC74" s="867"/>
      <c r="AD74" s="867"/>
      <c r="AE74" s="867"/>
      <c r="AF74" s="867"/>
      <c r="AG74" s="867"/>
      <c r="AH74" s="867"/>
      <c r="AI74" s="867"/>
      <c r="AJ74" s="867"/>
      <c r="AK74" s="867"/>
      <c r="AL74" s="868"/>
      <c r="AM74" s="867"/>
      <c r="AN74" s="867"/>
      <c r="AO74" s="868"/>
      <c r="AP74" s="867"/>
      <c r="AQ74" s="867"/>
      <c r="AR74" s="868"/>
      <c r="AS74" s="867"/>
      <c r="AT74" s="867"/>
      <c r="AU74" s="867"/>
      <c r="AV74" s="867"/>
      <c r="AW74" s="867"/>
      <c r="AX74" s="868"/>
      <c r="AY74" s="867"/>
      <c r="AZ74" s="867"/>
      <c r="BA74" s="868"/>
      <c r="BB74" s="867"/>
      <c r="BC74" s="867"/>
      <c r="BD74" s="868"/>
      <c r="BE74" s="867"/>
      <c r="BF74" s="867"/>
      <c r="BG74" s="868"/>
      <c r="BH74" s="867"/>
      <c r="BI74" s="867"/>
      <c r="BJ74" s="868"/>
      <c r="BK74" s="867"/>
      <c r="BL74" s="867"/>
      <c r="BM74" s="868"/>
      <c r="BN74" s="867"/>
      <c r="BO74" s="867"/>
      <c r="BP74" s="868"/>
      <c r="BQ74" s="867"/>
      <c r="BR74" s="867"/>
      <c r="BS74" s="867"/>
      <c r="BT74" s="867"/>
      <c r="BU74" s="867"/>
      <c r="BV74" s="868"/>
      <c r="BW74" s="867"/>
      <c r="BX74" s="867"/>
      <c r="BY74" s="868"/>
      <c r="BZ74" s="867"/>
      <c r="CA74" s="867"/>
      <c r="CB74" s="868"/>
      <c r="CC74" s="867"/>
      <c r="CD74" s="869"/>
      <c r="CE74" s="869"/>
      <c r="CF74" s="869"/>
      <c r="CG74" s="870">
        <f t="shared" si="12"/>
        <v>7</v>
      </c>
      <c r="CH74" s="812">
        <f t="shared" si="13"/>
        <v>1821743.9800000004</v>
      </c>
      <c r="CI74" s="74">
        <f t="shared" si="14"/>
        <v>68</v>
      </c>
      <c r="CJ74" s="74">
        <f t="shared" si="15"/>
        <v>0</v>
      </c>
      <c r="CK74" s="812">
        <f t="shared" si="16"/>
        <v>0</v>
      </c>
      <c r="CL74" s="74">
        <f t="shared" si="17"/>
        <v>0</v>
      </c>
      <c r="CM74" s="871">
        <v>7</v>
      </c>
      <c r="CN74" s="503">
        <v>1821743.9800000004</v>
      </c>
      <c r="CO74" s="871">
        <v>68</v>
      </c>
      <c r="CP74" s="873">
        <v>1181</v>
      </c>
      <c r="CQ74" s="814" t="s">
        <v>641</v>
      </c>
    </row>
    <row r="75" spans="1:97" s="335" customFormat="1" ht="28.5" hidden="1" customHeight="1" x14ac:dyDescent="0.2">
      <c r="A75" s="858">
        <v>20</v>
      </c>
      <c r="B75" s="858" t="s">
        <v>26</v>
      </c>
      <c r="C75" s="873">
        <v>32</v>
      </c>
      <c r="D75" s="624" t="s">
        <v>164</v>
      </c>
      <c r="E75" s="873" t="s">
        <v>643</v>
      </c>
      <c r="F75" s="866" t="s">
        <v>644</v>
      </c>
      <c r="G75" s="867"/>
      <c r="H75" s="868"/>
      <c r="I75" s="867"/>
      <c r="J75" s="867"/>
      <c r="K75" s="868"/>
      <c r="L75" s="867"/>
      <c r="M75" s="867"/>
      <c r="N75" s="868"/>
      <c r="O75" s="867"/>
      <c r="P75" s="867"/>
      <c r="Q75" s="868"/>
      <c r="R75" s="867"/>
      <c r="S75" s="867"/>
      <c r="T75" s="868"/>
      <c r="U75" s="867"/>
      <c r="V75" s="867"/>
      <c r="W75" s="867"/>
      <c r="X75" s="867"/>
      <c r="Y75" s="867"/>
      <c r="Z75" s="868"/>
      <c r="AA75" s="867"/>
      <c r="AB75" s="867"/>
      <c r="AC75" s="867"/>
      <c r="AD75" s="867"/>
      <c r="AE75" s="867"/>
      <c r="AF75" s="867"/>
      <c r="AG75" s="867"/>
      <c r="AH75" s="867"/>
      <c r="AI75" s="867"/>
      <c r="AJ75" s="867"/>
      <c r="AK75" s="867">
        <v>1</v>
      </c>
      <c r="AL75" s="868">
        <v>260249.14</v>
      </c>
      <c r="AM75" s="867">
        <v>12</v>
      </c>
      <c r="AN75" s="867"/>
      <c r="AO75" s="868"/>
      <c r="AP75" s="867"/>
      <c r="AQ75" s="867"/>
      <c r="AR75" s="868"/>
      <c r="AS75" s="867"/>
      <c r="AT75" s="867"/>
      <c r="AU75" s="867"/>
      <c r="AV75" s="867"/>
      <c r="AW75" s="867"/>
      <c r="AX75" s="868"/>
      <c r="AY75" s="867"/>
      <c r="AZ75" s="867"/>
      <c r="BA75" s="868"/>
      <c r="BB75" s="867"/>
      <c r="BC75" s="867"/>
      <c r="BD75" s="868"/>
      <c r="BE75" s="867"/>
      <c r="BF75" s="867"/>
      <c r="BG75" s="868"/>
      <c r="BH75" s="867"/>
      <c r="BI75" s="867"/>
      <c r="BJ75" s="868"/>
      <c r="BK75" s="867"/>
      <c r="BL75" s="867"/>
      <c r="BM75" s="868"/>
      <c r="BN75" s="867"/>
      <c r="BO75" s="867"/>
      <c r="BP75" s="868"/>
      <c r="BQ75" s="867"/>
      <c r="BR75" s="867"/>
      <c r="BS75" s="867"/>
      <c r="BT75" s="867"/>
      <c r="BU75" s="867"/>
      <c r="BV75" s="868"/>
      <c r="BW75" s="867"/>
      <c r="BX75" s="867"/>
      <c r="BY75" s="868"/>
      <c r="BZ75" s="867"/>
      <c r="CA75" s="867"/>
      <c r="CB75" s="868"/>
      <c r="CC75" s="867"/>
      <c r="CD75" s="869"/>
      <c r="CE75" s="869"/>
      <c r="CF75" s="869"/>
      <c r="CG75" s="870">
        <f t="shared" si="12"/>
        <v>1</v>
      </c>
      <c r="CH75" s="812">
        <f t="shared" si="13"/>
        <v>260249.14</v>
      </c>
      <c r="CI75" s="74">
        <f t="shared" si="14"/>
        <v>12</v>
      </c>
      <c r="CJ75" s="74">
        <f t="shared" si="15"/>
        <v>0</v>
      </c>
      <c r="CK75" s="812">
        <f t="shared" si="16"/>
        <v>0</v>
      </c>
      <c r="CL75" s="74">
        <f t="shared" si="17"/>
        <v>0</v>
      </c>
      <c r="CM75" s="871">
        <v>1</v>
      </c>
      <c r="CN75" s="503">
        <v>260249.14</v>
      </c>
      <c r="CO75" s="871">
        <v>12</v>
      </c>
      <c r="CP75" s="873">
        <v>1196</v>
      </c>
      <c r="CQ75" s="814" t="s">
        <v>643</v>
      </c>
    </row>
    <row r="76" spans="1:97" s="335" customFormat="1" ht="28.5" customHeight="1" x14ac:dyDescent="0.2">
      <c r="A76" s="858">
        <v>20</v>
      </c>
      <c r="B76" s="858" t="s">
        <v>26</v>
      </c>
      <c r="C76" s="873">
        <v>487</v>
      </c>
      <c r="D76" s="624" t="s">
        <v>284</v>
      </c>
      <c r="E76" s="873" t="s">
        <v>583</v>
      </c>
      <c r="F76" s="866" t="s">
        <v>584</v>
      </c>
      <c r="G76" s="867"/>
      <c r="H76" s="868"/>
      <c r="I76" s="867"/>
      <c r="J76" s="867"/>
      <c r="K76" s="868"/>
      <c r="L76" s="867"/>
      <c r="M76" s="867">
        <v>5</v>
      </c>
      <c r="N76" s="868">
        <v>1301245.7000000002</v>
      </c>
      <c r="O76" s="867">
        <v>144</v>
      </c>
      <c r="P76" s="867">
        <v>1</v>
      </c>
      <c r="Q76" s="868">
        <v>260249.14</v>
      </c>
      <c r="R76" s="867">
        <v>17</v>
      </c>
      <c r="S76" s="867"/>
      <c r="T76" s="868"/>
      <c r="U76" s="867"/>
      <c r="V76" s="867"/>
      <c r="W76" s="867"/>
      <c r="X76" s="867"/>
      <c r="Y76" s="867">
        <v>27</v>
      </c>
      <c r="Z76" s="868">
        <v>7026726.7799999984</v>
      </c>
      <c r="AA76" s="867">
        <v>587</v>
      </c>
      <c r="AB76" s="867"/>
      <c r="AC76" s="867"/>
      <c r="AD76" s="867"/>
      <c r="AE76" s="867"/>
      <c r="AF76" s="867"/>
      <c r="AG76" s="867"/>
      <c r="AH76" s="867"/>
      <c r="AI76" s="867"/>
      <c r="AJ76" s="867"/>
      <c r="AK76" s="867"/>
      <c r="AL76" s="868"/>
      <c r="AM76" s="867"/>
      <c r="AN76" s="867"/>
      <c r="AO76" s="868"/>
      <c r="AP76" s="867"/>
      <c r="AQ76" s="867"/>
      <c r="AR76" s="868"/>
      <c r="AS76" s="867"/>
      <c r="AT76" s="867"/>
      <c r="AU76" s="867"/>
      <c r="AV76" s="867"/>
      <c r="AW76" s="867"/>
      <c r="AX76" s="868"/>
      <c r="AY76" s="867"/>
      <c r="AZ76" s="867"/>
      <c r="BA76" s="868"/>
      <c r="BB76" s="867"/>
      <c r="BC76" s="867"/>
      <c r="BD76" s="868"/>
      <c r="BE76" s="867"/>
      <c r="BF76" s="867"/>
      <c r="BG76" s="868"/>
      <c r="BH76" s="867"/>
      <c r="BI76" s="867"/>
      <c r="BJ76" s="868"/>
      <c r="BK76" s="867"/>
      <c r="BL76" s="867"/>
      <c r="BM76" s="868"/>
      <c r="BN76" s="867"/>
      <c r="BO76" s="867"/>
      <c r="BP76" s="868"/>
      <c r="BQ76" s="867"/>
      <c r="BR76" s="867"/>
      <c r="BS76" s="867"/>
      <c r="BT76" s="867"/>
      <c r="BU76" s="867"/>
      <c r="BV76" s="868"/>
      <c r="BW76" s="867"/>
      <c r="BX76" s="867"/>
      <c r="BY76" s="868"/>
      <c r="BZ76" s="867"/>
      <c r="CA76" s="867"/>
      <c r="CB76" s="868"/>
      <c r="CC76" s="867"/>
      <c r="CD76" s="869"/>
      <c r="CE76" s="869"/>
      <c r="CF76" s="869"/>
      <c r="CG76" s="870">
        <f t="shared" si="12"/>
        <v>32</v>
      </c>
      <c r="CH76" s="812">
        <f t="shared" si="13"/>
        <v>8327972.4799999986</v>
      </c>
      <c r="CI76" s="74">
        <f t="shared" si="14"/>
        <v>731</v>
      </c>
      <c r="CJ76" s="74">
        <f t="shared" si="15"/>
        <v>1</v>
      </c>
      <c r="CK76" s="812">
        <f t="shared" si="16"/>
        <v>260249.14</v>
      </c>
      <c r="CL76" s="74">
        <f t="shared" si="17"/>
        <v>17</v>
      </c>
      <c r="CM76" s="871">
        <v>33</v>
      </c>
      <c r="CN76" s="503">
        <v>8588221.6199999973</v>
      </c>
      <c r="CO76" s="871">
        <v>748</v>
      </c>
      <c r="CP76" s="873">
        <v>2625</v>
      </c>
      <c r="CQ76" s="162" t="s">
        <v>583</v>
      </c>
    </row>
    <row r="77" spans="1:97" s="335" customFormat="1" ht="12.75" x14ac:dyDescent="0.2">
      <c r="A77" s="862" t="s">
        <v>466</v>
      </c>
      <c r="B77" s="862"/>
      <c r="C77" s="874"/>
      <c r="D77" s="838"/>
      <c r="E77" s="874"/>
      <c r="F77" s="875"/>
      <c r="G77" s="876"/>
      <c r="H77" s="877"/>
      <c r="I77" s="876"/>
      <c r="J77" s="876"/>
      <c r="K77" s="877"/>
      <c r="L77" s="876"/>
      <c r="M77" s="876">
        <v>23</v>
      </c>
      <c r="N77" s="877">
        <v>5985730.2199999997</v>
      </c>
      <c r="O77" s="876">
        <v>337</v>
      </c>
      <c r="P77" s="876">
        <v>1</v>
      </c>
      <c r="Q77" s="877">
        <v>260249.14</v>
      </c>
      <c r="R77" s="876">
        <v>17</v>
      </c>
      <c r="S77" s="876"/>
      <c r="T77" s="877"/>
      <c r="U77" s="876"/>
      <c r="V77" s="876"/>
      <c r="W77" s="876"/>
      <c r="X77" s="876"/>
      <c r="Y77" s="876">
        <v>308</v>
      </c>
      <c r="Z77" s="877">
        <v>80156735.120000154</v>
      </c>
      <c r="AA77" s="876">
        <v>4676</v>
      </c>
      <c r="AB77" s="876"/>
      <c r="AC77" s="876"/>
      <c r="AD77" s="876"/>
      <c r="AE77" s="876"/>
      <c r="AF77" s="876"/>
      <c r="AG77" s="876"/>
      <c r="AH77" s="876"/>
      <c r="AI77" s="876"/>
      <c r="AJ77" s="876"/>
      <c r="AK77" s="876">
        <v>2</v>
      </c>
      <c r="AL77" s="877">
        <v>520498.28</v>
      </c>
      <c r="AM77" s="876">
        <v>26</v>
      </c>
      <c r="AN77" s="876"/>
      <c r="AO77" s="877"/>
      <c r="AP77" s="876"/>
      <c r="AQ77" s="876"/>
      <c r="AR77" s="877"/>
      <c r="AS77" s="876"/>
      <c r="AT77" s="876"/>
      <c r="AU77" s="876"/>
      <c r="AV77" s="876"/>
      <c r="AW77" s="876"/>
      <c r="AX77" s="877"/>
      <c r="AY77" s="876"/>
      <c r="AZ77" s="876"/>
      <c r="BA77" s="877"/>
      <c r="BB77" s="876"/>
      <c r="BC77" s="876"/>
      <c r="BD77" s="877"/>
      <c r="BE77" s="876"/>
      <c r="BF77" s="876"/>
      <c r="BG77" s="877"/>
      <c r="BH77" s="876"/>
      <c r="BI77" s="876"/>
      <c r="BJ77" s="877"/>
      <c r="BK77" s="876"/>
      <c r="BL77" s="876"/>
      <c r="BM77" s="877"/>
      <c r="BN77" s="876"/>
      <c r="BO77" s="876"/>
      <c r="BP77" s="877"/>
      <c r="BQ77" s="876"/>
      <c r="BR77" s="876"/>
      <c r="BS77" s="876"/>
      <c r="BT77" s="876"/>
      <c r="BU77" s="876"/>
      <c r="BV77" s="877"/>
      <c r="BW77" s="876"/>
      <c r="BX77" s="876"/>
      <c r="BY77" s="877"/>
      <c r="BZ77" s="876"/>
      <c r="CA77" s="876"/>
      <c r="CB77" s="877"/>
      <c r="CC77" s="876"/>
      <c r="CD77" s="878"/>
      <c r="CE77" s="878"/>
      <c r="CF77" s="878"/>
      <c r="CG77" s="879">
        <f t="shared" si="12"/>
        <v>333</v>
      </c>
      <c r="CH77" s="840">
        <f t="shared" si="13"/>
        <v>86662963.620000154</v>
      </c>
      <c r="CI77" s="837">
        <f t="shared" si="14"/>
        <v>5039</v>
      </c>
      <c r="CJ77" s="837">
        <f t="shared" si="15"/>
        <v>1</v>
      </c>
      <c r="CK77" s="840">
        <f t="shared" si="16"/>
        <v>260249.14</v>
      </c>
      <c r="CL77" s="837">
        <f t="shared" si="17"/>
        <v>17</v>
      </c>
      <c r="CM77" s="839">
        <v>334</v>
      </c>
      <c r="CN77" s="840">
        <v>86923212.76000008</v>
      </c>
      <c r="CO77" s="839">
        <v>5056</v>
      </c>
      <c r="CP77" s="874"/>
      <c r="CQ77" s="813"/>
    </row>
    <row r="78" spans="1:97" s="777" customFormat="1" ht="52.5" customHeight="1" x14ac:dyDescent="0.2">
      <c r="A78" s="858">
        <v>23</v>
      </c>
      <c r="B78" s="858" t="s">
        <v>26</v>
      </c>
      <c r="C78" s="873">
        <v>489</v>
      </c>
      <c r="D78" s="624" t="s">
        <v>608</v>
      </c>
      <c r="E78" s="873" t="s">
        <v>609</v>
      </c>
      <c r="F78" s="866" t="s">
        <v>610</v>
      </c>
      <c r="G78" s="867"/>
      <c r="H78" s="868"/>
      <c r="I78" s="867"/>
      <c r="J78" s="867"/>
      <c r="K78" s="868"/>
      <c r="L78" s="867"/>
      <c r="M78" s="867">
        <v>83</v>
      </c>
      <c r="N78" s="868">
        <v>43242457.180000059</v>
      </c>
      <c r="O78" s="867">
        <v>1246</v>
      </c>
      <c r="P78" s="867">
        <v>1</v>
      </c>
      <c r="Q78" s="868">
        <v>520993.46</v>
      </c>
      <c r="R78" s="867">
        <v>14</v>
      </c>
      <c r="S78" s="867"/>
      <c r="T78" s="868"/>
      <c r="U78" s="867"/>
      <c r="V78" s="867"/>
      <c r="W78" s="867"/>
      <c r="X78" s="867"/>
      <c r="Y78" s="867"/>
      <c r="Z78" s="868"/>
      <c r="AA78" s="867"/>
      <c r="AB78" s="867"/>
      <c r="AC78" s="867"/>
      <c r="AD78" s="867"/>
      <c r="AE78" s="867"/>
      <c r="AF78" s="867"/>
      <c r="AG78" s="867"/>
      <c r="AH78" s="867"/>
      <c r="AI78" s="867"/>
      <c r="AJ78" s="867"/>
      <c r="AK78" s="867"/>
      <c r="AL78" s="868"/>
      <c r="AM78" s="867"/>
      <c r="AN78" s="867"/>
      <c r="AO78" s="868"/>
      <c r="AP78" s="867"/>
      <c r="AQ78" s="867"/>
      <c r="AR78" s="868"/>
      <c r="AS78" s="867"/>
      <c r="AT78" s="867"/>
      <c r="AU78" s="867"/>
      <c r="AV78" s="867"/>
      <c r="AW78" s="867"/>
      <c r="AX78" s="868"/>
      <c r="AY78" s="867"/>
      <c r="AZ78" s="867"/>
      <c r="BA78" s="868"/>
      <c r="BB78" s="867"/>
      <c r="BC78" s="867"/>
      <c r="BD78" s="868"/>
      <c r="BE78" s="867"/>
      <c r="BF78" s="867"/>
      <c r="BG78" s="868"/>
      <c r="BH78" s="867"/>
      <c r="BI78" s="867"/>
      <c r="BJ78" s="868"/>
      <c r="BK78" s="867"/>
      <c r="BL78" s="867"/>
      <c r="BM78" s="868"/>
      <c r="BN78" s="867"/>
      <c r="BO78" s="867"/>
      <c r="BP78" s="868"/>
      <c r="BQ78" s="867"/>
      <c r="BR78" s="867"/>
      <c r="BS78" s="867"/>
      <c r="BT78" s="867"/>
      <c r="BU78" s="867"/>
      <c r="BV78" s="868"/>
      <c r="BW78" s="867"/>
      <c r="BX78" s="867"/>
      <c r="BY78" s="868"/>
      <c r="BZ78" s="867"/>
      <c r="CA78" s="867"/>
      <c r="CB78" s="868"/>
      <c r="CC78" s="867"/>
      <c r="CD78" s="869"/>
      <c r="CE78" s="869"/>
      <c r="CF78" s="869"/>
      <c r="CG78" s="870">
        <f t="shared" si="12"/>
        <v>83</v>
      </c>
      <c r="CH78" s="812">
        <f t="shared" si="13"/>
        <v>43242457.180000059</v>
      </c>
      <c r="CI78" s="74">
        <f t="shared" si="14"/>
        <v>1246</v>
      </c>
      <c r="CJ78" s="74">
        <f t="shared" si="15"/>
        <v>1</v>
      </c>
      <c r="CK78" s="812">
        <f t="shared" si="16"/>
        <v>520993.46</v>
      </c>
      <c r="CL78" s="74">
        <f t="shared" si="17"/>
        <v>14</v>
      </c>
      <c r="CM78" s="871">
        <v>84</v>
      </c>
      <c r="CN78" s="503">
        <v>43763450.64000006</v>
      </c>
      <c r="CO78" s="871">
        <v>1260</v>
      </c>
      <c r="CP78" s="873">
        <v>688</v>
      </c>
      <c r="CQ78" s="162" t="s">
        <v>609</v>
      </c>
      <c r="CR78" s="335"/>
      <c r="CS78" s="777">
        <f>IF(E78=CQ78,0,1)</f>
        <v>0</v>
      </c>
    </row>
    <row r="79" spans="1:97" s="777" customFormat="1" ht="12.75" x14ac:dyDescent="0.2">
      <c r="A79" s="862" t="s">
        <v>320</v>
      </c>
      <c r="B79" s="862"/>
      <c r="C79" s="874"/>
      <c r="D79" s="838"/>
      <c r="E79" s="874"/>
      <c r="F79" s="875"/>
      <c r="G79" s="876"/>
      <c r="H79" s="877"/>
      <c r="I79" s="876"/>
      <c r="J79" s="876"/>
      <c r="K79" s="877"/>
      <c r="L79" s="876"/>
      <c r="M79" s="876">
        <v>83</v>
      </c>
      <c r="N79" s="877">
        <v>43242457.180000059</v>
      </c>
      <c r="O79" s="876">
        <v>1246</v>
      </c>
      <c r="P79" s="876">
        <v>1</v>
      </c>
      <c r="Q79" s="877">
        <v>520993.46</v>
      </c>
      <c r="R79" s="876">
        <v>14</v>
      </c>
      <c r="S79" s="876"/>
      <c r="T79" s="877"/>
      <c r="U79" s="876"/>
      <c r="V79" s="876"/>
      <c r="W79" s="876"/>
      <c r="X79" s="876"/>
      <c r="Y79" s="876"/>
      <c r="Z79" s="877"/>
      <c r="AA79" s="876"/>
      <c r="AB79" s="876"/>
      <c r="AC79" s="876"/>
      <c r="AD79" s="876"/>
      <c r="AE79" s="876"/>
      <c r="AF79" s="876"/>
      <c r="AG79" s="876"/>
      <c r="AH79" s="876"/>
      <c r="AI79" s="876"/>
      <c r="AJ79" s="876"/>
      <c r="AK79" s="876"/>
      <c r="AL79" s="877"/>
      <c r="AM79" s="876"/>
      <c r="AN79" s="876"/>
      <c r="AO79" s="877"/>
      <c r="AP79" s="876"/>
      <c r="AQ79" s="876"/>
      <c r="AR79" s="877"/>
      <c r="AS79" s="876"/>
      <c r="AT79" s="876"/>
      <c r="AU79" s="876"/>
      <c r="AV79" s="876"/>
      <c r="AW79" s="876"/>
      <c r="AX79" s="877"/>
      <c r="AY79" s="876"/>
      <c r="AZ79" s="876"/>
      <c r="BA79" s="877"/>
      <c r="BB79" s="876"/>
      <c r="BC79" s="876"/>
      <c r="BD79" s="877"/>
      <c r="BE79" s="876"/>
      <c r="BF79" s="876"/>
      <c r="BG79" s="877"/>
      <c r="BH79" s="876"/>
      <c r="BI79" s="876"/>
      <c r="BJ79" s="877"/>
      <c r="BK79" s="876"/>
      <c r="BL79" s="876"/>
      <c r="BM79" s="877"/>
      <c r="BN79" s="876"/>
      <c r="BO79" s="876"/>
      <c r="BP79" s="877"/>
      <c r="BQ79" s="876"/>
      <c r="BR79" s="876"/>
      <c r="BS79" s="876"/>
      <c r="BT79" s="876"/>
      <c r="BU79" s="876"/>
      <c r="BV79" s="877"/>
      <c r="BW79" s="876"/>
      <c r="BX79" s="876"/>
      <c r="BY79" s="877"/>
      <c r="BZ79" s="876"/>
      <c r="CA79" s="876"/>
      <c r="CB79" s="877"/>
      <c r="CC79" s="876"/>
      <c r="CD79" s="878"/>
      <c r="CE79" s="878"/>
      <c r="CF79" s="878"/>
      <c r="CG79" s="879">
        <f t="shared" si="12"/>
        <v>83</v>
      </c>
      <c r="CH79" s="840">
        <f t="shared" si="13"/>
        <v>43242457.180000059</v>
      </c>
      <c r="CI79" s="837">
        <f t="shared" si="14"/>
        <v>1246</v>
      </c>
      <c r="CJ79" s="837">
        <f t="shared" si="15"/>
        <v>1</v>
      </c>
      <c r="CK79" s="840">
        <f t="shared" si="16"/>
        <v>520993.46</v>
      </c>
      <c r="CL79" s="837">
        <f t="shared" si="17"/>
        <v>14</v>
      </c>
      <c r="CM79" s="839">
        <v>84</v>
      </c>
      <c r="CN79" s="840">
        <v>43763450.64000006</v>
      </c>
      <c r="CO79" s="839">
        <v>1260</v>
      </c>
      <c r="CP79" s="874"/>
      <c r="CQ79" s="813"/>
      <c r="CR79" s="335"/>
      <c r="CS79" s="777">
        <f>IF(E79=CQ79,0,1)</f>
        <v>0</v>
      </c>
    </row>
    <row r="80" spans="1:97" s="336" customFormat="1" ht="56.25" hidden="1" customHeight="1" x14ac:dyDescent="0.2">
      <c r="A80" s="858">
        <v>25</v>
      </c>
      <c r="B80" s="858" t="s">
        <v>26</v>
      </c>
      <c r="C80" s="873">
        <v>178</v>
      </c>
      <c r="D80" s="624" t="s">
        <v>317</v>
      </c>
      <c r="E80" s="873" t="s">
        <v>585</v>
      </c>
      <c r="F80" s="866" t="s">
        <v>319</v>
      </c>
      <c r="G80" s="867"/>
      <c r="H80" s="868"/>
      <c r="I80" s="867"/>
      <c r="J80" s="867"/>
      <c r="K80" s="868"/>
      <c r="L80" s="867"/>
      <c r="M80" s="867"/>
      <c r="N80" s="868"/>
      <c r="O80" s="867"/>
      <c r="P80" s="867"/>
      <c r="Q80" s="868"/>
      <c r="R80" s="867"/>
      <c r="S80" s="867"/>
      <c r="T80" s="868"/>
      <c r="U80" s="867"/>
      <c r="V80" s="867"/>
      <c r="W80" s="867"/>
      <c r="X80" s="867"/>
      <c r="Y80" s="867">
        <v>12</v>
      </c>
      <c r="Z80" s="868">
        <v>2782435.2000000007</v>
      </c>
      <c r="AA80" s="867">
        <v>307</v>
      </c>
      <c r="AB80" s="867"/>
      <c r="AC80" s="867"/>
      <c r="AD80" s="867"/>
      <c r="AE80" s="867"/>
      <c r="AF80" s="867"/>
      <c r="AG80" s="867"/>
      <c r="AH80" s="867"/>
      <c r="AI80" s="867"/>
      <c r="AJ80" s="867"/>
      <c r="AK80" s="867"/>
      <c r="AL80" s="868"/>
      <c r="AM80" s="867"/>
      <c r="AN80" s="867"/>
      <c r="AO80" s="868"/>
      <c r="AP80" s="867"/>
      <c r="AQ80" s="867"/>
      <c r="AR80" s="868"/>
      <c r="AS80" s="867"/>
      <c r="AT80" s="867"/>
      <c r="AU80" s="867"/>
      <c r="AV80" s="867"/>
      <c r="AW80" s="867"/>
      <c r="AX80" s="868"/>
      <c r="AY80" s="867"/>
      <c r="AZ80" s="867"/>
      <c r="BA80" s="868"/>
      <c r="BB80" s="867"/>
      <c r="BC80" s="867"/>
      <c r="BD80" s="868"/>
      <c r="BE80" s="867"/>
      <c r="BF80" s="867"/>
      <c r="BG80" s="868"/>
      <c r="BH80" s="867"/>
      <c r="BI80" s="867"/>
      <c r="BJ80" s="868"/>
      <c r="BK80" s="867"/>
      <c r="BL80" s="867"/>
      <c r="BM80" s="868"/>
      <c r="BN80" s="867"/>
      <c r="BO80" s="867"/>
      <c r="BP80" s="868"/>
      <c r="BQ80" s="867"/>
      <c r="BR80" s="867"/>
      <c r="BS80" s="867"/>
      <c r="BT80" s="867"/>
      <c r="BU80" s="867"/>
      <c r="BV80" s="868"/>
      <c r="BW80" s="867"/>
      <c r="BX80" s="867"/>
      <c r="BY80" s="868"/>
      <c r="BZ80" s="867"/>
      <c r="CA80" s="867"/>
      <c r="CB80" s="868"/>
      <c r="CC80" s="867"/>
      <c r="CD80" s="869"/>
      <c r="CE80" s="869"/>
      <c r="CF80" s="869"/>
      <c r="CG80" s="870">
        <f t="shared" si="12"/>
        <v>12</v>
      </c>
      <c r="CH80" s="812">
        <f t="shared" si="13"/>
        <v>2782435.2000000007</v>
      </c>
      <c r="CI80" s="74">
        <f t="shared" si="14"/>
        <v>307</v>
      </c>
      <c r="CJ80" s="74">
        <f t="shared" si="15"/>
        <v>0</v>
      </c>
      <c r="CK80" s="812">
        <f t="shared" si="16"/>
        <v>0</v>
      </c>
      <c r="CL80" s="74">
        <f t="shared" si="17"/>
        <v>0</v>
      </c>
      <c r="CM80" s="871">
        <v>12</v>
      </c>
      <c r="CN80" s="503">
        <v>2782435.2000000007</v>
      </c>
      <c r="CO80" s="871">
        <v>307</v>
      </c>
      <c r="CP80" s="873">
        <v>87</v>
      </c>
      <c r="CQ80" s="162" t="s">
        <v>585</v>
      </c>
      <c r="CR80" s="335"/>
    </row>
    <row r="81" spans="1:96" s="336" customFormat="1" ht="12.75" hidden="1" x14ac:dyDescent="0.2">
      <c r="A81" s="862" t="s">
        <v>586</v>
      </c>
      <c r="B81" s="862"/>
      <c r="C81" s="874"/>
      <c r="D81" s="838"/>
      <c r="E81" s="874"/>
      <c r="F81" s="875"/>
      <c r="G81" s="876"/>
      <c r="H81" s="877"/>
      <c r="I81" s="876"/>
      <c r="J81" s="876"/>
      <c r="K81" s="877"/>
      <c r="L81" s="876"/>
      <c r="M81" s="876"/>
      <c r="N81" s="877"/>
      <c r="O81" s="876"/>
      <c r="P81" s="876"/>
      <c r="Q81" s="877"/>
      <c r="R81" s="876"/>
      <c r="S81" s="876"/>
      <c r="T81" s="877"/>
      <c r="U81" s="876"/>
      <c r="V81" s="876"/>
      <c r="W81" s="876"/>
      <c r="X81" s="876"/>
      <c r="Y81" s="876">
        <v>12</v>
      </c>
      <c r="Z81" s="877">
        <v>2782435.2000000007</v>
      </c>
      <c r="AA81" s="876">
        <v>307</v>
      </c>
      <c r="AB81" s="876"/>
      <c r="AC81" s="876"/>
      <c r="AD81" s="876"/>
      <c r="AE81" s="876"/>
      <c r="AF81" s="876"/>
      <c r="AG81" s="876"/>
      <c r="AH81" s="876"/>
      <c r="AI81" s="876"/>
      <c r="AJ81" s="876"/>
      <c r="AK81" s="876"/>
      <c r="AL81" s="877"/>
      <c r="AM81" s="876"/>
      <c r="AN81" s="876"/>
      <c r="AO81" s="877"/>
      <c r="AP81" s="876"/>
      <c r="AQ81" s="876"/>
      <c r="AR81" s="877"/>
      <c r="AS81" s="876"/>
      <c r="AT81" s="876"/>
      <c r="AU81" s="876"/>
      <c r="AV81" s="876"/>
      <c r="AW81" s="876"/>
      <c r="AX81" s="877"/>
      <c r="AY81" s="876"/>
      <c r="AZ81" s="876"/>
      <c r="BA81" s="877"/>
      <c r="BB81" s="876"/>
      <c r="BC81" s="876"/>
      <c r="BD81" s="877"/>
      <c r="BE81" s="876"/>
      <c r="BF81" s="876"/>
      <c r="BG81" s="877"/>
      <c r="BH81" s="876"/>
      <c r="BI81" s="876"/>
      <c r="BJ81" s="877"/>
      <c r="BK81" s="876"/>
      <c r="BL81" s="876"/>
      <c r="BM81" s="877"/>
      <c r="BN81" s="876"/>
      <c r="BO81" s="876"/>
      <c r="BP81" s="877"/>
      <c r="BQ81" s="876"/>
      <c r="BR81" s="876"/>
      <c r="BS81" s="876"/>
      <c r="BT81" s="876"/>
      <c r="BU81" s="876"/>
      <c r="BV81" s="877"/>
      <c r="BW81" s="876"/>
      <c r="BX81" s="876"/>
      <c r="BY81" s="877"/>
      <c r="BZ81" s="876"/>
      <c r="CA81" s="876"/>
      <c r="CB81" s="877"/>
      <c r="CC81" s="876"/>
      <c r="CD81" s="878"/>
      <c r="CE81" s="878"/>
      <c r="CF81" s="878"/>
      <c r="CG81" s="879">
        <f t="shared" si="12"/>
        <v>12</v>
      </c>
      <c r="CH81" s="840">
        <f t="shared" si="13"/>
        <v>2782435.2000000007</v>
      </c>
      <c r="CI81" s="837">
        <f t="shared" si="14"/>
        <v>307</v>
      </c>
      <c r="CJ81" s="837">
        <f t="shared" si="15"/>
        <v>0</v>
      </c>
      <c r="CK81" s="840">
        <f t="shared" si="16"/>
        <v>0</v>
      </c>
      <c r="CL81" s="837">
        <f t="shared" si="17"/>
        <v>0</v>
      </c>
      <c r="CM81" s="839">
        <v>12</v>
      </c>
      <c r="CN81" s="840">
        <v>2782435.2000000007</v>
      </c>
      <c r="CO81" s="839">
        <v>307</v>
      </c>
      <c r="CP81" s="874"/>
      <c r="CQ81" s="813"/>
      <c r="CR81" s="335"/>
    </row>
    <row r="82" spans="1:96" s="335" customFormat="1" ht="31.5" customHeight="1" x14ac:dyDescent="0.2">
      <c r="A82" s="858">
        <v>28</v>
      </c>
      <c r="B82" s="858" t="s">
        <v>28</v>
      </c>
      <c r="C82" s="873">
        <v>204</v>
      </c>
      <c r="D82" s="624" t="s">
        <v>310</v>
      </c>
      <c r="E82" s="873" t="s">
        <v>467</v>
      </c>
      <c r="F82" s="866" t="s">
        <v>311</v>
      </c>
      <c r="G82" s="867"/>
      <c r="H82" s="868"/>
      <c r="I82" s="867"/>
      <c r="J82" s="867"/>
      <c r="K82" s="868"/>
      <c r="L82" s="867"/>
      <c r="M82" s="867"/>
      <c r="N82" s="868"/>
      <c r="O82" s="867"/>
      <c r="P82" s="867">
        <v>1</v>
      </c>
      <c r="Q82" s="868">
        <v>90009.94</v>
      </c>
      <c r="R82" s="867">
        <v>14</v>
      </c>
      <c r="S82" s="867"/>
      <c r="T82" s="868"/>
      <c r="U82" s="867"/>
      <c r="V82" s="867"/>
      <c r="W82" s="867"/>
      <c r="X82" s="867"/>
      <c r="Y82" s="867"/>
      <c r="Z82" s="868"/>
      <c r="AA82" s="867"/>
      <c r="AB82" s="867"/>
      <c r="AC82" s="867"/>
      <c r="AD82" s="867"/>
      <c r="AE82" s="867"/>
      <c r="AF82" s="867"/>
      <c r="AG82" s="867"/>
      <c r="AH82" s="867"/>
      <c r="AI82" s="867"/>
      <c r="AJ82" s="867"/>
      <c r="AK82" s="867"/>
      <c r="AL82" s="868"/>
      <c r="AM82" s="867"/>
      <c r="AN82" s="867"/>
      <c r="AO82" s="868"/>
      <c r="AP82" s="867"/>
      <c r="AQ82" s="867"/>
      <c r="AR82" s="868"/>
      <c r="AS82" s="867"/>
      <c r="AT82" s="867"/>
      <c r="AU82" s="867"/>
      <c r="AV82" s="867"/>
      <c r="AW82" s="867"/>
      <c r="AX82" s="868"/>
      <c r="AY82" s="867"/>
      <c r="AZ82" s="867"/>
      <c r="BA82" s="868"/>
      <c r="BB82" s="867"/>
      <c r="BC82" s="867"/>
      <c r="BD82" s="868"/>
      <c r="BE82" s="867"/>
      <c r="BF82" s="867"/>
      <c r="BG82" s="868"/>
      <c r="BH82" s="867"/>
      <c r="BI82" s="867"/>
      <c r="BJ82" s="868"/>
      <c r="BK82" s="867"/>
      <c r="BL82" s="867"/>
      <c r="BM82" s="868"/>
      <c r="BN82" s="867"/>
      <c r="BO82" s="867"/>
      <c r="BP82" s="868"/>
      <c r="BQ82" s="867"/>
      <c r="BR82" s="867"/>
      <c r="BS82" s="867"/>
      <c r="BT82" s="867"/>
      <c r="BU82" s="867"/>
      <c r="BV82" s="868"/>
      <c r="BW82" s="867"/>
      <c r="BX82" s="867"/>
      <c r="BY82" s="868"/>
      <c r="BZ82" s="867"/>
      <c r="CA82" s="867"/>
      <c r="CB82" s="868"/>
      <c r="CC82" s="867"/>
      <c r="CD82" s="869"/>
      <c r="CE82" s="869"/>
      <c r="CF82" s="869"/>
      <c r="CG82" s="870">
        <f t="shared" si="12"/>
        <v>0</v>
      </c>
      <c r="CH82" s="812">
        <f t="shared" si="13"/>
        <v>0</v>
      </c>
      <c r="CI82" s="74">
        <f t="shared" si="14"/>
        <v>0</v>
      </c>
      <c r="CJ82" s="74">
        <f t="shared" si="15"/>
        <v>1</v>
      </c>
      <c r="CK82" s="812">
        <f t="shared" si="16"/>
        <v>90009.94</v>
      </c>
      <c r="CL82" s="74">
        <f t="shared" si="17"/>
        <v>14</v>
      </c>
      <c r="CM82" s="871">
        <v>1</v>
      </c>
      <c r="CN82" s="503">
        <v>90009.94</v>
      </c>
      <c r="CO82" s="871">
        <v>14</v>
      </c>
      <c r="CP82" s="873">
        <v>73</v>
      </c>
      <c r="CQ82" s="162" t="s">
        <v>467</v>
      </c>
    </row>
    <row r="83" spans="1:96" s="335" customFormat="1" ht="31.5" hidden="1" customHeight="1" x14ac:dyDescent="0.2">
      <c r="A83" s="858">
        <v>28</v>
      </c>
      <c r="B83" s="858" t="s">
        <v>28</v>
      </c>
      <c r="C83" s="873">
        <v>490</v>
      </c>
      <c r="D83" s="624" t="s">
        <v>285</v>
      </c>
      <c r="E83" s="873" t="s">
        <v>468</v>
      </c>
      <c r="F83" s="866" t="s">
        <v>286</v>
      </c>
      <c r="G83" s="867"/>
      <c r="H83" s="868"/>
      <c r="I83" s="867"/>
      <c r="J83" s="867"/>
      <c r="K83" s="868"/>
      <c r="L83" s="867"/>
      <c r="M83" s="867">
        <v>24</v>
      </c>
      <c r="N83" s="868">
        <v>2160238.5599999991</v>
      </c>
      <c r="O83" s="867">
        <v>151</v>
      </c>
      <c r="P83" s="867"/>
      <c r="Q83" s="868"/>
      <c r="R83" s="867"/>
      <c r="S83" s="867"/>
      <c r="T83" s="868"/>
      <c r="U83" s="867"/>
      <c r="V83" s="867"/>
      <c r="W83" s="867"/>
      <c r="X83" s="867"/>
      <c r="Y83" s="867"/>
      <c r="Z83" s="868"/>
      <c r="AA83" s="867"/>
      <c r="AB83" s="867"/>
      <c r="AC83" s="867"/>
      <c r="AD83" s="867"/>
      <c r="AE83" s="867"/>
      <c r="AF83" s="867"/>
      <c r="AG83" s="867"/>
      <c r="AH83" s="867"/>
      <c r="AI83" s="867"/>
      <c r="AJ83" s="867"/>
      <c r="AK83" s="867"/>
      <c r="AL83" s="868"/>
      <c r="AM83" s="867"/>
      <c r="AN83" s="867"/>
      <c r="AO83" s="868"/>
      <c r="AP83" s="867"/>
      <c r="AQ83" s="867"/>
      <c r="AR83" s="868"/>
      <c r="AS83" s="867"/>
      <c r="AT83" s="867"/>
      <c r="AU83" s="867"/>
      <c r="AV83" s="867"/>
      <c r="AW83" s="867"/>
      <c r="AX83" s="868"/>
      <c r="AY83" s="867"/>
      <c r="AZ83" s="867"/>
      <c r="BA83" s="868"/>
      <c r="BB83" s="867"/>
      <c r="BC83" s="867"/>
      <c r="BD83" s="868"/>
      <c r="BE83" s="867"/>
      <c r="BF83" s="867"/>
      <c r="BG83" s="868"/>
      <c r="BH83" s="867"/>
      <c r="BI83" s="867"/>
      <c r="BJ83" s="868"/>
      <c r="BK83" s="867"/>
      <c r="BL83" s="867"/>
      <c r="BM83" s="868"/>
      <c r="BN83" s="867"/>
      <c r="BO83" s="867"/>
      <c r="BP83" s="868"/>
      <c r="BQ83" s="867"/>
      <c r="BR83" s="867"/>
      <c r="BS83" s="867"/>
      <c r="BT83" s="867"/>
      <c r="BU83" s="867"/>
      <c r="BV83" s="868"/>
      <c r="BW83" s="867"/>
      <c r="BX83" s="867"/>
      <c r="BY83" s="868"/>
      <c r="BZ83" s="867"/>
      <c r="CA83" s="867"/>
      <c r="CB83" s="868"/>
      <c r="CC83" s="867"/>
      <c r="CD83" s="869"/>
      <c r="CE83" s="869"/>
      <c r="CF83" s="869"/>
      <c r="CG83" s="870">
        <f t="shared" ref="CG83:CG114" si="18">G83+M83+S83+Y83+AK83+AQ83+AW83+BC83+BI83+BO83+BU83+CA83</f>
        <v>24</v>
      </c>
      <c r="CH83" s="812">
        <f t="shared" ref="CH83:CH114" si="19">H83+N83+T83+Z83+AL83+AR83+AX83+BD83+BJ83+BP83+BV83+CB83</f>
        <v>2160238.5599999991</v>
      </c>
      <c r="CI83" s="74">
        <f t="shared" ref="CI83:CI114" si="20">I83+O83+U83+AA83+AM83+AS83+AY83+BE83+BK83+BQ83+BW83+CC83</f>
        <v>151</v>
      </c>
      <c r="CJ83" s="74">
        <f t="shared" ref="CJ83:CJ114" si="21">J83+P83+AN83+AZ83+BF83+BL83+BX83</f>
        <v>0</v>
      </c>
      <c r="CK83" s="812">
        <f t="shared" ref="CK83:CK114" si="22">K83+Q83+AO83+BA83+BG83+BM83+BY83</f>
        <v>0</v>
      </c>
      <c r="CL83" s="74">
        <f t="shared" ref="CL83:CL114" si="23">L83+R83+AP83+BB83+BH83+BN83+BZ83</f>
        <v>0</v>
      </c>
      <c r="CM83" s="871">
        <v>24</v>
      </c>
      <c r="CN83" s="503">
        <v>2160238.5599999991</v>
      </c>
      <c r="CO83" s="871">
        <v>151</v>
      </c>
      <c r="CP83" s="873">
        <v>2628</v>
      </c>
      <c r="CQ83" s="162" t="s">
        <v>468</v>
      </c>
    </row>
    <row r="84" spans="1:96" s="335" customFormat="1" ht="12.75" x14ac:dyDescent="0.2">
      <c r="A84" s="862" t="s">
        <v>141</v>
      </c>
      <c r="B84" s="862"/>
      <c r="C84" s="874"/>
      <c r="D84" s="838"/>
      <c r="E84" s="874"/>
      <c r="F84" s="875"/>
      <c r="G84" s="876"/>
      <c r="H84" s="877"/>
      <c r="I84" s="876"/>
      <c r="J84" s="876"/>
      <c r="K84" s="877"/>
      <c r="L84" s="876"/>
      <c r="M84" s="876">
        <v>24</v>
      </c>
      <c r="N84" s="877">
        <v>2160238.5599999991</v>
      </c>
      <c r="O84" s="876">
        <v>151</v>
      </c>
      <c r="P84" s="876">
        <v>1</v>
      </c>
      <c r="Q84" s="877">
        <v>90009.94</v>
      </c>
      <c r="R84" s="876">
        <v>14</v>
      </c>
      <c r="S84" s="876"/>
      <c r="T84" s="877"/>
      <c r="U84" s="876"/>
      <c r="V84" s="876"/>
      <c r="W84" s="876"/>
      <c r="X84" s="876"/>
      <c r="Y84" s="876"/>
      <c r="Z84" s="877"/>
      <c r="AA84" s="876"/>
      <c r="AB84" s="876"/>
      <c r="AC84" s="876"/>
      <c r="AD84" s="876"/>
      <c r="AE84" s="876"/>
      <c r="AF84" s="876"/>
      <c r="AG84" s="876"/>
      <c r="AH84" s="876"/>
      <c r="AI84" s="876"/>
      <c r="AJ84" s="876"/>
      <c r="AK84" s="876"/>
      <c r="AL84" s="877"/>
      <c r="AM84" s="876"/>
      <c r="AN84" s="876"/>
      <c r="AO84" s="877"/>
      <c r="AP84" s="876"/>
      <c r="AQ84" s="876"/>
      <c r="AR84" s="877"/>
      <c r="AS84" s="876"/>
      <c r="AT84" s="876"/>
      <c r="AU84" s="876"/>
      <c r="AV84" s="876"/>
      <c r="AW84" s="876"/>
      <c r="AX84" s="877"/>
      <c r="AY84" s="876"/>
      <c r="AZ84" s="876"/>
      <c r="BA84" s="877"/>
      <c r="BB84" s="876"/>
      <c r="BC84" s="876"/>
      <c r="BD84" s="877"/>
      <c r="BE84" s="876"/>
      <c r="BF84" s="876"/>
      <c r="BG84" s="877"/>
      <c r="BH84" s="876"/>
      <c r="BI84" s="876"/>
      <c r="BJ84" s="877"/>
      <c r="BK84" s="876"/>
      <c r="BL84" s="876"/>
      <c r="BM84" s="877"/>
      <c r="BN84" s="876"/>
      <c r="BO84" s="876"/>
      <c r="BP84" s="877"/>
      <c r="BQ84" s="876"/>
      <c r="BR84" s="876"/>
      <c r="BS84" s="876"/>
      <c r="BT84" s="876"/>
      <c r="BU84" s="876"/>
      <c r="BV84" s="877"/>
      <c r="BW84" s="876"/>
      <c r="BX84" s="876"/>
      <c r="BY84" s="877"/>
      <c r="BZ84" s="876"/>
      <c r="CA84" s="876"/>
      <c r="CB84" s="877"/>
      <c r="CC84" s="876"/>
      <c r="CD84" s="878"/>
      <c r="CE84" s="878"/>
      <c r="CF84" s="878"/>
      <c r="CG84" s="879">
        <f t="shared" si="18"/>
        <v>24</v>
      </c>
      <c r="CH84" s="840">
        <f t="shared" si="19"/>
        <v>2160238.5599999991</v>
      </c>
      <c r="CI84" s="837">
        <f t="shared" si="20"/>
        <v>151</v>
      </c>
      <c r="CJ84" s="837">
        <f t="shared" si="21"/>
        <v>1</v>
      </c>
      <c r="CK84" s="840">
        <f t="shared" si="22"/>
        <v>90009.94</v>
      </c>
      <c r="CL84" s="837">
        <f t="shared" si="23"/>
        <v>14</v>
      </c>
      <c r="CM84" s="839">
        <v>25</v>
      </c>
      <c r="CN84" s="840">
        <v>2250248.4999999991</v>
      </c>
      <c r="CO84" s="839">
        <v>165</v>
      </c>
      <c r="CP84" s="874"/>
      <c r="CQ84" s="813"/>
    </row>
    <row r="85" spans="1:96" s="335" customFormat="1" ht="26.25" hidden="1" customHeight="1" x14ac:dyDescent="0.2">
      <c r="A85" s="858">
        <v>29</v>
      </c>
      <c r="B85" s="858" t="s">
        <v>28</v>
      </c>
      <c r="C85" s="873">
        <v>457</v>
      </c>
      <c r="D85" s="624" t="s">
        <v>185</v>
      </c>
      <c r="E85" s="873" t="s">
        <v>469</v>
      </c>
      <c r="F85" s="866" t="s">
        <v>186</v>
      </c>
      <c r="G85" s="867"/>
      <c r="H85" s="868"/>
      <c r="I85" s="867"/>
      <c r="J85" s="867"/>
      <c r="K85" s="868"/>
      <c r="L85" s="867"/>
      <c r="M85" s="867">
        <v>72</v>
      </c>
      <c r="N85" s="868">
        <v>13713248.879999977</v>
      </c>
      <c r="O85" s="867">
        <v>491</v>
      </c>
      <c r="P85" s="867">
        <v>3</v>
      </c>
      <c r="Q85" s="868">
        <v>571385.37</v>
      </c>
      <c r="R85" s="867">
        <v>25</v>
      </c>
      <c r="S85" s="867"/>
      <c r="T85" s="868"/>
      <c r="U85" s="867"/>
      <c r="V85" s="867"/>
      <c r="W85" s="867"/>
      <c r="X85" s="867"/>
      <c r="Y85" s="867"/>
      <c r="Z85" s="868"/>
      <c r="AA85" s="867"/>
      <c r="AB85" s="867"/>
      <c r="AC85" s="867"/>
      <c r="AD85" s="867"/>
      <c r="AE85" s="867"/>
      <c r="AF85" s="867"/>
      <c r="AG85" s="867"/>
      <c r="AH85" s="867"/>
      <c r="AI85" s="867"/>
      <c r="AJ85" s="867"/>
      <c r="AK85" s="867"/>
      <c r="AL85" s="868"/>
      <c r="AM85" s="867"/>
      <c r="AN85" s="867"/>
      <c r="AO85" s="868"/>
      <c r="AP85" s="867"/>
      <c r="AQ85" s="867"/>
      <c r="AR85" s="868"/>
      <c r="AS85" s="867"/>
      <c r="AT85" s="867"/>
      <c r="AU85" s="867"/>
      <c r="AV85" s="867"/>
      <c r="AW85" s="867"/>
      <c r="AX85" s="868"/>
      <c r="AY85" s="867"/>
      <c r="AZ85" s="867"/>
      <c r="BA85" s="868"/>
      <c r="BB85" s="867"/>
      <c r="BC85" s="867"/>
      <c r="BD85" s="868"/>
      <c r="BE85" s="867"/>
      <c r="BF85" s="867"/>
      <c r="BG85" s="868"/>
      <c r="BH85" s="867"/>
      <c r="BI85" s="867"/>
      <c r="BJ85" s="868"/>
      <c r="BK85" s="867"/>
      <c r="BL85" s="867"/>
      <c r="BM85" s="868"/>
      <c r="BN85" s="867"/>
      <c r="BO85" s="867"/>
      <c r="BP85" s="868"/>
      <c r="BQ85" s="867"/>
      <c r="BR85" s="867"/>
      <c r="BS85" s="867"/>
      <c r="BT85" s="867"/>
      <c r="BU85" s="867"/>
      <c r="BV85" s="868"/>
      <c r="BW85" s="867"/>
      <c r="BX85" s="867"/>
      <c r="BY85" s="868"/>
      <c r="BZ85" s="867"/>
      <c r="CA85" s="867"/>
      <c r="CB85" s="868"/>
      <c r="CC85" s="867"/>
      <c r="CD85" s="869"/>
      <c r="CE85" s="869"/>
      <c r="CF85" s="869"/>
      <c r="CG85" s="870">
        <f t="shared" si="18"/>
        <v>72</v>
      </c>
      <c r="CH85" s="812">
        <f t="shared" si="19"/>
        <v>13713248.879999977</v>
      </c>
      <c r="CI85" s="74">
        <f t="shared" si="20"/>
        <v>491</v>
      </c>
      <c r="CJ85" s="74">
        <f t="shared" si="21"/>
        <v>3</v>
      </c>
      <c r="CK85" s="812">
        <f t="shared" si="22"/>
        <v>571385.37</v>
      </c>
      <c r="CL85" s="74">
        <f t="shared" si="23"/>
        <v>25</v>
      </c>
      <c r="CM85" s="871">
        <v>75</v>
      </c>
      <c r="CN85" s="503">
        <v>14284634.249999974</v>
      </c>
      <c r="CO85" s="871">
        <v>516</v>
      </c>
      <c r="CP85" s="873">
        <v>2579</v>
      </c>
      <c r="CQ85" s="162" t="s">
        <v>469</v>
      </c>
    </row>
    <row r="86" spans="1:96" s="335" customFormat="1" ht="12.75" hidden="1" x14ac:dyDescent="0.2">
      <c r="A86" s="862" t="s">
        <v>470</v>
      </c>
      <c r="B86" s="862"/>
      <c r="C86" s="874"/>
      <c r="D86" s="838"/>
      <c r="E86" s="874"/>
      <c r="F86" s="875"/>
      <c r="G86" s="876"/>
      <c r="H86" s="877"/>
      <c r="I86" s="876"/>
      <c r="J86" s="876"/>
      <c r="K86" s="877"/>
      <c r="L86" s="876"/>
      <c r="M86" s="876">
        <v>72</v>
      </c>
      <c r="N86" s="877">
        <v>13713248.879999977</v>
      </c>
      <c r="O86" s="876">
        <v>491</v>
      </c>
      <c r="P86" s="876">
        <v>3</v>
      </c>
      <c r="Q86" s="877">
        <v>571385.37</v>
      </c>
      <c r="R86" s="876">
        <v>25</v>
      </c>
      <c r="S86" s="876"/>
      <c r="T86" s="877"/>
      <c r="U86" s="876"/>
      <c r="V86" s="876"/>
      <c r="W86" s="876"/>
      <c r="X86" s="876"/>
      <c r="Y86" s="876"/>
      <c r="Z86" s="877"/>
      <c r="AA86" s="876"/>
      <c r="AB86" s="876"/>
      <c r="AC86" s="876"/>
      <c r="AD86" s="876"/>
      <c r="AE86" s="876"/>
      <c r="AF86" s="876"/>
      <c r="AG86" s="876"/>
      <c r="AH86" s="876"/>
      <c r="AI86" s="876"/>
      <c r="AJ86" s="876"/>
      <c r="AK86" s="876"/>
      <c r="AL86" s="877"/>
      <c r="AM86" s="876"/>
      <c r="AN86" s="876"/>
      <c r="AO86" s="877"/>
      <c r="AP86" s="876"/>
      <c r="AQ86" s="876"/>
      <c r="AR86" s="877"/>
      <c r="AS86" s="876"/>
      <c r="AT86" s="876"/>
      <c r="AU86" s="876"/>
      <c r="AV86" s="876"/>
      <c r="AW86" s="876"/>
      <c r="AX86" s="877"/>
      <c r="AY86" s="876"/>
      <c r="AZ86" s="876"/>
      <c r="BA86" s="877"/>
      <c r="BB86" s="876"/>
      <c r="BC86" s="876"/>
      <c r="BD86" s="877"/>
      <c r="BE86" s="876"/>
      <c r="BF86" s="876"/>
      <c r="BG86" s="877"/>
      <c r="BH86" s="876"/>
      <c r="BI86" s="876"/>
      <c r="BJ86" s="877"/>
      <c r="BK86" s="876"/>
      <c r="BL86" s="876"/>
      <c r="BM86" s="877"/>
      <c r="BN86" s="876"/>
      <c r="BO86" s="876"/>
      <c r="BP86" s="877"/>
      <c r="BQ86" s="876"/>
      <c r="BR86" s="876"/>
      <c r="BS86" s="876"/>
      <c r="BT86" s="876"/>
      <c r="BU86" s="876"/>
      <c r="BV86" s="877"/>
      <c r="BW86" s="876"/>
      <c r="BX86" s="876"/>
      <c r="BY86" s="877"/>
      <c r="BZ86" s="876"/>
      <c r="CA86" s="876"/>
      <c r="CB86" s="877"/>
      <c r="CC86" s="876"/>
      <c r="CD86" s="878"/>
      <c r="CE86" s="878"/>
      <c r="CF86" s="878"/>
      <c r="CG86" s="879">
        <f t="shared" si="18"/>
        <v>72</v>
      </c>
      <c r="CH86" s="840">
        <f t="shared" si="19"/>
        <v>13713248.879999977</v>
      </c>
      <c r="CI86" s="837">
        <f t="shared" si="20"/>
        <v>491</v>
      </c>
      <c r="CJ86" s="837">
        <f t="shared" si="21"/>
        <v>3</v>
      </c>
      <c r="CK86" s="840">
        <f t="shared" si="22"/>
        <v>571385.37</v>
      </c>
      <c r="CL86" s="837">
        <f t="shared" si="23"/>
        <v>25</v>
      </c>
      <c r="CM86" s="839">
        <v>75</v>
      </c>
      <c r="CN86" s="840">
        <v>14284634.249999974</v>
      </c>
      <c r="CO86" s="839">
        <v>516</v>
      </c>
      <c r="CP86" s="874"/>
      <c r="CQ86" s="813"/>
    </row>
    <row r="87" spans="1:96" s="336" customFormat="1" ht="36.75" hidden="1" customHeight="1" x14ac:dyDescent="0.2">
      <c r="A87" s="858">
        <v>30</v>
      </c>
      <c r="B87" s="858" t="s">
        <v>30</v>
      </c>
      <c r="C87" s="873">
        <v>182</v>
      </c>
      <c r="D87" s="624" t="s">
        <v>243</v>
      </c>
      <c r="E87" s="873" t="s">
        <v>587</v>
      </c>
      <c r="F87" s="866" t="s">
        <v>588</v>
      </c>
      <c r="G87" s="867"/>
      <c r="H87" s="868"/>
      <c r="I87" s="867"/>
      <c r="J87" s="867"/>
      <c r="K87" s="868"/>
      <c r="L87" s="867"/>
      <c r="M87" s="867"/>
      <c r="N87" s="868"/>
      <c r="O87" s="867"/>
      <c r="P87" s="867"/>
      <c r="Q87" s="868"/>
      <c r="R87" s="867"/>
      <c r="S87" s="867"/>
      <c r="T87" s="868"/>
      <c r="U87" s="867"/>
      <c r="V87" s="867"/>
      <c r="W87" s="867"/>
      <c r="X87" s="867"/>
      <c r="Y87" s="867"/>
      <c r="Z87" s="868"/>
      <c r="AA87" s="867"/>
      <c r="AB87" s="867"/>
      <c r="AC87" s="867"/>
      <c r="AD87" s="867"/>
      <c r="AE87" s="867"/>
      <c r="AF87" s="867"/>
      <c r="AG87" s="867"/>
      <c r="AH87" s="867"/>
      <c r="AI87" s="867"/>
      <c r="AJ87" s="867"/>
      <c r="AK87" s="867">
        <v>1</v>
      </c>
      <c r="AL87" s="868">
        <v>86458.18</v>
      </c>
      <c r="AM87" s="867">
        <v>10</v>
      </c>
      <c r="AN87" s="867"/>
      <c r="AO87" s="868"/>
      <c r="AP87" s="867"/>
      <c r="AQ87" s="867"/>
      <c r="AR87" s="868"/>
      <c r="AS87" s="867"/>
      <c r="AT87" s="867"/>
      <c r="AU87" s="867"/>
      <c r="AV87" s="867"/>
      <c r="AW87" s="867"/>
      <c r="AX87" s="868"/>
      <c r="AY87" s="867"/>
      <c r="AZ87" s="867"/>
      <c r="BA87" s="868"/>
      <c r="BB87" s="867"/>
      <c r="BC87" s="867"/>
      <c r="BD87" s="868"/>
      <c r="BE87" s="867"/>
      <c r="BF87" s="867"/>
      <c r="BG87" s="868"/>
      <c r="BH87" s="867"/>
      <c r="BI87" s="867"/>
      <c r="BJ87" s="868"/>
      <c r="BK87" s="867"/>
      <c r="BL87" s="867"/>
      <c r="BM87" s="868"/>
      <c r="BN87" s="867"/>
      <c r="BO87" s="867"/>
      <c r="BP87" s="868"/>
      <c r="BQ87" s="867"/>
      <c r="BR87" s="867"/>
      <c r="BS87" s="867"/>
      <c r="BT87" s="867"/>
      <c r="BU87" s="867"/>
      <c r="BV87" s="868"/>
      <c r="BW87" s="867"/>
      <c r="BX87" s="867"/>
      <c r="BY87" s="868"/>
      <c r="BZ87" s="867"/>
      <c r="CA87" s="867"/>
      <c r="CB87" s="868"/>
      <c r="CC87" s="867"/>
      <c r="CD87" s="869"/>
      <c r="CE87" s="869"/>
      <c r="CF87" s="869"/>
      <c r="CG87" s="870">
        <f t="shared" si="18"/>
        <v>1</v>
      </c>
      <c r="CH87" s="812">
        <f t="shared" si="19"/>
        <v>86458.18</v>
      </c>
      <c r="CI87" s="74">
        <f t="shared" si="20"/>
        <v>10</v>
      </c>
      <c r="CJ87" s="74">
        <f t="shared" si="21"/>
        <v>0</v>
      </c>
      <c r="CK87" s="812">
        <f t="shared" si="22"/>
        <v>0</v>
      </c>
      <c r="CL87" s="74">
        <f t="shared" si="23"/>
        <v>0</v>
      </c>
      <c r="CM87" s="871">
        <v>1</v>
      </c>
      <c r="CN87" s="503">
        <v>86458.18</v>
      </c>
      <c r="CO87" s="871">
        <v>10</v>
      </c>
      <c r="CP87" s="873">
        <v>65</v>
      </c>
      <c r="CQ87" s="162" t="s">
        <v>587</v>
      </c>
      <c r="CR87" s="335"/>
    </row>
    <row r="88" spans="1:96" s="335" customFormat="1" ht="30" customHeight="1" x14ac:dyDescent="0.2">
      <c r="A88" s="858">
        <v>30</v>
      </c>
      <c r="B88" s="858" t="s">
        <v>30</v>
      </c>
      <c r="C88" s="873">
        <v>182</v>
      </c>
      <c r="D88" s="624" t="s">
        <v>243</v>
      </c>
      <c r="E88" s="873" t="s">
        <v>471</v>
      </c>
      <c r="F88" s="866" t="s">
        <v>244</v>
      </c>
      <c r="G88" s="867"/>
      <c r="H88" s="868"/>
      <c r="I88" s="867"/>
      <c r="J88" s="867"/>
      <c r="K88" s="868"/>
      <c r="L88" s="867"/>
      <c r="M88" s="867"/>
      <c r="N88" s="868"/>
      <c r="O88" s="867"/>
      <c r="P88" s="867"/>
      <c r="Q88" s="868"/>
      <c r="R88" s="867"/>
      <c r="S88" s="867"/>
      <c r="T88" s="868"/>
      <c r="U88" s="867"/>
      <c r="V88" s="867"/>
      <c r="W88" s="867"/>
      <c r="X88" s="867"/>
      <c r="Y88" s="867"/>
      <c r="Z88" s="868"/>
      <c r="AA88" s="867"/>
      <c r="AB88" s="867"/>
      <c r="AC88" s="867"/>
      <c r="AD88" s="867"/>
      <c r="AE88" s="867"/>
      <c r="AF88" s="867"/>
      <c r="AG88" s="867"/>
      <c r="AH88" s="867"/>
      <c r="AI88" s="867"/>
      <c r="AJ88" s="867"/>
      <c r="AK88" s="867">
        <v>87</v>
      </c>
      <c r="AL88" s="868">
        <v>7521861.6599999918</v>
      </c>
      <c r="AM88" s="867">
        <v>546</v>
      </c>
      <c r="AN88" s="867">
        <v>1</v>
      </c>
      <c r="AO88" s="868">
        <v>86458.18</v>
      </c>
      <c r="AP88" s="867">
        <v>4</v>
      </c>
      <c r="AQ88" s="867"/>
      <c r="AR88" s="868"/>
      <c r="AS88" s="867"/>
      <c r="AT88" s="867"/>
      <c r="AU88" s="867"/>
      <c r="AV88" s="867"/>
      <c r="AW88" s="867"/>
      <c r="AX88" s="868"/>
      <c r="AY88" s="867"/>
      <c r="AZ88" s="867"/>
      <c r="BA88" s="868"/>
      <c r="BB88" s="867"/>
      <c r="BC88" s="867"/>
      <c r="BD88" s="868"/>
      <c r="BE88" s="867"/>
      <c r="BF88" s="867"/>
      <c r="BG88" s="868"/>
      <c r="BH88" s="867"/>
      <c r="BI88" s="867"/>
      <c r="BJ88" s="868"/>
      <c r="BK88" s="867"/>
      <c r="BL88" s="867"/>
      <c r="BM88" s="868"/>
      <c r="BN88" s="867"/>
      <c r="BO88" s="867"/>
      <c r="BP88" s="868"/>
      <c r="BQ88" s="867"/>
      <c r="BR88" s="867"/>
      <c r="BS88" s="867"/>
      <c r="BT88" s="867"/>
      <c r="BU88" s="867"/>
      <c r="BV88" s="868"/>
      <c r="BW88" s="867"/>
      <c r="BX88" s="867"/>
      <c r="BY88" s="868"/>
      <c r="BZ88" s="867"/>
      <c r="CA88" s="867"/>
      <c r="CB88" s="868"/>
      <c r="CC88" s="867"/>
      <c r="CD88" s="869"/>
      <c r="CE88" s="869"/>
      <c r="CF88" s="869"/>
      <c r="CG88" s="870">
        <f t="shared" si="18"/>
        <v>87</v>
      </c>
      <c r="CH88" s="812">
        <f t="shared" si="19"/>
        <v>7521861.6599999918</v>
      </c>
      <c r="CI88" s="74">
        <f t="shared" si="20"/>
        <v>546</v>
      </c>
      <c r="CJ88" s="74">
        <f t="shared" si="21"/>
        <v>1</v>
      </c>
      <c r="CK88" s="812">
        <f t="shared" si="22"/>
        <v>86458.18</v>
      </c>
      <c r="CL88" s="74">
        <f t="shared" si="23"/>
        <v>4</v>
      </c>
      <c r="CM88" s="871">
        <v>88</v>
      </c>
      <c r="CN88" s="503">
        <v>7608319.8399999915</v>
      </c>
      <c r="CO88" s="871">
        <v>550</v>
      </c>
      <c r="CP88" s="873">
        <v>66</v>
      </c>
      <c r="CQ88" s="162" t="s">
        <v>471</v>
      </c>
    </row>
    <row r="89" spans="1:96" s="335" customFormat="1" ht="30" hidden="1" customHeight="1" x14ac:dyDescent="0.2">
      <c r="A89" s="858">
        <v>30</v>
      </c>
      <c r="B89" s="858" t="s">
        <v>30</v>
      </c>
      <c r="C89" s="873">
        <v>182</v>
      </c>
      <c r="D89" s="624" t="s">
        <v>243</v>
      </c>
      <c r="E89" s="873" t="s">
        <v>472</v>
      </c>
      <c r="F89" s="866" t="s">
        <v>287</v>
      </c>
      <c r="G89" s="867"/>
      <c r="H89" s="868"/>
      <c r="I89" s="867"/>
      <c r="J89" s="867"/>
      <c r="K89" s="868"/>
      <c r="L89" s="867"/>
      <c r="M89" s="867"/>
      <c r="N89" s="868"/>
      <c r="O89" s="867"/>
      <c r="P89" s="867"/>
      <c r="Q89" s="868"/>
      <c r="R89" s="867"/>
      <c r="S89" s="867"/>
      <c r="T89" s="868"/>
      <c r="U89" s="867"/>
      <c r="V89" s="867"/>
      <c r="W89" s="867"/>
      <c r="X89" s="867"/>
      <c r="Y89" s="867"/>
      <c r="Z89" s="868"/>
      <c r="AA89" s="867"/>
      <c r="AB89" s="867"/>
      <c r="AC89" s="867"/>
      <c r="AD89" s="867"/>
      <c r="AE89" s="867"/>
      <c r="AF89" s="867"/>
      <c r="AG89" s="867"/>
      <c r="AH89" s="867"/>
      <c r="AI89" s="867"/>
      <c r="AJ89" s="867"/>
      <c r="AK89" s="867">
        <v>2</v>
      </c>
      <c r="AL89" s="868">
        <v>172916.36</v>
      </c>
      <c r="AM89" s="867">
        <v>16</v>
      </c>
      <c r="AN89" s="867"/>
      <c r="AO89" s="868"/>
      <c r="AP89" s="867"/>
      <c r="AQ89" s="867"/>
      <c r="AR89" s="868"/>
      <c r="AS89" s="867"/>
      <c r="AT89" s="867"/>
      <c r="AU89" s="867"/>
      <c r="AV89" s="867"/>
      <c r="AW89" s="867"/>
      <c r="AX89" s="868"/>
      <c r="AY89" s="867"/>
      <c r="AZ89" s="867"/>
      <c r="BA89" s="868"/>
      <c r="BB89" s="867"/>
      <c r="BC89" s="867"/>
      <c r="BD89" s="868"/>
      <c r="BE89" s="867"/>
      <c r="BF89" s="867"/>
      <c r="BG89" s="868"/>
      <c r="BH89" s="867"/>
      <c r="BI89" s="867"/>
      <c r="BJ89" s="868"/>
      <c r="BK89" s="867"/>
      <c r="BL89" s="867"/>
      <c r="BM89" s="868"/>
      <c r="BN89" s="867"/>
      <c r="BO89" s="867"/>
      <c r="BP89" s="868"/>
      <c r="BQ89" s="867"/>
      <c r="BR89" s="867"/>
      <c r="BS89" s="867"/>
      <c r="BT89" s="867"/>
      <c r="BU89" s="867"/>
      <c r="BV89" s="868"/>
      <c r="BW89" s="867"/>
      <c r="BX89" s="867"/>
      <c r="BY89" s="868"/>
      <c r="BZ89" s="867"/>
      <c r="CA89" s="867"/>
      <c r="CB89" s="868"/>
      <c r="CC89" s="867"/>
      <c r="CD89" s="869"/>
      <c r="CE89" s="869"/>
      <c r="CF89" s="869"/>
      <c r="CG89" s="870">
        <f t="shared" si="18"/>
        <v>2</v>
      </c>
      <c r="CH89" s="812">
        <f t="shared" si="19"/>
        <v>172916.36</v>
      </c>
      <c r="CI89" s="74">
        <f t="shared" si="20"/>
        <v>16</v>
      </c>
      <c r="CJ89" s="74">
        <f t="shared" si="21"/>
        <v>0</v>
      </c>
      <c r="CK89" s="812">
        <f t="shared" si="22"/>
        <v>0</v>
      </c>
      <c r="CL89" s="74">
        <f t="shared" si="23"/>
        <v>0</v>
      </c>
      <c r="CM89" s="871">
        <v>2</v>
      </c>
      <c r="CN89" s="503">
        <v>172916.36</v>
      </c>
      <c r="CO89" s="871">
        <v>16</v>
      </c>
      <c r="CP89" s="873">
        <v>71</v>
      </c>
      <c r="CQ89" s="162" t="s">
        <v>472</v>
      </c>
    </row>
    <row r="90" spans="1:96" s="335" customFormat="1" ht="30" hidden="1" customHeight="1" x14ac:dyDescent="0.2">
      <c r="A90" s="858">
        <v>30</v>
      </c>
      <c r="B90" s="858" t="s">
        <v>30</v>
      </c>
      <c r="C90" s="873">
        <v>216</v>
      </c>
      <c r="D90" s="624" t="s">
        <v>661</v>
      </c>
      <c r="E90" s="873" t="s">
        <v>662</v>
      </c>
      <c r="F90" s="866" t="s">
        <v>663</v>
      </c>
      <c r="G90" s="867"/>
      <c r="H90" s="868"/>
      <c r="I90" s="867"/>
      <c r="J90" s="867"/>
      <c r="K90" s="868"/>
      <c r="L90" s="867"/>
      <c r="M90" s="867"/>
      <c r="N90" s="868"/>
      <c r="O90" s="867"/>
      <c r="P90" s="867"/>
      <c r="Q90" s="868"/>
      <c r="R90" s="867"/>
      <c r="S90" s="867"/>
      <c r="T90" s="868"/>
      <c r="U90" s="867"/>
      <c r="V90" s="867"/>
      <c r="W90" s="867"/>
      <c r="X90" s="867"/>
      <c r="Y90" s="867"/>
      <c r="Z90" s="868"/>
      <c r="AA90" s="867"/>
      <c r="AB90" s="867"/>
      <c r="AC90" s="867"/>
      <c r="AD90" s="867"/>
      <c r="AE90" s="867"/>
      <c r="AF90" s="867"/>
      <c r="AG90" s="867"/>
      <c r="AH90" s="867"/>
      <c r="AI90" s="867"/>
      <c r="AJ90" s="867"/>
      <c r="AK90" s="867">
        <v>2</v>
      </c>
      <c r="AL90" s="868">
        <v>172916.36</v>
      </c>
      <c r="AM90" s="867">
        <v>11</v>
      </c>
      <c r="AN90" s="867"/>
      <c r="AO90" s="868"/>
      <c r="AP90" s="867"/>
      <c r="AQ90" s="867"/>
      <c r="AR90" s="868"/>
      <c r="AS90" s="867"/>
      <c r="AT90" s="867"/>
      <c r="AU90" s="867"/>
      <c r="AV90" s="867"/>
      <c r="AW90" s="867"/>
      <c r="AX90" s="868"/>
      <c r="AY90" s="867"/>
      <c r="AZ90" s="867"/>
      <c r="BA90" s="868"/>
      <c r="BB90" s="867"/>
      <c r="BC90" s="867"/>
      <c r="BD90" s="868"/>
      <c r="BE90" s="867"/>
      <c r="BF90" s="867"/>
      <c r="BG90" s="868"/>
      <c r="BH90" s="867"/>
      <c r="BI90" s="867"/>
      <c r="BJ90" s="868"/>
      <c r="BK90" s="867"/>
      <c r="BL90" s="867"/>
      <c r="BM90" s="868"/>
      <c r="BN90" s="867"/>
      <c r="BO90" s="867"/>
      <c r="BP90" s="868"/>
      <c r="BQ90" s="867"/>
      <c r="BR90" s="867"/>
      <c r="BS90" s="867"/>
      <c r="BT90" s="867"/>
      <c r="BU90" s="867"/>
      <c r="BV90" s="868"/>
      <c r="BW90" s="867"/>
      <c r="BX90" s="867"/>
      <c r="BY90" s="868"/>
      <c r="BZ90" s="867"/>
      <c r="CA90" s="867"/>
      <c r="CB90" s="868"/>
      <c r="CC90" s="867"/>
      <c r="CD90" s="869"/>
      <c r="CE90" s="869"/>
      <c r="CF90" s="869"/>
      <c r="CG90" s="870">
        <f t="shared" si="18"/>
        <v>2</v>
      </c>
      <c r="CH90" s="812">
        <f t="shared" si="19"/>
        <v>172916.36</v>
      </c>
      <c r="CI90" s="74">
        <f t="shared" si="20"/>
        <v>11</v>
      </c>
      <c r="CJ90" s="74">
        <f t="shared" si="21"/>
        <v>0</v>
      </c>
      <c r="CK90" s="812">
        <f t="shared" si="22"/>
        <v>0</v>
      </c>
      <c r="CL90" s="74">
        <f t="shared" si="23"/>
        <v>0</v>
      </c>
      <c r="CM90" s="871">
        <v>2</v>
      </c>
      <c r="CN90" s="503">
        <v>172916.36</v>
      </c>
      <c r="CO90" s="871">
        <v>11</v>
      </c>
      <c r="CP90" s="873">
        <v>1107</v>
      </c>
      <c r="CQ90" s="162"/>
    </row>
    <row r="91" spans="1:96" s="335" customFormat="1" ht="12.75" x14ac:dyDescent="0.2">
      <c r="A91" s="862" t="s">
        <v>290</v>
      </c>
      <c r="B91" s="862"/>
      <c r="C91" s="874"/>
      <c r="D91" s="838"/>
      <c r="E91" s="874"/>
      <c r="F91" s="875"/>
      <c r="G91" s="876"/>
      <c r="H91" s="877"/>
      <c r="I91" s="876"/>
      <c r="J91" s="876"/>
      <c r="K91" s="877"/>
      <c r="L91" s="876"/>
      <c r="M91" s="876"/>
      <c r="N91" s="877"/>
      <c r="O91" s="876"/>
      <c r="P91" s="876"/>
      <c r="Q91" s="877"/>
      <c r="R91" s="876"/>
      <c r="S91" s="876"/>
      <c r="T91" s="877"/>
      <c r="U91" s="876"/>
      <c r="V91" s="876"/>
      <c r="W91" s="876"/>
      <c r="X91" s="876"/>
      <c r="Y91" s="876"/>
      <c r="Z91" s="877"/>
      <c r="AA91" s="876"/>
      <c r="AB91" s="876"/>
      <c r="AC91" s="876"/>
      <c r="AD91" s="876"/>
      <c r="AE91" s="876"/>
      <c r="AF91" s="876"/>
      <c r="AG91" s="876"/>
      <c r="AH91" s="876"/>
      <c r="AI91" s="876"/>
      <c r="AJ91" s="876"/>
      <c r="AK91" s="876">
        <v>92</v>
      </c>
      <c r="AL91" s="877">
        <v>7954152.5599999903</v>
      </c>
      <c r="AM91" s="876">
        <v>583</v>
      </c>
      <c r="AN91" s="876">
        <v>1</v>
      </c>
      <c r="AO91" s="877">
        <v>86458.18</v>
      </c>
      <c r="AP91" s="876">
        <v>4</v>
      </c>
      <c r="AQ91" s="876"/>
      <c r="AR91" s="877"/>
      <c r="AS91" s="876"/>
      <c r="AT91" s="876"/>
      <c r="AU91" s="876"/>
      <c r="AV91" s="876"/>
      <c r="AW91" s="876"/>
      <c r="AX91" s="877"/>
      <c r="AY91" s="876"/>
      <c r="AZ91" s="876"/>
      <c r="BA91" s="877"/>
      <c r="BB91" s="876"/>
      <c r="BC91" s="876"/>
      <c r="BD91" s="877"/>
      <c r="BE91" s="876"/>
      <c r="BF91" s="876"/>
      <c r="BG91" s="877"/>
      <c r="BH91" s="876"/>
      <c r="BI91" s="876"/>
      <c r="BJ91" s="877"/>
      <c r="BK91" s="876"/>
      <c r="BL91" s="876"/>
      <c r="BM91" s="877"/>
      <c r="BN91" s="876"/>
      <c r="BO91" s="876"/>
      <c r="BP91" s="877"/>
      <c r="BQ91" s="876"/>
      <c r="BR91" s="876"/>
      <c r="BS91" s="876"/>
      <c r="BT91" s="876"/>
      <c r="BU91" s="876"/>
      <c r="BV91" s="877"/>
      <c r="BW91" s="876"/>
      <c r="BX91" s="876"/>
      <c r="BY91" s="877"/>
      <c r="BZ91" s="876"/>
      <c r="CA91" s="876"/>
      <c r="CB91" s="877"/>
      <c r="CC91" s="876"/>
      <c r="CD91" s="878"/>
      <c r="CE91" s="878"/>
      <c r="CF91" s="878"/>
      <c r="CG91" s="879">
        <f t="shared" si="18"/>
        <v>92</v>
      </c>
      <c r="CH91" s="840">
        <f t="shared" si="19"/>
        <v>7954152.5599999903</v>
      </c>
      <c r="CI91" s="837">
        <f t="shared" si="20"/>
        <v>583</v>
      </c>
      <c r="CJ91" s="837">
        <f t="shared" si="21"/>
        <v>1</v>
      </c>
      <c r="CK91" s="840">
        <f t="shared" si="22"/>
        <v>86458.18</v>
      </c>
      <c r="CL91" s="837">
        <f t="shared" si="23"/>
        <v>4</v>
      </c>
      <c r="CM91" s="839">
        <v>93</v>
      </c>
      <c r="CN91" s="840">
        <v>8040610.7399999918</v>
      </c>
      <c r="CO91" s="839">
        <v>587</v>
      </c>
      <c r="CP91" s="874"/>
      <c r="CQ91" s="813"/>
    </row>
    <row r="92" spans="1:96" s="335" customFormat="1" ht="34.5" hidden="1" customHeight="1" x14ac:dyDescent="0.2">
      <c r="A92" s="858">
        <v>32</v>
      </c>
      <c r="B92" s="858" t="s">
        <v>30</v>
      </c>
      <c r="C92" s="873">
        <v>122</v>
      </c>
      <c r="D92" s="624" t="s">
        <v>288</v>
      </c>
      <c r="E92" s="873" t="s">
        <v>473</v>
      </c>
      <c r="F92" s="866" t="s">
        <v>289</v>
      </c>
      <c r="G92" s="867"/>
      <c r="H92" s="868"/>
      <c r="I92" s="867"/>
      <c r="J92" s="867"/>
      <c r="K92" s="868"/>
      <c r="L92" s="867"/>
      <c r="M92" s="867"/>
      <c r="N92" s="868"/>
      <c r="O92" s="867"/>
      <c r="P92" s="867"/>
      <c r="Q92" s="868"/>
      <c r="R92" s="867"/>
      <c r="S92" s="867"/>
      <c r="T92" s="868"/>
      <c r="U92" s="867"/>
      <c r="V92" s="867"/>
      <c r="W92" s="867"/>
      <c r="X92" s="867"/>
      <c r="Y92" s="867"/>
      <c r="Z92" s="868"/>
      <c r="AA92" s="867"/>
      <c r="AB92" s="867"/>
      <c r="AC92" s="867"/>
      <c r="AD92" s="867"/>
      <c r="AE92" s="867"/>
      <c r="AF92" s="867"/>
      <c r="AG92" s="867"/>
      <c r="AH92" s="867"/>
      <c r="AI92" s="867"/>
      <c r="AJ92" s="867"/>
      <c r="AK92" s="867">
        <v>21</v>
      </c>
      <c r="AL92" s="868">
        <v>2492372.8199999994</v>
      </c>
      <c r="AM92" s="867">
        <v>394</v>
      </c>
      <c r="AN92" s="867">
        <v>4</v>
      </c>
      <c r="AO92" s="868">
        <v>474737.68</v>
      </c>
      <c r="AP92" s="867">
        <v>61</v>
      </c>
      <c r="AQ92" s="867"/>
      <c r="AR92" s="868"/>
      <c r="AS92" s="867"/>
      <c r="AT92" s="867"/>
      <c r="AU92" s="867"/>
      <c r="AV92" s="867"/>
      <c r="AW92" s="867"/>
      <c r="AX92" s="868"/>
      <c r="AY92" s="867"/>
      <c r="AZ92" s="867"/>
      <c r="BA92" s="868"/>
      <c r="BB92" s="867"/>
      <c r="BC92" s="867"/>
      <c r="BD92" s="868"/>
      <c r="BE92" s="867"/>
      <c r="BF92" s="867"/>
      <c r="BG92" s="868"/>
      <c r="BH92" s="867"/>
      <c r="BI92" s="867"/>
      <c r="BJ92" s="868"/>
      <c r="BK92" s="867"/>
      <c r="BL92" s="867"/>
      <c r="BM92" s="868"/>
      <c r="BN92" s="867"/>
      <c r="BO92" s="867"/>
      <c r="BP92" s="868"/>
      <c r="BQ92" s="867"/>
      <c r="BR92" s="867"/>
      <c r="BS92" s="867"/>
      <c r="BT92" s="867"/>
      <c r="BU92" s="867"/>
      <c r="BV92" s="868"/>
      <c r="BW92" s="867"/>
      <c r="BX92" s="867"/>
      <c r="BY92" s="868"/>
      <c r="BZ92" s="867"/>
      <c r="CA92" s="867"/>
      <c r="CB92" s="868"/>
      <c r="CC92" s="867"/>
      <c r="CD92" s="869"/>
      <c r="CE92" s="869"/>
      <c r="CF92" s="869"/>
      <c r="CG92" s="870">
        <f t="shared" si="18"/>
        <v>21</v>
      </c>
      <c r="CH92" s="812">
        <f t="shared" si="19"/>
        <v>2492372.8199999994</v>
      </c>
      <c r="CI92" s="74">
        <f t="shared" si="20"/>
        <v>394</v>
      </c>
      <c r="CJ92" s="74">
        <f t="shared" si="21"/>
        <v>4</v>
      </c>
      <c r="CK92" s="812">
        <f t="shared" si="22"/>
        <v>474737.68</v>
      </c>
      <c r="CL92" s="74">
        <f t="shared" si="23"/>
        <v>61</v>
      </c>
      <c r="CM92" s="871">
        <v>25</v>
      </c>
      <c r="CN92" s="503">
        <v>2967110.4999999991</v>
      </c>
      <c r="CO92" s="871">
        <v>455</v>
      </c>
      <c r="CP92" s="873">
        <v>549</v>
      </c>
      <c r="CQ92" s="162" t="s">
        <v>473</v>
      </c>
    </row>
    <row r="93" spans="1:96" s="335" customFormat="1" ht="12.75" hidden="1" x14ac:dyDescent="0.2">
      <c r="A93" s="862" t="s">
        <v>474</v>
      </c>
      <c r="B93" s="862"/>
      <c r="C93" s="874"/>
      <c r="D93" s="838"/>
      <c r="E93" s="874"/>
      <c r="F93" s="875"/>
      <c r="G93" s="876"/>
      <c r="H93" s="877"/>
      <c r="I93" s="876"/>
      <c r="J93" s="876"/>
      <c r="K93" s="877"/>
      <c r="L93" s="876"/>
      <c r="M93" s="876"/>
      <c r="N93" s="877"/>
      <c r="O93" s="876"/>
      <c r="P93" s="876"/>
      <c r="Q93" s="877"/>
      <c r="R93" s="876"/>
      <c r="S93" s="876"/>
      <c r="T93" s="877"/>
      <c r="U93" s="876"/>
      <c r="V93" s="876"/>
      <c r="W93" s="876"/>
      <c r="X93" s="876"/>
      <c r="Y93" s="876"/>
      <c r="Z93" s="877"/>
      <c r="AA93" s="876"/>
      <c r="AB93" s="876"/>
      <c r="AC93" s="876"/>
      <c r="AD93" s="876"/>
      <c r="AE93" s="876"/>
      <c r="AF93" s="876"/>
      <c r="AG93" s="876"/>
      <c r="AH93" s="876"/>
      <c r="AI93" s="876"/>
      <c r="AJ93" s="876"/>
      <c r="AK93" s="876">
        <v>21</v>
      </c>
      <c r="AL93" s="877">
        <v>2492372.8199999994</v>
      </c>
      <c r="AM93" s="876">
        <v>394</v>
      </c>
      <c r="AN93" s="876">
        <v>4</v>
      </c>
      <c r="AO93" s="877">
        <v>474737.68</v>
      </c>
      <c r="AP93" s="876">
        <v>61</v>
      </c>
      <c r="AQ93" s="876"/>
      <c r="AR93" s="877"/>
      <c r="AS93" s="876"/>
      <c r="AT93" s="876"/>
      <c r="AU93" s="876"/>
      <c r="AV93" s="876"/>
      <c r="AW93" s="876"/>
      <c r="AX93" s="877"/>
      <c r="AY93" s="876"/>
      <c r="AZ93" s="876"/>
      <c r="BA93" s="877"/>
      <c r="BB93" s="876"/>
      <c r="BC93" s="876"/>
      <c r="BD93" s="877"/>
      <c r="BE93" s="876"/>
      <c r="BF93" s="876"/>
      <c r="BG93" s="877"/>
      <c r="BH93" s="876"/>
      <c r="BI93" s="876"/>
      <c r="BJ93" s="877"/>
      <c r="BK93" s="876"/>
      <c r="BL93" s="876"/>
      <c r="BM93" s="877"/>
      <c r="BN93" s="876"/>
      <c r="BO93" s="876"/>
      <c r="BP93" s="877"/>
      <c r="BQ93" s="876"/>
      <c r="BR93" s="876"/>
      <c r="BS93" s="876"/>
      <c r="BT93" s="876"/>
      <c r="BU93" s="876"/>
      <c r="BV93" s="877"/>
      <c r="BW93" s="876"/>
      <c r="BX93" s="876"/>
      <c r="BY93" s="877"/>
      <c r="BZ93" s="876"/>
      <c r="CA93" s="876"/>
      <c r="CB93" s="877"/>
      <c r="CC93" s="876"/>
      <c r="CD93" s="878"/>
      <c r="CE93" s="878"/>
      <c r="CF93" s="878"/>
      <c r="CG93" s="879">
        <f t="shared" si="18"/>
        <v>21</v>
      </c>
      <c r="CH93" s="840">
        <f t="shared" si="19"/>
        <v>2492372.8199999994</v>
      </c>
      <c r="CI93" s="837">
        <f t="shared" si="20"/>
        <v>394</v>
      </c>
      <c r="CJ93" s="837">
        <f t="shared" si="21"/>
        <v>4</v>
      </c>
      <c r="CK93" s="840">
        <f t="shared" si="22"/>
        <v>474737.68</v>
      </c>
      <c r="CL93" s="837">
        <f t="shared" si="23"/>
        <v>61</v>
      </c>
      <c r="CM93" s="839">
        <v>25</v>
      </c>
      <c r="CN93" s="840">
        <v>2967110.4999999991</v>
      </c>
      <c r="CO93" s="839">
        <v>455</v>
      </c>
      <c r="CP93" s="874"/>
      <c r="CQ93" s="813"/>
    </row>
    <row r="94" spans="1:96" s="335" customFormat="1" ht="63.75" hidden="1" x14ac:dyDescent="0.2">
      <c r="A94" s="857">
        <v>33</v>
      </c>
      <c r="B94" s="858" t="s">
        <v>30</v>
      </c>
      <c r="C94" s="859">
        <v>197</v>
      </c>
      <c r="D94" s="624" t="s">
        <v>706</v>
      </c>
      <c r="E94" s="860" t="s">
        <v>707</v>
      </c>
      <c r="F94" s="861" t="s">
        <v>708</v>
      </c>
      <c r="G94" s="867"/>
      <c r="H94" s="868"/>
      <c r="I94" s="867"/>
      <c r="J94" s="867"/>
      <c r="K94" s="868"/>
      <c r="L94" s="867"/>
      <c r="M94" s="867"/>
      <c r="N94" s="868"/>
      <c r="O94" s="867"/>
      <c r="P94" s="867"/>
      <c r="Q94" s="868"/>
      <c r="R94" s="867"/>
      <c r="S94" s="867"/>
      <c r="T94" s="868"/>
      <c r="U94" s="867"/>
      <c r="V94" s="867"/>
      <c r="W94" s="867"/>
      <c r="X94" s="867"/>
      <c r="Y94" s="867"/>
      <c r="Z94" s="868"/>
      <c r="AA94" s="867"/>
      <c r="AB94" s="867"/>
      <c r="AC94" s="867"/>
      <c r="AD94" s="867"/>
      <c r="AE94" s="867"/>
      <c r="AF94" s="867"/>
      <c r="AG94" s="867"/>
      <c r="AH94" s="867"/>
      <c r="AI94" s="867"/>
      <c r="AJ94" s="867"/>
      <c r="AK94" s="867">
        <v>3</v>
      </c>
      <c r="AL94" s="868">
        <v>504509.76</v>
      </c>
      <c r="AM94" s="867">
        <v>50</v>
      </c>
      <c r="AN94" s="867"/>
      <c r="AO94" s="868"/>
      <c r="AP94" s="867"/>
      <c r="AQ94" s="867"/>
      <c r="AR94" s="868"/>
      <c r="AS94" s="867"/>
      <c r="AT94" s="867"/>
      <c r="AU94" s="867"/>
      <c r="AV94" s="867"/>
      <c r="AW94" s="867"/>
      <c r="AX94" s="868"/>
      <c r="AY94" s="867"/>
      <c r="AZ94" s="867"/>
      <c r="BA94" s="868"/>
      <c r="BB94" s="867"/>
      <c r="BC94" s="867"/>
      <c r="BD94" s="868"/>
      <c r="BE94" s="867"/>
      <c r="BF94" s="867"/>
      <c r="BG94" s="868"/>
      <c r="BH94" s="867"/>
      <c r="BI94" s="867"/>
      <c r="BJ94" s="868"/>
      <c r="BK94" s="867"/>
      <c r="BL94" s="867"/>
      <c r="BM94" s="868"/>
      <c r="BN94" s="867"/>
      <c r="BO94" s="867"/>
      <c r="BP94" s="868"/>
      <c r="BQ94" s="867"/>
      <c r="BR94" s="867"/>
      <c r="BS94" s="867"/>
      <c r="BT94" s="867"/>
      <c r="BU94" s="867"/>
      <c r="BV94" s="868"/>
      <c r="BW94" s="867"/>
      <c r="BX94" s="867"/>
      <c r="BY94" s="868"/>
      <c r="BZ94" s="867"/>
      <c r="CA94" s="867"/>
      <c r="CB94" s="868"/>
      <c r="CC94" s="867"/>
      <c r="CD94" s="869"/>
      <c r="CE94" s="869"/>
      <c r="CF94" s="869"/>
      <c r="CG94" s="870">
        <f t="shared" si="18"/>
        <v>3</v>
      </c>
      <c r="CH94" s="812">
        <f t="shared" si="19"/>
        <v>504509.76</v>
      </c>
      <c r="CI94" s="74">
        <f t="shared" si="20"/>
        <v>50</v>
      </c>
      <c r="CJ94" s="74">
        <f t="shared" si="21"/>
        <v>0</v>
      </c>
      <c r="CK94" s="812">
        <f t="shared" si="22"/>
        <v>0</v>
      </c>
      <c r="CL94" s="74">
        <f t="shared" si="23"/>
        <v>0</v>
      </c>
      <c r="CM94" s="871">
        <v>3</v>
      </c>
      <c r="CN94" s="503">
        <v>504509.76</v>
      </c>
      <c r="CO94" s="871">
        <v>50</v>
      </c>
      <c r="CP94" s="859">
        <v>574</v>
      </c>
      <c r="CQ94" s="813"/>
    </row>
    <row r="95" spans="1:96" s="335" customFormat="1" ht="12.75" hidden="1" x14ac:dyDescent="0.2">
      <c r="A95" s="862" t="s">
        <v>709</v>
      </c>
      <c r="B95" s="863"/>
      <c r="C95" s="863"/>
      <c r="D95" s="864"/>
      <c r="E95" s="863"/>
      <c r="F95" s="865"/>
      <c r="G95" s="876"/>
      <c r="H95" s="877"/>
      <c r="I95" s="876"/>
      <c r="J95" s="876"/>
      <c r="K95" s="877"/>
      <c r="L95" s="876"/>
      <c r="M95" s="876"/>
      <c r="N95" s="877"/>
      <c r="O95" s="876"/>
      <c r="P95" s="876"/>
      <c r="Q95" s="877"/>
      <c r="R95" s="876"/>
      <c r="S95" s="876"/>
      <c r="T95" s="877"/>
      <c r="U95" s="876"/>
      <c r="V95" s="876"/>
      <c r="W95" s="876"/>
      <c r="X95" s="876"/>
      <c r="Y95" s="876"/>
      <c r="Z95" s="877"/>
      <c r="AA95" s="876"/>
      <c r="AB95" s="876"/>
      <c r="AC95" s="876"/>
      <c r="AD95" s="876"/>
      <c r="AE95" s="876"/>
      <c r="AF95" s="876"/>
      <c r="AG95" s="876"/>
      <c r="AH95" s="876"/>
      <c r="AI95" s="876"/>
      <c r="AJ95" s="876"/>
      <c r="AK95" s="876">
        <v>3</v>
      </c>
      <c r="AL95" s="877">
        <v>504509.76</v>
      </c>
      <c r="AM95" s="876">
        <v>50</v>
      </c>
      <c r="AN95" s="876"/>
      <c r="AO95" s="877"/>
      <c r="AP95" s="876"/>
      <c r="AQ95" s="876"/>
      <c r="AR95" s="877"/>
      <c r="AS95" s="876"/>
      <c r="AT95" s="876"/>
      <c r="AU95" s="876"/>
      <c r="AV95" s="876"/>
      <c r="AW95" s="876"/>
      <c r="AX95" s="877"/>
      <c r="AY95" s="876"/>
      <c r="AZ95" s="876"/>
      <c r="BA95" s="877"/>
      <c r="BB95" s="876"/>
      <c r="BC95" s="876"/>
      <c r="BD95" s="877"/>
      <c r="BE95" s="876"/>
      <c r="BF95" s="876"/>
      <c r="BG95" s="877"/>
      <c r="BH95" s="876"/>
      <c r="BI95" s="876"/>
      <c r="BJ95" s="877"/>
      <c r="BK95" s="876"/>
      <c r="BL95" s="876"/>
      <c r="BM95" s="877"/>
      <c r="BN95" s="876"/>
      <c r="BO95" s="876"/>
      <c r="BP95" s="877"/>
      <c r="BQ95" s="876"/>
      <c r="BR95" s="876"/>
      <c r="BS95" s="876"/>
      <c r="BT95" s="876"/>
      <c r="BU95" s="876"/>
      <c r="BV95" s="877"/>
      <c r="BW95" s="876"/>
      <c r="BX95" s="876"/>
      <c r="BY95" s="877"/>
      <c r="BZ95" s="876"/>
      <c r="CA95" s="876"/>
      <c r="CB95" s="877"/>
      <c r="CC95" s="876"/>
      <c r="CD95" s="878"/>
      <c r="CE95" s="878"/>
      <c r="CF95" s="878"/>
      <c r="CG95" s="879">
        <f t="shared" si="18"/>
        <v>3</v>
      </c>
      <c r="CH95" s="840">
        <f t="shared" si="19"/>
        <v>504509.76</v>
      </c>
      <c r="CI95" s="837">
        <f t="shared" si="20"/>
        <v>50</v>
      </c>
      <c r="CJ95" s="837">
        <f t="shared" si="21"/>
        <v>0</v>
      </c>
      <c r="CK95" s="840">
        <f t="shared" si="22"/>
        <v>0</v>
      </c>
      <c r="CL95" s="837">
        <f t="shared" si="23"/>
        <v>0</v>
      </c>
      <c r="CM95" s="839">
        <v>3</v>
      </c>
      <c r="CN95" s="840">
        <v>504509.76</v>
      </c>
      <c r="CO95" s="839">
        <v>50</v>
      </c>
      <c r="CP95" s="863"/>
      <c r="CQ95" s="813"/>
    </row>
    <row r="96" spans="1:96" s="335" customFormat="1" ht="29.25" hidden="1" customHeight="1" x14ac:dyDescent="0.2">
      <c r="A96" s="858">
        <v>37</v>
      </c>
      <c r="B96" s="858" t="s">
        <v>31</v>
      </c>
      <c r="C96" s="873">
        <v>134</v>
      </c>
      <c r="D96" s="624" t="s">
        <v>348</v>
      </c>
      <c r="E96" s="873" t="s">
        <v>475</v>
      </c>
      <c r="F96" s="866" t="s">
        <v>349</v>
      </c>
      <c r="G96" s="867"/>
      <c r="H96" s="868"/>
      <c r="I96" s="867"/>
      <c r="J96" s="867"/>
      <c r="K96" s="868"/>
      <c r="L96" s="867"/>
      <c r="M96" s="867"/>
      <c r="N96" s="868"/>
      <c r="O96" s="867"/>
      <c r="P96" s="867"/>
      <c r="Q96" s="868"/>
      <c r="R96" s="867"/>
      <c r="S96" s="867"/>
      <c r="T96" s="868"/>
      <c r="U96" s="867"/>
      <c r="V96" s="867"/>
      <c r="W96" s="867"/>
      <c r="X96" s="867"/>
      <c r="Y96" s="867"/>
      <c r="Z96" s="868"/>
      <c r="AA96" s="867"/>
      <c r="AB96" s="867"/>
      <c r="AC96" s="867"/>
      <c r="AD96" s="867"/>
      <c r="AE96" s="867"/>
      <c r="AF96" s="867"/>
      <c r="AG96" s="867"/>
      <c r="AH96" s="867"/>
      <c r="AI96" s="867"/>
      <c r="AJ96" s="867"/>
      <c r="AK96" s="867"/>
      <c r="AL96" s="868"/>
      <c r="AM96" s="867"/>
      <c r="AN96" s="867"/>
      <c r="AO96" s="868"/>
      <c r="AP96" s="867"/>
      <c r="AQ96" s="867"/>
      <c r="AR96" s="868"/>
      <c r="AS96" s="867"/>
      <c r="AT96" s="867"/>
      <c r="AU96" s="867"/>
      <c r="AV96" s="867"/>
      <c r="AW96" s="867"/>
      <c r="AX96" s="868"/>
      <c r="AY96" s="867"/>
      <c r="AZ96" s="867"/>
      <c r="BA96" s="868"/>
      <c r="BB96" s="867"/>
      <c r="BC96" s="867"/>
      <c r="BD96" s="868"/>
      <c r="BE96" s="867"/>
      <c r="BF96" s="867"/>
      <c r="BG96" s="868"/>
      <c r="BH96" s="867"/>
      <c r="BI96" s="867"/>
      <c r="BJ96" s="868"/>
      <c r="BK96" s="867"/>
      <c r="BL96" s="867"/>
      <c r="BM96" s="868"/>
      <c r="BN96" s="867"/>
      <c r="BO96" s="867"/>
      <c r="BP96" s="868"/>
      <c r="BQ96" s="867"/>
      <c r="BR96" s="867"/>
      <c r="BS96" s="867"/>
      <c r="BT96" s="867"/>
      <c r="BU96" s="867">
        <v>1</v>
      </c>
      <c r="BV96" s="868">
        <v>229989.4</v>
      </c>
      <c r="BW96" s="867">
        <v>8</v>
      </c>
      <c r="BX96" s="867"/>
      <c r="BY96" s="868"/>
      <c r="BZ96" s="867"/>
      <c r="CA96" s="867"/>
      <c r="CB96" s="868"/>
      <c r="CC96" s="867"/>
      <c r="CD96" s="869"/>
      <c r="CE96" s="869"/>
      <c r="CF96" s="869"/>
      <c r="CG96" s="870">
        <f t="shared" si="18"/>
        <v>1</v>
      </c>
      <c r="CH96" s="812">
        <f t="shared" si="19"/>
        <v>229989.4</v>
      </c>
      <c r="CI96" s="74">
        <f t="shared" si="20"/>
        <v>8</v>
      </c>
      <c r="CJ96" s="74">
        <f t="shared" si="21"/>
        <v>0</v>
      </c>
      <c r="CK96" s="812">
        <f t="shared" si="22"/>
        <v>0</v>
      </c>
      <c r="CL96" s="74">
        <f t="shared" si="23"/>
        <v>0</v>
      </c>
      <c r="CM96" s="871">
        <v>1</v>
      </c>
      <c r="CN96" s="503">
        <v>229989.4</v>
      </c>
      <c r="CO96" s="871">
        <v>8</v>
      </c>
      <c r="CP96" s="873">
        <v>481</v>
      </c>
      <c r="CQ96" s="162" t="s">
        <v>475</v>
      </c>
    </row>
    <row r="97" spans="1:96" s="872" customFormat="1" ht="45.75" hidden="1" customHeight="1" x14ac:dyDescent="0.2">
      <c r="A97" s="862" t="s">
        <v>142</v>
      </c>
      <c r="B97" s="862"/>
      <c r="C97" s="874"/>
      <c r="D97" s="838"/>
      <c r="E97" s="874"/>
      <c r="F97" s="875"/>
      <c r="G97" s="876"/>
      <c r="H97" s="877"/>
      <c r="I97" s="876"/>
      <c r="J97" s="876"/>
      <c r="K97" s="877"/>
      <c r="L97" s="876"/>
      <c r="M97" s="876"/>
      <c r="N97" s="877"/>
      <c r="O97" s="876"/>
      <c r="P97" s="876"/>
      <c r="Q97" s="877"/>
      <c r="R97" s="876"/>
      <c r="S97" s="876"/>
      <c r="T97" s="877"/>
      <c r="U97" s="876"/>
      <c r="V97" s="876"/>
      <c r="W97" s="876"/>
      <c r="X97" s="876"/>
      <c r="Y97" s="876"/>
      <c r="Z97" s="877"/>
      <c r="AA97" s="876"/>
      <c r="AB97" s="876"/>
      <c r="AC97" s="876"/>
      <c r="AD97" s="876"/>
      <c r="AE97" s="876"/>
      <c r="AF97" s="876"/>
      <c r="AG97" s="876"/>
      <c r="AH97" s="876"/>
      <c r="AI97" s="876"/>
      <c r="AJ97" s="876"/>
      <c r="AK97" s="876"/>
      <c r="AL97" s="877"/>
      <c r="AM97" s="876"/>
      <c r="AN97" s="876"/>
      <c r="AO97" s="877"/>
      <c r="AP97" s="876"/>
      <c r="AQ97" s="876"/>
      <c r="AR97" s="877"/>
      <c r="AS97" s="876"/>
      <c r="AT97" s="876"/>
      <c r="AU97" s="876"/>
      <c r="AV97" s="876"/>
      <c r="AW97" s="876"/>
      <c r="AX97" s="877"/>
      <c r="AY97" s="876"/>
      <c r="AZ97" s="876"/>
      <c r="BA97" s="877"/>
      <c r="BB97" s="876"/>
      <c r="BC97" s="876"/>
      <c r="BD97" s="877"/>
      <c r="BE97" s="876"/>
      <c r="BF97" s="876"/>
      <c r="BG97" s="877"/>
      <c r="BH97" s="876"/>
      <c r="BI97" s="876"/>
      <c r="BJ97" s="877"/>
      <c r="BK97" s="876"/>
      <c r="BL97" s="876"/>
      <c r="BM97" s="877"/>
      <c r="BN97" s="876"/>
      <c r="BO97" s="876"/>
      <c r="BP97" s="877"/>
      <c r="BQ97" s="876"/>
      <c r="BR97" s="876"/>
      <c r="BS97" s="876"/>
      <c r="BT97" s="876"/>
      <c r="BU97" s="876">
        <v>1</v>
      </c>
      <c r="BV97" s="877">
        <v>229989.4</v>
      </c>
      <c r="BW97" s="876">
        <v>8</v>
      </c>
      <c r="BX97" s="876"/>
      <c r="BY97" s="877"/>
      <c r="BZ97" s="876"/>
      <c r="CA97" s="876"/>
      <c r="CB97" s="877"/>
      <c r="CC97" s="876"/>
      <c r="CD97" s="878"/>
      <c r="CE97" s="878"/>
      <c r="CF97" s="878"/>
      <c r="CG97" s="879">
        <f t="shared" si="18"/>
        <v>1</v>
      </c>
      <c r="CH97" s="840">
        <f t="shared" si="19"/>
        <v>229989.4</v>
      </c>
      <c r="CI97" s="837">
        <f t="shared" si="20"/>
        <v>8</v>
      </c>
      <c r="CJ97" s="837">
        <f t="shared" si="21"/>
        <v>0</v>
      </c>
      <c r="CK97" s="840">
        <f t="shared" si="22"/>
        <v>0</v>
      </c>
      <c r="CL97" s="837">
        <f t="shared" si="23"/>
        <v>0</v>
      </c>
      <c r="CM97" s="839">
        <v>1</v>
      </c>
      <c r="CN97" s="840">
        <v>229989.4</v>
      </c>
      <c r="CO97" s="839">
        <v>8</v>
      </c>
      <c r="CP97" s="874"/>
      <c r="CQ97" s="872" t="e">
        <f>VLOOKUP($E97,'факт КС '!$E$9:$F$178,1,0)</f>
        <v>#N/A</v>
      </c>
    </row>
    <row r="98" spans="1:96" s="335" customFormat="1" ht="204" hidden="1" x14ac:dyDescent="0.2">
      <c r="A98" s="858">
        <v>41</v>
      </c>
      <c r="B98" s="858" t="s">
        <v>31</v>
      </c>
      <c r="C98" s="873">
        <v>133</v>
      </c>
      <c r="D98" s="624" t="s">
        <v>664</v>
      </c>
      <c r="E98" s="873" t="s">
        <v>669</v>
      </c>
      <c r="F98" s="866" t="s">
        <v>349</v>
      </c>
      <c r="G98" s="867"/>
      <c r="H98" s="868"/>
      <c r="I98" s="867"/>
      <c r="J98" s="867"/>
      <c r="K98" s="868"/>
      <c r="L98" s="867"/>
      <c r="M98" s="867"/>
      <c r="N98" s="868"/>
      <c r="O98" s="867"/>
      <c r="P98" s="867"/>
      <c r="Q98" s="868"/>
      <c r="R98" s="867"/>
      <c r="S98" s="867"/>
      <c r="T98" s="868"/>
      <c r="U98" s="867"/>
      <c r="V98" s="867"/>
      <c r="W98" s="867"/>
      <c r="X98" s="867"/>
      <c r="Y98" s="867"/>
      <c r="Z98" s="868"/>
      <c r="AA98" s="867"/>
      <c r="AB98" s="867"/>
      <c r="AC98" s="867"/>
      <c r="AD98" s="867"/>
      <c r="AE98" s="867"/>
      <c r="AF98" s="867"/>
      <c r="AG98" s="867"/>
      <c r="AH98" s="867"/>
      <c r="AI98" s="867"/>
      <c r="AJ98" s="867"/>
      <c r="AK98" s="867"/>
      <c r="AL98" s="868"/>
      <c r="AM98" s="867"/>
      <c r="AN98" s="867"/>
      <c r="AO98" s="868"/>
      <c r="AP98" s="867"/>
      <c r="AQ98" s="867"/>
      <c r="AR98" s="868"/>
      <c r="AS98" s="867"/>
      <c r="AT98" s="867"/>
      <c r="AU98" s="867"/>
      <c r="AV98" s="867"/>
      <c r="AW98" s="867"/>
      <c r="AX98" s="868"/>
      <c r="AY98" s="867"/>
      <c r="AZ98" s="867"/>
      <c r="BA98" s="868"/>
      <c r="BB98" s="867"/>
      <c r="BC98" s="867"/>
      <c r="BD98" s="868"/>
      <c r="BE98" s="867"/>
      <c r="BF98" s="867"/>
      <c r="BG98" s="868"/>
      <c r="BH98" s="867"/>
      <c r="BI98" s="867"/>
      <c r="BJ98" s="868"/>
      <c r="BK98" s="867"/>
      <c r="BL98" s="867"/>
      <c r="BM98" s="868"/>
      <c r="BN98" s="867"/>
      <c r="BO98" s="867"/>
      <c r="BP98" s="868"/>
      <c r="BQ98" s="867"/>
      <c r="BR98" s="867"/>
      <c r="BS98" s="867"/>
      <c r="BT98" s="867"/>
      <c r="BU98" s="867">
        <v>5</v>
      </c>
      <c r="BV98" s="868">
        <v>1513240.2</v>
      </c>
      <c r="BW98" s="867">
        <v>43</v>
      </c>
      <c r="BX98" s="867"/>
      <c r="BY98" s="868"/>
      <c r="BZ98" s="867"/>
      <c r="CA98" s="867"/>
      <c r="CB98" s="868"/>
      <c r="CC98" s="867"/>
      <c r="CD98" s="869"/>
      <c r="CE98" s="869"/>
      <c r="CF98" s="869"/>
      <c r="CG98" s="870">
        <f t="shared" si="18"/>
        <v>5</v>
      </c>
      <c r="CH98" s="812">
        <f t="shared" si="19"/>
        <v>1513240.2</v>
      </c>
      <c r="CI98" s="74">
        <f t="shared" si="20"/>
        <v>43</v>
      </c>
      <c r="CJ98" s="74">
        <f t="shared" si="21"/>
        <v>0</v>
      </c>
      <c r="CK98" s="812">
        <f t="shared" si="22"/>
        <v>0</v>
      </c>
      <c r="CL98" s="74">
        <f t="shared" si="23"/>
        <v>0</v>
      </c>
      <c r="CM98" s="871">
        <v>5</v>
      </c>
      <c r="CN98" s="503">
        <v>1513240.2</v>
      </c>
      <c r="CO98" s="871">
        <v>43</v>
      </c>
      <c r="CP98" s="873">
        <v>482</v>
      </c>
      <c r="CQ98" s="813"/>
    </row>
    <row r="99" spans="1:96" s="335" customFormat="1" ht="45" hidden="1" customHeight="1" x14ac:dyDescent="0.2">
      <c r="A99" s="862" t="s">
        <v>670</v>
      </c>
      <c r="B99" s="862"/>
      <c r="C99" s="874"/>
      <c r="D99" s="838"/>
      <c r="E99" s="874"/>
      <c r="F99" s="875"/>
      <c r="G99" s="876"/>
      <c r="H99" s="877"/>
      <c r="I99" s="876"/>
      <c r="J99" s="876"/>
      <c r="K99" s="877"/>
      <c r="L99" s="876"/>
      <c r="M99" s="876"/>
      <c r="N99" s="877"/>
      <c r="O99" s="876"/>
      <c r="P99" s="876"/>
      <c r="Q99" s="877"/>
      <c r="R99" s="876"/>
      <c r="S99" s="876"/>
      <c r="T99" s="877"/>
      <c r="U99" s="876"/>
      <c r="V99" s="876"/>
      <c r="W99" s="876"/>
      <c r="X99" s="876"/>
      <c r="Y99" s="876"/>
      <c r="Z99" s="877"/>
      <c r="AA99" s="876"/>
      <c r="AB99" s="876"/>
      <c r="AC99" s="876"/>
      <c r="AD99" s="876"/>
      <c r="AE99" s="876"/>
      <c r="AF99" s="876"/>
      <c r="AG99" s="876"/>
      <c r="AH99" s="876"/>
      <c r="AI99" s="876"/>
      <c r="AJ99" s="876"/>
      <c r="AK99" s="876"/>
      <c r="AL99" s="877"/>
      <c r="AM99" s="876"/>
      <c r="AN99" s="876"/>
      <c r="AO99" s="877"/>
      <c r="AP99" s="876"/>
      <c r="AQ99" s="876"/>
      <c r="AR99" s="877"/>
      <c r="AS99" s="876"/>
      <c r="AT99" s="876"/>
      <c r="AU99" s="876"/>
      <c r="AV99" s="876"/>
      <c r="AW99" s="876"/>
      <c r="AX99" s="877"/>
      <c r="AY99" s="876"/>
      <c r="AZ99" s="876"/>
      <c r="BA99" s="877"/>
      <c r="BB99" s="876"/>
      <c r="BC99" s="876"/>
      <c r="BD99" s="877"/>
      <c r="BE99" s="876"/>
      <c r="BF99" s="876"/>
      <c r="BG99" s="877"/>
      <c r="BH99" s="876"/>
      <c r="BI99" s="876"/>
      <c r="BJ99" s="877"/>
      <c r="BK99" s="876"/>
      <c r="BL99" s="876"/>
      <c r="BM99" s="877"/>
      <c r="BN99" s="876"/>
      <c r="BO99" s="876"/>
      <c r="BP99" s="877"/>
      <c r="BQ99" s="876"/>
      <c r="BR99" s="876"/>
      <c r="BS99" s="876"/>
      <c r="BT99" s="876"/>
      <c r="BU99" s="876">
        <v>5</v>
      </c>
      <c r="BV99" s="877">
        <v>1513240.2</v>
      </c>
      <c r="BW99" s="876">
        <v>43</v>
      </c>
      <c r="BX99" s="876"/>
      <c r="BY99" s="877"/>
      <c r="BZ99" s="876"/>
      <c r="CA99" s="876"/>
      <c r="CB99" s="877"/>
      <c r="CC99" s="876"/>
      <c r="CD99" s="878"/>
      <c r="CE99" s="878"/>
      <c r="CF99" s="878"/>
      <c r="CG99" s="879">
        <f t="shared" si="18"/>
        <v>5</v>
      </c>
      <c r="CH99" s="840">
        <f t="shared" si="19"/>
        <v>1513240.2</v>
      </c>
      <c r="CI99" s="837">
        <f t="shared" si="20"/>
        <v>43</v>
      </c>
      <c r="CJ99" s="837">
        <f t="shared" si="21"/>
        <v>0</v>
      </c>
      <c r="CK99" s="840">
        <f t="shared" si="22"/>
        <v>0</v>
      </c>
      <c r="CL99" s="837">
        <f t="shared" si="23"/>
        <v>0</v>
      </c>
      <c r="CM99" s="839">
        <v>5</v>
      </c>
      <c r="CN99" s="840">
        <v>1513240.2</v>
      </c>
      <c r="CO99" s="839">
        <v>43</v>
      </c>
      <c r="CP99" s="874"/>
      <c r="CQ99" s="813"/>
    </row>
    <row r="100" spans="1:96" s="335" customFormat="1" ht="216.75" hidden="1" x14ac:dyDescent="0.2">
      <c r="A100" s="858">
        <v>42</v>
      </c>
      <c r="B100" s="858" t="s">
        <v>32</v>
      </c>
      <c r="C100" s="873">
        <v>492</v>
      </c>
      <c r="D100" s="624" t="s">
        <v>291</v>
      </c>
      <c r="E100" s="873" t="s">
        <v>476</v>
      </c>
      <c r="F100" s="866" t="s">
        <v>477</v>
      </c>
      <c r="G100" s="867"/>
      <c r="H100" s="868"/>
      <c r="I100" s="867"/>
      <c r="J100" s="867"/>
      <c r="K100" s="868"/>
      <c r="L100" s="867"/>
      <c r="M100" s="867">
        <v>293</v>
      </c>
      <c r="N100" s="868">
        <v>55288150.679999888</v>
      </c>
      <c r="O100" s="867">
        <v>2020</v>
      </c>
      <c r="P100" s="867">
        <v>8</v>
      </c>
      <c r="Q100" s="868">
        <v>1509574.08</v>
      </c>
      <c r="R100" s="867">
        <v>48</v>
      </c>
      <c r="S100" s="867"/>
      <c r="T100" s="868"/>
      <c r="U100" s="867"/>
      <c r="V100" s="867"/>
      <c r="W100" s="867"/>
      <c r="X100" s="867"/>
      <c r="Y100" s="867"/>
      <c r="Z100" s="868"/>
      <c r="AA100" s="867"/>
      <c r="AB100" s="867"/>
      <c r="AC100" s="867"/>
      <c r="AD100" s="867"/>
      <c r="AE100" s="867"/>
      <c r="AF100" s="867"/>
      <c r="AG100" s="867"/>
      <c r="AH100" s="867"/>
      <c r="AI100" s="867"/>
      <c r="AJ100" s="867"/>
      <c r="AK100" s="867"/>
      <c r="AL100" s="868"/>
      <c r="AM100" s="867"/>
      <c r="AN100" s="867"/>
      <c r="AO100" s="868"/>
      <c r="AP100" s="867"/>
      <c r="AQ100" s="867"/>
      <c r="AR100" s="868"/>
      <c r="AS100" s="867"/>
      <c r="AT100" s="867"/>
      <c r="AU100" s="867"/>
      <c r="AV100" s="867"/>
      <c r="AW100" s="867"/>
      <c r="AX100" s="868"/>
      <c r="AY100" s="867"/>
      <c r="AZ100" s="867"/>
      <c r="BA100" s="868"/>
      <c r="BB100" s="867"/>
      <c r="BC100" s="867"/>
      <c r="BD100" s="868"/>
      <c r="BE100" s="867"/>
      <c r="BF100" s="867"/>
      <c r="BG100" s="868"/>
      <c r="BH100" s="867"/>
      <c r="BI100" s="867"/>
      <c r="BJ100" s="868"/>
      <c r="BK100" s="867"/>
      <c r="BL100" s="867"/>
      <c r="BM100" s="868"/>
      <c r="BN100" s="867"/>
      <c r="BO100" s="867"/>
      <c r="BP100" s="868"/>
      <c r="BQ100" s="867"/>
      <c r="BR100" s="867"/>
      <c r="BS100" s="867"/>
      <c r="BT100" s="867"/>
      <c r="BU100" s="867"/>
      <c r="BV100" s="868"/>
      <c r="BW100" s="867"/>
      <c r="BX100" s="867"/>
      <c r="BY100" s="868"/>
      <c r="BZ100" s="867"/>
      <c r="CA100" s="867"/>
      <c r="CB100" s="868"/>
      <c r="CC100" s="867"/>
      <c r="CD100" s="869"/>
      <c r="CE100" s="869"/>
      <c r="CF100" s="869"/>
      <c r="CG100" s="870">
        <f t="shared" si="18"/>
        <v>293</v>
      </c>
      <c r="CH100" s="812">
        <f t="shared" si="19"/>
        <v>55288150.679999888</v>
      </c>
      <c r="CI100" s="74">
        <f t="shared" si="20"/>
        <v>2020</v>
      </c>
      <c r="CJ100" s="74">
        <f t="shared" si="21"/>
        <v>8</v>
      </c>
      <c r="CK100" s="812">
        <f t="shared" si="22"/>
        <v>1509574.08</v>
      </c>
      <c r="CL100" s="74">
        <f t="shared" si="23"/>
        <v>48</v>
      </c>
      <c r="CM100" s="871">
        <v>301</v>
      </c>
      <c r="CN100" s="503">
        <v>56797724.759999871</v>
      </c>
      <c r="CO100" s="871">
        <v>2068</v>
      </c>
      <c r="CP100" s="873">
        <v>2632</v>
      </c>
      <c r="CQ100" s="813"/>
    </row>
    <row r="101" spans="1:96" s="335" customFormat="1" ht="31.5" hidden="1" customHeight="1" x14ac:dyDescent="0.2">
      <c r="A101" s="862" t="s">
        <v>201</v>
      </c>
      <c r="B101" s="862"/>
      <c r="C101" s="874"/>
      <c r="D101" s="838"/>
      <c r="E101" s="874"/>
      <c r="F101" s="875"/>
      <c r="G101" s="876"/>
      <c r="H101" s="877"/>
      <c r="I101" s="876"/>
      <c r="J101" s="876"/>
      <c r="K101" s="877"/>
      <c r="L101" s="876"/>
      <c r="M101" s="876">
        <v>293</v>
      </c>
      <c r="N101" s="877">
        <v>55288150.679999888</v>
      </c>
      <c r="O101" s="876">
        <v>2020</v>
      </c>
      <c r="P101" s="876">
        <v>8</v>
      </c>
      <c r="Q101" s="877">
        <v>1509574.08</v>
      </c>
      <c r="R101" s="876">
        <v>48</v>
      </c>
      <c r="S101" s="876"/>
      <c r="T101" s="877"/>
      <c r="U101" s="876"/>
      <c r="V101" s="876"/>
      <c r="W101" s="876"/>
      <c r="X101" s="876"/>
      <c r="Y101" s="876"/>
      <c r="Z101" s="877"/>
      <c r="AA101" s="876"/>
      <c r="AB101" s="876"/>
      <c r="AC101" s="876"/>
      <c r="AD101" s="876"/>
      <c r="AE101" s="876"/>
      <c r="AF101" s="876"/>
      <c r="AG101" s="876"/>
      <c r="AH101" s="876"/>
      <c r="AI101" s="876"/>
      <c r="AJ101" s="876"/>
      <c r="AK101" s="876"/>
      <c r="AL101" s="877"/>
      <c r="AM101" s="876"/>
      <c r="AN101" s="876"/>
      <c r="AO101" s="877"/>
      <c r="AP101" s="876"/>
      <c r="AQ101" s="876"/>
      <c r="AR101" s="877"/>
      <c r="AS101" s="876"/>
      <c r="AT101" s="876"/>
      <c r="AU101" s="876"/>
      <c r="AV101" s="876"/>
      <c r="AW101" s="876"/>
      <c r="AX101" s="877"/>
      <c r="AY101" s="876"/>
      <c r="AZ101" s="876"/>
      <c r="BA101" s="877"/>
      <c r="BB101" s="876"/>
      <c r="BC101" s="876"/>
      <c r="BD101" s="877"/>
      <c r="BE101" s="876"/>
      <c r="BF101" s="876"/>
      <c r="BG101" s="877"/>
      <c r="BH101" s="876"/>
      <c r="BI101" s="876"/>
      <c r="BJ101" s="877"/>
      <c r="BK101" s="876"/>
      <c r="BL101" s="876"/>
      <c r="BM101" s="877"/>
      <c r="BN101" s="876"/>
      <c r="BO101" s="876"/>
      <c r="BP101" s="877"/>
      <c r="BQ101" s="876"/>
      <c r="BR101" s="876"/>
      <c r="BS101" s="876"/>
      <c r="BT101" s="876"/>
      <c r="BU101" s="876"/>
      <c r="BV101" s="877"/>
      <c r="BW101" s="876"/>
      <c r="BX101" s="876"/>
      <c r="BY101" s="877"/>
      <c r="BZ101" s="876"/>
      <c r="CA101" s="876"/>
      <c r="CB101" s="877"/>
      <c r="CC101" s="876"/>
      <c r="CD101" s="878"/>
      <c r="CE101" s="878"/>
      <c r="CF101" s="878"/>
      <c r="CG101" s="879">
        <f t="shared" si="18"/>
        <v>293</v>
      </c>
      <c r="CH101" s="840">
        <f t="shared" si="19"/>
        <v>55288150.679999888</v>
      </c>
      <c r="CI101" s="837">
        <f t="shared" si="20"/>
        <v>2020</v>
      </c>
      <c r="CJ101" s="837">
        <f t="shared" si="21"/>
        <v>8</v>
      </c>
      <c r="CK101" s="840">
        <f t="shared" si="22"/>
        <v>1509574.08</v>
      </c>
      <c r="CL101" s="837">
        <f t="shared" si="23"/>
        <v>48</v>
      </c>
      <c r="CM101" s="839">
        <v>301</v>
      </c>
      <c r="CN101" s="840">
        <v>56797724.759999871</v>
      </c>
      <c r="CO101" s="839">
        <v>2068</v>
      </c>
      <c r="CP101" s="874"/>
      <c r="CQ101" s="162" t="s">
        <v>476</v>
      </c>
    </row>
    <row r="102" spans="1:96" s="336" customFormat="1" ht="63.75" hidden="1" x14ac:dyDescent="0.2">
      <c r="A102" s="858">
        <v>43</v>
      </c>
      <c r="B102" s="858" t="s">
        <v>34</v>
      </c>
      <c r="C102" s="873">
        <v>183</v>
      </c>
      <c r="D102" s="624" t="s">
        <v>165</v>
      </c>
      <c r="E102" s="873" t="s">
        <v>478</v>
      </c>
      <c r="F102" s="866" t="s">
        <v>166</v>
      </c>
      <c r="G102" s="867">
        <v>168</v>
      </c>
      <c r="H102" s="868">
        <v>41080077.360000044</v>
      </c>
      <c r="I102" s="867">
        <v>1262</v>
      </c>
      <c r="J102" s="867">
        <v>15</v>
      </c>
      <c r="K102" s="868">
        <v>3667864.05</v>
      </c>
      <c r="L102" s="867">
        <v>130</v>
      </c>
      <c r="M102" s="867">
        <v>51</v>
      </c>
      <c r="N102" s="868">
        <v>12470737.769999985</v>
      </c>
      <c r="O102" s="867">
        <v>558</v>
      </c>
      <c r="P102" s="867">
        <v>1</v>
      </c>
      <c r="Q102" s="868">
        <v>244524.27</v>
      </c>
      <c r="R102" s="867">
        <v>13</v>
      </c>
      <c r="S102" s="867"/>
      <c r="T102" s="868"/>
      <c r="U102" s="867"/>
      <c r="V102" s="867"/>
      <c r="W102" s="867"/>
      <c r="X102" s="867"/>
      <c r="Y102" s="867"/>
      <c r="Z102" s="868"/>
      <c r="AA102" s="867"/>
      <c r="AB102" s="867"/>
      <c r="AC102" s="867"/>
      <c r="AD102" s="867"/>
      <c r="AE102" s="867"/>
      <c r="AF102" s="867"/>
      <c r="AG102" s="867"/>
      <c r="AH102" s="867"/>
      <c r="AI102" s="867"/>
      <c r="AJ102" s="867"/>
      <c r="AK102" s="867"/>
      <c r="AL102" s="868"/>
      <c r="AM102" s="867"/>
      <c r="AN102" s="867"/>
      <c r="AO102" s="868"/>
      <c r="AP102" s="867"/>
      <c r="AQ102" s="867"/>
      <c r="AR102" s="868"/>
      <c r="AS102" s="867"/>
      <c r="AT102" s="867"/>
      <c r="AU102" s="867"/>
      <c r="AV102" s="867"/>
      <c r="AW102" s="867">
        <v>1</v>
      </c>
      <c r="AX102" s="868">
        <v>244524.27</v>
      </c>
      <c r="AY102" s="867">
        <v>11</v>
      </c>
      <c r="AZ102" s="867"/>
      <c r="BA102" s="868"/>
      <c r="BB102" s="867"/>
      <c r="BC102" s="867">
        <v>28</v>
      </c>
      <c r="BD102" s="868">
        <v>7736524.8799999999</v>
      </c>
      <c r="BE102" s="867">
        <v>216</v>
      </c>
      <c r="BF102" s="867">
        <v>1</v>
      </c>
      <c r="BG102" s="868">
        <v>276304.46000000002</v>
      </c>
      <c r="BH102" s="867">
        <v>9</v>
      </c>
      <c r="BI102" s="867">
        <v>34</v>
      </c>
      <c r="BJ102" s="868">
        <v>9394351.6400000025</v>
      </c>
      <c r="BK102" s="867">
        <v>273</v>
      </c>
      <c r="BL102" s="867"/>
      <c r="BM102" s="868"/>
      <c r="BN102" s="867"/>
      <c r="BO102" s="867"/>
      <c r="BP102" s="868"/>
      <c r="BQ102" s="867"/>
      <c r="BR102" s="867"/>
      <c r="BS102" s="867"/>
      <c r="BT102" s="867"/>
      <c r="BU102" s="867"/>
      <c r="BV102" s="868"/>
      <c r="BW102" s="867"/>
      <c r="BX102" s="867"/>
      <c r="BY102" s="868"/>
      <c r="BZ102" s="867"/>
      <c r="CA102" s="867"/>
      <c r="CB102" s="868"/>
      <c r="CC102" s="867"/>
      <c r="CD102" s="869"/>
      <c r="CE102" s="869"/>
      <c r="CF102" s="869"/>
      <c r="CG102" s="870">
        <f t="shared" si="18"/>
        <v>282</v>
      </c>
      <c r="CH102" s="812">
        <f t="shared" si="19"/>
        <v>70926215.920000032</v>
      </c>
      <c r="CI102" s="74">
        <f t="shared" si="20"/>
        <v>2320</v>
      </c>
      <c r="CJ102" s="74">
        <f t="shared" si="21"/>
        <v>17</v>
      </c>
      <c r="CK102" s="812">
        <f t="shared" si="22"/>
        <v>4188692.78</v>
      </c>
      <c r="CL102" s="74">
        <f t="shared" si="23"/>
        <v>152</v>
      </c>
      <c r="CM102" s="871">
        <v>299</v>
      </c>
      <c r="CN102" s="503">
        <v>75114908.700000107</v>
      </c>
      <c r="CO102" s="871">
        <v>2472</v>
      </c>
      <c r="CP102" s="873">
        <v>47</v>
      </c>
      <c r="CQ102" s="813"/>
      <c r="CR102" s="335"/>
    </row>
    <row r="103" spans="1:96" s="335" customFormat="1" ht="27" hidden="1" customHeight="1" x14ac:dyDescent="0.2">
      <c r="A103" s="862" t="s">
        <v>249</v>
      </c>
      <c r="B103" s="862"/>
      <c r="C103" s="874"/>
      <c r="D103" s="838"/>
      <c r="E103" s="874"/>
      <c r="F103" s="875"/>
      <c r="G103" s="876">
        <v>168</v>
      </c>
      <c r="H103" s="877">
        <v>41080077.360000044</v>
      </c>
      <c r="I103" s="876">
        <v>1262</v>
      </c>
      <c r="J103" s="876">
        <v>15</v>
      </c>
      <c r="K103" s="877">
        <v>3667864.05</v>
      </c>
      <c r="L103" s="876">
        <v>130</v>
      </c>
      <c r="M103" s="876">
        <v>51</v>
      </c>
      <c r="N103" s="877">
        <v>12470737.769999985</v>
      </c>
      <c r="O103" s="876">
        <v>558</v>
      </c>
      <c r="P103" s="876">
        <v>1</v>
      </c>
      <c r="Q103" s="877">
        <v>244524.27</v>
      </c>
      <c r="R103" s="876">
        <v>13</v>
      </c>
      <c r="S103" s="876"/>
      <c r="T103" s="877"/>
      <c r="U103" s="876"/>
      <c r="V103" s="876"/>
      <c r="W103" s="876"/>
      <c r="X103" s="876"/>
      <c r="Y103" s="876"/>
      <c r="Z103" s="877"/>
      <c r="AA103" s="876"/>
      <c r="AB103" s="876"/>
      <c r="AC103" s="876"/>
      <c r="AD103" s="876"/>
      <c r="AE103" s="876"/>
      <c r="AF103" s="876"/>
      <c r="AG103" s="876"/>
      <c r="AH103" s="876"/>
      <c r="AI103" s="876"/>
      <c r="AJ103" s="876"/>
      <c r="AK103" s="876"/>
      <c r="AL103" s="877"/>
      <c r="AM103" s="876"/>
      <c r="AN103" s="876"/>
      <c r="AO103" s="877"/>
      <c r="AP103" s="876"/>
      <c r="AQ103" s="876"/>
      <c r="AR103" s="877"/>
      <c r="AS103" s="876"/>
      <c r="AT103" s="876"/>
      <c r="AU103" s="876"/>
      <c r="AV103" s="876"/>
      <c r="AW103" s="876">
        <v>1</v>
      </c>
      <c r="AX103" s="877">
        <v>244524.27</v>
      </c>
      <c r="AY103" s="876">
        <v>11</v>
      </c>
      <c r="AZ103" s="876"/>
      <c r="BA103" s="877"/>
      <c r="BB103" s="876"/>
      <c r="BC103" s="876">
        <v>28</v>
      </c>
      <c r="BD103" s="877">
        <v>7736524.8799999999</v>
      </c>
      <c r="BE103" s="876">
        <v>216</v>
      </c>
      <c r="BF103" s="876">
        <v>1</v>
      </c>
      <c r="BG103" s="877">
        <v>276304.46000000002</v>
      </c>
      <c r="BH103" s="876">
        <v>9</v>
      </c>
      <c r="BI103" s="876">
        <v>34</v>
      </c>
      <c r="BJ103" s="877">
        <v>9394351.6400000025</v>
      </c>
      <c r="BK103" s="876">
        <v>273</v>
      </c>
      <c r="BL103" s="876"/>
      <c r="BM103" s="877"/>
      <c r="BN103" s="876"/>
      <c r="BO103" s="876"/>
      <c r="BP103" s="877"/>
      <c r="BQ103" s="876"/>
      <c r="BR103" s="876"/>
      <c r="BS103" s="876"/>
      <c r="BT103" s="876"/>
      <c r="BU103" s="876"/>
      <c r="BV103" s="877"/>
      <c r="BW103" s="876"/>
      <c r="BX103" s="876"/>
      <c r="BY103" s="877"/>
      <c r="BZ103" s="876"/>
      <c r="CA103" s="876"/>
      <c r="CB103" s="877"/>
      <c r="CC103" s="876"/>
      <c r="CD103" s="878"/>
      <c r="CE103" s="878"/>
      <c r="CF103" s="878"/>
      <c r="CG103" s="879">
        <f t="shared" si="18"/>
        <v>282</v>
      </c>
      <c r="CH103" s="840">
        <f t="shared" si="19"/>
        <v>70926215.920000032</v>
      </c>
      <c r="CI103" s="837">
        <f t="shared" si="20"/>
        <v>2320</v>
      </c>
      <c r="CJ103" s="837">
        <f t="shared" si="21"/>
        <v>17</v>
      </c>
      <c r="CK103" s="840">
        <f t="shared" si="22"/>
        <v>4188692.78</v>
      </c>
      <c r="CL103" s="837">
        <f t="shared" si="23"/>
        <v>152</v>
      </c>
      <c r="CM103" s="839">
        <v>299</v>
      </c>
      <c r="CN103" s="840">
        <v>75114908.700000107</v>
      </c>
      <c r="CO103" s="839">
        <v>2472</v>
      </c>
      <c r="CP103" s="874"/>
      <c r="CQ103" s="162" t="s">
        <v>478</v>
      </c>
    </row>
    <row r="104" spans="1:96" s="336" customFormat="1" ht="63.75" hidden="1" x14ac:dyDescent="0.2">
      <c r="A104" s="858">
        <v>44</v>
      </c>
      <c r="B104" s="858" t="s">
        <v>34</v>
      </c>
      <c r="C104" s="873">
        <v>183</v>
      </c>
      <c r="D104" s="624" t="s">
        <v>165</v>
      </c>
      <c r="E104" s="873" t="s">
        <v>479</v>
      </c>
      <c r="F104" s="866" t="s">
        <v>167</v>
      </c>
      <c r="G104" s="867">
        <v>83</v>
      </c>
      <c r="H104" s="868">
        <v>22996451.439999983</v>
      </c>
      <c r="I104" s="867">
        <v>693</v>
      </c>
      <c r="J104" s="867">
        <v>8</v>
      </c>
      <c r="K104" s="868">
        <v>2216525.44</v>
      </c>
      <c r="L104" s="867">
        <v>60</v>
      </c>
      <c r="M104" s="867">
        <v>33</v>
      </c>
      <c r="N104" s="868">
        <v>9143167.4399999958</v>
      </c>
      <c r="O104" s="867">
        <v>386</v>
      </c>
      <c r="P104" s="867">
        <v>2</v>
      </c>
      <c r="Q104" s="868">
        <v>554131.36</v>
      </c>
      <c r="R104" s="867">
        <v>16</v>
      </c>
      <c r="S104" s="867"/>
      <c r="T104" s="868"/>
      <c r="U104" s="867"/>
      <c r="V104" s="867"/>
      <c r="W104" s="867"/>
      <c r="X104" s="867"/>
      <c r="Y104" s="867"/>
      <c r="Z104" s="868"/>
      <c r="AA104" s="867"/>
      <c r="AB104" s="867"/>
      <c r="AC104" s="867"/>
      <c r="AD104" s="867"/>
      <c r="AE104" s="867"/>
      <c r="AF104" s="867"/>
      <c r="AG104" s="867"/>
      <c r="AH104" s="867"/>
      <c r="AI104" s="867"/>
      <c r="AJ104" s="867"/>
      <c r="AK104" s="867"/>
      <c r="AL104" s="868"/>
      <c r="AM104" s="867"/>
      <c r="AN104" s="867"/>
      <c r="AO104" s="868"/>
      <c r="AP104" s="867"/>
      <c r="AQ104" s="867"/>
      <c r="AR104" s="868"/>
      <c r="AS104" s="867"/>
      <c r="AT104" s="867"/>
      <c r="AU104" s="867"/>
      <c r="AV104" s="867"/>
      <c r="AW104" s="867"/>
      <c r="AX104" s="868"/>
      <c r="AY104" s="867"/>
      <c r="AZ104" s="867"/>
      <c r="BA104" s="868"/>
      <c r="BB104" s="867"/>
      <c r="BC104" s="867">
        <v>26</v>
      </c>
      <c r="BD104" s="868">
        <v>8058100.96</v>
      </c>
      <c r="BE104" s="867">
        <v>198</v>
      </c>
      <c r="BF104" s="867">
        <v>1</v>
      </c>
      <c r="BG104" s="868">
        <v>309926.96000000002</v>
      </c>
      <c r="BH104" s="867">
        <v>6</v>
      </c>
      <c r="BI104" s="867">
        <v>38</v>
      </c>
      <c r="BJ104" s="868">
        <v>11777224.48000001</v>
      </c>
      <c r="BK104" s="867">
        <v>327</v>
      </c>
      <c r="BL104" s="867">
        <v>2</v>
      </c>
      <c r="BM104" s="868">
        <v>619853.92000000004</v>
      </c>
      <c r="BN104" s="867">
        <v>26</v>
      </c>
      <c r="BO104" s="867"/>
      <c r="BP104" s="868"/>
      <c r="BQ104" s="867"/>
      <c r="BR104" s="867"/>
      <c r="BS104" s="867"/>
      <c r="BT104" s="867"/>
      <c r="BU104" s="867"/>
      <c r="BV104" s="868"/>
      <c r="BW104" s="867"/>
      <c r="BX104" s="867"/>
      <c r="BY104" s="868"/>
      <c r="BZ104" s="867"/>
      <c r="CA104" s="867"/>
      <c r="CB104" s="868"/>
      <c r="CC104" s="867"/>
      <c r="CD104" s="869"/>
      <c r="CE104" s="869"/>
      <c r="CF104" s="869"/>
      <c r="CG104" s="870">
        <f t="shared" si="18"/>
        <v>180</v>
      </c>
      <c r="CH104" s="812">
        <f t="shared" si="19"/>
        <v>51974944.319999993</v>
      </c>
      <c r="CI104" s="74">
        <f t="shared" si="20"/>
        <v>1604</v>
      </c>
      <c r="CJ104" s="74">
        <f t="shared" si="21"/>
        <v>13</v>
      </c>
      <c r="CK104" s="812">
        <f t="shared" si="22"/>
        <v>3700437.6799999997</v>
      </c>
      <c r="CL104" s="74">
        <f t="shared" si="23"/>
        <v>108</v>
      </c>
      <c r="CM104" s="871">
        <v>193</v>
      </c>
      <c r="CN104" s="503">
        <v>55675382.00000003</v>
      </c>
      <c r="CO104" s="871">
        <v>1712</v>
      </c>
      <c r="CP104" s="873">
        <v>46</v>
      </c>
      <c r="CQ104" s="813"/>
      <c r="CR104" s="335"/>
    </row>
    <row r="105" spans="1:96" s="335" customFormat="1" ht="25.5" hidden="1" customHeight="1" x14ac:dyDescent="0.2">
      <c r="A105" s="862" t="s">
        <v>146</v>
      </c>
      <c r="B105" s="862"/>
      <c r="C105" s="874"/>
      <c r="D105" s="838"/>
      <c r="E105" s="874"/>
      <c r="F105" s="875"/>
      <c r="G105" s="876">
        <v>83</v>
      </c>
      <c r="H105" s="877">
        <v>22996451.439999983</v>
      </c>
      <c r="I105" s="876">
        <v>693</v>
      </c>
      <c r="J105" s="876">
        <v>8</v>
      </c>
      <c r="K105" s="877">
        <v>2216525.44</v>
      </c>
      <c r="L105" s="876">
        <v>60</v>
      </c>
      <c r="M105" s="876">
        <v>33</v>
      </c>
      <c r="N105" s="877">
        <v>9143167.4399999958</v>
      </c>
      <c r="O105" s="876">
        <v>386</v>
      </c>
      <c r="P105" s="876">
        <v>2</v>
      </c>
      <c r="Q105" s="877">
        <v>554131.36</v>
      </c>
      <c r="R105" s="876">
        <v>16</v>
      </c>
      <c r="S105" s="876"/>
      <c r="T105" s="877"/>
      <c r="U105" s="876"/>
      <c r="V105" s="876"/>
      <c r="W105" s="876"/>
      <c r="X105" s="876"/>
      <c r="Y105" s="876"/>
      <c r="Z105" s="877"/>
      <c r="AA105" s="876"/>
      <c r="AB105" s="876"/>
      <c r="AC105" s="876"/>
      <c r="AD105" s="876"/>
      <c r="AE105" s="876"/>
      <c r="AF105" s="876"/>
      <c r="AG105" s="876"/>
      <c r="AH105" s="876"/>
      <c r="AI105" s="876"/>
      <c r="AJ105" s="876"/>
      <c r="AK105" s="876"/>
      <c r="AL105" s="877"/>
      <c r="AM105" s="876"/>
      <c r="AN105" s="876"/>
      <c r="AO105" s="877"/>
      <c r="AP105" s="876"/>
      <c r="AQ105" s="876"/>
      <c r="AR105" s="877"/>
      <c r="AS105" s="876"/>
      <c r="AT105" s="876"/>
      <c r="AU105" s="876"/>
      <c r="AV105" s="876"/>
      <c r="AW105" s="876"/>
      <c r="AX105" s="877"/>
      <c r="AY105" s="876"/>
      <c r="AZ105" s="876"/>
      <c r="BA105" s="877"/>
      <c r="BB105" s="876"/>
      <c r="BC105" s="876">
        <v>26</v>
      </c>
      <c r="BD105" s="877">
        <v>8058100.96</v>
      </c>
      <c r="BE105" s="876">
        <v>198</v>
      </c>
      <c r="BF105" s="876">
        <v>1</v>
      </c>
      <c r="BG105" s="877">
        <v>309926.96000000002</v>
      </c>
      <c r="BH105" s="876">
        <v>6</v>
      </c>
      <c r="BI105" s="876">
        <v>38</v>
      </c>
      <c r="BJ105" s="877">
        <v>11777224.48000001</v>
      </c>
      <c r="BK105" s="876">
        <v>327</v>
      </c>
      <c r="BL105" s="876">
        <v>2</v>
      </c>
      <c r="BM105" s="877">
        <v>619853.92000000004</v>
      </c>
      <c r="BN105" s="876">
        <v>26</v>
      </c>
      <c r="BO105" s="876"/>
      <c r="BP105" s="877"/>
      <c r="BQ105" s="876"/>
      <c r="BR105" s="876"/>
      <c r="BS105" s="876"/>
      <c r="BT105" s="876"/>
      <c r="BU105" s="876"/>
      <c r="BV105" s="877"/>
      <c r="BW105" s="876"/>
      <c r="BX105" s="876"/>
      <c r="BY105" s="877"/>
      <c r="BZ105" s="876"/>
      <c r="CA105" s="876"/>
      <c r="CB105" s="877"/>
      <c r="CC105" s="876"/>
      <c r="CD105" s="878"/>
      <c r="CE105" s="878"/>
      <c r="CF105" s="878"/>
      <c r="CG105" s="879">
        <f t="shared" si="18"/>
        <v>180</v>
      </c>
      <c r="CH105" s="840">
        <f t="shared" si="19"/>
        <v>51974944.319999993</v>
      </c>
      <c r="CI105" s="837">
        <f t="shared" si="20"/>
        <v>1604</v>
      </c>
      <c r="CJ105" s="837">
        <f t="shared" si="21"/>
        <v>13</v>
      </c>
      <c r="CK105" s="840">
        <f t="shared" si="22"/>
        <v>3700437.6799999997</v>
      </c>
      <c r="CL105" s="837">
        <f t="shared" si="23"/>
        <v>108</v>
      </c>
      <c r="CM105" s="839">
        <v>193</v>
      </c>
      <c r="CN105" s="840">
        <v>55675382.00000003</v>
      </c>
      <c r="CO105" s="839">
        <v>1712</v>
      </c>
      <c r="CP105" s="874"/>
      <c r="CQ105" s="162" t="s">
        <v>479</v>
      </c>
    </row>
    <row r="106" spans="1:96" s="335" customFormat="1" ht="63.75" hidden="1" x14ac:dyDescent="0.2">
      <c r="A106" s="858">
        <v>45</v>
      </c>
      <c r="B106" s="858" t="s">
        <v>34</v>
      </c>
      <c r="C106" s="873">
        <v>183</v>
      </c>
      <c r="D106" s="624" t="s">
        <v>165</v>
      </c>
      <c r="E106" s="873" t="s">
        <v>480</v>
      </c>
      <c r="F106" s="866" t="s">
        <v>168</v>
      </c>
      <c r="G106" s="867">
        <v>37</v>
      </c>
      <c r="H106" s="868">
        <v>11388143.420000004</v>
      </c>
      <c r="I106" s="867">
        <v>307</v>
      </c>
      <c r="J106" s="867">
        <v>6</v>
      </c>
      <c r="K106" s="868">
        <v>1846725.9599999997</v>
      </c>
      <c r="L106" s="867">
        <v>47</v>
      </c>
      <c r="M106" s="867">
        <v>22</v>
      </c>
      <c r="N106" s="868">
        <v>6771328.5200000014</v>
      </c>
      <c r="O106" s="867">
        <v>225</v>
      </c>
      <c r="P106" s="867">
        <v>2</v>
      </c>
      <c r="Q106" s="868">
        <v>615575.31999999995</v>
      </c>
      <c r="R106" s="867">
        <v>24</v>
      </c>
      <c r="S106" s="867"/>
      <c r="T106" s="868"/>
      <c r="U106" s="867"/>
      <c r="V106" s="867"/>
      <c r="W106" s="867"/>
      <c r="X106" s="867"/>
      <c r="Y106" s="867"/>
      <c r="Z106" s="868"/>
      <c r="AA106" s="867"/>
      <c r="AB106" s="867"/>
      <c r="AC106" s="867"/>
      <c r="AD106" s="867"/>
      <c r="AE106" s="867"/>
      <c r="AF106" s="867"/>
      <c r="AG106" s="867"/>
      <c r="AH106" s="867"/>
      <c r="AI106" s="867"/>
      <c r="AJ106" s="867"/>
      <c r="AK106" s="867"/>
      <c r="AL106" s="868"/>
      <c r="AM106" s="867"/>
      <c r="AN106" s="867"/>
      <c r="AO106" s="868"/>
      <c r="AP106" s="867"/>
      <c r="AQ106" s="867"/>
      <c r="AR106" s="868"/>
      <c r="AS106" s="867"/>
      <c r="AT106" s="867"/>
      <c r="AU106" s="867"/>
      <c r="AV106" s="867"/>
      <c r="AW106" s="867">
        <v>1</v>
      </c>
      <c r="AX106" s="868">
        <v>307787.65999999997</v>
      </c>
      <c r="AY106" s="867">
        <v>12</v>
      </c>
      <c r="AZ106" s="867"/>
      <c r="BA106" s="868"/>
      <c r="BB106" s="867"/>
      <c r="BC106" s="867">
        <v>29</v>
      </c>
      <c r="BD106" s="868">
        <v>9878940.4799999986</v>
      </c>
      <c r="BE106" s="867">
        <v>267</v>
      </c>
      <c r="BF106" s="867">
        <v>1</v>
      </c>
      <c r="BG106" s="868">
        <v>340653.12</v>
      </c>
      <c r="BH106" s="867">
        <v>16</v>
      </c>
      <c r="BI106" s="867">
        <v>29</v>
      </c>
      <c r="BJ106" s="868">
        <v>9878940.4799999986</v>
      </c>
      <c r="BK106" s="867">
        <v>273</v>
      </c>
      <c r="BL106" s="867"/>
      <c r="BM106" s="868"/>
      <c r="BN106" s="867"/>
      <c r="BO106" s="867"/>
      <c r="BP106" s="868"/>
      <c r="BQ106" s="867"/>
      <c r="BR106" s="867"/>
      <c r="BS106" s="867"/>
      <c r="BT106" s="867"/>
      <c r="BU106" s="867"/>
      <c r="BV106" s="868"/>
      <c r="BW106" s="867"/>
      <c r="BX106" s="867"/>
      <c r="BY106" s="868"/>
      <c r="BZ106" s="867"/>
      <c r="CA106" s="867"/>
      <c r="CB106" s="868"/>
      <c r="CC106" s="867"/>
      <c r="CD106" s="869"/>
      <c r="CE106" s="869"/>
      <c r="CF106" s="869"/>
      <c r="CG106" s="870">
        <f t="shared" si="18"/>
        <v>118</v>
      </c>
      <c r="CH106" s="812">
        <f t="shared" si="19"/>
        <v>38225140.560000002</v>
      </c>
      <c r="CI106" s="74">
        <f t="shared" si="20"/>
        <v>1084</v>
      </c>
      <c r="CJ106" s="74">
        <f t="shared" si="21"/>
        <v>9</v>
      </c>
      <c r="CK106" s="812">
        <f t="shared" si="22"/>
        <v>2802954.4</v>
      </c>
      <c r="CL106" s="74">
        <f t="shared" si="23"/>
        <v>87</v>
      </c>
      <c r="CM106" s="871">
        <v>127</v>
      </c>
      <c r="CN106" s="503">
        <v>41028094.959999986</v>
      </c>
      <c r="CO106" s="871">
        <v>1171</v>
      </c>
      <c r="CP106" s="873">
        <v>45</v>
      </c>
      <c r="CQ106" s="813"/>
    </row>
    <row r="107" spans="1:96" s="335" customFormat="1" ht="30.75" hidden="1" customHeight="1" x14ac:dyDescent="0.2">
      <c r="A107" s="862" t="s">
        <v>143</v>
      </c>
      <c r="B107" s="862"/>
      <c r="C107" s="874"/>
      <c r="D107" s="838"/>
      <c r="E107" s="874"/>
      <c r="F107" s="875"/>
      <c r="G107" s="876">
        <v>37</v>
      </c>
      <c r="H107" s="877">
        <v>11388143.420000004</v>
      </c>
      <c r="I107" s="876">
        <v>307</v>
      </c>
      <c r="J107" s="876">
        <v>6</v>
      </c>
      <c r="K107" s="877">
        <v>1846725.9599999997</v>
      </c>
      <c r="L107" s="876">
        <v>47</v>
      </c>
      <c r="M107" s="876">
        <v>22</v>
      </c>
      <c r="N107" s="877">
        <v>6771328.5200000014</v>
      </c>
      <c r="O107" s="876">
        <v>225</v>
      </c>
      <c r="P107" s="876">
        <v>2</v>
      </c>
      <c r="Q107" s="877">
        <v>615575.31999999995</v>
      </c>
      <c r="R107" s="876">
        <v>24</v>
      </c>
      <c r="S107" s="876"/>
      <c r="T107" s="877"/>
      <c r="U107" s="876"/>
      <c r="V107" s="876"/>
      <c r="W107" s="876"/>
      <c r="X107" s="876"/>
      <c r="Y107" s="876"/>
      <c r="Z107" s="877"/>
      <c r="AA107" s="876"/>
      <c r="AB107" s="876"/>
      <c r="AC107" s="876"/>
      <c r="AD107" s="876"/>
      <c r="AE107" s="876"/>
      <c r="AF107" s="876"/>
      <c r="AG107" s="876"/>
      <c r="AH107" s="876"/>
      <c r="AI107" s="876"/>
      <c r="AJ107" s="876"/>
      <c r="AK107" s="876"/>
      <c r="AL107" s="877"/>
      <c r="AM107" s="876"/>
      <c r="AN107" s="876"/>
      <c r="AO107" s="877"/>
      <c r="AP107" s="876"/>
      <c r="AQ107" s="876"/>
      <c r="AR107" s="877"/>
      <c r="AS107" s="876"/>
      <c r="AT107" s="876"/>
      <c r="AU107" s="876"/>
      <c r="AV107" s="876"/>
      <c r="AW107" s="876">
        <v>1</v>
      </c>
      <c r="AX107" s="877">
        <v>307787.65999999997</v>
      </c>
      <c r="AY107" s="876">
        <v>12</v>
      </c>
      <c r="AZ107" s="876"/>
      <c r="BA107" s="877"/>
      <c r="BB107" s="876"/>
      <c r="BC107" s="876">
        <v>29</v>
      </c>
      <c r="BD107" s="877">
        <v>9878940.4799999986</v>
      </c>
      <c r="BE107" s="876">
        <v>267</v>
      </c>
      <c r="BF107" s="876">
        <v>1</v>
      </c>
      <c r="BG107" s="877">
        <v>340653.12</v>
      </c>
      <c r="BH107" s="876">
        <v>16</v>
      </c>
      <c r="BI107" s="876">
        <v>29</v>
      </c>
      <c r="BJ107" s="877">
        <v>9878940.4799999986</v>
      </c>
      <c r="BK107" s="876">
        <v>273</v>
      </c>
      <c r="BL107" s="876"/>
      <c r="BM107" s="877"/>
      <c r="BN107" s="876"/>
      <c r="BO107" s="876"/>
      <c r="BP107" s="877"/>
      <c r="BQ107" s="876"/>
      <c r="BR107" s="876"/>
      <c r="BS107" s="876"/>
      <c r="BT107" s="876"/>
      <c r="BU107" s="876"/>
      <c r="BV107" s="877"/>
      <c r="BW107" s="876"/>
      <c r="BX107" s="876"/>
      <c r="BY107" s="877"/>
      <c r="BZ107" s="876"/>
      <c r="CA107" s="876"/>
      <c r="CB107" s="877"/>
      <c r="CC107" s="876"/>
      <c r="CD107" s="878"/>
      <c r="CE107" s="878"/>
      <c r="CF107" s="878"/>
      <c r="CG107" s="879">
        <f t="shared" si="18"/>
        <v>118</v>
      </c>
      <c r="CH107" s="840">
        <f t="shared" si="19"/>
        <v>38225140.560000002</v>
      </c>
      <c r="CI107" s="837">
        <f t="shared" si="20"/>
        <v>1084</v>
      </c>
      <c r="CJ107" s="837">
        <f t="shared" si="21"/>
        <v>9</v>
      </c>
      <c r="CK107" s="840">
        <f t="shared" si="22"/>
        <v>2802954.4</v>
      </c>
      <c r="CL107" s="837">
        <f t="shared" si="23"/>
        <v>87</v>
      </c>
      <c r="CM107" s="839">
        <v>127</v>
      </c>
      <c r="CN107" s="840">
        <v>41028094.959999986</v>
      </c>
      <c r="CO107" s="839">
        <v>1171</v>
      </c>
      <c r="CP107" s="874"/>
      <c r="CQ107" s="162" t="s">
        <v>480</v>
      </c>
    </row>
    <row r="108" spans="1:96" s="336" customFormat="1" ht="63.75" hidden="1" x14ac:dyDescent="0.2">
      <c r="A108" s="858">
        <v>46</v>
      </c>
      <c r="B108" s="858" t="s">
        <v>34</v>
      </c>
      <c r="C108" s="873">
        <v>183</v>
      </c>
      <c r="D108" s="624" t="s">
        <v>165</v>
      </c>
      <c r="E108" s="873" t="s">
        <v>481</v>
      </c>
      <c r="F108" s="866" t="s">
        <v>166</v>
      </c>
      <c r="G108" s="867">
        <v>63</v>
      </c>
      <c r="H108" s="868">
        <v>11410416.990000017</v>
      </c>
      <c r="I108" s="867">
        <v>452</v>
      </c>
      <c r="J108" s="867">
        <v>7</v>
      </c>
      <c r="K108" s="868">
        <v>1267824.1100000001</v>
      </c>
      <c r="L108" s="867">
        <v>52</v>
      </c>
      <c r="M108" s="867">
        <v>39</v>
      </c>
      <c r="N108" s="868">
        <v>7063591.4700000072</v>
      </c>
      <c r="O108" s="867">
        <v>389</v>
      </c>
      <c r="P108" s="867">
        <v>3</v>
      </c>
      <c r="Q108" s="868">
        <v>543353.19000000006</v>
      </c>
      <c r="R108" s="867">
        <v>18</v>
      </c>
      <c r="S108" s="867"/>
      <c r="T108" s="868"/>
      <c r="U108" s="867"/>
      <c r="V108" s="867"/>
      <c r="W108" s="867"/>
      <c r="X108" s="867"/>
      <c r="Y108" s="867"/>
      <c r="Z108" s="868"/>
      <c r="AA108" s="867"/>
      <c r="AB108" s="867"/>
      <c r="AC108" s="867"/>
      <c r="AD108" s="867"/>
      <c r="AE108" s="867"/>
      <c r="AF108" s="867"/>
      <c r="AG108" s="867"/>
      <c r="AH108" s="867"/>
      <c r="AI108" s="867"/>
      <c r="AJ108" s="867"/>
      <c r="AK108" s="867"/>
      <c r="AL108" s="868"/>
      <c r="AM108" s="867"/>
      <c r="AN108" s="867"/>
      <c r="AO108" s="868"/>
      <c r="AP108" s="867"/>
      <c r="AQ108" s="867"/>
      <c r="AR108" s="868"/>
      <c r="AS108" s="867"/>
      <c r="AT108" s="867"/>
      <c r="AU108" s="867"/>
      <c r="AV108" s="867"/>
      <c r="AW108" s="867">
        <v>7</v>
      </c>
      <c r="AX108" s="868">
        <v>1267824.1100000001</v>
      </c>
      <c r="AY108" s="867">
        <v>43</v>
      </c>
      <c r="AZ108" s="867">
        <v>18</v>
      </c>
      <c r="BA108" s="868">
        <v>3260119.14</v>
      </c>
      <c r="BB108" s="867">
        <v>94</v>
      </c>
      <c r="BC108" s="867">
        <v>74</v>
      </c>
      <c r="BD108" s="868">
        <v>15119660.760000013</v>
      </c>
      <c r="BE108" s="867">
        <v>513</v>
      </c>
      <c r="BF108" s="867"/>
      <c r="BG108" s="868"/>
      <c r="BH108" s="867"/>
      <c r="BI108" s="867">
        <v>29</v>
      </c>
      <c r="BJ108" s="868">
        <v>5925272.4600000037</v>
      </c>
      <c r="BK108" s="867">
        <v>214</v>
      </c>
      <c r="BL108" s="867"/>
      <c r="BM108" s="868"/>
      <c r="BN108" s="867"/>
      <c r="BO108" s="867"/>
      <c r="BP108" s="868"/>
      <c r="BQ108" s="867"/>
      <c r="BR108" s="867"/>
      <c r="BS108" s="867"/>
      <c r="BT108" s="867"/>
      <c r="BU108" s="867"/>
      <c r="BV108" s="868"/>
      <c r="BW108" s="867"/>
      <c r="BX108" s="867"/>
      <c r="BY108" s="868"/>
      <c r="BZ108" s="867"/>
      <c r="CA108" s="867"/>
      <c r="CB108" s="868"/>
      <c r="CC108" s="867"/>
      <c r="CD108" s="869"/>
      <c r="CE108" s="869"/>
      <c r="CF108" s="869"/>
      <c r="CG108" s="870">
        <f t="shared" si="18"/>
        <v>212</v>
      </c>
      <c r="CH108" s="812">
        <f t="shared" si="19"/>
        <v>40786765.790000036</v>
      </c>
      <c r="CI108" s="74">
        <f t="shared" si="20"/>
        <v>1611</v>
      </c>
      <c r="CJ108" s="74">
        <f t="shared" si="21"/>
        <v>28</v>
      </c>
      <c r="CK108" s="812">
        <f t="shared" si="22"/>
        <v>5071296.4400000004</v>
      </c>
      <c r="CL108" s="74">
        <f t="shared" si="23"/>
        <v>164</v>
      </c>
      <c r="CM108" s="871">
        <v>240</v>
      </c>
      <c r="CN108" s="503">
        <v>45858062.230000108</v>
      </c>
      <c r="CO108" s="871">
        <v>1775</v>
      </c>
      <c r="CP108" s="873">
        <v>47</v>
      </c>
      <c r="CQ108" s="813"/>
      <c r="CR108" s="335"/>
    </row>
    <row r="109" spans="1:96" s="335" customFormat="1" ht="18" hidden="1" customHeight="1" x14ac:dyDescent="0.2">
      <c r="A109" s="862" t="s">
        <v>341</v>
      </c>
      <c r="B109" s="862"/>
      <c r="C109" s="874"/>
      <c r="D109" s="838"/>
      <c r="E109" s="874"/>
      <c r="F109" s="875"/>
      <c r="G109" s="876">
        <v>63</v>
      </c>
      <c r="H109" s="877">
        <v>11410416.990000017</v>
      </c>
      <c r="I109" s="876">
        <v>452</v>
      </c>
      <c r="J109" s="876">
        <v>7</v>
      </c>
      <c r="K109" s="877">
        <v>1267824.1100000001</v>
      </c>
      <c r="L109" s="876">
        <v>52</v>
      </c>
      <c r="M109" s="876">
        <v>39</v>
      </c>
      <c r="N109" s="877">
        <v>7063591.4700000072</v>
      </c>
      <c r="O109" s="876">
        <v>389</v>
      </c>
      <c r="P109" s="876">
        <v>3</v>
      </c>
      <c r="Q109" s="877">
        <v>543353.19000000006</v>
      </c>
      <c r="R109" s="876">
        <v>18</v>
      </c>
      <c r="S109" s="876"/>
      <c r="T109" s="877"/>
      <c r="U109" s="876"/>
      <c r="V109" s="876"/>
      <c r="W109" s="876"/>
      <c r="X109" s="876"/>
      <c r="Y109" s="876"/>
      <c r="Z109" s="877"/>
      <c r="AA109" s="876"/>
      <c r="AB109" s="876"/>
      <c r="AC109" s="876"/>
      <c r="AD109" s="876"/>
      <c r="AE109" s="876"/>
      <c r="AF109" s="876"/>
      <c r="AG109" s="876"/>
      <c r="AH109" s="876"/>
      <c r="AI109" s="876"/>
      <c r="AJ109" s="876"/>
      <c r="AK109" s="876"/>
      <c r="AL109" s="877"/>
      <c r="AM109" s="876"/>
      <c r="AN109" s="876"/>
      <c r="AO109" s="877"/>
      <c r="AP109" s="876"/>
      <c r="AQ109" s="876"/>
      <c r="AR109" s="877"/>
      <c r="AS109" s="876"/>
      <c r="AT109" s="876"/>
      <c r="AU109" s="876"/>
      <c r="AV109" s="876"/>
      <c r="AW109" s="876">
        <v>7</v>
      </c>
      <c r="AX109" s="877">
        <v>1267824.1100000001</v>
      </c>
      <c r="AY109" s="876">
        <v>43</v>
      </c>
      <c r="AZ109" s="876">
        <v>18</v>
      </c>
      <c r="BA109" s="877">
        <v>3260119.14</v>
      </c>
      <c r="BB109" s="876">
        <v>94</v>
      </c>
      <c r="BC109" s="876">
        <v>74</v>
      </c>
      <c r="BD109" s="877">
        <v>15119660.760000013</v>
      </c>
      <c r="BE109" s="876">
        <v>513</v>
      </c>
      <c r="BF109" s="876"/>
      <c r="BG109" s="877"/>
      <c r="BH109" s="876"/>
      <c r="BI109" s="876">
        <v>29</v>
      </c>
      <c r="BJ109" s="877">
        <v>5925272.4600000037</v>
      </c>
      <c r="BK109" s="876">
        <v>214</v>
      </c>
      <c r="BL109" s="876"/>
      <c r="BM109" s="877"/>
      <c r="BN109" s="876"/>
      <c r="BO109" s="876"/>
      <c r="BP109" s="877"/>
      <c r="BQ109" s="876"/>
      <c r="BR109" s="876"/>
      <c r="BS109" s="876"/>
      <c r="BT109" s="876"/>
      <c r="BU109" s="876"/>
      <c r="BV109" s="877"/>
      <c r="BW109" s="876"/>
      <c r="BX109" s="876"/>
      <c r="BY109" s="877"/>
      <c r="BZ109" s="876"/>
      <c r="CA109" s="876"/>
      <c r="CB109" s="877"/>
      <c r="CC109" s="876"/>
      <c r="CD109" s="878"/>
      <c r="CE109" s="878"/>
      <c r="CF109" s="878"/>
      <c r="CG109" s="879">
        <f t="shared" si="18"/>
        <v>212</v>
      </c>
      <c r="CH109" s="840">
        <f t="shared" si="19"/>
        <v>40786765.790000036</v>
      </c>
      <c r="CI109" s="837">
        <f t="shared" si="20"/>
        <v>1611</v>
      </c>
      <c r="CJ109" s="837">
        <f t="shared" si="21"/>
        <v>28</v>
      </c>
      <c r="CK109" s="840">
        <f t="shared" si="22"/>
        <v>5071296.4400000004</v>
      </c>
      <c r="CL109" s="837">
        <f t="shared" si="23"/>
        <v>164</v>
      </c>
      <c r="CM109" s="839">
        <v>240</v>
      </c>
      <c r="CN109" s="840">
        <v>45858062.230000108</v>
      </c>
      <c r="CO109" s="839">
        <v>1775</v>
      </c>
      <c r="CP109" s="874"/>
      <c r="CQ109" s="162" t="s">
        <v>481</v>
      </c>
    </row>
    <row r="110" spans="1:96" s="335" customFormat="1" ht="63.75" hidden="1" x14ac:dyDescent="0.2">
      <c r="A110" s="858">
        <v>47</v>
      </c>
      <c r="B110" s="858" t="s">
        <v>34</v>
      </c>
      <c r="C110" s="873">
        <v>183</v>
      </c>
      <c r="D110" s="624" t="s">
        <v>165</v>
      </c>
      <c r="E110" s="873" t="s">
        <v>482</v>
      </c>
      <c r="F110" s="866" t="s">
        <v>167</v>
      </c>
      <c r="G110" s="867">
        <v>26</v>
      </c>
      <c r="H110" s="868">
        <v>5529353.4400000023</v>
      </c>
      <c r="I110" s="867">
        <v>199</v>
      </c>
      <c r="J110" s="867">
        <v>1</v>
      </c>
      <c r="K110" s="868">
        <v>212667.44</v>
      </c>
      <c r="L110" s="867">
        <v>10</v>
      </c>
      <c r="M110" s="867">
        <v>29</v>
      </c>
      <c r="N110" s="868">
        <v>6167355.7600000035</v>
      </c>
      <c r="O110" s="867">
        <v>277</v>
      </c>
      <c r="P110" s="867">
        <v>4</v>
      </c>
      <c r="Q110" s="868">
        <v>850669.76</v>
      </c>
      <c r="R110" s="867">
        <v>33</v>
      </c>
      <c r="S110" s="867"/>
      <c r="T110" s="868"/>
      <c r="U110" s="867"/>
      <c r="V110" s="867"/>
      <c r="W110" s="867"/>
      <c r="X110" s="867"/>
      <c r="Y110" s="867"/>
      <c r="Z110" s="868"/>
      <c r="AA110" s="867"/>
      <c r="AB110" s="867"/>
      <c r="AC110" s="867"/>
      <c r="AD110" s="867"/>
      <c r="AE110" s="867"/>
      <c r="AF110" s="867"/>
      <c r="AG110" s="867"/>
      <c r="AH110" s="867"/>
      <c r="AI110" s="867"/>
      <c r="AJ110" s="867"/>
      <c r="AK110" s="867"/>
      <c r="AL110" s="868"/>
      <c r="AM110" s="867"/>
      <c r="AN110" s="867"/>
      <c r="AO110" s="868"/>
      <c r="AP110" s="867"/>
      <c r="AQ110" s="867"/>
      <c r="AR110" s="868"/>
      <c r="AS110" s="867"/>
      <c r="AT110" s="867"/>
      <c r="AU110" s="867"/>
      <c r="AV110" s="867"/>
      <c r="AW110" s="867">
        <v>4</v>
      </c>
      <c r="AX110" s="868">
        <v>850669.76</v>
      </c>
      <c r="AY110" s="867">
        <v>29</v>
      </c>
      <c r="AZ110" s="867">
        <v>8</v>
      </c>
      <c r="BA110" s="868">
        <v>1701339.5199999998</v>
      </c>
      <c r="BB110" s="867">
        <v>53</v>
      </c>
      <c r="BC110" s="867">
        <v>33</v>
      </c>
      <c r="BD110" s="868">
        <v>7795443.1499999957</v>
      </c>
      <c r="BE110" s="867">
        <v>253</v>
      </c>
      <c r="BF110" s="867"/>
      <c r="BG110" s="868"/>
      <c r="BH110" s="867"/>
      <c r="BI110" s="867">
        <v>29</v>
      </c>
      <c r="BJ110" s="868">
        <v>6850540.9499999965</v>
      </c>
      <c r="BK110" s="867">
        <v>228</v>
      </c>
      <c r="BL110" s="867"/>
      <c r="BM110" s="868"/>
      <c r="BN110" s="867"/>
      <c r="BO110" s="867"/>
      <c r="BP110" s="868"/>
      <c r="BQ110" s="867"/>
      <c r="BR110" s="867"/>
      <c r="BS110" s="867"/>
      <c r="BT110" s="867"/>
      <c r="BU110" s="867"/>
      <c r="BV110" s="868"/>
      <c r="BW110" s="867"/>
      <c r="BX110" s="867"/>
      <c r="BY110" s="868"/>
      <c r="BZ110" s="867"/>
      <c r="CA110" s="867"/>
      <c r="CB110" s="868"/>
      <c r="CC110" s="867"/>
      <c r="CD110" s="869"/>
      <c r="CE110" s="869"/>
      <c r="CF110" s="869"/>
      <c r="CG110" s="870">
        <f t="shared" si="18"/>
        <v>121</v>
      </c>
      <c r="CH110" s="812">
        <f t="shared" si="19"/>
        <v>27193363.059999999</v>
      </c>
      <c r="CI110" s="74">
        <f t="shared" si="20"/>
        <v>986</v>
      </c>
      <c r="CJ110" s="74">
        <f t="shared" si="21"/>
        <v>13</v>
      </c>
      <c r="CK110" s="812">
        <f t="shared" si="22"/>
        <v>2764676.7199999997</v>
      </c>
      <c r="CL110" s="74">
        <f t="shared" si="23"/>
        <v>96</v>
      </c>
      <c r="CM110" s="871">
        <v>134</v>
      </c>
      <c r="CN110" s="503">
        <v>29958039.780000035</v>
      </c>
      <c r="CO110" s="871">
        <v>1082</v>
      </c>
      <c r="CP110" s="873">
        <v>46</v>
      </c>
      <c r="CQ110" s="813"/>
    </row>
    <row r="111" spans="1:96" s="335" customFormat="1" ht="31.5" hidden="1" customHeight="1" x14ac:dyDescent="0.2">
      <c r="A111" s="862" t="s">
        <v>483</v>
      </c>
      <c r="B111" s="862"/>
      <c r="C111" s="874"/>
      <c r="D111" s="838"/>
      <c r="E111" s="874"/>
      <c r="F111" s="875"/>
      <c r="G111" s="876">
        <v>26</v>
      </c>
      <c r="H111" s="877">
        <v>5529353.4400000023</v>
      </c>
      <c r="I111" s="876">
        <v>199</v>
      </c>
      <c r="J111" s="876">
        <v>1</v>
      </c>
      <c r="K111" s="877">
        <v>212667.44</v>
      </c>
      <c r="L111" s="876">
        <v>10</v>
      </c>
      <c r="M111" s="876">
        <v>29</v>
      </c>
      <c r="N111" s="877">
        <v>6167355.7600000035</v>
      </c>
      <c r="O111" s="876">
        <v>277</v>
      </c>
      <c r="P111" s="876">
        <v>4</v>
      </c>
      <c r="Q111" s="877">
        <v>850669.76</v>
      </c>
      <c r="R111" s="876">
        <v>33</v>
      </c>
      <c r="S111" s="876"/>
      <c r="T111" s="877"/>
      <c r="U111" s="876"/>
      <c r="V111" s="876"/>
      <c r="W111" s="876"/>
      <c r="X111" s="876"/>
      <c r="Y111" s="876"/>
      <c r="Z111" s="877"/>
      <c r="AA111" s="876"/>
      <c r="AB111" s="876"/>
      <c r="AC111" s="876"/>
      <c r="AD111" s="876"/>
      <c r="AE111" s="876"/>
      <c r="AF111" s="876"/>
      <c r="AG111" s="876"/>
      <c r="AH111" s="876"/>
      <c r="AI111" s="876"/>
      <c r="AJ111" s="876"/>
      <c r="AK111" s="876"/>
      <c r="AL111" s="877"/>
      <c r="AM111" s="876"/>
      <c r="AN111" s="876"/>
      <c r="AO111" s="877"/>
      <c r="AP111" s="876"/>
      <c r="AQ111" s="876"/>
      <c r="AR111" s="877"/>
      <c r="AS111" s="876"/>
      <c r="AT111" s="876"/>
      <c r="AU111" s="876"/>
      <c r="AV111" s="876"/>
      <c r="AW111" s="876">
        <v>4</v>
      </c>
      <c r="AX111" s="877">
        <v>850669.76</v>
      </c>
      <c r="AY111" s="876">
        <v>29</v>
      </c>
      <c r="AZ111" s="876">
        <v>8</v>
      </c>
      <c r="BA111" s="877">
        <v>1701339.5199999998</v>
      </c>
      <c r="BB111" s="876">
        <v>53</v>
      </c>
      <c r="BC111" s="876">
        <v>33</v>
      </c>
      <c r="BD111" s="877">
        <v>7795443.1499999957</v>
      </c>
      <c r="BE111" s="876">
        <v>253</v>
      </c>
      <c r="BF111" s="876"/>
      <c r="BG111" s="877"/>
      <c r="BH111" s="876"/>
      <c r="BI111" s="876">
        <v>29</v>
      </c>
      <c r="BJ111" s="877">
        <v>6850540.9499999965</v>
      </c>
      <c r="BK111" s="876">
        <v>228</v>
      </c>
      <c r="BL111" s="876"/>
      <c r="BM111" s="877"/>
      <c r="BN111" s="876"/>
      <c r="BO111" s="876"/>
      <c r="BP111" s="877"/>
      <c r="BQ111" s="876"/>
      <c r="BR111" s="876"/>
      <c r="BS111" s="876"/>
      <c r="BT111" s="876"/>
      <c r="BU111" s="876"/>
      <c r="BV111" s="877"/>
      <c r="BW111" s="876"/>
      <c r="BX111" s="876"/>
      <c r="BY111" s="877"/>
      <c r="BZ111" s="876"/>
      <c r="CA111" s="876"/>
      <c r="CB111" s="877"/>
      <c r="CC111" s="876"/>
      <c r="CD111" s="878"/>
      <c r="CE111" s="878"/>
      <c r="CF111" s="878"/>
      <c r="CG111" s="879">
        <f t="shared" si="18"/>
        <v>121</v>
      </c>
      <c r="CH111" s="840">
        <f t="shared" si="19"/>
        <v>27193363.059999999</v>
      </c>
      <c r="CI111" s="837">
        <f t="shared" si="20"/>
        <v>986</v>
      </c>
      <c r="CJ111" s="837">
        <f t="shared" si="21"/>
        <v>13</v>
      </c>
      <c r="CK111" s="840">
        <f t="shared" si="22"/>
        <v>2764676.7199999997</v>
      </c>
      <c r="CL111" s="837">
        <f t="shared" si="23"/>
        <v>96</v>
      </c>
      <c r="CM111" s="839">
        <v>134</v>
      </c>
      <c r="CN111" s="840">
        <v>29958039.780000035</v>
      </c>
      <c r="CO111" s="839">
        <v>1082</v>
      </c>
      <c r="CP111" s="874"/>
      <c r="CQ111" s="162" t="s">
        <v>482</v>
      </c>
    </row>
    <row r="112" spans="1:96" s="335" customFormat="1" ht="63.75" hidden="1" x14ac:dyDescent="0.2">
      <c r="A112" s="858">
        <v>48</v>
      </c>
      <c r="B112" s="858" t="s">
        <v>34</v>
      </c>
      <c r="C112" s="873">
        <v>183</v>
      </c>
      <c r="D112" s="624" t="s">
        <v>165</v>
      </c>
      <c r="E112" s="873" t="s">
        <v>484</v>
      </c>
      <c r="F112" s="866" t="s">
        <v>168</v>
      </c>
      <c r="G112" s="867">
        <v>14</v>
      </c>
      <c r="H112" s="868">
        <v>3557100.9600000014</v>
      </c>
      <c r="I112" s="867">
        <v>97</v>
      </c>
      <c r="J112" s="867">
        <v>2</v>
      </c>
      <c r="K112" s="868">
        <v>508157.28</v>
      </c>
      <c r="L112" s="867">
        <v>12</v>
      </c>
      <c r="M112" s="867">
        <v>21</v>
      </c>
      <c r="N112" s="868">
        <v>5335651.4400000004</v>
      </c>
      <c r="O112" s="867">
        <v>222</v>
      </c>
      <c r="P112" s="867"/>
      <c r="Q112" s="868"/>
      <c r="R112" s="867"/>
      <c r="S112" s="867"/>
      <c r="T112" s="868"/>
      <c r="U112" s="867"/>
      <c r="V112" s="867"/>
      <c r="W112" s="867"/>
      <c r="X112" s="867"/>
      <c r="Y112" s="867"/>
      <c r="Z112" s="868"/>
      <c r="AA112" s="867"/>
      <c r="AB112" s="867"/>
      <c r="AC112" s="867"/>
      <c r="AD112" s="867"/>
      <c r="AE112" s="867"/>
      <c r="AF112" s="867"/>
      <c r="AG112" s="867"/>
      <c r="AH112" s="867"/>
      <c r="AI112" s="867"/>
      <c r="AJ112" s="867"/>
      <c r="AK112" s="867"/>
      <c r="AL112" s="868"/>
      <c r="AM112" s="867"/>
      <c r="AN112" s="867"/>
      <c r="AO112" s="868"/>
      <c r="AP112" s="867"/>
      <c r="AQ112" s="867"/>
      <c r="AR112" s="868"/>
      <c r="AS112" s="867"/>
      <c r="AT112" s="867"/>
      <c r="AU112" s="867"/>
      <c r="AV112" s="867"/>
      <c r="AW112" s="867">
        <v>5</v>
      </c>
      <c r="AX112" s="868">
        <v>1270393.2000000002</v>
      </c>
      <c r="AY112" s="867">
        <v>29</v>
      </c>
      <c r="AZ112" s="867">
        <v>1</v>
      </c>
      <c r="BA112" s="868">
        <v>254078.64</v>
      </c>
      <c r="BB112" s="867">
        <v>5</v>
      </c>
      <c r="BC112" s="867">
        <v>42</v>
      </c>
      <c r="BD112" s="868">
        <v>11588660.580000008</v>
      </c>
      <c r="BE112" s="867">
        <v>312</v>
      </c>
      <c r="BF112" s="867"/>
      <c r="BG112" s="868"/>
      <c r="BH112" s="867"/>
      <c r="BI112" s="867">
        <v>17</v>
      </c>
      <c r="BJ112" s="868">
        <v>4690648.3300000019</v>
      </c>
      <c r="BK112" s="867">
        <v>138</v>
      </c>
      <c r="BL112" s="867"/>
      <c r="BM112" s="868"/>
      <c r="BN112" s="867"/>
      <c r="BO112" s="867"/>
      <c r="BP112" s="868"/>
      <c r="BQ112" s="867"/>
      <c r="BR112" s="867"/>
      <c r="BS112" s="867"/>
      <c r="BT112" s="867"/>
      <c r="BU112" s="867"/>
      <c r="BV112" s="868"/>
      <c r="BW112" s="867"/>
      <c r="BX112" s="867"/>
      <c r="BY112" s="868"/>
      <c r="BZ112" s="867"/>
      <c r="CA112" s="867"/>
      <c r="CB112" s="868"/>
      <c r="CC112" s="867"/>
      <c r="CD112" s="869"/>
      <c r="CE112" s="869"/>
      <c r="CF112" s="869"/>
      <c r="CG112" s="870">
        <f t="shared" si="18"/>
        <v>99</v>
      </c>
      <c r="CH112" s="812">
        <f t="shared" si="19"/>
        <v>26442454.510000009</v>
      </c>
      <c r="CI112" s="74">
        <f t="shared" si="20"/>
        <v>798</v>
      </c>
      <c r="CJ112" s="74">
        <f t="shared" si="21"/>
        <v>3</v>
      </c>
      <c r="CK112" s="812">
        <f t="shared" si="22"/>
        <v>762235.92</v>
      </c>
      <c r="CL112" s="74">
        <f t="shared" si="23"/>
        <v>17</v>
      </c>
      <c r="CM112" s="871">
        <v>102</v>
      </c>
      <c r="CN112" s="503">
        <v>27204690.429999944</v>
      </c>
      <c r="CO112" s="871">
        <v>815</v>
      </c>
      <c r="CP112" s="873">
        <v>45</v>
      </c>
      <c r="CQ112" s="813"/>
    </row>
    <row r="113" spans="1:96" s="335" customFormat="1" ht="27" hidden="1" customHeight="1" x14ac:dyDescent="0.2">
      <c r="A113" s="862" t="s">
        <v>485</v>
      </c>
      <c r="B113" s="862"/>
      <c r="C113" s="874"/>
      <c r="D113" s="838"/>
      <c r="E113" s="874"/>
      <c r="F113" s="875"/>
      <c r="G113" s="876">
        <v>14</v>
      </c>
      <c r="H113" s="877">
        <v>3557100.9600000014</v>
      </c>
      <c r="I113" s="876">
        <v>97</v>
      </c>
      <c r="J113" s="876">
        <v>2</v>
      </c>
      <c r="K113" s="877">
        <v>508157.28</v>
      </c>
      <c r="L113" s="876">
        <v>12</v>
      </c>
      <c r="M113" s="876">
        <v>21</v>
      </c>
      <c r="N113" s="877">
        <v>5335651.4400000004</v>
      </c>
      <c r="O113" s="876">
        <v>222</v>
      </c>
      <c r="P113" s="876"/>
      <c r="Q113" s="877"/>
      <c r="R113" s="876"/>
      <c r="S113" s="876"/>
      <c r="T113" s="877"/>
      <c r="U113" s="876"/>
      <c r="V113" s="876"/>
      <c r="W113" s="876"/>
      <c r="X113" s="876"/>
      <c r="Y113" s="876"/>
      <c r="Z113" s="877"/>
      <c r="AA113" s="876"/>
      <c r="AB113" s="876"/>
      <c r="AC113" s="876"/>
      <c r="AD113" s="876"/>
      <c r="AE113" s="876"/>
      <c r="AF113" s="876"/>
      <c r="AG113" s="876"/>
      <c r="AH113" s="876"/>
      <c r="AI113" s="876"/>
      <c r="AJ113" s="876"/>
      <c r="AK113" s="876"/>
      <c r="AL113" s="877"/>
      <c r="AM113" s="876"/>
      <c r="AN113" s="876"/>
      <c r="AO113" s="877"/>
      <c r="AP113" s="876"/>
      <c r="AQ113" s="876"/>
      <c r="AR113" s="877"/>
      <c r="AS113" s="876"/>
      <c r="AT113" s="876"/>
      <c r="AU113" s="876"/>
      <c r="AV113" s="876"/>
      <c r="AW113" s="876">
        <v>5</v>
      </c>
      <c r="AX113" s="877">
        <v>1270393.2000000002</v>
      </c>
      <c r="AY113" s="876">
        <v>29</v>
      </c>
      <c r="AZ113" s="876">
        <v>1</v>
      </c>
      <c r="BA113" s="877">
        <v>254078.64</v>
      </c>
      <c r="BB113" s="876">
        <v>5</v>
      </c>
      <c r="BC113" s="876">
        <v>42</v>
      </c>
      <c r="BD113" s="877">
        <v>11588660.580000008</v>
      </c>
      <c r="BE113" s="876">
        <v>312</v>
      </c>
      <c r="BF113" s="876"/>
      <c r="BG113" s="877"/>
      <c r="BH113" s="876"/>
      <c r="BI113" s="876">
        <v>17</v>
      </c>
      <c r="BJ113" s="877">
        <v>4690648.3300000019</v>
      </c>
      <c r="BK113" s="876">
        <v>138</v>
      </c>
      <c r="BL113" s="876"/>
      <c r="BM113" s="877"/>
      <c r="BN113" s="876"/>
      <c r="BO113" s="876"/>
      <c r="BP113" s="877"/>
      <c r="BQ113" s="876"/>
      <c r="BR113" s="876"/>
      <c r="BS113" s="876"/>
      <c r="BT113" s="876"/>
      <c r="BU113" s="876"/>
      <c r="BV113" s="877"/>
      <c r="BW113" s="876"/>
      <c r="BX113" s="876"/>
      <c r="BY113" s="877"/>
      <c r="BZ113" s="876"/>
      <c r="CA113" s="876"/>
      <c r="CB113" s="877"/>
      <c r="CC113" s="876"/>
      <c r="CD113" s="878"/>
      <c r="CE113" s="878"/>
      <c r="CF113" s="878"/>
      <c r="CG113" s="879">
        <f t="shared" si="18"/>
        <v>99</v>
      </c>
      <c r="CH113" s="840">
        <f t="shared" si="19"/>
        <v>26442454.510000009</v>
      </c>
      <c r="CI113" s="837">
        <f t="shared" si="20"/>
        <v>798</v>
      </c>
      <c r="CJ113" s="837">
        <f t="shared" si="21"/>
        <v>3</v>
      </c>
      <c r="CK113" s="840">
        <f t="shared" si="22"/>
        <v>762235.92</v>
      </c>
      <c r="CL113" s="837">
        <f t="shared" si="23"/>
        <v>17</v>
      </c>
      <c r="CM113" s="839">
        <v>102</v>
      </c>
      <c r="CN113" s="840">
        <v>27204690.429999944</v>
      </c>
      <c r="CO113" s="839">
        <v>815</v>
      </c>
      <c r="CP113" s="874"/>
      <c r="CQ113" s="162" t="s">
        <v>484</v>
      </c>
    </row>
    <row r="114" spans="1:96" s="335" customFormat="1" ht="76.5" hidden="1" x14ac:dyDescent="0.2">
      <c r="A114" s="858">
        <v>49</v>
      </c>
      <c r="B114" s="858" t="s">
        <v>34</v>
      </c>
      <c r="C114" s="873">
        <v>493</v>
      </c>
      <c r="D114" s="624" t="s">
        <v>292</v>
      </c>
      <c r="E114" s="873" t="s">
        <v>486</v>
      </c>
      <c r="F114" s="866" t="s">
        <v>293</v>
      </c>
      <c r="G114" s="867">
        <v>33</v>
      </c>
      <c r="H114" s="868">
        <v>4882038.4799999995</v>
      </c>
      <c r="I114" s="867">
        <v>219</v>
      </c>
      <c r="J114" s="867"/>
      <c r="K114" s="868"/>
      <c r="L114" s="867"/>
      <c r="M114" s="867">
        <v>125</v>
      </c>
      <c r="N114" s="868">
        <v>18492570.000000004</v>
      </c>
      <c r="O114" s="867">
        <v>463</v>
      </c>
      <c r="P114" s="867">
        <v>7</v>
      </c>
      <c r="Q114" s="868">
        <v>1035583.9200000002</v>
      </c>
      <c r="R114" s="867">
        <v>28</v>
      </c>
      <c r="S114" s="867"/>
      <c r="T114" s="868"/>
      <c r="U114" s="867"/>
      <c r="V114" s="867"/>
      <c r="W114" s="867"/>
      <c r="X114" s="867"/>
      <c r="Y114" s="867"/>
      <c r="Z114" s="868"/>
      <c r="AA114" s="867"/>
      <c r="AB114" s="867"/>
      <c r="AC114" s="867"/>
      <c r="AD114" s="867"/>
      <c r="AE114" s="867"/>
      <c r="AF114" s="867"/>
      <c r="AG114" s="867"/>
      <c r="AH114" s="867"/>
      <c r="AI114" s="867"/>
      <c r="AJ114" s="867"/>
      <c r="AK114" s="867"/>
      <c r="AL114" s="868"/>
      <c r="AM114" s="867"/>
      <c r="AN114" s="867"/>
      <c r="AO114" s="868"/>
      <c r="AP114" s="867"/>
      <c r="AQ114" s="867"/>
      <c r="AR114" s="868"/>
      <c r="AS114" s="867"/>
      <c r="AT114" s="867"/>
      <c r="AU114" s="867"/>
      <c r="AV114" s="867"/>
      <c r="AW114" s="867">
        <v>39</v>
      </c>
      <c r="AX114" s="868">
        <v>5769681.8399999971</v>
      </c>
      <c r="AY114" s="867">
        <v>227</v>
      </c>
      <c r="AZ114" s="867"/>
      <c r="BA114" s="868"/>
      <c r="BB114" s="867"/>
      <c r="BC114" s="867"/>
      <c r="BD114" s="868"/>
      <c r="BE114" s="867"/>
      <c r="BF114" s="867"/>
      <c r="BG114" s="868"/>
      <c r="BH114" s="867"/>
      <c r="BI114" s="867">
        <v>3</v>
      </c>
      <c r="BJ114" s="868">
        <v>466834.64999999997</v>
      </c>
      <c r="BK114" s="867">
        <v>29</v>
      </c>
      <c r="BL114" s="867"/>
      <c r="BM114" s="868"/>
      <c r="BN114" s="867"/>
      <c r="BO114" s="867"/>
      <c r="BP114" s="868"/>
      <c r="BQ114" s="867"/>
      <c r="BR114" s="867"/>
      <c r="BS114" s="867"/>
      <c r="BT114" s="867"/>
      <c r="BU114" s="867"/>
      <c r="BV114" s="868"/>
      <c r="BW114" s="867"/>
      <c r="BX114" s="867"/>
      <c r="BY114" s="868"/>
      <c r="BZ114" s="867"/>
      <c r="CA114" s="867"/>
      <c r="CB114" s="868"/>
      <c r="CC114" s="867"/>
      <c r="CD114" s="869"/>
      <c r="CE114" s="869"/>
      <c r="CF114" s="869"/>
      <c r="CG114" s="870">
        <f t="shared" si="18"/>
        <v>200</v>
      </c>
      <c r="CH114" s="812">
        <f t="shared" si="19"/>
        <v>29611124.969999999</v>
      </c>
      <c r="CI114" s="74">
        <f t="shared" si="20"/>
        <v>938</v>
      </c>
      <c r="CJ114" s="74">
        <f t="shared" si="21"/>
        <v>7</v>
      </c>
      <c r="CK114" s="812">
        <f t="shared" si="22"/>
        <v>1035583.9200000002</v>
      </c>
      <c r="CL114" s="74">
        <f t="shared" si="23"/>
        <v>28</v>
      </c>
      <c r="CM114" s="871">
        <v>207</v>
      </c>
      <c r="CN114" s="503">
        <v>30646708.8899999</v>
      </c>
      <c r="CO114" s="871">
        <v>966</v>
      </c>
      <c r="CP114" s="873">
        <v>2633</v>
      </c>
      <c r="CQ114" s="813"/>
    </row>
    <row r="115" spans="1:96" s="335" customFormat="1" ht="29.25" hidden="1" customHeight="1" x14ac:dyDescent="0.2">
      <c r="A115" s="862" t="s">
        <v>147</v>
      </c>
      <c r="B115" s="862"/>
      <c r="C115" s="874"/>
      <c r="D115" s="838"/>
      <c r="E115" s="874"/>
      <c r="F115" s="875"/>
      <c r="G115" s="876">
        <v>33</v>
      </c>
      <c r="H115" s="877">
        <v>4882038.4799999995</v>
      </c>
      <c r="I115" s="876">
        <v>219</v>
      </c>
      <c r="J115" s="876"/>
      <c r="K115" s="877"/>
      <c r="L115" s="876"/>
      <c r="M115" s="876">
        <v>125</v>
      </c>
      <c r="N115" s="877">
        <v>18492570.000000004</v>
      </c>
      <c r="O115" s="876">
        <v>463</v>
      </c>
      <c r="P115" s="876">
        <v>7</v>
      </c>
      <c r="Q115" s="877">
        <v>1035583.9200000002</v>
      </c>
      <c r="R115" s="876">
        <v>28</v>
      </c>
      <c r="S115" s="876"/>
      <c r="T115" s="877"/>
      <c r="U115" s="876"/>
      <c r="V115" s="876"/>
      <c r="W115" s="876"/>
      <c r="X115" s="876"/>
      <c r="Y115" s="876"/>
      <c r="Z115" s="877"/>
      <c r="AA115" s="876"/>
      <c r="AB115" s="876"/>
      <c r="AC115" s="876"/>
      <c r="AD115" s="876"/>
      <c r="AE115" s="876"/>
      <c r="AF115" s="876"/>
      <c r="AG115" s="876"/>
      <c r="AH115" s="876"/>
      <c r="AI115" s="876"/>
      <c r="AJ115" s="876"/>
      <c r="AK115" s="876"/>
      <c r="AL115" s="877"/>
      <c r="AM115" s="876"/>
      <c r="AN115" s="876"/>
      <c r="AO115" s="877"/>
      <c r="AP115" s="876"/>
      <c r="AQ115" s="876"/>
      <c r="AR115" s="877"/>
      <c r="AS115" s="876"/>
      <c r="AT115" s="876"/>
      <c r="AU115" s="876"/>
      <c r="AV115" s="876"/>
      <c r="AW115" s="876">
        <v>39</v>
      </c>
      <c r="AX115" s="877">
        <v>5769681.8399999971</v>
      </c>
      <c r="AY115" s="876">
        <v>227</v>
      </c>
      <c r="AZ115" s="876"/>
      <c r="BA115" s="877"/>
      <c r="BB115" s="876"/>
      <c r="BC115" s="876"/>
      <c r="BD115" s="877"/>
      <c r="BE115" s="876"/>
      <c r="BF115" s="876"/>
      <c r="BG115" s="877"/>
      <c r="BH115" s="876"/>
      <c r="BI115" s="876">
        <v>3</v>
      </c>
      <c r="BJ115" s="877">
        <v>466834.64999999997</v>
      </c>
      <c r="BK115" s="876">
        <v>29</v>
      </c>
      <c r="BL115" s="876"/>
      <c r="BM115" s="877"/>
      <c r="BN115" s="876"/>
      <c r="BO115" s="876"/>
      <c r="BP115" s="877"/>
      <c r="BQ115" s="876"/>
      <c r="BR115" s="876"/>
      <c r="BS115" s="876"/>
      <c r="BT115" s="876"/>
      <c r="BU115" s="876"/>
      <c r="BV115" s="877"/>
      <c r="BW115" s="876"/>
      <c r="BX115" s="876"/>
      <c r="BY115" s="877"/>
      <c r="BZ115" s="876"/>
      <c r="CA115" s="876"/>
      <c r="CB115" s="877"/>
      <c r="CC115" s="876"/>
      <c r="CD115" s="878"/>
      <c r="CE115" s="878"/>
      <c r="CF115" s="878"/>
      <c r="CG115" s="879">
        <f t="shared" ref="CG115:CG146" si="24">G115+M115+S115+Y115+AK115+AQ115+AW115+BC115+BI115+BO115+BU115+CA115</f>
        <v>200</v>
      </c>
      <c r="CH115" s="840">
        <f t="shared" ref="CH115:CH146" si="25">H115+N115+T115+Z115+AL115+AR115+AX115+BD115+BJ115+BP115+BV115+CB115</f>
        <v>29611124.969999999</v>
      </c>
      <c r="CI115" s="837">
        <f t="shared" ref="CI115:CI146" si="26">I115+O115+U115+AA115+AM115+AS115+AY115+BE115+BK115+BQ115+BW115+CC115</f>
        <v>938</v>
      </c>
      <c r="CJ115" s="837">
        <f t="shared" ref="CJ115:CJ146" si="27">J115+P115+AN115+AZ115+BF115+BL115+BX115</f>
        <v>7</v>
      </c>
      <c r="CK115" s="840">
        <f t="shared" ref="CK115:CK146" si="28">K115+Q115+AO115+BA115+BG115+BM115+BY115</f>
        <v>1035583.9200000002</v>
      </c>
      <c r="CL115" s="837">
        <f t="shared" ref="CL115:CL146" si="29">L115+R115+AP115+BB115+BH115+BN115+BZ115</f>
        <v>28</v>
      </c>
      <c r="CM115" s="839">
        <v>207</v>
      </c>
      <c r="CN115" s="840">
        <v>30646708.8899999</v>
      </c>
      <c r="CO115" s="839">
        <v>966</v>
      </c>
      <c r="CP115" s="874"/>
      <c r="CQ115" s="162" t="s">
        <v>486</v>
      </c>
    </row>
    <row r="116" spans="1:96" s="335" customFormat="1" ht="76.5" hidden="1" x14ac:dyDescent="0.2">
      <c r="A116" s="858">
        <v>50</v>
      </c>
      <c r="B116" s="858" t="s">
        <v>34</v>
      </c>
      <c r="C116" s="873">
        <v>494</v>
      </c>
      <c r="D116" s="624" t="s">
        <v>294</v>
      </c>
      <c r="E116" s="873" t="s">
        <v>487</v>
      </c>
      <c r="F116" s="866" t="s">
        <v>167</v>
      </c>
      <c r="G116" s="867">
        <v>9</v>
      </c>
      <c r="H116" s="868">
        <v>1569150.72</v>
      </c>
      <c r="I116" s="867">
        <v>39</v>
      </c>
      <c r="J116" s="867"/>
      <c r="K116" s="868"/>
      <c r="L116" s="867"/>
      <c r="M116" s="867">
        <v>67</v>
      </c>
      <c r="N116" s="868">
        <v>11681455.360000003</v>
      </c>
      <c r="O116" s="867">
        <v>277</v>
      </c>
      <c r="P116" s="867">
        <v>2</v>
      </c>
      <c r="Q116" s="868">
        <v>348700.15999999997</v>
      </c>
      <c r="R116" s="867">
        <v>13</v>
      </c>
      <c r="S116" s="867"/>
      <c r="T116" s="868"/>
      <c r="U116" s="867"/>
      <c r="V116" s="867"/>
      <c r="W116" s="867"/>
      <c r="X116" s="867"/>
      <c r="Y116" s="867"/>
      <c r="Z116" s="868"/>
      <c r="AA116" s="867"/>
      <c r="AB116" s="867"/>
      <c r="AC116" s="867"/>
      <c r="AD116" s="867"/>
      <c r="AE116" s="867"/>
      <c r="AF116" s="867"/>
      <c r="AG116" s="867"/>
      <c r="AH116" s="867"/>
      <c r="AI116" s="867"/>
      <c r="AJ116" s="867"/>
      <c r="AK116" s="867"/>
      <c r="AL116" s="868"/>
      <c r="AM116" s="867"/>
      <c r="AN116" s="867"/>
      <c r="AO116" s="868"/>
      <c r="AP116" s="867"/>
      <c r="AQ116" s="867"/>
      <c r="AR116" s="868"/>
      <c r="AS116" s="867"/>
      <c r="AT116" s="867"/>
      <c r="AU116" s="867"/>
      <c r="AV116" s="867"/>
      <c r="AW116" s="867">
        <v>24</v>
      </c>
      <c r="AX116" s="868">
        <v>4184401.9200000009</v>
      </c>
      <c r="AY116" s="867">
        <v>150</v>
      </c>
      <c r="AZ116" s="867"/>
      <c r="BA116" s="868"/>
      <c r="BB116" s="867"/>
      <c r="BC116" s="867"/>
      <c r="BD116" s="868"/>
      <c r="BE116" s="867"/>
      <c r="BF116" s="867"/>
      <c r="BG116" s="868"/>
      <c r="BH116" s="867"/>
      <c r="BI116" s="867">
        <v>8</v>
      </c>
      <c r="BJ116" s="868">
        <v>1460377.12</v>
      </c>
      <c r="BK116" s="867">
        <v>68</v>
      </c>
      <c r="BL116" s="867"/>
      <c r="BM116" s="868"/>
      <c r="BN116" s="867"/>
      <c r="BO116" s="867"/>
      <c r="BP116" s="868"/>
      <c r="BQ116" s="867"/>
      <c r="BR116" s="867"/>
      <c r="BS116" s="867"/>
      <c r="BT116" s="867"/>
      <c r="BU116" s="867"/>
      <c r="BV116" s="868"/>
      <c r="BW116" s="867"/>
      <c r="BX116" s="867"/>
      <c r="BY116" s="868"/>
      <c r="BZ116" s="867"/>
      <c r="CA116" s="867"/>
      <c r="CB116" s="868"/>
      <c r="CC116" s="867"/>
      <c r="CD116" s="869"/>
      <c r="CE116" s="869"/>
      <c r="CF116" s="869"/>
      <c r="CG116" s="870">
        <f t="shared" si="24"/>
        <v>108</v>
      </c>
      <c r="CH116" s="812">
        <f t="shared" si="25"/>
        <v>18895385.120000005</v>
      </c>
      <c r="CI116" s="74">
        <f t="shared" si="26"/>
        <v>534</v>
      </c>
      <c r="CJ116" s="74">
        <f t="shared" si="27"/>
        <v>2</v>
      </c>
      <c r="CK116" s="812">
        <f t="shared" si="28"/>
        <v>348700.15999999997</v>
      </c>
      <c r="CL116" s="74">
        <f t="shared" si="29"/>
        <v>13</v>
      </c>
      <c r="CM116" s="871">
        <v>110</v>
      </c>
      <c r="CN116" s="503">
        <v>19244085.280000001</v>
      </c>
      <c r="CO116" s="871">
        <v>547</v>
      </c>
      <c r="CP116" s="873">
        <v>46</v>
      </c>
      <c r="CQ116" s="813"/>
    </row>
    <row r="117" spans="1:96" s="335" customFormat="1" ht="31.5" hidden="1" customHeight="1" x14ac:dyDescent="0.2">
      <c r="A117" s="862" t="s">
        <v>488</v>
      </c>
      <c r="B117" s="862"/>
      <c r="C117" s="874"/>
      <c r="D117" s="838"/>
      <c r="E117" s="874"/>
      <c r="F117" s="875"/>
      <c r="G117" s="876">
        <v>9</v>
      </c>
      <c r="H117" s="877">
        <v>1569150.72</v>
      </c>
      <c r="I117" s="876">
        <v>39</v>
      </c>
      <c r="J117" s="876"/>
      <c r="K117" s="877"/>
      <c r="L117" s="876"/>
      <c r="M117" s="876">
        <v>67</v>
      </c>
      <c r="N117" s="877">
        <v>11681455.360000003</v>
      </c>
      <c r="O117" s="876">
        <v>277</v>
      </c>
      <c r="P117" s="876">
        <v>2</v>
      </c>
      <c r="Q117" s="877">
        <v>348700.15999999997</v>
      </c>
      <c r="R117" s="876">
        <v>13</v>
      </c>
      <c r="S117" s="876"/>
      <c r="T117" s="877"/>
      <c r="U117" s="876"/>
      <c r="V117" s="876"/>
      <c r="W117" s="876"/>
      <c r="X117" s="876"/>
      <c r="Y117" s="876"/>
      <c r="Z117" s="877"/>
      <c r="AA117" s="876"/>
      <c r="AB117" s="876"/>
      <c r="AC117" s="876"/>
      <c r="AD117" s="876"/>
      <c r="AE117" s="876"/>
      <c r="AF117" s="876"/>
      <c r="AG117" s="876"/>
      <c r="AH117" s="876"/>
      <c r="AI117" s="876"/>
      <c r="AJ117" s="876"/>
      <c r="AK117" s="876"/>
      <c r="AL117" s="877"/>
      <c r="AM117" s="876"/>
      <c r="AN117" s="876"/>
      <c r="AO117" s="877"/>
      <c r="AP117" s="876"/>
      <c r="AQ117" s="876"/>
      <c r="AR117" s="877"/>
      <c r="AS117" s="876"/>
      <c r="AT117" s="876"/>
      <c r="AU117" s="876"/>
      <c r="AV117" s="876"/>
      <c r="AW117" s="876">
        <v>24</v>
      </c>
      <c r="AX117" s="877">
        <v>4184401.9200000009</v>
      </c>
      <c r="AY117" s="876">
        <v>150</v>
      </c>
      <c r="AZ117" s="876"/>
      <c r="BA117" s="877"/>
      <c r="BB117" s="876"/>
      <c r="BC117" s="876"/>
      <c r="BD117" s="877"/>
      <c r="BE117" s="876"/>
      <c r="BF117" s="876"/>
      <c r="BG117" s="877"/>
      <c r="BH117" s="876"/>
      <c r="BI117" s="876">
        <v>8</v>
      </c>
      <c r="BJ117" s="877">
        <v>1460377.12</v>
      </c>
      <c r="BK117" s="876">
        <v>68</v>
      </c>
      <c r="BL117" s="876"/>
      <c r="BM117" s="877"/>
      <c r="BN117" s="876"/>
      <c r="BO117" s="876"/>
      <c r="BP117" s="877"/>
      <c r="BQ117" s="876"/>
      <c r="BR117" s="876"/>
      <c r="BS117" s="876"/>
      <c r="BT117" s="876"/>
      <c r="BU117" s="876"/>
      <c r="BV117" s="877"/>
      <c r="BW117" s="876"/>
      <c r="BX117" s="876"/>
      <c r="BY117" s="877"/>
      <c r="BZ117" s="876"/>
      <c r="CA117" s="876"/>
      <c r="CB117" s="877"/>
      <c r="CC117" s="876"/>
      <c r="CD117" s="878"/>
      <c r="CE117" s="878"/>
      <c r="CF117" s="878"/>
      <c r="CG117" s="879">
        <f t="shared" si="24"/>
        <v>108</v>
      </c>
      <c r="CH117" s="840">
        <f t="shared" si="25"/>
        <v>18895385.120000005</v>
      </c>
      <c r="CI117" s="837">
        <f t="shared" si="26"/>
        <v>534</v>
      </c>
      <c r="CJ117" s="837">
        <f t="shared" si="27"/>
        <v>2</v>
      </c>
      <c r="CK117" s="840">
        <f t="shared" si="28"/>
        <v>348700.15999999997</v>
      </c>
      <c r="CL117" s="837">
        <f t="shared" si="29"/>
        <v>13</v>
      </c>
      <c r="CM117" s="839">
        <v>110</v>
      </c>
      <c r="CN117" s="840">
        <v>19244085.280000001</v>
      </c>
      <c r="CO117" s="839">
        <v>547</v>
      </c>
      <c r="CP117" s="874"/>
      <c r="CQ117" s="162" t="s">
        <v>487</v>
      </c>
    </row>
    <row r="118" spans="1:96" s="335" customFormat="1" ht="76.5" hidden="1" x14ac:dyDescent="0.2">
      <c r="A118" s="858">
        <v>51</v>
      </c>
      <c r="B118" s="858" t="s">
        <v>34</v>
      </c>
      <c r="C118" s="873">
        <v>495</v>
      </c>
      <c r="D118" s="624" t="s">
        <v>295</v>
      </c>
      <c r="E118" s="873" t="s">
        <v>489</v>
      </c>
      <c r="F118" s="866" t="s">
        <v>168</v>
      </c>
      <c r="G118" s="867">
        <v>4</v>
      </c>
      <c r="H118" s="868">
        <v>856764.08</v>
      </c>
      <c r="I118" s="867">
        <v>24</v>
      </c>
      <c r="J118" s="867"/>
      <c r="K118" s="868"/>
      <c r="L118" s="867"/>
      <c r="M118" s="867">
        <v>36</v>
      </c>
      <c r="N118" s="868">
        <v>7710876.7199999923</v>
      </c>
      <c r="O118" s="867">
        <v>156</v>
      </c>
      <c r="P118" s="867"/>
      <c r="Q118" s="868"/>
      <c r="R118" s="867"/>
      <c r="S118" s="867"/>
      <c r="T118" s="868"/>
      <c r="U118" s="867"/>
      <c r="V118" s="867"/>
      <c r="W118" s="867"/>
      <c r="X118" s="867"/>
      <c r="Y118" s="867"/>
      <c r="Z118" s="868"/>
      <c r="AA118" s="867"/>
      <c r="AB118" s="867"/>
      <c r="AC118" s="867"/>
      <c r="AD118" s="867"/>
      <c r="AE118" s="867"/>
      <c r="AF118" s="867"/>
      <c r="AG118" s="867"/>
      <c r="AH118" s="867"/>
      <c r="AI118" s="867"/>
      <c r="AJ118" s="867"/>
      <c r="AK118" s="867"/>
      <c r="AL118" s="868"/>
      <c r="AM118" s="867"/>
      <c r="AN118" s="867"/>
      <c r="AO118" s="868"/>
      <c r="AP118" s="867"/>
      <c r="AQ118" s="867"/>
      <c r="AR118" s="868"/>
      <c r="AS118" s="867"/>
      <c r="AT118" s="867"/>
      <c r="AU118" s="867"/>
      <c r="AV118" s="867"/>
      <c r="AW118" s="867">
        <v>16</v>
      </c>
      <c r="AX118" s="868">
        <v>3427056.32</v>
      </c>
      <c r="AY118" s="867">
        <v>105</v>
      </c>
      <c r="AZ118" s="867"/>
      <c r="BA118" s="868"/>
      <c r="BB118" s="867"/>
      <c r="BC118" s="867"/>
      <c r="BD118" s="868"/>
      <c r="BE118" s="867"/>
      <c r="BF118" s="867"/>
      <c r="BG118" s="868"/>
      <c r="BH118" s="867"/>
      <c r="BI118" s="867"/>
      <c r="BJ118" s="868"/>
      <c r="BK118" s="867"/>
      <c r="BL118" s="867"/>
      <c r="BM118" s="868"/>
      <c r="BN118" s="867"/>
      <c r="BO118" s="867"/>
      <c r="BP118" s="868"/>
      <c r="BQ118" s="867"/>
      <c r="BR118" s="867"/>
      <c r="BS118" s="867"/>
      <c r="BT118" s="867"/>
      <c r="BU118" s="867"/>
      <c r="BV118" s="868"/>
      <c r="BW118" s="867"/>
      <c r="BX118" s="867"/>
      <c r="BY118" s="868"/>
      <c r="BZ118" s="867"/>
      <c r="CA118" s="867"/>
      <c r="CB118" s="868"/>
      <c r="CC118" s="867"/>
      <c r="CD118" s="869"/>
      <c r="CE118" s="869"/>
      <c r="CF118" s="869"/>
      <c r="CG118" s="870">
        <f t="shared" si="24"/>
        <v>56</v>
      </c>
      <c r="CH118" s="812">
        <f t="shared" si="25"/>
        <v>11994697.119999992</v>
      </c>
      <c r="CI118" s="74">
        <f t="shared" si="26"/>
        <v>285</v>
      </c>
      <c r="CJ118" s="74">
        <f t="shared" si="27"/>
        <v>0</v>
      </c>
      <c r="CK118" s="812">
        <f t="shared" si="28"/>
        <v>0</v>
      </c>
      <c r="CL118" s="74">
        <f t="shared" si="29"/>
        <v>0</v>
      </c>
      <c r="CM118" s="871">
        <v>56</v>
      </c>
      <c r="CN118" s="503">
        <v>11994697.119999984</v>
      </c>
      <c r="CO118" s="871">
        <v>285</v>
      </c>
      <c r="CP118" s="873">
        <v>45</v>
      </c>
      <c r="CQ118" s="813"/>
    </row>
    <row r="119" spans="1:96" s="335" customFormat="1" ht="25.5" hidden="1" customHeight="1" x14ac:dyDescent="0.2">
      <c r="A119" s="862" t="s">
        <v>144</v>
      </c>
      <c r="B119" s="862"/>
      <c r="C119" s="874"/>
      <c r="D119" s="838"/>
      <c r="E119" s="874"/>
      <c r="F119" s="875"/>
      <c r="G119" s="876">
        <v>4</v>
      </c>
      <c r="H119" s="877">
        <v>856764.08</v>
      </c>
      <c r="I119" s="876">
        <v>24</v>
      </c>
      <c r="J119" s="876"/>
      <c r="K119" s="877"/>
      <c r="L119" s="876"/>
      <c r="M119" s="876">
        <v>36</v>
      </c>
      <c r="N119" s="877">
        <v>7710876.7199999923</v>
      </c>
      <c r="O119" s="876">
        <v>156</v>
      </c>
      <c r="P119" s="876"/>
      <c r="Q119" s="877"/>
      <c r="R119" s="876"/>
      <c r="S119" s="876"/>
      <c r="T119" s="877"/>
      <c r="U119" s="876"/>
      <c r="V119" s="876"/>
      <c r="W119" s="876"/>
      <c r="X119" s="876"/>
      <c r="Y119" s="876"/>
      <c r="Z119" s="877"/>
      <c r="AA119" s="876"/>
      <c r="AB119" s="876"/>
      <c r="AC119" s="876"/>
      <c r="AD119" s="876"/>
      <c r="AE119" s="876"/>
      <c r="AF119" s="876"/>
      <c r="AG119" s="876"/>
      <c r="AH119" s="876"/>
      <c r="AI119" s="876"/>
      <c r="AJ119" s="876"/>
      <c r="AK119" s="876"/>
      <c r="AL119" s="877"/>
      <c r="AM119" s="876"/>
      <c r="AN119" s="876"/>
      <c r="AO119" s="877"/>
      <c r="AP119" s="876"/>
      <c r="AQ119" s="876"/>
      <c r="AR119" s="877"/>
      <c r="AS119" s="876"/>
      <c r="AT119" s="876"/>
      <c r="AU119" s="876"/>
      <c r="AV119" s="876"/>
      <c r="AW119" s="876">
        <v>16</v>
      </c>
      <c r="AX119" s="877">
        <v>3427056.32</v>
      </c>
      <c r="AY119" s="876">
        <v>105</v>
      </c>
      <c r="AZ119" s="876"/>
      <c r="BA119" s="877"/>
      <c r="BB119" s="876"/>
      <c r="BC119" s="876"/>
      <c r="BD119" s="877"/>
      <c r="BE119" s="876"/>
      <c r="BF119" s="876"/>
      <c r="BG119" s="877"/>
      <c r="BH119" s="876"/>
      <c r="BI119" s="876"/>
      <c r="BJ119" s="877"/>
      <c r="BK119" s="876"/>
      <c r="BL119" s="876"/>
      <c r="BM119" s="877"/>
      <c r="BN119" s="876"/>
      <c r="BO119" s="876"/>
      <c r="BP119" s="877"/>
      <c r="BQ119" s="876"/>
      <c r="BR119" s="876"/>
      <c r="BS119" s="876"/>
      <c r="BT119" s="876"/>
      <c r="BU119" s="876"/>
      <c r="BV119" s="877"/>
      <c r="BW119" s="876"/>
      <c r="BX119" s="876"/>
      <c r="BY119" s="877"/>
      <c r="BZ119" s="876"/>
      <c r="CA119" s="876"/>
      <c r="CB119" s="877"/>
      <c r="CC119" s="876"/>
      <c r="CD119" s="878"/>
      <c r="CE119" s="878"/>
      <c r="CF119" s="878"/>
      <c r="CG119" s="879">
        <f t="shared" si="24"/>
        <v>56</v>
      </c>
      <c r="CH119" s="840">
        <f t="shared" si="25"/>
        <v>11994697.119999992</v>
      </c>
      <c r="CI119" s="837">
        <f t="shared" si="26"/>
        <v>285</v>
      </c>
      <c r="CJ119" s="837">
        <f t="shared" si="27"/>
        <v>0</v>
      </c>
      <c r="CK119" s="840">
        <f t="shared" si="28"/>
        <v>0</v>
      </c>
      <c r="CL119" s="837">
        <f t="shared" si="29"/>
        <v>0</v>
      </c>
      <c r="CM119" s="839">
        <v>56</v>
      </c>
      <c r="CN119" s="840">
        <v>11994697.119999984</v>
      </c>
      <c r="CO119" s="839">
        <v>285</v>
      </c>
      <c r="CP119" s="874"/>
      <c r="CQ119" s="162" t="s">
        <v>489</v>
      </c>
    </row>
    <row r="120" spans="1:96" s="335" customFormat="1" ht="63.75" hidden="1" x14ac:dyDescent="0.2">
      <c r="A120" s="858">
        <v>55</v>
      </c>
      <c r="B120" s="858" t="s">
        <v>34</v>
      </c>
      <c r="C120" s="873">
        <v>220</v>
      </c>
      <c r="D120" s="624" t="s">
        <v>246</v>
      </c>
      <c r="E120" s="873" t="s">
        <v>490</v>
      </c>
      <c r="F120" s="866" t="s">
        <v>227</v>
      </c>
      <c r="G120" s="867"/>
      <c r="H120" s="868"/>
      <c r="I120" s="867"/>
      <c r="J120" s="867"/>
      <c r="K120" s="868"/>
      <c r="L120" s="867"/>
      <c r="M120" s="867">
        <v>33</v>
      </c>
      <c r="N120" s="868">
        <v>6049685.0700000003</v>
      </c>
      <c r="O120" s="867">
        <v>303</v>
      </c>
      <c r="P120" s="867"/>
      <c r="Q120" s="868"/>
      <c r="R120" s="867"/>
      <c r="S120" s="867"/>
      <c r="T120" s="868"/>
      <c r="U120" s="867"/>
      <c r="V120" s="867"/>
      <c r="W120" s="867"/>
      <c r="X120" s="867"/>
      <c r="Y120" s="867"/>
      <c r="Z120" s="868"/>
      <c r="AA120" s="867"/>
      <c r="AB120" s="867"/>
      <c r="AC120" s="867"/>
      <c r="AD120" s="867"/>
      <c r="AE120" s="867"/>
      <c r="AF120" s="867"/>
      <c r="AG120" s="867"/>
      <c r="AH120" s="867"/>
      <c r="AI120" s="867"/>
      <c r="AJ120" s="867"/>
      <c r="AK120" s="867"/>
      <c r="AL120" s="868"/>
      <c r="AM120" s="867"/>
      <c r="AN120" s="867"/>
      <c r="AO120" s="868"/>
      <c r="AP120" s="867"/>
      <c r="AQ120" s="867"/>
      <c r="AR120" s="868"/>
      <c r="AS120" s="867"/>
      <c r="AT120" s="867"/>
      <c r="AU120" s="867"/>
      <c r="AV120" s="867"/>
      <c r="AW120" s="867">
        <v>1</v>
      </c>
      <c r="AX120" s="868">
        <v>183323.79</v>
      </c>
      <c r="AY120" s="867">
        <v>8</v>
      </c>
      <c r="AZ120" s="867"/>
      <c r="BA120" s="868"/>
      <c r="BB120" s="867"/>
      <c r="BC120" s="867"/>
      <c r="BD120" s="868"/>
      <c r="BE120" s="867"/>
      <c r="BF120" s="867"/>
      <c r="BG120" s="868"/>
      <c r="BH120" s="867"/>
      <c r="BI120" s="867"/>
      <c r="BJ120" s="868"/>
      <c r="BK120" s="867"/>
      <c r="BL120" s="867"/>
      <c r="BM120" s="868"/>
      <c r="BN120" s="867"/>
      <c r="BO120" s="867"/>
      <c r="BP120" s="868"/>
      <c r="BQ120" s="867"/>
      <c r="BR120" s="867"/>
      <c r="BS120" s="867"/>
      <c r="BT120" s="867"/>
      <c r="BU120" s="867"/>
      <c r="BV120" s="868"/>
      <c r="BW120" s="867"/>
      <c r="BX120" s="867"/>
      <c r="BY120" s="868"/>
      <c r="BZ120" s="867"/>
      <c r="CA120" s="867"/>
      <c r="CB120" s="868"/>
      <c r="CC120" s="867"/>
      <c r="CD120" s="869"/>
      <c r="CE120" s="869"/>
      <c r="CF120" s="869"/>
      <c r="CG120" s="870">
        <f t="shared" si="24"/>
        <v>34</v>
      </c>
      <c r="CH120" s="812">
        <f t="shared" si="25"/>
        <v>6233008.8600000003</v>
      </c>
      <c r="CI120" s="74">
        <f t="shared" si="26"/>
        <v>311</v>
      </c>
      <c r="CJ120" s="74">
        <f t="shared" si="27"/>
        <v>0</v>
      </c>
      <c r="CK120" s="812">
        <f t="shared" si="28"/>
        <v>0</v>
      </c>
      <c r="CL120" s="74">
        <f t="shared" si="29"/>
        <v>0</v>
      </c>
      <c r="CM120" s="871">
        <v>34</v>
      </c>
      <c r="CN120" s="503">
        <v>6233008.8600000003</v>
      </c>
      <c r="CO120" s="871">
        <v>311</v>
      </c>
      <c r="CP120" s="873">
        <v>1103</v>
      </c>
      <c r="CQ120" s="813"/>
    </row>
    <row r="121" spans="1:96" s="335" customFormat="1" ht="19.5" hidden="1" customHeight="1" x14ac:dyDescent="0.2">
      <c r="A121" s="862" t="s">
        <v>323</v>
      </c>
      <c r="B121" s="862"/>
      <c r="C121" s="874"/>
      <c r="D121" s="838"/>
      <c r="E121" s="874"/>
      <c r="F121" s="875"/>
      <c r="G121" s="876"/>
      <c r="H121" s="877"/>
      <c r="I121" s="876"/>
      <c r="J121" s="876"/>
      <c r="K121" s="877"/>
      <c r="L121" s="876"/>
      <c r="M121" s="876">
        <v>33</v>
      </c>
      <c r="N121" s="877">
        <v>6049685.0700000003</v>
      </c>
      <c r="O121" s="876">
        <v>303</v>
      </c>
      <c r="P121" s="876"/>
      <c r="Q121" s="877"/>
      <c r="R121" s="876"/>
      <c r="S121" s="876"/>
      <c r="T121" s="877"/>
      <c r="U121" s="876"/>
      <c r="V121" s="876"/>
      <c r="W121" s="876"/>
      <c r="X121" s="876"/>
      <c r="Y121" s="876"/>
      <c r="Z121" s="877"/>
      <c r="AA121" s="876"/>
      <c r="AB121" s="876"/>
      <c r="AC121" s="876"/>
      <c r="AD121" s="876"/>
      <c r="AE121" s="876"/>
      <c r="AF121" s="876"/>
      <c r="AG121" s="876"/>
      <c r="AH121" s="876"/>
      <c r="AI121" s="876"/>
      <c r="AJ121" s="876"/>
      <c r="AK121" s="876"/>
      <c r="AL121" s="877"/>
      <c r="AM121" s="876"/>
      <c r="AN121" s="876"/>
      <c r="AO121" s="877"/>
      <c r="AP121" s="876"/>
      <c r="AQ121" s="876"/>
      <c r="AR121" s="877"/>
      <c r="AS121" s="876"/>
      <c r="AT121" s="876"/>
      <c r="AU121" s="876"/>
      <c r="AV121" s="876"/>
      <c r="AW121" s="876">
        <v>1</v>
      </c>
      <c r="AX121" s="877">
        <v>183323.79</v>
      </c>
      <c r="AY121" s="876">
        <v>8</v>
      </c>
      <c r="AZ121" s="876"/>
      <c r="BA121" s="877"/>
      <c r="BB121" s="876"/>
      <c r="BC121" s="876"/>
      <c r="BD121" s="877"/>
      <c r="BE121" s="876"/>
      <c r="BF121" s="876"/>
      <c r="BG121" s="877"/>
      <c r="BH121" s="876"/>
      <c r="BI121" s="876"/>
      <c r="BJ121" s="877"/>
      <c r="BK121" s="876"/>
      <c r="BL121" s="876"/>
      <c r="BM121" s="877"/>
      <c r="BN121" s="876"/>
      <c r="BO121" s="876"/>
      <c r="BP121" s="877"/>
      <c r="BQ121" s="876"/>
      <c r="BR121" s="876"/>
      <c r="BS121" s="876"/>
      <c r="BT121" s="876"/>
      <c r="BU121" s="876"/>
      <c r="BV121" s="877"/>
      <c r="BW121" s="876"/>
      <c r="BX121" s="876"/>
      <c r="BY121" s="877"/>
      <c r="BZ121" s="876"/>
      <c r="CA121" s="876"/>
      <c r="CB121" s="877"/>
      <c r="CC121" s="876"/>
      <c r="CD121" s="878"/>
      <c r="CE121" s="878"/>
      <c r="CF121" s="878"/>
      <c r="CG121" s="879">
        <f t="shared" si="24"/>
        <v>34</v>
      </c>
      <c r="CH121" s="840">
        <f t="shared" si="25"/>
        <v>6233008.8600000003</v>
      </c>
      <c r="CI121" s="837">
        <f t="shared" si="26"/>
        <v>311</v>
      </c>
      <c r="CJ121" s="837">
        <f t="shared" si="27"/>
        <v>0</v>
      </c>
      <c r="CK121" s="840">
        <f t="shared" si="28"/>
        <v>0</v>
      </c>
      <c r="CL121" s="837">
        <f t="shared" si="29"/>
        <v>0</v>
      </c>
      <c r="CM121" s="839">
        <v>34</v>
      </c>
      <c r="CN121" s="840">
        <v>6233008.8600000003</v>
      </c>
      <c r="CO121" s="839">
        <v>311</v>
      </c>
      <c r="CP121" s="874"/>
      <c r="CQ121" s="162" t="s">
        <v>490</v>
      </c>
    </row>
    <row r="122" spans="1:96" s="335" customFormat="1" ht="51" hidden="1" x14ac:dyDescent="0.2">
      <c r="A122" s="858">
        <v>57</v>
      </c>
      <c r="B122" s="858" t="s">
        <v>34</v>
      </c>
      <c r="C122" s="873">
        <v>219</v>
      </c>
      <c r="D122" s="624" t="s">
        <v>169</v>
      </c>
      <c r="E122" s="873" t="s">
        <v>491</v>
      </c>
      <c r="F122" s="866" t="s">
        <v>170</v>
      </c>
      <c r="G122" s="867"/>
      <c r="H122" s="868"/>
      <c r="I122" s="867"/>
      <c r="J122" s="867"/>
      <c r="K122" s="868"/>
      <c r="L122" s="867"/>
      <c r="M122" s="867">
        <v>116</v>
      </c>
      <c r="N122" s="868">
        <v>34346678.959999941</v>
      </c>
      <c r="O122" s="867">
        <v>951</v>
      </c>
      <c r="P122" s="867">
        <v>9</v>
      </c>
      <c r="Q122" s="868">
        <v>2664828.54</v>
      </c>
      <c r="R122" s="867">
        <v>65</v>
      </c>
      <c r="S122" s="867"/>
      <c r="T122" s="868"/>
      <c r="U122" s="867"/>
      <c r="V122" s="867"/>
      <c r="W122" s="867"/>
      <c r="X122" s="867"/>
      <c r="Y122" s="867"/>
      <c r="Z122" s="868"/>
      <c r="AA122" s="867"/>
      <c r="AB122" s="867"/>
      <c r="AC122" s="867"/>
      <c r="AD122" s="867"/>
      <c r="AE122" s="867"/>
      <c r="AF122" s="867"/>
      <c r="AG122" s="867"/>
      <c r="AH122" s="867"/>
      <c r="AI122" s="867"/>
      <c r="AJ122" s="867"/>
      <c r="AK122" s="867"/>
      <c r="AL122" s="868"/>
      <c r="AM122" s="867"/>
      <c r="AN122" s="867"/>
      <c r="AO122" s="868"/>
      <c r="AP122" s="867"/>
      <c r="AQ122" s="867"/>
      <c r="AR122" s="868"/>
      <c r="AS122" s="867"/>
      <c r="AT122" s="867"/>
      <c r="AU122" s="867"/>
      <c r="AV122" s="867"/>
      <c r="AW122" s="867">
        <v>3</v>
      </c>
      <c r="AX122" s="868">
        <v>888276.17999999993</v>
      </c>
      <c r="AY122" s="867">
        <v>21</v>
      </c>
      <c r="AZ122" s="867">
        <v>1</v>
      </c>
      <c r="BA122" s="868">
        <v>296092.06</v>
      </c>
      <c r="BB122" s="867">
        <v>15</v>
      </c>
      <c r="BC122" s="867">
        <v>37</v>
      </c>
      <c r="BD122" s="868">
        <v>11990294</v>
      </c>
      <c r="BE122" s="867">
        <v>349</v>
      </c>
      <c r="BF122" s="867"/>
      <c r="BG122" s="868"/>
      <c r="BH122" s="867"/>
      <c r="BI122" s="867"/>
      <c r="BJ122" s="868"/>
      <c r="BK122" s="867"/>
      <c r="BL122" s="867"/>
      <c r="BM122" s="868"/>
      <c r="BN122" s="867"/>
      <c r="BO122" s="867"/>
      <c r="BP122" s="868"/>
      <c r="BQ122" s="867"/>
      <c r="BR122" s="867"/>
      <c r="BS122" s="867"/>
      <c r="BT122" s="867"/>
      <c r="BU122" s="867"/>
      <c r="BV122" s="868"/>
      <c r="BW122" s="867"/>
      <c r="BX122" s="867"/>
      <c r="BY122" s="868"/>
      <c r="BZ122" s="867"/>
      <c r="CA122" s="867"/>
      <c r="CB122" s="868"/>
      <c r="CC122" s="867"/>
      <c r="CD122" s="869"/>
      <c r="CE122" s="869"/>
      <c r="CF122" s="869"/>
      <c r="CG122" s="870">
        <f t="shared" si="24"/>
        <v>156</v>
      </c>
      <c r="CH122" s="812">
        <f t="shared" si="25"/>
        <v>47225249.139999941</v>
      </c>
      <c r="CI122" s="74">
        <f t="shared" si="26"/>
        <v>1321</v>
      </c>
      <c r="CJ122" s="74">
        <f t="shared" si="27"/>
        <v>10</v>
      </c>
      <c r="CK122" s="812">
        <f t="shared" si="28"/>
        <v>2960920.6</v>
      </c>
      <c r="CL122" s="74">
        <f t="shared" si="29"/>
        <v>80</v>
      </c>
      <c r="CM122" s="871">
        <v>166</v>
      </c>
      <c r="CN122" s="503">
        <v>50186169.739999972</v>
      </c>
      <c r="CO122" s="871">
        <v>1401</v>
      </c>
      <c r="CP122" s="873">
        <v>1102</v>
      </c>
      <c r="CQ122" s="813"/>
    </row>
    <row r="123" spans="1:96" s="335" customFormat="1" ht="27" hidden="1" customHeight="1" x14ac:dyDescent="0.2">
      <c r="A123" s="862" t="s">
        <v>183</v>
      </c>
      <c r="B123" s="862"/>
      <c r="C123" s="874"/>
      <c r="D123" s="838"/>
      <c r="E123" s="874"/>
      <c r="F123" s="875"/>
      <c r="G123" s="876"/>
      <c r="H123" s="877"/>
      <c r="I123" s="876"/>
      <c r="J123" s="876"/>
      <c r="K123" s="877"/>
      <c r="L123" s="876"/>
      <c r="M123" s="876">
        <v>116</v>
      </c>
      <c r="N123" s="877">
        <v>34346678.959999941</v>
      </c>
      <c r="O123" s="876">
        <v>951</v>
      </c>
      <c r="P123" s="876">
        <v>9</v>
      </c>
      <c r="Q123" s="877">
        <v>2664828.54</v>
      </c>
      <c r="R123" s="876">
        <v>65</v>
      </c>
      <c r="S123" s="876"/>
      <c r="T123" s="877"/>
      <c r="U123" s="876"/>
      <c r="V123" s="876"/>
      <c r="W123" s="876"/>
      <c r="X123" s="876"/>
      <c r="Y123" s="876"/>
      <c r="Z123" s="877"/>
      <c r="AA123" s="876"/>
      <c r="AB123" s="876"/>
      <c r="AC123" s="876"/>
      <c r="AD123" s="876"/>
      <c r="AE123" s="876"/>
      <c r="AF123" s="876"/>
      <c r="AG123" s="876"/>
      <c r="AH123" s="876"/>
      <c r="AI123" s="876"/>
      <c r="AJ123" s="876"/>
      <c r="AK123" s="876"/>
      <c r="AL123" s="877"/>
      <c r="AM123" s="876"/>
      <c r="AN123" s="876"/>
      <c r="AO123" s="877"/>
      <c r="AP123" s="876"/>
      <c r="AQ123" s="876"/>
      <c r="AR123" s="877"/>
      <c r="AS123" s="876"/>
      <c r="AT123" s="876"/>
      <c r="AU123" s="876"/>
      <c r="AV123" s="876"/>
      <c r="AW123" s="876">
        <v>3</v>
      </c>
      <c r="AX123" s="877">
        <v>888276.17999999993</v>
      </c>
      <c r="AY123" s="876">
        <v>21</v>
      </c>
      <c r="AZ123" s="876">
        <v>1</v>
      </c>
      <c r="BA123" s="877">
        <v>296092.06</v>
      </c>
      <c r="BB123" s="876">
        <v>15</v>
      </c>
      <c r="BC123" s="876">
        <v>37</v>
      </c>
      <c r="BD123" s="877">
        <v>11990294</v>
      </c>
      <c r="BE123" s="876">
        <v>349</v>
      </c>
      <c r="BF123" s="876"/>
      <c r="BG123" s="877"/>
      <c r="BH123" s="876"/>
      <c r="BI123" s="876"/>
      <c r="BJ123" s="877"/>
      <c r="BK123" s="876"/>
      <c r="BL123" s="876"/>
      <c r="BM123" s="877"/>
      <c r="BN123" s="876"/>
      <c r="BO123" s="876"/>
      <c r="BP123" s="877"/>
      <c r="BQ123" s="876"/>
      <c r="BR123" s="876"/>
      <c r="BS123" s="876"/>
      <c r="BT123" s="876"/>
      <c r="BU123" s="876"/>
      <c r="BV123" s="877"/>
      <c r="BW123" s="876"/>
      <c r="BX123" s="876"/>
      <c r="BY123" s="877"/>
      <c r="BZ123" s="876"/>
      <c r="CA123" s="876"/>
      <c r="CB123" s="877"/>
      <c r="CC123" s="876"/>
      <c r="CD123" s="878"/>
      <c r="CE123" s="878"/>
      <c r="CF123" s="878"/>
      <c r="CG123" s="879">
        <f t="shared" si="24"/>
        <v>156</v>
      </c>
      <c r="CH123" s="840">
        <f t="shared" si="25"/>
        <v>47225249.139999941</v>
      </c>
      <c r="CI123" s="837">
        <f t="shared" si="26"/>
        <v>1321</v>
      </c>
      <c r="CJ123" s="837">
        <f t="shared" si="27"/>
        <v>10</v>
      </c>
      <c r="CK123" s="840">
        <f t="shared" si="28"/>
        <v>2960920.6</v>
      </c>
      <c r="CL123" s="837">
        <f t="shared" si="29"/>
        <v>80</v>
      </c>
      <c r="CM123" s="839">
        <v>166</v>
      </c>
      <c r="CN123" s="840">
        <v>50186169.739999972</v>
      </c>
      <c r="CO123" s="839">
        <v>1401</v>
      </c>
      <c r="CP123" s="874"/>
      <c r="CQ123" s="162" t="s">
        <v>491</v>
      </c>
    </row>
    <row r="124" spans="1:96" s="335" customFormat="1" ht="25.5" x14ac:dyDescent="0.2">
      <c r="A124" s="858">
        <v>58</v>
      </c>
      <c r="B124" s="858" t="s">
        <v>34</v>
      </c>
      <c r="C124" s="873">
        <v>472</v>
      </c>
      <c r="D124" s="624" t="s">
        <v>245</v>
      </c>
      <c r="E124" s="873" t="s">
        <v>492</v>
      </c>
      <c r="F124" s="866" t="s">
        <v>493</v>
      </c>
      <c r="G124" s="867">
        <v>18</v>
      </c>
      <c r="H124" s="868">
        <v>15668602.919999992</v>
      </c>
      <c r="I124" s="867">
        <v>159</v>
      </c>
      <c r="J124" s="867"/>
      <c r="K124" s="868"/>
      <c r="L124" s="867"/>
      <c r="M124" s="867">
        <v>10</v>
      </c>
      <c r="N124" s="868">
        <v>8704779.3999999966</v>
      </c>
      <c r="O124" s="867">
        <v>97</v>
      </c>
      <c r="P124" s="867">
        <v>1</v>
      </c>
      <c r="Q124" s="868">
        <v>870477.94</v>
      </c>
      <c r="R124" s="867">
        <v>15</v>
      </c>
      <c r="S124" s="867"/>
      <c r="T124" s="868"/>
      <c r="U124" s="867"/>
      <c r="V124" s="867"/>
      <c r="W124" s="867"/>
      <c r="X124" s="867"/>
      <c r="Y124" s="867"/>
      <c r="Z124" s="868"/>
      <c r="AA124" s="867"/>
      <c r="AB124" s="867"/>
      <c r="AC124" s="867"/>
      <c r="AD124" s="867"/>
      <c r="AE124" s="867"/>
      <c r="AF124" s="867"/>
      <c r="AG124" s="867"/>
      <c r="AH124" s="867"/>
      <c r="AI124" s="867"/>
      <c r="AJ124" s="867"/>
      <c r="AK124" s="867"/>
      <c r="AL124" s="868"/>
      <c r="AM124" s="867"/>
      <c r="AN124" s="867"/>
      <c r="AO124" s="868"/>
      <c r="AP124" s="867"/>
      <c r="AQ124" s="867"/>
      <c r="AR124" s="868"/>
      <c r="AS124" s="867"/>
      <c r="AT124" s="867"/>
      <c r="AU124" s="867"/>
      <c r="AV124" s="867"/>
      <c r="AW124" s="867"/>
      <c r="AX124" s="868"/>
      <c r="AY124" s="867"/>
      <c r="AZ124" s="867"/>
      <c r="BA124" s="868"/>
      <c r="BB124" s="867"/>
      <c r="BC124" s="867"/>
      <c r="BD124" s="868"/>
      <c r="BE124" s="867"/>
      <c r="BF124" s="867"/>
      <c r="BG124" s="868"/>
      <c r="BH124" s="867"/>
      <c r="BI124" s="867"/>
      <c r="BJ124" s="868"/>
      <c r="BK124" s="867"/>
      <c r="BL124" s="867"/>
      <c r="BM124" s="868"/>
      <c r="BN124" s="867"/>
      <c r="BO124" s="867"/>
      <c r="BP124" s="868"/>
      <c r="BQ124" s="867"/>
      <c r="BR124" s="867"/>
      <c r="BS124" s="867"/>
      <c r="BT124" s="867"/>
      <c r="BU124" s="867"/>
      <c r="BV124" s="868"/>
      <c r="BW124" s="867"/>
      <c r="BX124" s="867"/>
      <c r="BY124" s="868"/>
      <c r="BZ124" s="867"/>
      <c r="CA124" s="867"/>
      <c r="CB124" s="868"/>
      <c r="CC124" s="867"/>
      <c r="CD124" s="869"/>
      <c r="CE124" s="869"/>
      <c r="CF124" s="869"/>
      <c r="CG124" s="870">
        <f t="shared" si="24"/>
        <v>28</v>
      </c>
      <c r="CH124" s="812">
        <f t="shared" si="25"/>
        <v>24373382.319999989</v>
      </c>
      <c r="CI124" s="74">
        <f t="shared" si="26"/>
        <v>256</v>
      </c>
      <c r="CJ124" s="74">
        <f t="shared" si="27"/>
        <v>1</v>
      </c>
      <c r="CK124" s="812">
        <f t="shared" si="28"/>
        <v>870477.94</v>
      </c>
      <c r="CL124" s="74">
        <f t="shared" si="29"/>
        <v>15</v>
      </c>
      <c r="CM124" s="871">
        <v>29</v>
      </c>
      <c r="CN124" s="503">
        <v>25243860.260000005</v>
      </c>
      <c r="CO124" s="871">
        <v>271</v>
      </c>
      <c r="CP124" s="873">
        <v>2602</v>
      </c>
      <c r="CQ124" s="813"/>
    </row>
    <row r="125" spans="1:96" s="335" customFormat="1" ht="12.75" x14ac:dyDescent="0.2">
      <c r="A125" s="862" t="s">
        <v>184</v>
      </c>
      <c r="B125" s="862"/>
      <c r="C125" s="874"/>
      <c r="D125" s="838"/>
      <c r="E125" s="874"/>
      <c r="F125" s="875"/>
      <c r="G125" s="876">
        <v>18</v>
      </c>
      <c r="H125" s="877">
        <v>15668602.919999992</v>
      </c>
      <c r="I125" s="876">
        <v>159</v>
      </c>
      <c r="J125" s="876"/>
      <c r="K125" s="877"/>
      <c r="L125" s="876"/>
      <c r="M125" s="876">
        <v>10</v>
      </c>
      <c r="N125" s="877">
        <v>8704779.3999999966</v>
      </c>
      <c r="O125" s="876">
        <v>97</v>
      </c>
      <c r="P125" s="876">
        <v>1</v>
      </c>
      <c r="Q125" s="877">
        <v>870477.94</v>
      </c>
      <c r="R125" s="876">
        <v>15</v>
      </c>
      <c r="S125" s="876"/>
      <c r="T125" s="877"/>
      <c r="U125" s="876"/>
      <c r="V125" s="876"/>
      <c r="W125" s="876"/>
      <c r="X125" s="876"/>
      <c r="Y125" s="876"/>
      <c r="Z125" s="877"/>
      <c r="AA125" s="876"/>
      <c r="AB125" s="876"/>
      <c r="AC125" s="876"/>
      <c r="AD125" s="876"/>
      <c r="AE125" s="876"/>
      <c r="AF125" s="876"/>
      <c r="AG125" s="876"/>
      <c r="AH125" s="876"/>
      <c r="AI125" s="876"/>
      <c r="AJ125" s="876"/>
      <c r="AK125" s="876"/>
      <c r="AL125" s="877"/>
      <c r="AM125" s="876"/>
      <c r="AN125" s="876"/>
      <c r="AO125" s="877"/>
      <c r="AP125" s="876"/>
      <c r="AQ125" s="876"/>
      <c r="AR125" s="877"/>
      <c r="AS125" s="876"/>
      <c r="AT125" s="876"/>
      <c r="AU125" s="876"/>
      <c r="AV125" s="876"/>
      <c r="AW125" s="876"/>
      <c r="AX125" s="877"/>
      <c r="AY125" s="876"/>
      <c r="AZ125" s="876"/>
      <c r="BA125" s="877"/>
      <c r="BB125" s="876"/>
      <c r="BC125" s="876"/>
      <c r="BD125" s="877"/>
      <c r="BE125" s="876"/>
      <c r="BF125" s="876"/>
      <c r="BG125" s="877"/>
      <c r="BH125" s="876"/>
      <c r="BI125" s="876"/>
      <c r="BJ125" s="877"/>
      <c r="BK125" s="876"/>
      <c r="BL125" s="876"/>
      <c r="BM125" s="877"/>
      <c r="BN125" s="876"/>
      <c r="BO125" s="876"/>
      <c r="BP125" s="877"/>
      <c r="BQ125" s="876"/>
      <c r="BR125" s="876"/>
      <c r="BS125" s="876"/>
      <c r="BT125" s="876"/>
      <c r="BU125" s="876"/>
      <c r="BV125" s="877"/>
      <c r="BW125" s="876"/>
      <c r="BX125" s="876"/>
      <c r="BY125" s="877"/>
      <c r="BZ125" s="876"/>
      <c r="CA125" s="876"/>
      <c r="CB125" s="877"/>
      <c r="CC125" s="876"/>
      <c r="CD125" s="878"/>
      <c r="CE125" s="878"/>
      <c r="CF125" s="878"/>
      <c r="CG125" s="879">
        <f t="shared" si="24"/>
        <v>28</v>
      </c>
      <c r="CH125" s="840">
        <f t="shared" si="25"/>
        <v>24373382.319999989</v>
      </c>
      <c r="CI125" s="837">
        <f t="shared" si="26"/>
        <v>256</v>
      </c>
      <c r="CJ125" s="837">
        <f t="shared" si="27"/>
        <v>1</v>
      </c>
      <c r="CK125" s="840">
        <f t="shared" si="28"/>
        <v>870477.94</v>
      </c>
      <c r="CL125" s="837">
        <f t="shared" si="29"/>
        <v>15</v>
      </c>
      <c r="CM125" s="839">
        <v>29</v>
      </c>
      <c r="CN125" s="840">
        <v>25243860.260000005</v>
      </c>
      <c r="CO125" s="839">
        <v>271</v>
      </c>
      <c r="CP125" s="874"/>
      <c r="CQ125" s="162" t="s">
        <v>492</v>
      </c>
    </row>
    <row r="126" spans="1:96" s="335" customFormat="1" ht="63.75" hidden="1" x14ac:dyDescent="0.2">
      <c r="A126" s="858">
        <v>63</v>
      </c>
      <c r="B126" s="890" t="s">
        <v>34</v>
      </c>
      <c r="C126" s="891">
        <v>3</v>
      </c>
      <c r="D126" s="816" t="s">
        <v>213</v>
      </c>
      <c r="E126" s="891" t="s">
        <v>514</v>
      </c>
      <c r="F126" s="861"/>
      <c r="G126" s="867"/>
      <c r="H126" s="868"/>
      <c r="I126" s="867"/>
      <c r="J126" s="867"/>
      <c r="K126" s="868"/>
      <c r="L126" s="867"/>
      <c r="M126" s="867"/>
      <c r="N126" s="868"/>
      <c r="O126" s="867"/>
      <c r="P126" s="867"/>
      <c r="Q126" s="868"/>
      <c r="R126" s="867"/>
      <c r="S126" s="867"/>
      <c r="T126" s="868"/>
      <c r="U126" s="867"/>
      <c r="V126" s="867"/>
      <c r="W126" s="867"/>
      <c r="X126" s="867"/>
      <c r="Y126" s="867"/>
      <c r="Z126" s="868"/>
      <c r="AA126" s="867"/>
      <c r="AB126" s="867"/>
      <c r="AC126" s="867"/>
      <c r="AD126" s="867"/>
      <c r="AE126" s="867"/>
      <c r="AF126" s="867"/>
      <c r="AG126" s="867"/>
      <c r="AH126" s="867"/>
      <c r="AI126" s="867"/>
      <c r="AJ126" s="867"/>
      <c r="AK126" s="867"/>
      <c r="AL126" s="868"/>
      <c r="AM126" s="867"/>
      <c r="AN126" s="867"/>
      <c r="AO126" s="868"/>
      <c r="AP126" s="867"/>
      <c r="AQ126" s="867">
        <v>2</v>
      </c>
      <c r="AR126" s="868">
        <v>418430.88</v>
      </c>
      <c r="AS126" s="867">
        <v>14</v>
      </c>
      <c r="AT126" s="867"/>
      <c r="AU126" s="867"/>
      <c r="AV126" s="867"/>
      <c r="AW126" s="867"/>
      <c r="AX126" s="868"/>
      <c r="AY126" s="867"/>
      <c r="AZ126" s="867"/>
      <c r="BA126" s="868"/>
      <c r="BB126" s="867"/>
      <c r="BC126" s="867"/>
      <c r="BD126" s="868"/>
      <c r="BE126" s="867"/>
      <c r="BF126" s="867"/>
      <c r="BG126" s="868"/>
      <c r="BH126" s="867"/>
      <c r="BI126" s="867"/>
      <c r="BJ126" s="868"/>
      <c r="BK126" s="867"/>
      <c r="BL126" s="867"/>
      <c r="BM126" s="868"/>
      <c r="BN126" s="867"/>
      <c r="BO126" s="867"/>
      <c r="BP126" s="868"/>
      <c r="BQ126" s="867"/>
      <c r="BR126" s="867"/>
      <c r="BS126" s="867"/>
      <c r="BT126" s="867"/>
      <c r="BU126" s="867"/>
      <c r="BV126" s="868"/>
      <c r="BW126" s="867"/>
      <c r="BX126" s="867"/>
      <c r="BY126" s="868"/>
      <c r="BZ126" s="867"/>
      <c r="CA126" s="867"/>
      <c r="CB126" s="868"/>
      <c r="CC126" s="867"/>
      <c r="CD126" s="869"/>
      <c r="CE126" s="869"/>
      <c r="CF126" s="869"/>
      <c r="CG126" s="870">
        <f t="shared" si="24"/>
        <v>2</v>
      </c>
      <c r="CH126" s="812">
        <f t="shared" si="25"/>
        <v>418430.88</v>
      </c>
      <c r="CI126" s="74">
        <f t="shared" si="26"/>
        <v>14</v>
      </c>
      <c r="CJ126" s="74">
        <f t="shared" si="27"/>
        <v>0</v>
      </c>
      <c r="CK126" s="812">
        <f t="shared" si="28"/>
        <v>0</v>
      </c>
      <c r="CL126" s="74">
        <f t="shared" si="29"/>
        <v>0</v>
      </c>
      <c r="CM126" s="871">
        <v>2</v>
      </c>
      <c r="CN126" s="503">
        <v>418430.88</v>
      </c>
      <c r="CO126" s="871">
        <v>14</v>
      </c>
      <c r="CP126" s="891" t="s">
        <v>515</v>
      </c>
      <c r="CQ126" s="813"/>
    </row>
    <row r="127" spans="1:96" s="335" customFormat="1" ht="12.75" hidden="1" x14ac:dyDescent="0.2">
      <c r="A127" s="862" t="s">
        <v>299</v>
      </c>
      <c r="B127" s="862"/>
      <c r="C127" s="874"/>
      <c r="D127" s="838"/>
      <c r="E127" s="874"/>
      <c r="F127" s="875"/>
      <c r="G127" s="876"/>
      <c r="H127" s="877"/>
      <c r="I127" s="876"/>
      <c r="J127" s="876"/>
      <c r="K127" s="877"/>
      <c r="L127" s="876"/>
      <c r="M127" s="876"/>
      <c r="N127" s="877"/>
      <c r="O127" s="876"/>
      <c r="P127" s="876"/>
      <c r="Q127" s="877"/>
      <c r="R127" s="876"/>
      <c r="S127" s="876"/>
      <c r="T127" s="877"/>
      <c r="U127" s="876"/>
      <c r="V127" s="876"/>
      <c r="W127" s="876"/>
      <c r="X127" s="876"/>
      <c r="Y127" s="876"/>
      <c r="Z127" s="877"/>
      <c r="AA127" s="876"/>
      <c r="AB127" s="876"/>
      <c r="AC127" s="876"/>
      <c r="AD127" s="876"/>
      <c r="AE127" s="876"/>
      <c r="AF127" s="876"/>
      <c r="AG127" s="876"/>
      <c r="AH127" s="876"/>
      <c r="AI127" s="876"/>
      <c r="AJ127" s="876"/>
      <c r="AK127" s="876"/>
      <c r="AL127" s="877"/>
      <c r="AM127" s="876"/>
      <c r="AN127" s="876"/>
      <c r="AO127" s="877"/>
      <c r="AP127" s="876"/>
      <c r="AQ127" s="876">
        <v>2</v>
      </c>
      <c r="AR127" s="877">
        <v>418430.88</v>
      </c>
      <c r="AS127" s="876">
        <v>14</v>
      </c>
      <c r="AT127" s="876"/>
      <c r="AU127" s="876"/>
      <c r="AV127" s="876"/>
      <c r="AW127" s="876"/>
      <c r="AX127" s="877"/>
      <c r="AY127" s="876"/>
      <c r="AZ127" s="876"/>
      <c r="BA127" s="877"/>
      <c r="BB127" s="876"/>
      <c r="BC127" s="876"/>
      <c r="BD127" s="877"/>
      <c r="BE127" s="876"/>
      <c r="BF127" s="876"/>
      <c r="BG127" s="877"/>
      <c r="BH127" s="876"/>
      <c r="BI127" s="876"/>
      <c r="BJ127" s="877"/>
      <c r="BK127" s="876"/>
      <c r="BL127" s="876"/>
      <c r="BM127" s="877"/>
      <c r="BN127" s="876"/>
      <c r="BO127" s="876"/>
      <c r="BP127" s="877"/>
      <c r="BQ127" s="876"/>
      <c r="BR127" s="876"/>
      <c r="BS127" s="876"/>
      <c r="BT127" s="876"/>
      <c r="BU127" s="876"/>
      <c r="BV127" s="877"/>
      <c r="BW127" s="876"/>
      <c r="BX127" s="876"/>
      <c r="BY127" s="877"/>
      <c r="BZ127" s="876"/>
      <c r="CA127" s="876"/>
      <c r="CB127" s="877"/>
      <c r="CC127" s="876"/>
      <c r="CD127" s="878"/>
      <c r="CE127" s="878"/>
      <c r="CF127" s="878"/>
      <c r="CG127" s="879">
        <f t="shared" si="24"/>
        <v>2</v>
      </c>
      <c r="CH127" s="840">
        <f t="shared" si="25"/>
        <v>418430.88</v>
      </c>
      <c r="CI127" s="837">
        <f t="shared" si="26"/>
        <v>14</v>
      </c>
      <c r="CJ127" s="837">
        <f t="shared" si="27"/>
        <v>0</v>
      </c>
      <c r="CK127" s="840">
        <f t="shared" si="28"/>
        <v>0</v>
      </c>
      <c r="CL127" s="837">
        <f t="shared" si="29"/>
        <v>0</v>
      </c>
      <c r="CM127" s="839">
        <v>2</v>
      </c>
      <c r="CN127" s="840">
        <v>418430.88</v>
      </c>
      <c r="CO127" s="839">
        <v>14</v>
      </c>
      <c r="CP127" s="874"/>
      <c r="CQ127" s="815" t="s">
        <v>514</v>
      </c>
    </row>
    <row r="128" spans="1:96" s="336" customFormat="1" ht="25.5" hidden="1" x14ac:dyDescent="0.2">
      <c r="A128" s="858">
        <v>65</v>
      </c>
      <c r="B128" s="858" t="s">
        <v>35</v>
      </c>
      <c r="C128" s="873">
        <v>175</v>
      </c>
      <c r="D128" s="624" t="s">
        <v>171</v>
      </c>
      <c r="E128" s="873" t="s">
        <v>494</v>
      </c>
      <c r="F128" s="866" t="s">
        <v>172</v>
      </c>
      <c r="G128" s="867"/>
      <c r="H128" s="868"/>
      <c r="I128" s="867"/>
      <c r="J128" s="867"/>
      <c r="K128" s="868"/>
      <c r="L128" s="867"/>
      <c r="M128" s="867">
        <v>12</v>
      </c>
      <c r="N128" s="868">
        <v>2278154.52</v>
      </c>
      <c r="O128" s="867">
        <v>187</v>
      </c>
      <c r="P128" s="867">
        <v>4</v>
      </c>
      <c r="Q128" s="868">
        <v>759384.84</v>
      </c>
      <c r="R128" s="867">
        <v>63</v>
      </c>
      <c r="S128" s="867"/>
      <c r="T128" s="868"/>
      <c r="U128" s="867"/>
      <c r="V128" s="867"/>
      <c r="W128" s="867"/>
      <c r="X128" s="867"/>
      <c r="Y128" s="867"/>
      <c r="Z128" s="868"/>
      <c r="AA128" s="867"/>
      <c r="AB128" s="867"/>
      <c r="AC128" s="867"/>
      <c r="AD128" s="867"/>
      <c r="AE128" s="867"/>
      <c r="AF128" s="867"/>
      <c r="AG128" s="867"/>
      <c r="AH128" s="867"/>
      <c r="AI128" s="867"/>
      <c r="AJ128" s="867"/>
      <c r="AK128" s="867"/>
      <c r="AL128" s="868"/>
      <c r="AM128" s="867"/>
      <c r="AN128" s="867"/>
      <c r="AO128" s="868"/>
      <c r="AP128" s="867"/>
      <c r="AQ128" s="867"/>
      <c r="AR128" s="868"/>
      <c r="AS128" s="867"/>
      <c r="AT128" s="867"/>
      <c r="AU128" s="867"/>
      <c r="AV128" s="867"/>
      <c r="AW128" s="867"/>
      <c r="AX128" s="868"/>
      <c r="AY128" s="867"/>
      <c r="AZ128" s="867"/>
      <c r="BA128" s="868"/>
      <c r="BB128" s="867"/>
      <c r="BC128" s="867"/>
      <c r="BD128" s="868"/>
      <c r="BE128" s="867"/>
      <c r="BF128" s="867"/>
      <c r="BG128" s="868"/>
      <c r="BH128" s="867"/>
      <c r="BI128" s="867"/>
      <c r="BJ128" s="868"/>
      <c r="BK128" s="867"/>
      <c r="BL128" s="867"/>
      <c r="BM128" s="868"/>
      <c r="BN128" s="867"/>
      <c r="BO128" s="867"/>
      <c r="BP128" s="868"/>
      <c r="BQ128" s="867"/>
      <c r="BR128" s="867"/>
      <c r="BS128" s="867"/>
      <c r="BT128" s="867"/>
      <c r="BU128" s="867"/>
      <c r="BV128" s="868"/>
      <c r="BW128" s="867"/>
      <c r="BX128" s="867"/>
      <c r="BY128" s="868"/>
      <c r="BZ128" s="867"/>
      <c r="CA128" s="867"/>
      <c r="CB128" s="868"/>
      <c r="CC128" s="867"/>
      <c r="CD128" s="869"/>
      <c r="CE128" s="869"/>
      <c r="CF128" s="869"/>
      <c r="CG128" s="870">
        <f t="shared" si="24"/>
        <v>12</v>
      </c>
      <c r="CH128" s="812">
        <f t="shared" si="25"/>
        <v>2278154.52</v>
      </c>
      <c r="CI128" s="74">
        <f t="shared" si="26"/>
        <v>187</v>
      </c>
      <c r="CJ128" s="74">
        <f t="shared" si="27"/>
        <v>4</v>
      </c>
      <c r="CK128" s="812">
        <f t="shared" si="28"/>
        <v>759384.84</v>
      </c>
      <c r="CL128" s="74">
        <f t="shared" si="29"/>
        <v>63</v>
      </c>
      <c r="CM128" s="871">
        <v>16</v>
      </c>
      <c r="CN128" s="503">
        <v>3037539.36</v>
      </c>
      <c r="CO128" s="871">
        <v>250</v>
      </c>
      <c r="CP128" s="873">
        <v>41</v>
      </c>
      <c r="CQ128" s="813"/>
      <c r="CR128" s="335"/>
    </row>
    <row r="129" spans="1:95" s="335" customFormat="1" ht="12.75" hidden="1" x14ac:dyDescent="0.2">
      <c r="A129" s="862" t="s">
        <v>327</v>
      </c>
      <c r="B129" s="862"/>
      <c r="C129" s="874"/>
      <c r="D129" s="838"/>
      <c r="E129" s="874"/>
      <c r="F129" s="875"/>
      <c r="G129" s="876"/>
      <c r="H129" s="877"/>
      <c r="I129" s="876"/>
      <c r="J129" s="876"/>
      <c r="K129" s="877"/>
      <c r="L129" s="876"/>
      <c r="M129" s="876">
        <v>12</v>
      </c>
      <c r="N129" s="877">
        <v>2278154.52</v>
      </c>
      <c r="O129" s="876">
        <v>187</v>
      </c>
      <c r="P129" s="876">
        <v>4</v>
      </c>
      <c r="Q129" s="877">
        <v>759384.84</v>
      </c>
      <c r="R129" s="876">
        <v>63</v>
      </c>
      <c r="S129" s="876"/>
      <c r="T129" s="877"/>
      <c r="U129" s="876"/>
      <c r="V129" s="876"/>
      <c r="W129" s="876"/>
      <c r="X129" s="876"/>
      <c r="Y129" s="876"/>
      <c r="Z129" s="877"/>
      <c r="AA129" s="876"/>
      <c r="AB129" s="876"/>
      <c r="AC129" s="876"/>
      <c r="AD129" s="876"/>
      <c r="AE129" s="876"/>
      <c r="AF129" s="876"/>
      <c r="AG129" s="876"/>
      <c r="AH129" s="876"/>
      <c r="AI129" s="876"/>
      <c r="AJ129" s="876"/>
      <c r="AK129" s="876"/>
      <c r="AL129" s="877"/>
      <c r="AM129" s="876"/>
      <c r="AN129" s="876"/>
      <c r="AO129" s="877"/>
      <c r="AP129" s="876"/>
      <c r="AQ129" s="876"/>
      <c r="AR129" s="877"/>
      <c r="AS129" s="876"/>
      <c r="AT129" s="876"/>
      <c r="AU129" s="876"/>
      <c r="AV129" s="876"/>
      <c r="AW129" s="876"/>
      <c r="AX129" s="877"/>
      <c r="AY129" s="876"/>
      <c r="AZ129" s="876"/>
      <c r="BA129" s="877"/>
      <c r="BB129" s="876"/>
      <c r="BC129" s="876"/>
      <c r="BD129" s="877"/>
      <c r="BE129" s="876"/>
      <c r="BF129" s="876"/>
      <c r="BG129" s="877"/>
      <c r="BH129" s="876"/>
      <c r="BI129" s="876"/>
      <c r="BJ129" s="877"/>
      <c r="BK129" s="876"/>
      <c r="BL129" s="876"/>
      <c r="BM129" s="877"/>
      <c r="BN129" s="876"/>
      <c r="BO129" s="876"/>
      <c r="BP129" s="877"/>
      <c r="BQ129" s="876"/>
      <c r="BR129" s="876"/>
      <c r="BS129" s="876"/>
      <c r="BT129" s="876"/>
      <c r="BU129" s="876"/>
      <c r="BV129" s="877"/>
      <c r="BW129" s="876"/>
      <c r="BX129" s="876"/>
      <c r="BY129" s="877"/>
      <c r="BZ129" s="876"/>
      <c r="CA129" s="876"/>
      <c r="CB129" s="877"/>
      <c r="CC129" s="876"/>
      <c r="CD129" s="878"/>
      <c r="CE129" s="878"/>
      <c r="CF129" s="878"/>
      <c r="CG129" s="879">
        <f t="shared" si="24"/>
        <v>12</v>
      </c>
      <c r="CH129" s="840">
        <f t="shared" si="25"/>
        <v>2278154.52</v>
      </c>
      <c r="CI129" s="837">
        <f t="shared" si="26"/>
        <v>187</v>
      </c>
      <c r="CJ129" s="837">
        <f t="shared" si="27"/>
        <v>4</v>
      </c>
      <c r="CK129" s="840">
        <f t="shared" si="28"/>
        <v>759384.84</v>
      </c>
      <c r="CL129" s="837">
        <f t="shared" si="29"/>
        <v>63</v>
      </c>
      <c r="CM129" s="839">
        <v>16</v>
      </c>
      <c r="CN129" s="840">
        <v>3037539.36</v>
      </c>
      <c r="CO129" s="839">
        <v>250</v>
      </c>
      <c r="CP129" s="874"/>
      <c r="CQ129" s="162" t="s">
        <v>494</v>
      </c>
    </row>
    <row r="130" spans="1:95" s="335" customFormat="1" ht="38.25" hidden="1" x14ac:dyDescent="0.2">
      <c r="A130" s="858">
        <v>66</v>
      </c>
      <c r="B130" s="858" t="s">
        <v>35</v>
      </c>
      <c r="C130" s="873">
        <v>195</v>
      </c>
      <c r="D130" s="624" t="s">
        <v>321</v>
      </c>
      <c r="E130" s="873" t="s">
        <v>495</v>
      </c>
      <c r="F130" s="866" t="s">
        <v>322</v>
      </c>
      <c r="G130" s="867"/>
      <c r="H130" s="868"/>
      <c r="I130" s="867"/>
      <c r="J130" s="867"/>
      <c r="K130" s="868"/>
      <c r="L130" s="867"/>
      <c r="M130" s="867">
        <v>5</v>
      </c>
      <c r="N130" s="868">
        <v>1634229.5</v>
      </c>
      <c r="O130" s="867">
        <v>99</v>
      </c>
      <c r="P130" s="867"/>
      <c r="Q130" s="868"/>
      <c r="R130" s="867"/>
      <c r="S130" s="867"/>
      <c r="T130" s="868"/>
      <c r="U130" s="867"/>
      <c r="V130" s="867"/>
      <c r="W130" s="867"/>
      <c r="X130" s="867"/>
      <c r="Y130" s="867"/>
      <c r="Z130" s="868"/>
      <c r="AA130" s="867"/>
      <c r="AB130" s="867"/>
      <c r="AC130" s="867"/>
      <c r="AD130" s="867"/>
      <c r="AE130" s="867"/>
      <c r="AF130" s="867"/>
      <c r="AG130" s="867"/>
      <c r="AH130" s="867"/>
      <c r="AI130" s="867"/>
      <c r="AJ130" s="867"/>
      <c r="AK130" s="867"/>
      <c r="AL130" s="868"/>
      <c r="AM130" s="867"/>
      <c r="AN130" s="867"/>
      <c r="AO130" s="868"/>
      <c r="AP130" s="867"/>
      <c r="AQ130" s="867"/>
      <c r="AR130" s="868"/>
      <c r="AS130" s="867"/>
      <c r="AT130" s="867"/>
      <c r="AU130" s="867"/>
      <c r="AV130" s="867"/>
      <c r="AW130" s="867"/>
      <c r="AX130" s="868"/>
      <c r="AY130" s="867"/>
      <c r="AZ130" s="867"/>
      <c r="BA130" s="868"/>
      <c r="BB130" s="867"/>
      <c r="BC130" s="867"/>
      <c r="BD130" s="868"/>
      <c r="BE130" s="867"/>
      <c r="BF130" s="867"/>
      <c r="BG130" s="868"/>
      <c r="BH130" s="867"/>
      <c r="BI130" s="867"/>
      <c r="BJ130" s="868"/>
      <c r="BK130" s="867"/>
      <c r="BL130" s="867"/>
      <c r="BM130" s="868"/>
      <c r="BN130" s="867"/>
      <c r="BO130" s="867"/>
      <c r="BP130" s="868"/>
      <c r="BQ130" s="867"/>
      <c r="BR130" s="867"/>
      <c r="BS130" s="867"/>
      <c r="BT130" s="867"/>
      <c r="BU130" s="867"/>
      <c r="BV130" s="868"/>
      <c r="BW130" s="867"/>
      <c r="BX130" s="867"/>
      <c r="BY130" s="868"/>
      <c r="BZ130" s="867"/>
      <c r="CA130" s="867"/>
      <c r="CB130" s="868"/>
      <c r="CC130" s="867"/>
      <c r="CD130" s="869"/>
      <c r="CE130" s="869"/>
      <c r="CF130" s="869"/>
      <c r="CG130" s="870">
        <f t="shared" si="24"/>
        <v>5</v>
      </c>
      <c r="CH130" s="812">
        <f t="shared" si="25"/>
        <v>1634229.5</v>
      </c>
      <c r="CI130" s="74">
        <f t="shared" si="26"/>
        <v>99</v>
      </c>
      <c r="CJ130" s="74">
        <f t="shared" si="27"/>
        <v>0</v>
      </c>
      <c r="CK130" s="812">
        <f t="shared" si="28"/>
        <v>0</v>
      </c>
      <c r="CL130" s="74">
        <f t="shared" si="29"/>
        <v>0</v>
      </c>
      <c r="CM130" s="871">
        <v>5</v>
      </c>
      <c r="CN130" s="503">
        <v>1634229.5</v>
      </c>
      <c r="CO130" s="871">
        <v>99</v>
      </c>
      <c r="CP130" s="873">
        <v>40</v>
      </c>
      <c r="CQ130" s="813"/>
    </row>
    <row r="131" spans="1:95" s="335" customFormat="1" ht="12.75" hidden="1" x14ac:dyDescent="0.2">
      <c r="A131" s="862" t="s">
        <v>359</v>
      </c>
      <c r="B131" s="862"/>
      <c r="C131" s="874"/>
      <c r="D131" s="838"/>
      <c r="E131" s="874"/>
      <c r="F131" s="875"/>
      <c r="G131" s="876"/>
      <c r="H131" s="877"/>
      <c r="I131" s="876"/>
      <c r="J131" s="876"/>
      <c r="K131" s="877"/>
      <c r="L131" s="876"/>
      <c r="M131" s="876">
        <v>5</v>
      </c>
      <c r="N131" s="877">
        <v>1634229.5</v>
      </c>
      <c r="O131" s="876">
        <v>99</v>
      </c>
      <c r="P131" s="876"/>
      <c r="Q131" s="877"/>
      <c r="R131" s="876"/>
      <c r="S131" s="876"/>
      <c r="T131" s="877"/>
      <c r="U131" s="876"/>
      <c r="V131" s="876"/>
      <c r="W131" s="876"/>
      <c r="X131" s="876"/>
      <c r="Y131" s="876"/>
      <c r="Z131" s="877"/>
      <c r="AA131" s="876"/>
      <c r="AB131" s="876"/>
      <c r="AC131" s="876"/>
      <c r="AD131" s="876"/>
      <c r="AE131" s="876"/>
      <c r="AF131" s="876"/>
      <c r="AG131" s="876"/>
      <c r="AH131" s="876"/>
      <c r="AI131" s="876"/>
      <c r="AJ131" s="876"/>
      <c r="AK131" s="876"/>
      <c r="AL131" s="877"/>
      <c r="AM131" s="876"/>
      <c r="AN131" s="876"/>
      <c r="AO131" s="877"/>
      <c r="AP131" s="876"/>
      <c r="AQ131" s="876"/>
      <c r="AR131" s="877"/>
      <c r="AS131" s="876"/>
      <c r="AT131" s="876"/>
      <c r="AU131" s="876"/>
      <c r="AV131" s="876"/>
      <c r="AW131" s="876"/>
      <c r="AX131" s="877"/>
      <c r="AY131" s="876"/>
      <c r="AZ131" s="876"/>
      <c r="BA131" s="877"/>
      <c r="BB131" s="876"/>
      <c r="BC131" s="876"/>
      <c r="BD131" s="877"/>
      <c r="BE131" s="876"/>
      <c r="BF131" s="876"/>
      <c r="BG131" s="877"/>
      <c r="BH131" s="876"/>
      <c r="BI131" s="876"/>
      <c r="BJ131" s="877"/>
      <c r="BK131" s="876"/>
      <c r="BL131" s="876"/>
      <c r="BM131" s="877"/>
      <c r="BN131" s="876"/>
      <c r="BO131" s="876"/>
      <c r="BP131" s="877"/>
      <c r="BQ131" s="876"/>
      <c r="BR131" s="876"/>
      <c r="BS131" s="876"/>
      <c r="BT131" s="876"/>
      <c r="BU131" s="876"/>
      <c r="BV131" s="877"/>
      <c r="BW131" s="876"/>
      <c r="BX131" s="876"/>
      <c r="BY131" s="877"/>
      <c r="BZ131" s="876"/>
      <c r="CA131" s="876"/>
      <c r="CB131" s="877"/>
      <c r="CC131" s="876"/>
      <c r="CD131" s="878"/>
      <c r="CE131" s="878"/>
      <c r="CF131" s="878"/>
      <c r="CG131" s="879">
        <f t="shared" si="24"/>
        <v>5</v>
      </c>
      <c r="CH131" s="840">
        <f t="shared" si="25"/>
        <v>1634229.5</v>
      </c>
      <c r="CI131" s="837">
        <f t="shared" si="26"/>
        <v>99</v>
      </c>
      <c r="CJ131" s="837">
        <f t="shared" si="27"/>
        <v>0</v>
      </c>
      <c r="CK131" s="840">
        <f t="shared" si="28"/>
        <v>0</v>
      </c>
      <c r="CL131" s="837">
        <f t="shared" si="29"/>
        <v>0</v>
      </c>
      <c r="CM131" s="839">
        <v>5</v>
      </c>
      <c r="CN131" s="840">
        <v>1634229.5</v>
      </c>
      <c r="CO131" s="839">
        <v>99</v>
      </c>
      <c r="CP131" s="874"/>
      <c r="CQ131" s="162" t="s">
        <v>495</v>
      </c>
    </row>
    <row r="132" spans="1:95" s="335" customFormat="1" ht="102" hidden="1" x14ac:dyDescent="0.2">
      <c r="A132" s="858">
        <v>67</v>
      </c>
      <c r="B132" s="858" t="s">
        <v>36</v>
      </c>
      <c r="C132" s="873">
        <v>198</v>
      </c>
      <c r="D132" s="624" t="s">
        <v>173</v>
      </c>
      <c r="E132" s="873" t="s">
        <v>496</v>
      </c>
      <c r="F132" s="866" t="s">
        <v>174</v>
      </c>
      <c r="G132" s="867">
        <v>253</v>
      </c>
      <c r="H132" s="868">
        <v>46284513.220000014</v>
      </c>
      <c r="I132" s="867">
        <v>1752</v>
      </c>
      <c r="J132" s="867">
        <v>3</v>
      </c>
      <c r="K132" s="868">
        <v>548828.22</v>
      </c>
      <c r="L132" s="867">
        <v>22</v>
      </c>
      <c r="M132" s="867">
        <v>91</v>
      </c>
      <c r="N132" s="868">
        <v>16647789.340000017</v>
      </c>
      <c r="O132" s="867">
        <v>957</v>
      </c>
      <c r="P132" s="867">
        <v>11</v>
      </c>
      <c r="Q132" s="868">
        <v>2012370.14</v>
      </c>
      <c r="R132" s="867">
        <v>99</v>
      </c>
      <c r="S132" s="867"/>
      <c r="T132" s="868"/>
      <c r="U132" s="867"/>
      <c r="V132" s="867"/>
      <c r="W132" s="867"/>
      <c r="X132" s="867"/>
      <c r="Y132" s="867"/>
      <c r="Z132" s="868"/>
      <c r="AA132" s="867"/>
      <c r="AB132" s="867"/>
      <c r="AC132" s="867"/>
      <c r="AD132" s="867"/>
      <c r="AE132" s="867"/>
      <c r="AF132" s="867"/>
      <c r="AG132" s="867"/>
      <c r="AH132" s="867"/>
      <c r="AI132" s="867"/>
      <c r="AJ132" s="867"/>
      <c r="AK132" s="867"/>
      <c r="AL132" s="868"/>
      <c r="AM132" s="867"/>
      <c r="AN132" s="867"/>
      <c r="AO132" s="868"/>
      <c r="AP132" s="867"/>
      <c r="AQ132" s="867"/>
      <c r="AR132" s="868"/>
      <c r="AS132" s="867"/>
      <c r="AT132" s="867"/>
      <c r="AU132" s="867"/>
      <c r="AV132" s="867"/>
      <c r="AW132" s="867">
        <v>4</v>
      </c>
      <c r="AX132" s="868">
        <v>731770.96</v>
      </c>
      <c r="AY132" s="867">
        <v>30</v>
      </c>
      <c r="AZ132" s="867">
        <v>2</v>
      </c>
      <c r="BA132" s="868">
        <v>365885.48</v>
      </c>
      <c r="BB132" s="867">
        <v>14</v>
      </c>
      <c r="BC132" s="867"/>
      <c r="BD132" s="868"/>
      <c r="BE132" s="867"/>
      <c r="BF132" s="867"/>
      <c r="BG132" s="868"/>
      <c r="BH132" s="867"/>
      <c r="BI132" s="867"/>
      <c r="BJ132" s="868"/>
      <c r="BK132" s="867"/>
      <c r="BL132" s="867"/>
      <c r="BM132" s="868"/>
      <c r="BN132" s="867"/>
      <c r="BO132" s="867"/>
      <c r="BP132" s="868"/>
      <c r="BQ132" s="867"/>
      <c r="BR132" s="867"/>
      <c r="BS132" s="867"/>
      <c r="BT132" s="867"/>
      <c r="BU132" s="867">
        <v>7</v>
      </c>
      <c r="BV132" s="868">
        <v>1280599.18</v>
      </c>
      <c r="BW132" s="867">
        <v>140</v>
      </c>
      <c r="BX132" s="867"/>
      <c r="BY132" s="868"/>
      <c r="BZ132" s="867"/>
      <c r="CA132" s="867"/>
      <c r="CB132" s="868"/>
      <c r="CC132" s="867"/>
      <c r="CD132" s="869"/>
      <c r="CE132" s="869"/>
      <c r="CF132" s="869"/>
      <c r="CG132" s="870">
        <f t="shared" si="24"/>
        <v>355</v>
      </c>
      <c r="CH132" s="812">
        <f t="shared" si="25"/>
        <v>64944672.700000033</v>
      </c>
      <c r="CI132" s="74">
        <f t="shared" si="26"/>
        <v>2879</v>
      </c>
      <c r="CJ132" s="74">
        <f t="shared" si="27"/>
        <v>16</v>
      </c>
      <c r="CK132" s="812">
        <f t="shared" si="28"/>
        <v>2927083.84</v>
      </c>
      <c r="CL132" s="74">
        <f t="shared" si="29"/>
        <v>135</v>
      </c>
      <c r="CM132" s="871">
        <v>371</v>
      </c>
      <c r="CN132" s="503">
        <v>67871756.54000023</v>
      </c>
      <c r="CO132" s="871">
        <v>3014</v>
      </c>
      <c r="CP132" s="873">
        <v>32</v>
      </c>
      <c r="CQ132" s="813"/>
    </row>
    <row r="133" spans="1:95" s="335" customFormat="1" ht="31.5" customHeight="1" x14ac:dyDescent="0.2">
      <c r="A133" s="858">
        <v>67</v>
      </c>
      <c r="B133" s="858" t="s">
        <v>36</v>
      </c>
      <c r="C133" s="873">
        <v>198</v>
      </c>
      <c r="D133" s="624" t="s">
        <v>173</v>
      </c>
      <c r="E133" s="873" t="s">
        <v>497</v>
      </c>
      <c r="F133" s="866" t="s">
        <v>175</v>
      </c>
      <c r="G133" s="867"/>
      <c r="H133" s="868"/>
      <c r="I133" s="867"/>
      <c r="J133" s="867"/>
      <c r="K133" s="868"/>
      <c r="L133" s="867"/>
      <c r="M133" s="867">
        <v>6</v>
      </c>
      <c r="N133" s="868">
        <v>1097656.44</v>
      </c>
      <c r="O133" s="867">
        <v>62</v>
      </c>
      <c r="P133" s="867"/>
      <c r="Q133" s="868"/>
      <c r="R133" s="867"/>
      <c r="S133" s="867"/>
      <c r="T133" s="868"/>
      <c r="U133" s="867"/>
      <c r="V133" s="867"/>
      <c r="W133" s="867"/>
      <c r="X133" s="867"/>
      <c r="Y133" s="867"/>
      <c r="Z133" s="868"/>
      <c r="AA133" s="867"/>
      <c r="AB133" s="867"/>
      <c r="AC133" s="867"/>
      <c r="AD133" s="867"/>
      <c r="AE133" s="867"/>
      <c r="AF133" s="867"/>
      <c r="AG133" s="867"/>
      <c r="AH133" s="867"/>
      <c r="AI133" s="867"/>
      <c r="AJ133" s="867"/>
      <c r="AK133" s="867"/>
      <c r="AL133" s="868"/>
      <c r="AM133" s="867"/>
      <c r="AN133" s="867"/>
      <c r="AO133" s="868"/>
      <c r="AP133" s="867"/>
      <c r="AQ133" s="867"/>
      <c r="AR133" s="868"/>
      <c r="AS133" s="867"/>
      <c r="AT133" s="867"/>
      <c r="AU133" s="867"/>
      <c r="AV133" s="867"/>
      <c r="AW133" s="867">
        <v>63</v>
      </c>
      <c r="AX133" s="868">
        <v>11525392.62000001</v>
      </c>
      <c r="AY133" s="867">
        <v>288</v>
      </c>
      <c r="AZ133" s="867">
        <v>1</v>
      </c>
      <c r="BA133" s="868">
        <v>182942.74</v>
      </c>
      <c r="BB133" s="867">
        <v>7</v>
      </c>
      <c r="BC133" s="867"/>
      <c r="BD133" s="868"/>
      <c r="BE133" s="867"/>
      <c r="BF133" s="867"/>
      <c r="BG133" s="868"/>
      <c r="BH133" s="867"/>
      <c r="BI133" s="867"/>
      <c r="BJ133" s="868"/>
      <c r="BK133" s="867"/>
      <c r="BL133" s="867"/>
      <c r="BM133" s="868"/>
      <c r="BN133" s="867"/>
      <c r="BO133" s="867"/>
      <c r="BP133" s="868"/>
      <c r="BQ133" s="867"/>
      <c r="BR133" s="867"/>
      <c r="BS133" s="867"/>
      <c r="BT133" s="867"/>
      <c r="BU133" s="867"/>
      <c r="BV133" s="868"/>
      <c r="BW133" s="867"/>
      <c r="BX133" s="867"/>
      <c r="BY133" s="868"/>
      <c r="BZ133" s="867"/>
      <c r="CA133" s="867"/>
      <c r="CB133" s="868"/>
      <c r="CC133" s="867"/>
      <c r="CD133" s="869"/>
      <c r="CE133" s="869"/>
      <c r="CF133" s="869"/>
      <c r="CG133" s="870">
        <f t="shared" si="24"/>
        <v>69</v>
      </c>
      <c r="CH133" s="812">
        <f t="shared" si="25"/>
        <v>12623049.06000001</v>
      </c>
      <c r="CI133" s="74">
        <f t="shared" si="26"/>
        <v>350</v>
      </c>
      <c r="CJ133" s="74">
        <f t="shared" si="27"/>
        <v>1</v>
      </c>
      <c r="CK133" s="812">
        <f t="shared" si="28"/>
        <v>182942.74</v>
      </c>
      <c r="CL133" s="74">
        <f t="shared" si="29"/>
        <v>7</v>
      </c>
      <c r="CM133" s="871">
        <v>70</v>
      </c>
      <c r="CN133" s="503">
        <v>12805991.800000012</v>
      </c>
      <c r="CO133" s="871">
        <v>357</v>
      </c>
      <c r="CP133" s="873">
        <v>33</v>
      </c>
      <c r="CQ133" s="162" t="s">
        <v>496</v>
      </c>
    </row>
    <row r="134" spans="1:95" s="335" customFormat="1" ht="31.5" hidden="1" customHeight="1" x14ac:dyDescent="0.2">
      <c r="A134" s="858">
        <v>67</v>
      </c>
      <c r="B134" s="858" t="s">
        <v>36</v>
      </c>
      <c r="C134" s="873">
        <v>202</v>
      </c>
      <c r="D134" s="624" t="s">
        <v>176</v>
      </c>
      <c r="E134" s="873" t="s">
        <v>498</v>
      </c>
      <c r="F134" s="866" t="s">
        <v>177</v>
      </c>
      <c r="G134" s="867">
        <v>45</v>
      </c>
      <c r="H134" s="868">
        <v>8232423.3000000073</v>
      </c>
      <c r="I134" s="867">
        <v>313</v>
      </c>
      <c r="J134" s="867">
        <v>1</v>
      </c>
      <c r="K134" s="868">
        <v>182942.74</v>
      </c>
      <c r="L134" s="867">
        <v>6</v>
      </c>
      <c r="M134" s="867">
        <v>2</v>
      </c>
      <c r="N134" s="868">
        <v>365885.48</v>
      </c>
      <c r="O134" s="867">
        <v>21</v>
      </c>
      <c r="P134" s="867"/>
      <c r="Q134" s="868"/>
      <c r="R134" s="867"/>
      <c r="S134" s="867"/>
      <c r="T134" s="868"/>
      <c r="U134" s="867"/>
      <c r="V134" s="867"/>
      <c r="W134" s="867"/>
      <c r="X134" s="867"/>
      <c r="Y134" s="867"/>
      <c r="Z134" s="868"/>
      <c r="AA134" s="867"/>
      <c r="AB134" s="867"/>
      <c r="AC134" s="867"/>
      <c r="AD134" s="867"/>
      <c r="AE134" s="867"/>
      <c r="AF134" s="867"/>
      <c r="AG134" s="867"/>
      <c r="AH134" s="867"/>
      <c r="AI134" s="867"/>
      <c r="AJ134" s="867"/>
      <c r="AK134" s="867"/>
      <c r="AL134" s="868"/>
      <c r="AM134" s="867"/>
      <c r="AN134" s="867"/>
      <c r="AO134" s="868"/>
      <c r="AP134" s="867"/>
      <c r="AQ134" s="867"/>
      <c r="AR134" s="868"/>
      <c r="AS134" s="867"/>
      <c r="AT134" s="867"/>
      <c r="AU134" s="867"/>
      <c r="AV134" s="867"/>
      <c r="AW134" s="867"/>
      <c r="AX134" s="868"/>
      <c r="AY134" s="867"/>
      <c r="AZ134" s="867"/>
      <c r="BA134" s="868"/>
      <c r="BB134" s="867"/>
      <c r="BC134" s="867"/>
      <c r="BD134" s="868"/>
      <c r="BE134" s="867"/>
      <c r="BF134" s="867"/>
      <c r="BG134" s="868"/>
      <c r="BH134" s="867"/>
      <c r="BI134" s="867"/>
      <c r="BJ134" s="868"/>
      <c r="BK134" s="867"/>
      <c r="BL134" s="867"/>
      <c r="BM134" s="868"/>
      <c r="BN134" s="867"/>
      <c r="BO134" s="867"/>
      <c r="BP134" s="868"/>
      <c r="BQ134" s="867"/>
      <c r="BR134" s="867"/>
      <c r="BS134" s="867"/>
      <c r="BT134" s="867"/>
      <c r="BU134" s="867"/>
      <c r="BV134" s="868"/>
      <c r="BW134" s="867"/>
      <c r="BX134" s="867">
        <v>3</v>
      </c>
      <c r="BY134" s="868">
        <v>548828.22</v>
      </c>
      <c r="BZ134" s="867">
        <v>70</v>
      </c>
      <c r="CA134" s="867"/>
      <c r="CB134" s="868"/>
      <c r="CC134" s="867"/>
      <c r="CD134" s="869"/>
      <c r="CE134" s="869"/>
      <c r="CF134" s="869"/>
      <c r="CG134" s="870">
        <f t="shared" si="24"/>
        <v>47</v>
      </c>
      <c r="CH134" s="812">
        <f t="shared" si="25"/>
        <v>8598308.7800000068</v>
      </c>
      <c r="CI134" s="74">
        <f t="shared" si="26"/>
        <v>334</v>
      </c>
      <c r="CJ134" s="74">
        <f t="shared" si="27"/>
        <v>4</v>
      </c>
      <c r="CK134" s="812">
        <f t="shared" si="28"/>
        <v>731770.96</v>
      </c>
      <c r="CL134" s="74">
        <f t="shared" si="29"/>
        <v>76</v>
      </c>
      <c r="CM134" s="871">
        <v>51</v>
      </c>
      <c r="CN134" s="503">
        <v>9330079.7400000077</v>
      </c>
      <c r="CO134" s="871">
        <v>410</v>
      </c>
      <c r="CP134" s="873">
        <v>36</v>
      </c>
      <c r="CQ134" s="162" t="s">
        <v>497</v>
      </c>
    </row>
    <row r="135" spans="1:95" s="335" customFormat="1" ht="31.5" customHeight="1" x14ac:dyDescent="0.2">
      <c r="A135" s="858">
        <v>67</v>
      </c>
      <c r="B135" s="858" t="s">
        <v>36</v>
      </c>
      <c r="C135" s="859">
        <v>187</v>
      </c>
      <c r="D135" s="866" t="s">
        <v>710</v>
      </c>
      <c r="E135" s="860" t="s">
        <v>711</v>
      </c>
      <c r="F135" s="861" t="s">
        <v>712</v>
      </c>
      <c r="G135" s="867"/>
      <c r="H135" s="868"/>
      <c r="I135" s="867"/>
      <c r="J135" s="867"/>
      <c r="K135" s="868"/>
      <c r="L135" s="867"/>
      <c r="M135" s="867"/>
      <c r="N135" s="868"/>
      <c r="O135" s="867"/>
      <c r="P135" s="867"/>
      <c r="Q135" s="868"/>
      <c r="R135" s="867"/>
      <c r="S135" s="867"/>
      <c r="T135" s="868"/>
      <c r="U135" s="867"/>
      <c r="V135" s="867"/>
      <c r="W135" s="867"/>
      <c r="X135" s="867"/>
      <c r="Y135" s="867"/>
      <c r="Z135" s="868"/>
      <c r="AA135" s="867"/>
      <c r="AB135" s="867"/>
      <c r="AC135" s="867"/>
      <c r="AD135" s="867"/>
      <c r="AE135" s="867"/>
      <c r="AF135" s="867"/>
      <c r="AG135" s="867"/>
      <c r="AH135" s="867"/>
      <c r="AI135" s="867"/>
      <c r="AJ135" s="867"/>
      <c r="AK135" s="867"/>
      <c r="AL135" s="868"/>
      <c r="AM135" s="867"/>
      <c r="AN135" s="867"/>
      <c r="AO135" s="868"/>
      <c r="AP135" s="867"/>
      <c r="AQ135" s="867"/>
      <c r="AR135" s="868"/>
      <c r="AS135" s="867"/>
      <c r="AT135" s="867"/>
      <c r="AU135" s="867"/>
      <c r="AV135" s="867"/>
      <c r="AW135" s="867"/>
      <c r="AX135" s="868"/>
      <c r="AY135" s="867"/>
      <c r="AZ135" s="867">
        <v>1</v>
      </c>
      <c r="BA135" s="868">
        <v>182942.74</v>
      </c>
      <c r="BB135" s="867">
        <v>12</v>
      </c>
      <c r="BC135" s="867"/>
      <c r="BD135" s="868"/>
      <c r="BE135" s="867"/>
      <c r="BF135" s="867"/>
      <c r="BG135" s="868"/>
      <c r="BH135" s="867"/>
      <c r="BI135" s="867"/>
      <c r="BJ135" s="868"/>
      <c r="BK135" s="867"/>
      <c r="BL135" s="867"/>
      <c r="BM135" s="868"/>
      <c r="BN135" s="867"/>
      <c r="BO135" s="867"/>
      <c r="BP135" s="868"/>
      <c r="BQ135" s="867"/>
      <c r="BR135" s="867"/>
      <c r="BS135" s="867"/>
      <c r="BT135" s="867"/>
      <c r="BU135" s="867"/>
      <c r="BV135" s="868"/>
      <c r="BW135" s="867"/>
      <c r="BX135" s="867"/>
      <c r="BY135" s="868"/>
      <c r="BZ135" s="867"/>
      <c r="CA135" s="867"/>
      <c r="CB135" s="868"/>
      <c r="CC135" s="867"/>
      <c r="CD135" s="869"/>
      <c r="CE135" s="869"/>
      <c r="CF135" s="869"/>
      <c r="CG135" s="870">
        <f t="shared" si="24"/>
        <v>0</v>
      </c>
      <c r="CH135" s="812">
        <f t="shared" si="25"/>
        <v>0</v>
      </c>
      <c r="CI135" s="74">
        <f t="shared" si="26"/>
        <v>0</v>
      </c>
      <c r="CJ135" s="74">
        <f t="shared" si="27"/>
        <v>1</v>
      </c>
      <c r="CK135" s="812">
        <f t="shared" si="28"/>
        <v>182942.74</v>
      </c>
      <c r="CL135" s="74">
        <f t="shared" si="29"/>
        <v>12</v>
      </c>
      <c r="CM135" s="871">
        <v>1</v>
      </c>
      <c r="CN135" s="503">
        <v>182942.74</v>
      </c>
      <c r="CO135" s="871">
        <v>12</v>
      </c>
      <c r="CP135" s="859">
        <v>37</v>
      </c>
      <c r="CQ135" s="162" t="s">
        <v>498</v>
      </c>
    </row>
    <row r="136" spans="1:95" s="335" customFormat="1" ht="12.75" hidden="1" x14ac:dyDescent="0.2">
      <c r="A136" s="862" t="s">
        <v>499</v>
      </c>
      <c r="B136" s="862"/>
      <c r="C136" s="874"/>
      <c r="D136" s="838"/>
      <c r="E136" s="874"/>
      <c r="F136" s="875"/>
      <c r="G136" s="876">
        <v>298</v>
      </c>
      <c r="H136" s="877">
        <v>54516936.520000108</v>
      </c>
      <c r="I136" s="876">
        <v>2065</v>
      </c>
      <c r="J136" s="876">
        <v>4</v>
      </c>
      <c r="K136" s="877">
        <v>731770.96</v>
      </c>
      <c r="L136" s="876">
        <v>28</v>
      </c>
      <c r="M136" s="876">
        <v>99</v>
      </c>
      <c r="N136" s="877">
        <v>18111331.260000005</v>
      </c>
      <c r="O136" s="876">
        <v>1040</v>
      </c>
      <c r="P136" s="876">
        <v>11</v>
      </c>
      <c r="Q136" s="877">
        <v>2012370.14</v>
      </c>
      <c r="R136" s="876">
        <v>99</v>
      </c>
      <c r="S136" s="876"/>
      <c r="T136" s="877"/>
      <c r="U136" s="876"/>
      <c r="V136" s="876"/>
      <c r="W136" s="876"/>
      <c r="X136" s="876"/>
      <c r="Y136" s="876"/>
      <c r="Z136" s="877"/>
      <c r="AA136" s="876"/>
      <c r="AB136" s="876"/>
      <c r="AC136" s="876"/>
      <c r="AD136" s="876"/>
      <c r="AE136" s="876"/>
      <c r="AF136" s="876"/>
      <c r="AG136" s="876"/>
      <c r="AH136" s="876"/>
      <c r="AI136" s="876"/>
      <c r="AJ136" s="876"/>
      <c r="AK136" s="876"/>
      <c r="AL136" s="877"/>
      <c r="AM136" s="876"/>
      <c r="AN136" s="876"/>
      <c r="AO136" s="877"/>
      <c r="AP136" s="876"/>
      <c r="AQ136" s="876"/>
      <c r="AR136" s="877"/>
      <c r="AS136" s="876"/>
      <c r="AT136" s="876"/>
      <c r="AU136" s="876"/>
      <c r="AV136" s="876"/>
      <c r="AW136" s="876">
        <v>67</v>
      </c>
      <c r="AX136" s="877">
        <v>12257163.580000011</v>
      </c>
      <c r="AY136" s="876">
        <v>318</v>
      </c>
      <c r="AZ136" s="876">
        <v>4</v>
      </c>
      <c r="BA136" s="877">
        <v>731770.96</v>
      </c>
      <c r="BB136" s="876">
        <v>33</v>
      </c>
      <c r="BC136" s="876"/>
      <c r="BD136" s="877"/>
      <c r="BE136" s="876"/>
      <c r="BF136" s="876"/>
      <c r="BG136" s="877"/>
      <c r="BH136" s="876"/>
      <c r="BI136" s="876"/>
      <c r="BJ136" s="877"/>
      <c r="BK136" s="876"/>
      <c r="BL136" s="876"/>
      <c r="BM136" s="877"/>
      <c r="BN136" s="876"/>
      <c r="BO136" s="876"/>
      <c r="BP136" s="877"/>
      <c r="BQ136" s="876"/>
      <c r="BR136" s="876"/>
      <c r="BS136" s="876"/>
      <c r="BT136" s="876"/>
      <c r="BU136" s="876">
        <v>7</v>
      </c>
      <c r="BV136" s="877">
        <v>1280599.18</v>
      </c>
      <c r="BW136" s="876">
        <v>140</v>
      </c>
      <c r="BX136" s="876">
        <v>3</v>
      </c>
      <c r="BY136" s="877">
        <v>548828.22</v>
      </c>
      <c r="BZ136" s="876">
        <v>70</v>
      </c>
      <c r="CA136" s="876"/>
      <c r="CB136" s="877"/>
      <c r="CC136" s="876"/>
      <c r="CD136" s="878"/>
      <c r="CE136" s="878"/>
      <c r="CF136" s="878"/>
      <c r="CG136" s="879">
        <f t="shared" si="24"/>
        <v>471</v>
      </c>
      <c r="CH136" s="840">
        <f t="shared" si="25"/>
        <v>86166030.540000141</v>
      </c>
      <c r="CI136" s="837">
        <f t="shared" si="26"/>
        <v>3563</v>
      </c>
      <c r="CJ136" s="837">
        <f t="shared" si="27"/>
        <v>22</v>
      </c>
      <c r="CK136" s="840">
        <f t="shared" si="28"/>
        <v>4024740.2799999993</v>
      </c>
      <c r="CL136" s="837">
        <f t="shared" si="29"/>
        <v>230</v>
      </c>
      <c r="CM136" s="839">
        <v>493</v>
      </c>
      <c r="CN136" s="840">
        <v>90190770.820000246</v>
      </c>
      <c r="CO136" s="839">
        <v>3793</v>
      </c>
      <c r="CP136" s="874"/>
      <c r="CQ136" s="813"/>
    </row>
    <row r="137" spans="1:95" s="335" customFormat="1" ht="27" customHeight="1" x14ac:dyDescent="0.2">
      <c r="A137" s="858">
        <v>68</v>
      </c>
      <c r="B137" s="858" t="s">
        <v>36</v>
      </c>
      <c r="C137" s="873">
        <v>206</v>
      </c>
      <c r="D137" s="624" t="s">
        <v>214</v>
      </c>
      <c r="E137" s="873" t="s">
        <v>500</v>
      </c>
      <c r="F137" s="866" t="s">
        <v>215</v>
      </c>
      <c r="G137" s="867">
        <v>14</v>
      </c>
      <c r="H137" s="868">
        <v>5392632.8399999989</v>
      </c>
      <c r="I137" s="867">
        <v>310</v>
      </c>
      <c r="J137" s="867">
        <v>1</v>
      </c>
      <c r="K137" s="868">
        <v>385188.06</v>
      </c>
      <c r="L137" s="867">
        <v>20</v>
      </c>
      <c r="M137" s="867"/>
      <c r="N137" s="868"/>
      <c r="O137" s="867"/>
      <c r="P137" s="867"/>
      <c r="Q137" s="868"/>
      <c r="R137" s="867"/>
      <c r="S137" s="867"/>
      <c r="T137" s="868"/>
      <c r="U137" s="867"/>
      <c r="V137" s="867"/>
      <c r="W137" s="867"/>
      <c r="X137" s="867"/>
      <c r="Y137" s="867"/>
      <c r="Z137" s="868"/>
      <c r="AA137" s="867"/>
      <c r="AB137" s="867"/>
      <c r="AC137" s="867"/>
      <c r="AD137" s="867"/>
      <c r="AE137" s="867"/>
      <c r="AF137" s="867"/>
      <c r="AG137" s="867"/>
      <c r="AH137" s="867"/>
      <c r="AI137" s="867"/>
      <c r="AJ137" s="867"/>
      <c r="AK137" s="867"/>
      <c r="AL137" s="868"/>
      <c r="AM137" s="867"/>
      <c r="AN137" s="867"/>
      <c r="AO137" s="868"/>
      <c r="AP137" s="867"/>
      <c r="AQ137" s="867"/>
      <c r="AR137" s="868"/>
      <c r="AS137" s="867"/>
      <c r="AT137" s="867"/>
      <c r="AU137" s="867"/>
      <c r="AV137" s="867"/>
      <c r="AW137" s="867"/>
      <c r="AX137" s="868"/>
      <c r="AY137" s="867"/>
      <c r="AZ137" s="867"/>
      <c r="BA137" s="868"/>
      <c r="BB137" s="867"/>
      <c r="BC137" s="867"/>
      <c r="BD137" s="868"/>
      <c r="BE137" s="867"/>
      <c r="BF137" s="867"/>
      <c r="BG137" s="868"/>
      <c r="BH137" s="867"/>
      <c r="BI137" s="867"/>
      <c r="BJ137" s="868"/>
      <c r="BK137" s="867"/>
      <c r="BL137" s="867"/>
      <c r="BM137" s="868"/>
      <c r="BN137" s="867"/>
      <c r="BO137" s="867"/>
      <c r="BP137" s="868"/>
      <c r="BQ137" s="867"/>
      <c r="BR137" s="867"/>
      <c r="BS137" s="867"/>
      <c r="BT137" s="867"/>
      <c r="BU137" s="867"/>
      <c r="BV137" s="868"/>
      <c r="BW137" s="867"/>
      <c r="BX137" s="867"/>
      <c r="BY137" s="868"/>
      <c r="BZ137" s="867"/>
      <c r="CA137" s="867"/>
      <c r="CB137" s="868"/>
      <c r="CC137" s="867"/>
      <c r="CD137" s="869"/>
      <c r="CE137" s="869"/>
      <c r="CF137" s="869"/>
      <c r="CG137" s="870">
        <f t="shared" si="24"/>
        <v>14</v>
      </c>
      <c r="CH137" s="812">
        <f t="shared" si="25"/>
        <v>5392632.8399999989</v>
      </c>
      <c r="CI137" s="74">
        <f t="shared" si="26"/>
        <v>310</v>
      </c>
      <c r="CJ137" s="74">
        <f t="shared" si="27"/>
        <v>1</v>
      </c>
      <c r="CK137" s="812">
        <f t="shared" si="28"/>
        <v>385188.06</v>
      </c>
      <c r="CL137" s="74">
        <f t="shared" si="29"/>
        <v>20</v>
      </c>
      <c r="CM137" s="871">
        <v>15</v>
      </c>
      <c r="CN137" s="503">
        <v>5777820.8999999985</v>
      </c>
      <c r="CO137" s="871">
        <v>330</v>
      </c>
      <c r="CP137" s="873">
        <v>1100</v>
      </c>
      <c r="CQ137" s="162" t="s">
        <v>500</v>
      </c>
    </row>
    <row r="138" spans="1:95" s="335" customFormat="1" ht="12.75" x14ac:dyDescent="0.2">
      <c r="A138" s="862" t="s">
        <v>501</v>
      </c>
      <c r="B138" s="862"/>
      <c r="C138" s="874"/>
      <c r="D138" s="838"/>
      <c r="E138" s="874"/>
      <c r="F138" s="875"/>
      <c r="G138" s="876">
        <v>14</v>
      </c>
      <c r="H138" s="877">
        <v>5392632.8399999989</v>
      </c>
      <c r="I138" s="876">
        <v>310</v>
      </c>
      <c r="J138" s="876">
        <v>1</v>
      </c>
      <c r="K138" s="877">
        <v>385188.06</v>
      </c>
      <c r="L138" s="876">
        <v>20</v>
      </c>
      <c r="M138" s="876"/>
      <c r="N138" s="877"/>
      <c r="O138" s="876"/>
      <c r="P138" s="876"/>
      <c r="Q138" s="877"/>
      <c r="R138" s="876"/>
      <c r="S138" s="876"/>
      <c r="T138" s="877"/>
      <c r="U138" s="876"/>
      <c r="V138" s="876"/>
      <c r="W138" s="876"/>
      <c r="X138" s="876"/>
      <c r="Y138" s="876"/>
      <c r="Z138" s="877"/>
      <c r="AA138" s="876"/>
      <c r="AB138" s="876"/>
      <c r="AC138" s="876"/>
      <c r="AD138" s="876"/>
      <c r="AE138" s="876"/>
      <c r="AF138" s="876"/>
      <c r="AG138" s="876"/>
      <c r="AH138" s="876"/>
      <c r="AI138" s="876"/>
      <c r="AJ138" s="876"/>
      <c r="AK138" s="876"/>
      <c r="AL138" s="877"/>
      <c r="AM138" s="876"/>
      <c r="AN138" s="876"/>
      <c r="AO138" s="877"/>
      <c r="AP138" s="876"/>
      <c r="AQ138" s="876"/>
      <c r="AR138" s="877"/>
      <c r="AS138" s="876"/>
      <c r="AT138" s="876"/>
      <c r="AU138" s="876"/>
      <c r="AV138" s="876"/>
      <c r="AW138" s="876"/>
      <c r="AX138" s="877"/>
      <c r="AY138" s="876"/>
      <c r="AZ138" s="876"/>
      <c r="BA138" s="877"/>
      <c r="BB138" s="876"/>
      <c r="BC138" s="876"/>
      <c r="BD138" s="877"/>
      <c r="BE138" s="876"/>
      <c r="BF138" s="876"/>
      <c r="BG138" s="877"/>
      <c r="BH138" s="876"/>
      <c r="BI138" s="876"/>
      <c r="BJ138" s="877"/>
      <c r="BK138" s="876"/>
      <c r="BL138" s="876"/>
      <c r="BM138" s="877"/>
      <c r="BN138" s="876"/>
      <c r="BO138" s="876"/>
      <c r="BP138" s="877"/>
      <c r="BQ138" s="876"/>
      <c r="BR138" s="876"/>
      <c r="BS138" s="876"/>
      <c r="BT138" s="876"/>
      <c r="BU138" s="876"/>
      <c r="BV138" s="877"/>
      <c r="BW138" s="876"/>
      <c r="BX138" s="876"/>
      <c r="BY138" s="877"/>
      <c r="BZ138" s="876"/>
      <c r="CA138" s="876"/>
      <c r="CB138" s="877"/>
      <c r="CC138" s="876"/>
      <c r="CD138" s="878"/>
      <c r="CE138" s="878"/>
      <c r="CF138" s="878"/>
      <c r="CG138" s="879">
        <f t="shared" si="24"/>
        <v>14</v>
      </c>
      <c r="CH138" s="840">
        <f t="shared" si="25"/>
        <v>5392632.8399999989</v>
      </c>
      <c r="CI138" s="837">
        <f t="shared" si="26"/>
        <v>310</v>
      </c>
      <c r="CJ138" s="837">
        <f t="shared" si="27"/>
        <v>1</v>
      </c>
      <c r="CK138" s="840">
        <f t="shared" si="28"/>
        <v>385188.06</v>
      </c>
      <c r="CL138" s="837">
        <f t="shared" si="29"/>
        <v>20</v>
      </c>
      <c r="CM138" s="839">
        <v>15</v>
      </c>
      <c r="CN138" s="840">
        <v>5777820.8999999985</v>
      </c>
      <c r="CO138" s="839">
        <v>330</v>
      </c>
      <c r="CP138" s="874"/>
      <c r="CQ138" s="813"/>
    </row>
    <row r="139" spans="1:95" s="335" customFormat="1" ht="32.25" customHeight="1" x14ac:dyDescent="0.2">
      <c r="A139" s="858">
        <v>69</v>
      </c>
      <c r="B139" s="858" t="s">
        <v>36</v>
      </c>
      <c r="C139" s="873">
        <v>499</v>
      </c>
      <c r="D139" s="624" t="s">
        <v>296</v>
      </c>
      <c r="E139" s="873" t="s">
        <v>502</v>
      </c>
      <c r="F139" s="866" t="s">
        <v>297</v>
      </c>
      <c r="G139" s="867">
        <v>70</v>
      </c>
      <c r="H139" s="868">
        <v>15017172.799999973</v>
      </c>
      <c r="I139" s="867">
        <v>583</v>
      </c>
      <c r="J139" s="867">
        <v>1</v>
      </c>
      <c r="K139" s="868">
        <v>214531.04</v>
      </c>
      <c r="L139" s="867">
        <v>8</v>
      </c>
      <c r="M139" s="867"/>
      <c r="N139" s="868"/>
      <c r="O139" s="867"/>
      <c r="P139" s="867"/>
      <c r="Q139" s="868"/>
      <c r="R139" s="867"/>
      <c r="S139" s="867"/>
      <c r="T139" s="868"/>
      <c r="U139" s="867"/>
      <c r="V139" s="867"/>
      <c r="W139" s="867"/>
      <c r="X139" s="867"/>
      <c r="Y139" s="867"/>
      <c r="Z139" s="868"/>
      <c r="AA139" s="867"/>
      <c r="AB139" s="867"/>
      <c r="AC139" s="867"/>
      <c r="AD139" s="867"/>
      <c r="AE139" s="867"/>
      <c r="AF139" s="867"/>
      <c r="AG139" s="867"/>
      <c r="AH139" s="867"/>
      <c r="AI139" s="867"/>
      <c r="AJ139" s="867"/>
      <c r="AK139" s="867"/>
      <c r="AL139" s="868"/>
      <c r="AM139" s="867"/>
      <c r="AN139" s="867"/>
      <c r="AO139" s="868"/>
      <c r="AP139" s="867"/>
      <c r="AQ139" s="867"/>
      <c r="AR139" s="868"/>
      <c r="AS139" s="867"/>
      <c r="AT139" s="867"/>
      <c r="AU139" s="867"/>
      <c r="AV139" s="867"/>
      <c r="AW139" s="867"/>
      <c r="AX139" s="868"/>
      <c r="AY139" s="867"/>
      <c r="AZ139" s="867"/>
      <c r="BA139" s="868"/>
      <c r="BB139" s="867"/>
      <c r="BC139" s="867"/>
      <c r="BD139" s="868"/>
      <c r="BE139" s="867"/>
      <c r="BF139" s="867"/>
      <c r="BG139" s="868"/>
      <c r="BH139" s="867"/>
      <c r="BI139" s="867"/>
      <c r="BJ139" s="868"/>
      <c r="BK139" s="867"/>
      <c r="BL139" s="867"/>
      <c r="BM139" s="868"/>
      <c r="BN139" s="867"/>
      <c r="BO139" s="867"/>
      <c r="BP139" s="868"/>
      <c r="BQ139" s="867"/>
      <c r="BR139" s="867"/>
      <c r="BS139" s="867"/>
      <c r="BT139" s="867"/>
      <c r="BU139" s="867"/>
      <c r="BV139" s="868"/>
      <c r="BW139" s="867"/>
      <c r="BX139" s="867"/>
      <c r="BY139" s="868"/>
      <c r="BZ139" s="867"/>
      <c r="CA139" s="867"/>
      <c r="CB139" s="868"/>
      <c r="CC139" s="867"/>
      <c r="CD139" s="869"/>
      <c r="CE139" s="869"/>
      <c r="CF139" s="869"/>
      <c r="CG139" s="870">
        <f t="shared" si="24"/>
        <v>70</v>
      </c>
      <c r="CH139" s="812">
        <f t="shared" si="25"/>
        <v>15017172.799999973</v>
      </c>
      <c r="CI139" s="74">
        <f t="shared" si="26"/>
        <v>583</v>
      </c>
      <c r="CJ139" s="74">
        <f t="shared" si="27"/>
        <v>1</v>
      </c>
      <c r="CK139" s="812">
        <f t="shared" si="28"/>
        <v>214531.04</v>
      </c>
      <c r="CL139" s="74">
        <f t="shared" si="29"/>
        <v>8</v>
      </c>
      <c r="CM139" s="871">
        <v>71</v>
      </c>
      <c r="CN139" s="503">
        <v>15231703.839999972</v>
      </c>
      <c r="CO139" s="871">
        <v>591</v>
      </c>
      <c r="CP139" s="873">
        <v>375</v>
      </c>
      <c r="CQ139" s="162" t="s">
        <v>502</v>
      </c>
    </row>
    <row r="140" spans="1:95" s="335" customFormat="1" ht="12.75" x14ac:dyDescent="0.2">
      <c r="A140" s="862" t="s">
        <v>503</v>
      </c>
      <c r="B140" s="862"/>
      <c r="C140" s="874"/>
      <c r="D140" s="838"/>
      <c r="E140" s="874"/>
      <c r="F140" s="875"/>
      <c r="G140" s="876">
        <v>70</v>
      </c>
      <c r="H140" s="877">
        <v>15017172.799999973</v>
      </c>
      <c r="I140" s="876">
        <v>583</v>
      </c>
      <c r="J140" s="876">
        <v>1</v>
      </c>
      <c r="K140" s="877">
        <v>214531.04</v>
      </c>
      <c r="L140" s="876">
        <v>8</v>
      </c>
      <c r="M140" s="876"/>
      <c r="N140" s="877"/>
      <c r="O140" s="876"/>
      <c r="P140" s="876"/>
      <c r="Q140" s="877"/>
      <c r="R140" s="876"/>
      <c r="S140" s="876"/>
      <c r="T140" s="877"/>
      <c r="U140" s="876"/>
      <c r="V140" s="876"/>
      <c r="W140" s="876"/>
      <c r="X140" s="876"/>
      <c r="Y140" s="876"/>
      <c r="Z140" s="877"/>
      <c r="AA140" s="876"/>
      <c r="AB140" s="876"/>
      <c r="AC140" s="876"/>
      <c r="AD140" s="876"/>
      <c r="AE140" s="876"/>
      <c r="AF140" s="876"/>
      <c r="AG140" s="876"/>
      <c r="AH140" s="876"/>
      <c r="AI140" s="876"/>
      <c r="AJ140" s="876"/>
      <c r="AK140" s="876"/>
      <c r="AL140" s="877"/>
      <c r="AM140" s="876"/>
      <c r="AN140" s="876"/>
      <c r="AO140" s="877"/>
      <c r="AP140" s="876"/>
      <c r="AQ140" s="876"/>
      <c r="AR140" s="877"/>
      <c r="AS140" s="876"/>
      <c r="AT140" s="876"/>
      <c r="AU140" s="876"/>
      <c r="AV140" s="876"/>
      <c r="AW140" s="876"/>
      <c r="AX140" s="877"/>
      <c r="AY140" s="876"/>
      <c r="AZ140" s="876"/>
      <c r="BA140" s="877"/>
      <c r="BB140" s="876"/>
      <c r="BC140" s="876"/>
      <c r="BD140" s="877"/>
      <c r="BE140" s="876"/>
      <c r="BF140" s="876"/>
      <c r="BG140" s="877"/>
      <c r="BH140" s="876"/>
      <c r="BI140" s="876"/>
      <c r="BJ140" s="877"/>
      <c r="BK140" s="876"/>
      <c r="BL140" s="876"/>
      <c r="BM140" s="877"/>
      <c r="BN140" s="876"/>
      <c r="BO140" s="876"/>
      <c r="BP140" s="877"/>
      <c r="BQ140" s="876"/>
      <c r="BR140" s="876"/>
      <c r="BS140" s="876"/>
      <c r="BT140" s="876"/>
      <c r="BU140" s="876"/>
      <c r="BV140" s="877"/>
      <c r="BW140" s="876"/>
      <c r="BX140" s="876"/>
      <c r="BY140" s="877"/>
      <c r="BZ140" s="876"/>
      <c r="CA140" s="876"/>
      <c r="CB140" s="877"/>
      <c r="CC140" s="876"/>
      <c r="CD140" s="878"/>
      <c r="CE140" s="878"/>
      <c r="CF140" s="878"/>
      <c r="CG140" s="879">
        <f t="shared" si="24"/>
        <v>70</v>
      </c>
      <c r="CH140" s="840">
        <f t="shared" si="25"/>
        <v>15017172.799999973</v>
      </c>
      <c r="CI140" s="837">
        <f t="shared" si="26"/>
        <v>583</v>
      </c>
      <c r="CJ140" s="837">
        <f t="shared" si="27"/>
        <v>1</v>
      </c>
      <c r="CK140" s="840">
        <f t="shared" si="28"/>
        <v>214531.04</v>
      </c>
      <c r="CL140" s="837">
        <f t="shared" si="29"/>
        <v>8</v>
      </c>
      <c r="CM140" s="839">
        <v>71</v>
      </c>
      <c r="CN140" s="840">
        <v>15231703.839999972</v>
      </c>
      <c r="CO140" s="839">
        <v>591</v>
      </c>
      <c r="CP140" s="874"/>
      <c r="CQ140" s="813"/>
    </row>
    <row r="141" spans="1:95" s="335" customFormat="1" ht="140.25" hidden="1" x14ac:dyDescent="0.2">
      <c r="A141" s="858">
        <v>70</v>
      </c>
      <c r="B141" s="858" t="s">
        <v>36</v>
      </c>
      <c r="C141" s="873">
        <v>223</v>
      </c>
      <c r="D141" s="624" t="s">
        <v>178</v>
      </c>
      <c r="E141" s="873" t="s">
        <v>665</v>
      </c>
      <c r="F141" s="866" t="s">
        <v>666</v>
      </c>
      <c r="G141" s="867">
        <v>2</v>
      </c>
      <c r="H141" s="868">
        <v>621718.4</v>
      </c>
      <c r="I141" s="867">
        <v>18</v>
      </c>
      <c r="J141" s="867"/>
      <c r="K141" s="868"/>
      <c r="L141" s="867"/>
      <c r="M141" s="867">
        <v>11</v>
      </c>
      <c r="N141" s="868">
        <v>3419451.2000000007</v>
      </c>
      <c r="O141" s="867">
        <v>127</v>
      </c>
      <c r="P141" s="867"/>
      <c r="Q141" s="868"/>
      <c r="R141" s="867"/>
      <c r="S141" s="867"/>
      <c r="T141" s="868"/>
      <c r="U141" s="867"/>
      <c r="V141" s="867"/>
      <c r="W141" s="867"/>
      <c r="X141" s="867"/>
      <c r="Y141" s="867"/>
      <c r="Z141" s="868"/>
      <c r="AA141" s="867"/>
      <c r="AB141" s="867"/>
      <c r="AC141" s="867"/>
      <c r="AD141" s="867"/>
      <c r="AE141" s="867"/>
      <c r="AF141" s="867"/>
      <c r="AG141" s="867"/>
      <c r="AH141" s="867"/>
      <c r="AI141" s="867"/>
      <c r="AJ141" s="867"/>
      <c r="AK141" s="867"/>
      <c r="AL141" s="868"/>
      <c r="AM141" s="867"/>
      <c r="AN141" s="867"/>
      <c r="AO141" s="868"/>
      <c r="AP141" s="867"/>
      <c r="AQ141" s="867"/>
      <c r="AR141" s="868"/>
      <c r="AS141" s="867"/>
      <c r="AT141" s="867"/>
      <c r="AU141" s="867"/>
      <c r="AV141" s="867"/>
      <c r="AW141" s="867"/>
      <c r="AX141" s="868"/>
      <c r="AY141" s="867"/>
      <c r="AZ141" s="867"/>
      <c r="BA141" s="868"/>
      <c r="BB141" s="867"/>
      <c r="BC141" s="867"/>
      <c r="BD141" s="868"/>
      <c r="BE141" s="867"/>
      <c r="BF141" s="867"/>
      <c r="BG141" s="868"/>
      <c r="BH141" s="867"/>
      <c r="BI141" s="867"/>
      <c r="BJ141" s="868"/>
      <c r="BK141" s="867"/>
      <c r="BL141" s="867"/>
      <c r="BM141" s="868"/>
      <c r="BN141" s="867"/>
      <c r="BO141" s="867"/>
      <c r="BP141" s="868"/>
      <c r="BQ141" s="867"/>
      <c r="BR141" s="867"/>
      <c r="BS141" s="867"/>
      <c r="BT141" s="867"/>
      <c r="BU141" s="867"/>
      <c r="BV141" s="868"/>
      <c r="BW141" s="867"/>
      <c r="BX141" s="867"/>
      <c r="BY141" s="868"/>
      <c r="BZ141" s="867"/>
      <c r="CA141" s="867"/>
      <c r="CB141" s="868"/>
      <c r="CC141" s="867"/>
      <c r="CD141" s="869"/>
      <c r="CE141" s="869"/>
      <c r="CF141" s="869"/>
      <c r="CG141" s="870">
        <f t="shared" si="24"/>
        <v>13</v>
      </c>
      <c r="CH141" s="812">
        <f t="shared" si="25"/>
        <v>4041169.6000000006</v>
      </c>
      <c r="CI141" s="74">
        <f t="shared" si="26"/>
        <v>145</v>
      </c>
      <c r="CJ141" s="74">
        <f t="shared" si="27"/>
        <v>0</v>
      </c>
      <c r="CK141" s="812">
        <f t="shared" si="28"/>
        <v>0</v>
      </c>
      <c r="CL141" s="74">
        <f t="shared" si="29"/>
        <v>0</v>
      </c>
      <c r="CM141" s="871">
        <v>13</v>
      </c>
      <c r="CN141" s="503">
        <v>4041169.600000001</v>
      </c>
      <c r="CO141" s="871">
        <v>145</v>
      </c>
      <c r="CP141" s="873">
        <v>1061</v>
      </c>
      <c r="CQ141" s="813"/>
    </row>
    <row r="142" spans="1:95" s="335" customFormat="1" ht="39.75" hidden="1" customHeight="1" x14ac:dyDescent="0.2">
      <c r="A142" s="858">
        <v>70</v>
      </c>
      <c r="B142" s="858" t="s">
        <v>36</v>
      </c>
      <c r="C142" s="873">
        <v>223</v>
      </c>
      <c r="D142" s="624" t="s">
        <v>178</v>
      </c>
      <c r="E142" s="873" t="s">
        <v>504</v>
      </c>
      <c r="F142" s="866" t="s">
        <v>179</v>
      </c>
      <c r="G142" s="867">
        <v>17</v>
      </c>
      <c r="H142" s="868">
        <v>5284606.4000000013</v>
      </c>
      <c r="I142" s="867">
        <v>208</v>
      </c>
      <c r="J142" s="867"/>
      <c r="K142" s="868"/>
      <c r="L142" s="867"/>
      <c r="M142" s="867">
        <v>24</v>
      </c>
      <c r="N142" s="868">
        <v>7460620.8000000026</v>
      </c>
      <c r="O142" s="867">
        <v>194</v>
      </c>
      <c r="P142" s="867"/>
      <c r="Q142" s="868"/>
      <c r="R142" s="867"/>
      <c r="S142" s="867"/>
      <c r="T142" s="868"/>
      <c r="U142" s="867"/>
      <c r="V142" s="867"/>
      <c r="W142" s="867"/>
      <c r="X142" s="867"/>
      <c r="Y142" s="867"/>
      <c r="Z142" s="868"/>
      <c r="AA142" s="867"/>
      <c r="AB142" s="867"/>
      <c r="AC142" s="867"/>
      <c r="AD142" s="867"/>
      <c r="AE142" s="867"/>
      <c r="AF142" s="867"/>
      <c r="AG142" s="867"/>
      <c r="AH142" s="867"/>
      <c r="AI142" s="867"/>
      <c r="AJ142" s="867"/>
      <c r="AK142" s="867"/>
      <c r="AL142" s="868"/>
      <c r="AM142" s="867"/>
      <c r="AN142" s="867"/>
      <c r="AO142" s="868"/>
      <c r="AP142" s="867"/>
      <c r="AQ142" s="867"/>
      <c r="AR142" s="868"/>
      <c r="AS142" s="867"/>
      <c r="AT142" s="867"/>
      <c r="AU142" s="867"/>
      <c r="AV142" s="867"/>
      <c r="AW142" s="867"/>
      <c r="AX142" s="868"/>
      <c r="AY142" s="867"/>
      <c r="AZ142" s="867"/>
      <c r="BA142" s="868"/>
      <c r="BB142" s="867"/>
      <c r="BC142" s="867"/>
      <c r="BD142" s="868"/>
      <c r="BE142" s="867"/>
      <c r="BF142" s="867"/>
      <c r="BG142" s="868"/>
      <c r="BH142" s="867"/>
      <c r="BI142" s="867"/>
      <c r="BJ142" s="868"/>
      <c r="BK142" s="867"/>
      <c r="BL142" s="867"/>
      <c r="BM142" s="868"/>
      <c r="BN142" s="867"/>
      <c r="BO142" s="867"/>
      <c r="BP142" s="868"/>
      <c r="BQ142" s="867"/>
      <c r="BR142" s="867"/>
      <c r="BS142" s="867"/>
      <c r="BT142" s="867"/>
      <c r="BU142" s="867"/>
      <c r="BV142" s="868"/>
      <c r="BW142" s="867"/>
      <c r="BX142" s="867"/>
      <c r="BY142" s="868"/>
      <c r="BZ142" s="867"/>
      <c r="CA142" s="867"/>
      <c r="CB142" s="868"/>
      <c r="CC142" s="867"/>
      <c r="CD142" s="869"/>
      <c r="CE142" s="869"/>
      <c r="CF142" s="869"/>
      <c r="CG142" s="870">
        <f t="shared" si="24"/>
        <v>41</v>
      </c>
      <c r="CH142" s="812">
        <f t="shared" si="25"/>
        <v>12745227.200000003</v>
      </c>
      <c r="CI142" s="74">
        <f t="shared" si="26"/>
        <v>402</v>
      </c>
      <c r="CJ142" s="74">
        <f t="shared" si="27"/>
        <v>0</v>
      </c>
      <c r="CK142" s="812">
        <f t="shared" si="28"/>
        <v>0</v>
      </c>
      <c r="CL142" s="74">
        <f t="shared" si="29"/>
        <v>0</v>
      </c>
      <c r="CM142" s="871">
        <v>41</v>
      </c>
      <c r="CN142" s="503">
        <v>12745227.199999992</v>
      </c>
      <c r="CO142" s="871">
        <v>402</v>
      </c>
      <c r="CP142" s="873">
        <v>1063</v>
      </c>
      <c r="CQ142" s="162" t="s">
        <v>504</v>
      </c>
    </row>
    <row r="143" spans="1:95" s="335" customFormat="1" ht="39.75" hidden="1" customHeight="1" x14ac:dyDescent="0.2">
      <c r="A143" s="858">
        <v>70</v>
      </c>
      <c r="B143" s="858" t="s">
        <v>36</v>
      </c>
      <c r="C143" s="873">
        <v>223</v>
      </c>
      <c r="D143" s="624" t="s">
        <v>178</v>
      </c>
      <c r="E143" s="873" t="s">
        <v>505</v>
      </c>
      <c r="F143" s="866" t="s">
        <v>337</v>
      </c>
      <c r="G143" s="867">
        <v>1</v>
      </c>
      <c r="H143" s="868">
        <v>310859.2</v>
      </c>
      <c r="I143" s="867">
        <v>7</v>
      </c>
      <c r="J143" s="867"/>
      <c r="K143" s="868"/>
      <c r="L143" s="867"/>
      <c r="M143" s="867">
        <v>1</v>
      </c>
      <c r="N143" s="868">
        <v>310859.2</v>
      </c>
      <c r="O143" s="867">
        <v>12</v>
      </c>
      <c r="P143" s="867"/>
      <c r="Q143" s="868"/>
      <c r="R143" s="867"/>
      <c r="S143" s="867"/>
      <c r="T143" s="868"/>
      <c r="U143" s="867"/>
      <c r="V143" s="867"/>
      <c r="W143" s="867"/>
      <c r="X143" s="867"/>
      <c r="Y143" s="867"/>
      <c r="Z143" s="868"/>
      <c r="AA143" s="867"/>
      <c r="AB143" s="867"/>
      <c r="AC143" s="867"/>
      <c r="AD143" s="867"/>
      <c r="AE143" s="867"/>
      <c r="AF143" s="867"/>
      <c r="AG143" s="867"/>
      <c r="AH143" s="867"/>
      <c r="AI143" s="867"/>
      <c r="AJ143" s="867"/>
      <c r="AK143" s="867"/>
      <c r="AL143" s="868"/>
      <c r="AM143" s="867"/>
      <c r="AN143" s="867"/>
      <c r="AO143" s="868"/>
      <c r="AP143" s="867"/>
      <c r="AQ143" s="867"/>
      <c r="AR143" s="868"/>
      <c r="AS143" s="867"/>
      <c r="AT143" s="867"/>
      <c r="AU143" s="867"/>
      <c r="AV143" s="867"/>
      <c r="AW143" s="867"/>
      <c r="AX143" s="868"/>
      <c r="AY143" s="867"/>
      <c r="AZ143" s="867"/>
      <c r="BA143" s="868"/>
      <c r="BB143" s="867"/>
      <c r="BC143" s="867"/>
      <c r="BD143" s="868"/>
      <c r="BE143" s="867"/>
      <c r="BF143" s="867"/>
      <c r="BG143" s="868"/>
      <c r="BH143" s="867"/>
      <c r="BI143" s="867"/>
      <c r="BJ143" s="868"/>
      <c r="BK143" s="867"/>
      <c r="BL143" s="867"/>
      <c r="BM143" s="868"/>
      <c r="BN143" s="867"/>
      <c r="BO143" s="867"/>
      <c r="BP143" s="868"/>
      <c r="BQ143" s="867"/>
      <c r="BR143" s="867"/>
      <c r="BS143" s="867"/>
      <c r="BT143" s="867"/>
      <c r="BU143" s="867"/>
      <c r="BV143" s="868"/>
      <c r="BW143" s="867"/>
      <c r="BX143" s="867"/>
      <c r="BY143" s="868"/>
      <c r="BZ143" s="867"/>
      <c r="CA143" s="867"/>
      <c r="CB143" s="868"/>
      <c r="CC143" s="867"/>
      <c r="CD143" s="869"/>
      <c r="CE143" s="869"/>
      <c r="CF143" s="869"/>
      <c r="CG143" s="870">
        <f t="shared" si="24"/>
        <v>2</v>
      </c>
      <c r="CH143" s="812">
        <f t="shared" si="25"/>
        <v>621718.4</v>
      </c>
      <c r="CI143" s="74">
        <f t="shared" si="26"/>
        <v>19</v>
      </c>
      <c r="CJ143" s="74">
        <f t="shared" si="27"/>
        <v>0</v>
      </c>
      <c r="CK143" s="812">
        <f t="shared" si="28"/>
        <v>0</v>
      </c>
      <c r="CL143" s="74">
        <f t="shared" si="29"/>
        <v>0</v>
      </c>
      <c r="CM143" s="871">
        <v>2</v>
      </c>
      <c r="CN143" s="503">
        <v>621718.4</v>
      </c>
      <c r="CO143" s="871">
        <v>19</v>
      </c>
      <c r="CP143" s="873">
        <v>1064</v>
      </c>
      <c r="CQ143" s="162" t="s">
        <v>505</v>
      </c>
    </row>
    <row r="144" spans="1:95" s="335" customFormat="1" ht="39.75" hidden="1" customHeight="1" x14ac:dyDescent="0.2">
      <c r="A144" s="858">
        <v>70</v>
      </c>
      <c r="B144" s="858" t="s">
        <v>36</v>
      </c>
      <c r="C144" s="873">
        <v>223</v>
      </c>
      <c r="D144" s="624" t="s">
        <v>178</v>
      </c>
      <c r="E144" s="873" t="s">
        <v>506</v>
      </c>
      <c r="F144" s="866" t="s">
        <v>216</v>
      </c>
      <c r="G144" s="867">
        <v>112</v>
      </c>
      <c r="H144" s="868">
        <v>34816230.399999954</v>
      </c>
      <c r="I144" s="867">
        <v>903</v>
      </c>
      <c r="J144" s="867">
        <v>2</v>
      </c>
      <c r="K144" s="868">
        <v>621718.4</v>
      </c>
      <c r="L144" s="867">
        <v>14</v>
      </c>
      <c r="M144" s="867">
        <v>7</v>
      </c>
      <c r="N144" s="868">
        <v>2176014.4</v>
      </c>
      <c r="O144" s="867">
        <v>56</v>
      </c>
      <c r="P144" s="867">
        <v>1</v>
      </c>
      <c r="Q144" s="868">
        <v>310859.2</v>
      </c>
      <c r="R144" s="867">
        <v>11</v>
      </c>
      <c r="S144" s="867"/>
      <c r="T144" s="868"/>
      <c r="U144" s="867"/>
      <c r="V144" s="867"/>
      <c r="W144" s="867"/>
      <c r="X144" s="867"/>
      <c r="Y144" s="867"/>
      <c r="Z144" s="868"/>
      <c r="AA144" s="867"/>
      <c r="AB144" s="867"/>
      <c r="AC144" s="867"/>
      <c r="AD144" s="867"/>
      <c r="AE144" s="867"/>
      <c r="AF144" s="867"/>
      <c r="AG144" s="867"/>
      <c r="AH144" s="867"/>
      <c r="AI144" s="867"/>
      <c r="AJ144" s="867"/>
      <c r="AK144" s="867"/>
      <c r="AL144" s="868"/>
      <c r="AM144" s="867"/>
      <c r="AN144" s="867"/>
      <c r="AO144" s="868"/>
      <c r="AP144" s="867"/>
      <c r="AQ144" s="867"/>
      <c r="AR144" s="868"/>
      <c r="AS144" s="867"/>
      <c r="AT144" s="867"/>
      <c r="AU144" s="867"/>
      <c r="AV144" s="867"/>
      <c r="AW144" s="867">
        <v>24</v>
      </c>
      <c r="AX144" s="868">
        <v>7460620.8000000026</v>
      </c>
      <c r="AY144" s="867">
        <v>258</v>
      </c>
      <c r="AZ144" s="867">
        <v>4</v>
      </c>
      <c r="BA144" s="868">
        <v>1243436.8</v>
      </c>
      <c r="BB144" s="867">
        <v>46</v>
      </c>
      <c r="BC144" s="867"/>
      <c r="BD144" s="868"/>
      <c r="BE144" s="867"/>
      <c r="BF144" s="867"/>
      <c r="BG144" s="868"/>
      <c r="BH144" s="867"/>
      <c r="BI144" s="867"/>
      <c r="BJ144" s="868"/>
      <c r="BK144" s="867"/>
      <c r="BL144" s="867"/>
      <c r="BM144" s="868"/>
      <c r="BN144" s="867"/>
      <c r="BO144" s="867"/>
      <c r="BP144" s="868"/>
      <c r="BQ144" s="867"/>
      <c r="BR144" s="867"/>
      <c r="BS144" s="867"/>
      <c r="BT144" s="867"/>
      <c r="BU144" s="867"/>
      <c r="BV144" s="868"/>
      <c r="BW144" s="867"/>
      <c r="BX144" s="867"/>
      <c r="BY144" s="868"/>
      <c r="BZ144" s="867"/>
      <c r="CA144" s="867"/>
      <c r="CB144" s="868"/>
      <c r="CC144" s="867"/>
      <c r="CD144" s="869"/>
      <c r="CE144" s="869"/>
      <c r="CF144" s="869"/>
      <c r="CG144" s="870">
        <f t="shared" si="24"/>
        <v>143</v>
      </c>
      <c r="CH144" s="812">
        <f t="shared" si="25"/>
        <v>44452865.599999957</v>
      </c>
      <c r="CI144" s="74">
        <f t="shared" si="26"/>
        <v>1217</v>
      </c>
      <c r="CJ144" s="74">
        <f t="shared" si="27"/>
        <v>7</v>
      </c>
      <c r="CK144" s="812">
        <f t="shared" si="28"/>
        <v>2176014.4000000004</v>
      </c>
      <c r="CL144" s="74">
        <f t="shared" si="29"/>
        <v>71</v>
      </c>
      <c r="CM144" s="871">
        <v>150</v>
      </c>
      <c r="CN144" s="503">
        <v>46628880.000000067</v>
      </c>
      <c r="CO144" s="871">
        <v>1288</v>
      </c>
      <c r="CP144" s="873">
        <v>1066</v>
      </c>
      <c r="CQ144" s="162" t="s">
        <v>506</v>
      </c>
    </row>
    <row r="145" spans="1:97" s="335" customFormat="1" ht="12.75" hidden="1" x14ac:dyDescent="0.2">
      <c r="A145" s="862" t="s">
        <v>507</v>
      </c>
      <c r="B145" s="862"/>
      <c r="C145" s="874"/>
      <c r="D145" s="838"/>
      <c r="E145" s="874"/>
      <c r="F145" s="875"/>
      <c r="G145" s="876">
        <v>132</v>
      </c>
      <c r="H145" s="877">
        <v>41033414.400000013</v>
      </c>
      <c r="I145" s="876">
        <v>1136</v>
      </c>
      <c r="J145" s="876">
        <v>2</v>
      </c>
      <c r="K145" s="877">
        <v>621718.4</v>
      </c>
      <c r="L145" s="876">
        <v>14</v>
      </c>
      <c r="M145" s="876">
        <v>43</v>
      </c>
      <c r="N145" s="877">
        <v>13366945.59999999</v>
      </c>
      <c r="O145" s="876">
        <v>389</v>
      </c>
      <c r="P145" s="876">
        <v>1</v>
      </c>
      <c r="Q145" s="877">
        <v>310859.2</v>
      </c>
      <c r="R145" s="876">
        <v>11</v>
      </c>
      <c r="S145" s="876"/>
      <c r="T145" s="877"/>
      <c r="U145" s="876"/>
      <c r="V145" s="876"/>
      <c r="W145" s="876"/>
      <c r="X145" s="876"/>
      <c r="Y145" s="876"/>
      <c r="Z145" s="877"/>
      <c r="AA145" s="876"/>
      <c r="AB145" s="876"/>
      <c r="AC145" s="876"/>
      <c r="AD145" s="876"/>
      <c r="AE145" s="876"/>
      <c r="AF145" s="876"/>
      <c r="AG145" s="876"/>
      <c r="AH145" s="876"/>
      <c r="AI145" s="876"/>
      <c r="AJ145" s="876"/>
      <c r="AK145" s="876"/>
      <c r="AL145" s="877"/>
      <c r="AM145" s="876"/>
      <c r="AN145" s="876"/>
      <c r="AO145" s="877"/>
      <c r="AP145" s="876"/>
      <c r="AQ145" s="876"/>
      <c r="AR145" s="877"/>
      <c r="AS145" s="876"/>
      <c r="AT145" s="876"/>
      <c r="AU145" s="876"/>
      <c r="AV145" s="876"/>
      <c r="AW145" s="876">
        <v>24</v>
      </c>
      <c r="AX145" s="877">
        <v>7460620.8000000026</v>
      </c>
      <c r="AY145" s="876">
        <v>258</v>
      </c>
      <c r="AZ145" s="876">
        <v>4</v>
      </c>
      <c r="BA145" s="877">
        <v>1243436.8</v>
      </c>
      <c r="BB145" s="876">
        <v>46</v>
      </c>
      <c r="BC145" s="876"/>
      <c r="BD145" s="877"/>
      <c r="BE145" s="876"/>
      <c r="BF145" s="876"/>
      <c r="BG145" s="877"/>
      <c r="BH145" s="876"/>
      <c r="BI145" s="876"/>
      <c r="BJ145" s="877"/>
      <c r="BK145" s="876"/>
      <c r="BL145" s="876"/>
      <c r="BM145" s="877"/>
      <c r="BN145" s="876"/>
      <c r="BO145" s="876"/>
      <c r="BP145" s="877"/>
      <c r="BQ145" s="876"/>
      <c r="BR145" s="876"/>
      <c r="BS145" s="876"/>
      <c r="BT145" s="876"/>
      <c r="BU145" s="876"/>
      <c r="BV145" s="877"/>
      <c r="BW145" s="876"/>
      <c r="BX145" s="876"/>
      <c r="BY145" s="877"/>
      <c r="BZ145" s="876"/>
      <c r="CA145" s="876"/>
      <c r="CB145" s="877"/>
      <c r="CC145" s="876"/>
      <c r="CD145" s="878"/>
      <c r="CE145" s="878"/>
      <c r="CF145" s="878"/>
      <c r="CG145" s="879">
        <f t="shared" si="24"/>
        <v>199</v>
      </c>
      <c r="CH145" s="840">
        <f t="shared" si="25"/>
        <v>61860980.800000004</v>
      </c>
      <c r="CI145" s="837">
        <f t="shared" si="26"/>
        <v>1783</v>
      </c>
      <c r="CJ145" s="837">
        <f t="shared" si="27"/>
        <v>7</v>
      </c>
      <c r="CK145" s="840">
        <f t="shared" si="28"/>
        <v>2176014.4000000004</v>
      </c>
      <c r="CL145" s="837">
        <f t="shared" si="29"/>
        <v>71</v>
      </c>
      <c r="CM145" s="839">
        <v>206</v>
      </c>
      <c r="CN145" s="840">
        <v>64036995.200000063</v>
      </c>
      <c r="CO145" s="839">
        <v>1854</v>
      </c>
      <c r="CP145" s="874"/>
      <c r="CQ145" s="813"/>
    </row>
    <row r="146" spans="1:97" s="777" customFormat="1" ht="49.5" hidden="1" customHeight="1" x14ac:dyDescent="0.2">
      <c r="A146" s="858">
        <v>71</v>
      </c>
      <c r="B146" s="858" t="s">
        <v>36</v>
      </c>
      <c r="C146" s="873">
        <v>207</v>
      </c>
      <c r="D146" s="624" t="s">
        <v>611</v>
      </c>
      <c r="E146" s="873" t="s">
        <v>612</v>
      </c>
      <c r="F146" s="866" t="s">
        <v>613</v>
      </c>
      <c r="G146" s="867"/>
      <c r="H146" s="868"/>
      <c r="I146" s="867"/>
      <c r="J146" s="867"/>
      <c r="K146" s="868"/>
      <c r="L146" s="867"/>
      <c r="M146" s="867">
        <v>2</v>
      </c>
      <c r="N146" s="868">
        <v>863236.64</v>
      </c>
      <c r="O146" s="867">
        <v>42</v>
      </c>
      <c r="P146" s="867"/>
      <c r="Q146" s="868"/>
      <c r="R146" s="867"/>
      <c r="S146" s="867"/>
      <c r="T146" s="868"/>
      <c r="U146" s="867"/>
      <c r="V146" s="867"/>
      <c r="W146" s="867"/>
      <c r="X146" s="867"/>
      <c r="Y146" s="867"/>
      <c r="Z146" s="868"/>
      <c r="AA146" s="867"/>
      <c r="AB146" s="867"/>
      <c r="AC146" s="867"/>
      <c r="AD146" s="867"/>
      <c r="AE146" s="867"/>
      <c r="AF146" s="867"/>
      <c r="AG146" s="867"/>
      <c r="AH146" s="867"/>
      <c r="AI146" s="867"/>
      <c r="AJ146" s="867"/>
      <c r="AK146" s="867"/>
      <c r="AL146" s="868"/>
      <c r="AM146" s="867"/>
      <c r="AN146" s="867"/>
      <c r="AO146" s="868"/>
      <c r="AP146" s="867"/>
      <c r="AQ146" s="867"/>
      <c r="AR146" s="868"/>
      <c r="AS146" s="867"/>
      <c r="AT146" s="867"/>
      <c r="AU146" s="867"/>
      <c r="AV146" s="867"/>
      <c r="AW146" s="867"/>
      <c r="AX146" s="868"/>
      <c r="AY146" s="867"/>
      <c r="AZ146" s="867"/>
      <c r="BA146" s="868"/>
      <c r="BB146" s="867"/>
      <c r="BC146" s="867"/>
      <c r="BD146" s="868"/>
      <c r="BE146" s="867"/>
      <c r="BF146" s="867"/>
      <c r="BG146" s="868"/>
      <c r="BH146" s="867"/>
      <c r="BI146" s="867"/>
      <c r="BJ146" s="868"/>
      <c r="BK146" s="867"/>
      <c r="BL146" s="867"/>
      <c r="BM146" s="868"/>
      <c r="BN146" s="867"/>
      <c r="BO146" s="867"/>
      <c r="BP146" s="868"/>
      <c r="BQ146" s="867"/>
      <c r="BR146" s="867"/>
      <c r="BS146" s="867"/>
      <c r="BT146" s="867"/>
      <c r="BU146" s="867"/>
      <c r="BV146" s="868"/>
      <c r="BW146" s="867"/>
      <c r="BX146" s="867"/>
      <c r="BY146" s="868"/>
      <c r="BZ146" s="867"/>
      <c r="CA146" s="867"/>
      <c r="CB146" s="868"/>
      <c r="CC146" s="867"/>
      <c r="CD146" s="869"/>
      <c r="CE146" s="869"/>
      <c r="CF146" s="869"/>
      <c r="CG146" s="870">
        <f t="shared" si="24"/>
        <v>2</v>
      </c>
      <c r="CH146" s="812">
        <f t="shared" si="25"/>
        <v>863236.64</v>
      </c>
      <c r="CI146" s="74">
        <f t="shared" si="26"/>
        <v>42</v>
      </c>
      <c r="CJ146" s="74">
        <f t="shared" si="27"/>
        <v>0</v>
      </c>
      <c r="CK146" s="812">
        <f t="shared" si="28"/>
        <v>0</v>
      </c>
      <c r="CL146" s="74">
        <f t="shared" si="29"/>
        <v>0</v>
      </c>
      <c r="CM146" s="871">
        <v>2</v>
      </c>
      <c r="CN146" s="503">
        <v>863236.64</v>
      </c>
      <c r="CO146" s="871">
        <v>42</v>
      </c>
      <c r="CP146" s="873">
        <v>27</v>
      </c>
      <c r="CQ146" s="162" t="s">
        <v>612</v>
      </c>
      <c r="CR146" s="335"/>
      <c r="CS146" s="777">
        <f>IF(E146=CQ146,0,1)</f>
        <v>0</v>
      </c>
    </row>
    <row r="147" spans="1:97" s="777" customFormat="1" ht="12.75" hidden="1" x14ac:dyDescent="0.2">
      <c r="A147" s="862" t="s">
        <v>614</v>
      </c>
      <c r="B147" s="862"/>
      <c r="C147" s="874"/>
      <c r="D147" s="838"/>
      <c r="E147" s="874"/>
      <c r="F147" s="875"/>
      <c r="G147" s="876"/>
      <c r="H147" s="877"/>
      <c r="I147" s="876"/>
      <c r="J147" s="876"/>
      <c r="K147" s="877"/>
      <c r="L147" s="876"/>
      <c r="M147" s="876">
        <v>2</v>
      </c>
      <c r="N147" s="877">
        <v>863236.64</v>
      </c>
      <c r="O147" s="876">
        <v>42</v>
      </c>
      <c r="P147" s="876"/>
      <c r="Q147" s="877"/>
      <c r="R147" s="876"/>
      <c r="S147" s="876"/>
      <c r="T147" s="877"/>
      <c r="U147" s="876"/>
      <c r="V147" s="876"/>
      <c r="W147" s="876"/>
      <c r="X147" s="876"/>
      <c r="Y147" s="876"/>
      <c r="Z147" s="877"/>
      <c r="AA147" s="876"/>
      <c r="AB147" s="876"/>
      <c r="AC147" s="876"/>
      <c r="AD147" s="876"/>
      <c r="AE147" s="876"/>
      <c r="AF147" s="876"/>
      <c r="AG147" s="876"/>
      <c r="AH147" s="876"/>
      <c r="AI147" s="876"/>
      <c r="AJ147" s="876"/>
      <c r="AK147" s="876"/>
      <c r="AL147" s="877"/>
      <c r="AM147" s="876"/>
      <c r="AN147" s="876"/>
      <c r="AO147" s="877"/>
      <c r="AP147" s="876"/>
      <c r="AQ147" s="876"/>
      <c r="AR147" s="877"/>
      <c r="AS147" s="876"/>
      <c r="AT147" s="876"/>
      <c r="AU147" s="876"/>
      <c r="AV147" s="876"/>
      <c r="AW147" s="876"/>
      <c r="AX147" s="877"/>
      <c r="AY147" s="876"/>
      <c r="AZ147" s="876"/>
      <c r="BA147" s="877"/>
      <c r="BB147" s="876"/>
      <c r="BC147" s="876"/>
      <c r="BD147" s="877"/>
      <c r="BE147" s="876"/>
      <c r="BF147" s="876"/>
      <c r="BG147" s="877"/>
      <c r="BH147" s="876"/>
      <c r="BI147" s="876"/>
      <c r="BJ147" s="877"/>
      <c r="BK147" s="876"/>
      <c r="BL147" s="876"/>
      <c r="BM147" s="877"/>
      <c r="BN147" s="876"/>
      <c r="BO147" s="876"/>
      <c r="BP147" s="877"/>
      <c r="BQ147" s="876"/>
      <c r="BR147" s="876"/>
      <c r="BS147" s="876"/>
      <c r="BT147" s="876"/>
      <c r="BU147" s="876"/>
      <c r="BV147" s="877"/>
      <c r="BW147" s="876"/>
      <c r="BX147" s="876"/>
      <c r="BY147" s="877"/>
      <c r="BZ147" s="876"/>
      <c r="CA147" s="876"/>
      <c r="CB147" s="877"/>
      <c r="CC147" s="876"/>
      <c r="CD147" s="878"/>
      <c r="CE147" s="878"/>
      <c r="CF147" s="878"/>
      <c r="CG147" s="879">
        <f t="shared" ref="CG147:CG180" si="30">G147+M147+S147+Y147+AK147+AQ147+AW147+BC147+BI147+BO147+BU147+CA147</f>
        <v>2</v>
      </c>
      <c r="CH147" s="840">
        <f t="shared" ref="CH147:CH180" si="31">H147+N147+T147+Z147+AL147+AR147+AX147+BD147+BJ147+BP147+BV147+CB147</f>
        <v>863236.64</v>
      </c>
      <c r="CI147" s="837">
        <f t="shared" ref="CI147:CI180" si="32">I147+O147+U147+AA147+AM147+AS147+AY147+BE147+BK147+BQ147+BW147+CC147</f>
        <v>42</v>
      </c>
      <c r="CJ147" s="837">
        <f t="shared" ref="CJ147:CJ180" si="33">J147+P147+AN147+AZ147+BF147+BL147+BX147</f>
        <v>0</v>
      </c>
      <c r="CK147" s="840">
        <f t="shared" ref="CK147:CK180" si="34">K147+Q147+AO147+BA147+BG147+BM147+BY147</f>
        <v>0</v>
      </c>
      <c r="CL147" s="837">
        <f t="shared" ref="CL147:CL180" si="35">L147+R147+AP147+BB147+BH147+BN147+BZ147</f>
        <v>0</v>
      </c>
      <c r="CM147" s="839">
        <v>2</v>
      </c>
      <c r="CN147" s="840">
        <v>863236.64</v>
      </c>
      <c r="CO147" s="839">
        <v>42</v>
      </c>
      <c r="CP147" s="874"/>
      <c r="CQ147" s="813"/>
      <c r="CR147" s="335"/>
    </row>
    <row r="148" spans="1:97" s="777" customFormat="1" ht="25.5" hidden="1" x14ac:dyDescent="0.2">
      <c r="A148" s="858">
        <v>73</v>
      </c>
      <c r="B148" s="858" t="s">
        <v>36</v>
      </c>
      <c r="C148" s="873">
        <v>155</v>
      </c>
      <c r="D148" s="624" t="s">
        <v>685</v>
      </c>
      <c r="E148" s="873" t="s">
        <v>686</v>
      </c>
      <c r="F148" s="866" t="s">
        <v>687</v>
      </c>
      <c r="G148" s="867">
        <v>1</v>
      </c>
      <c r="H148" s="868">
        <v>385165.26</v>
      </c>
      <c r="I148" s="867">
        <v>14</v>
      </c>
      <c r="J148" s="867"/>
      <c r="K148" s="868"/>
      <c r="L148" s="867"/>
      <c r="M148" s="867"/>
      <c r="N148" s="868"/>
      <c r="O148" s="867"/>
      <c r="P148" s="867"/>
      <c r="Q148" s="868"/>
      <c r="R148" s="867"/>
      <c r="S148" s="867"/>
      <c r="T148" s="868"/>
      <c r="U148" s="867"/>
      <c r="V148" s="867"/>
      <c r="W148" s="867"/>
      <c r="X148" s="867"/>
      <c r="Y148" s="867"/>
      <c r="Z148" s="868"/>
      <c r="AA148" s="867"/>
      <c r="AB148" s="867"/>
      <c r="AC148" s="867"/>
      <c r="AD148" s="867"/>
      <c r="AE148" s="867"/>
      <c r="AF148" s="867"/>
      <c r="AG148" s="867"/>
      <c r="AH148" s="867"/>
      <c r="AI148" s="867"/>
      <c r="AJ148" s="867"/>
      <c r="AK148" s="867"/>
      <c r="AL148" s="868"/>
      <c r="AM148" s="867"/>
      <c r="AN148" s="867"/>
      <c r="AO148" s="868"/>
      <c r="AP148" s="867"/>
      <c r="AQ148" s="867"/>
      <c r="AR148" s="868"/>
      <c r="AS148" s="867"/>
      <c r="AT148" s="867"/>
      <c r="AU148" s="867"/>
      <c r="AV148" s="867"/>
      <c r="AW148" s="867"/>
      <c r="AX148" s="868"/>
      <c r="AY148" s="867"/>
      <c r="AZ148" s="867"/>
      <c r="BA148" s="868"/>
      <c r="BB148" s="867"/>
      <c r="BC148" s="867"/>
      <c r="BD148" s="868"/>
      <c r="BE148" s="867"/>
      <c r="BF148" s="867"/>
      <c r="BG148" s="868"/>
      <c r="BH148" s="867"/>
      <c r="BI148" s="867"/>
      <c r="BJ148" s="868"/>
      <c r="BK148" s="867"/>
      <c r="BL148" s="867"/>
      <c r="BM148" s="868"/>
      <c r="BN148" s="867"/>
      <c r="BO148" s="867"/>
      <c r="BP148" s="868"/>
      <c r="BQ148" s="867"/>
      <c r="BR148" s="867"/>
      <c r="BS148" s="867"/>
      <c r="BT148" s="867"/>
      <c r="BU148" s="867"/>
      <c r="BV148" s="868"/>
      <c r="BW148" s="867"/>
      <c r="BX148" s="867"/>
      <c r="BY148" s="868"/>
      <c r="BZ148" s="867"/>
      <c r="CA148" s="867"/>
      <c r="CB148" s="868"/>
      <c r="CC148" s="867"/>
      <c r="CD148" s="869"/>
      <c r="CE148" s="869"/>
      <c r="CF148" s="869"/>
      <c r="CG148" s="870">
        <f t="shared" si="30"/>
        <v>1</v>
      </c>
      <c r="CH148" s="812">
        <f t="shared" si="31"/>
        <v>385165.26</v>
      </c>
      <c r="CI148" s="74">
        <f t="shared" si="32"/>
        <v>14</v>
      </c>
      <c r="CJ148" s="74">
        <f t="shared" si="33"/>
        <v>0</v>
      </c>
      <c r="CK148" s="812">
        <f t="shared" si="34"/>
        <v>0</v>
      </c>
      <c r="CL148" s="74">
        <f t="shared" si="35"/>
        <v>0</v>
      </c>
      <c r="CM148" s="871">
        <v>1</v>
      </c>
      <c r="CN148" s="503">
        <v>385165.26</v>
      </c>
      <c r="CO148" s="871">
        <v>14</v>
      </c>
      <c r="CP148" s="873">
        <v>370</v>
      </c>
      <c r="CQ148" s="813"/>
      <c r="CR148" s="335"/>
    </row>
    <row r="149" spans="1:97" s="777" customFormat="1" ht="12.75" hidden="1" x14ac:dyDescent="0.2">
      <c r="A149" s="862" t="s">
        <v>688</v>
      </c>
      <c r="B149" s="862"/>
      <c r="C149" s="874"/>
      <c r="D149" s="838"/>
      <c r="E149" s="874"/>
      <c r="F149" s="875"/>
      <c r="G149" s="876">
        <v>1</v>
      </c>
      <c r="H149" s="877">
        <v>385165.26</v>
      </c>
      <c r="I149" s="876">
        <v>14</v>
      </c>
      <c r="J149" s="876"/>
      <c r="K149" s="877"/>
      <c r="L149" s="876"/>
      <c r="M149" s="876"/>
      <c r="N149" s="877"/>
      <c r="O149" s="876"/>
      <c r="P149" s="876"/>
      <c r="Q149" s="877"/>
      <c r="R149" s="876"/>
      <c r="S149" s="876"/>
      <c r="T149" s="877"/>
      <c r="U149" s="876"/>
      <c r="V149" s="876"/>
      <c r="W149" s="876"/>
      <c r="X149" s="876"/>
      <c r="Y149" s="876"/>
      <c r="Z149" s="877"/>
      <c r="AA149" s="876"/>
      <c r="AB149" s="876"/>
      <c r="AC149" s="876"/>
      <c r="AD149" s="876"/>
      <c r="AE149" s="876"/>
      <c r="AF149" s="876"/>
      <c r="AG149" s="876"/>
      <c r="AH149" s="876"/>
      <c r="AI149" s="876"/>
      <c r="AJ149" s="876"/>
      <c r="AK149" s="876"/>
      <c r="AL149" s="877"/>
      <c r="AM149" s="876"/>
      <c r="AN149" s="876"/>
      <c r="AO149" s="877"/>
      <c r="AP149" s="876"/>
      <c r="AQ149" s="876"/>
      <c r="AR149" s="877"/>
      <c r="AS149" s="876"/>
      <c r="AT149" s="876"/>
      <c r="AU149" s="876"/>
      <c r="AV149" s="876"/>
      <c r="AW149" s="876"/>
      <c r="AX149" s="877"/>
      <c r="AY149" s="876"/>
      <c r="AZ149" s="876"/>
      <c r="BA149" s="877"/>
      <c r="BB149" s="876"/>
      <c r="BC149" s="876"/>
      <c r="BD149" s="877"/>
      <c r="BE149" s="876"/>
      <c r="BF149" s="876"/>
      <c r="BG149" s="877"/>
      <c r="BH149" s="876"/>
      <c r="BI149" s="876"/>
      <c r="BJ149" s="877"/>
      <c r="BK149" s="876"/>
      <c r="BL149" s="876"/>
      <c r="BM149" s="877"/>
      <c r="BN149" s="876"/>
      <c r="BO149" s="876"/>
      <c r="BP149" s="877"/>
      <c r="BQ149" s="876"/>
      <c r="BR149" s="876"/>
      <c r="BS149" s="876"/>
      <c r="BT149" s="876"/>
      <c r="BU149" s="876"/>
      <c r="BV149" s="877"/>
      <c r="BW149" s="876"/>
      <c r="BX149" s="876"/>
      <c r="BY149" s="877"/>
      <c r="BZ149" s="876"/>
      <c r="CA149" s="876"/>
      <c r="CB149" s="877"/>
      <c r="CC149" s="876"/>
      <c r="CD149" s="878"/>
      <c r="CE149" s="878"/>
      <c r="CF149" s="878"/>
      <c r="CG149" s="879">
        <f t="shared" si="30"/>
        <v>1</v>
      </c>
      <c r="CH149" s="840">
        <f t="shared" si="31"/>
        <v>385165.26</v>
      </c>
      <c r="CI149" s="837">
        <f t="shared" si="32"/>
        <v>14</v>
      </c>
      <c r="CJ149" s="837">
        <f t="shared" si="33"/>
        <v>0</v>
      </c>
      <c r="CK149" s="840">
        <f t="shared" si="34"/>
        <v>0</v>
      </c>
      <c r="CL149" s="837">
        <f t="shared" si="35"/>
        <v>0</v>
      </c>
      <c r="CM149" s="839">
        <v>1</v>
      </c>
      <c r="CN149" s="840">
        <v>385165.26</v>
      </c>
      <c r="CO149" s="839">
        <v>14</v>
      </c>
      <c r="CP149" s="874"/>
      <c r="CQ149" s="813"/>
      <c r="CR149" s="335"/>
    </row>
    <row r="150" spans="1:97" s="336" customFormat="1" ht="24" hidden="1" customHeight="1" x14ac:dyDescent="0.2">
      <c r="A150" s="858">
        <v>74</v>
      </c>
      <c r="B150" s="858" t="s">
        <v>37</v>
      </c>
      <c r="C150" s="873">
        <v>186</v>
      </c>
      <c r="D150" s="624" t="s">
        <v>180</v>
      </c>
      <c r="E150" s="873" t="s">
        <v>589</v>
      </c>
      <c r="F150" s="866" t="s">
        <v>590</v>
      </c>
      <c r="G150" s="867"/>
      <c r="H150" s="868"/>
      <c r="I150" s="867"/>
      <c r="J150" s="867"/>
      <c r="K150" s="868"/>
      <c r="L150" s="867"/>
      <c r="M150" s="867"/>
      <c r="N150" s="868"/>
      <c r="O150" s="867"/>
      <c r="P150" s="867"/>
      <c r="Q150" s="868"/>
      <c r="R150" s="867"/>
      <c r="S150" s="867"/>
      <c r="T150" s="868"/>
      <c r="U150" s="867"/>
      <c r="V150" s="867"/>
      <c r="W150" s="867"/>
      <c r="X150" s="867"/>
      <c r="Y150" s="867"/>
      <c r="Z150" s="868"/>
      <c r="AA150" s="867"/>
      <c r="AB150" s="867"/>
      <c r="AC150" s="867"/>
      <c r="AD150" s="867"/>
      <c r="AE150" s="867"/>
      <c r="AF150" s="867"/>
      <c r="AG150" s="867"/>
      <c r="AH150" s="867"/>
      <c r="AI150" s="867"/>
      <c r="AJ150" s="867"/>
      <c r="AK150" s="867">
        <v>2</v>
      </c>
      <c r="AL150" s="868">
        <v>262561.59999999998</v>
      </c>
      <c r="AM150" s="867">
        <v>31</v>
      </c>
      <c r="AN150" s="867"/>
      <c r="AO150" s="868"/>
      <c r="AP150" s="867"/>
      <c r="AQ150" s="867"/>
      <c r="AR150" s="868"/>
      <c r="AS150" s="867"/>
      <c r="AT150" s="867"/>
      <c r="AU150" s="867"/>
      <c r="AV150" s="867"/>
      <c r="AW150" s="867">
        <v>1</v>
      </c>
      <c r="AX150" s="868">
        <v>131280.79999999999</v>
      </c>
      <c r="AY150" s="867">
        <v>9</v>
      </c>
      <c r="AZ150" s="867">
        <v>3</v>
      </c>
      <c r="BA150" s="868">
        <v>393842.39999999997</v>
      </c>
      <c r="BB150" s="867">
        <v>27</v>
      </c>
      <c r="BC150" s="867"/>
      <c r="BD150" s="868"/>
      <c r="BE150" s="867"/>
      <c r="BF150" s="867"/>
      <c r="BG150" s="868"/>
      <c r="BH150" s="867"/>
      <c r="BI150" s="867"/>
      <c r="BJ150" s="868"/>
      <c r="BK150" s="867"/>
      <c r="BL150" s="867"/>
      <c r="BM150" s="868"/>
      <c r="BN150" s="867"/>
      <c r="BO150" s="867"/>
      <c r="BP150" s="868"/>
      <c r="BQ150" s="867"/>
      <c r="BR150" s="867"/>
      <c r="BS150" s="867"/>
      <c r="BT150" s="867"/>
      <c r="BU150" s="867"/>
      <c r="BV150" s="868"/>
      <c r="BW150" s="867"/>
      <c r="BX150" s="867"/>
      <c r="BY150" s="868"/>
      <c r="BZ150" s="867"/>
      <c r="CA150" s="867"/>
      <c r="CB150" s="868"/>
      <c r="CC150" s="867"/>
      <c r="CD150" s="869"/>
      <c r="CE150" s="869"/>
      <c r="CF150" s="869"/>
      <c r="CG150" s="870">
        <f t="shared" si="30"/>
        <v>3</v>
      </c>
      <c r="CH150" s="812">
        <f t="shared" si="31"/>
        <v>393842.39999999997</v>
      </c>
      <c r="CI150" s="74">
        <f t="shared" si="32"/>
        <v>40</v>
      </c>
      <c r="CJ150" s="74">
        <f t="shared" si="33"/>
        <v>3</v>
      </c>
      <c r="CK150" s="812">
        <f t="shared" si="34"/>
        <v>393842.39999999997</v>
      </c>
      <c r="CL150" s="74">
        <f t="shared" si="35"/>
        <v>27</v>
      </c>
      <c r="CM150" s="871">
        <v>6</v>
      </c>
      <c r="CN150" s="503">
        <v>787684.8</v>
      </c>
      <c r="CO150" s="871">
        <v>67</v>
      </c>
      <c r="CP150" s="873">
        <v>20</v>
      </c>
      <c r="CQ150" s="162" t="s">
        <v>589</v>
      </c>
      <c r="CR150" s="335"/>
    </row>
    <row r="151" spans="1:97" s="335" customFormat="1" ht="45.75" customHeight="1" x14ac:dyDescent="0.2">
      <c r="A151" s="858">
        <v>74</v>
      </c>
      <c r="B151" s="858" t="s">
        <v>37</v>
      </c>
      <c r="C151" s="873">
        <v>186</v>
      </c>
      <c r="D151" s="624" t="s">
        <v>180</v>
      </c>
      <c r="E151" s="873" t="s">
        <v>508</v>
      </c>
      <c r="F151" s="866" t="s">
        <v>181</v>
      </c>
      <c r="G151" s="867"/>
      <c r="H151" s="868"/>
      <c r="I151" s="867"/>
      <c r="J151" s="867"/>
      <c r="K151" s="868"/>
      <c r="L151" s="867"/>
      <c r="M151" s="867">
        <v>17</v>
      </c>
      <c r="N151" s="868">
        <v>2231773.6</v>
      </c>
      <c r="O151" s="867">
        <v>130</v>
      </c>
      <c r="P151" s="867"/>
      <c r="Q151" s="868"/>
      <c r="R151" s="867"/>
      <c r="S151" s="867"/>
      <c r="T151" s="868"/>
      <c r="U151" s="867"/>
      <c r="V151" s="867"/>
      <c r="W151" s="867"/>
      <c r="X151" s="867"/>
      <c r="Y151" s="867"/>
      <c r="Z151" s="868"/>
      <c r="AA151" s="867"/>
      <c r="AB151" s="867"/>
      <c r="AC151" s="867"/>
      <c r="AD151" s="867"/>
      <c r="AE151" s="867"/>
      <c r="AF151" s="867"/>
      <c r="AG151" s="867"/>
      <c r="AH151" s="867"/>
      <c r="AI151" s="867"/>
      <c r="AJ151" s="867"/>
      <c r="AK151" s="867">
        <v>22</v>
      </c>
      <c r="AL151" s="868">
        <v>2888177.5999999992</v>
      </c>
      <c r="AM151" s="867">
        <v>113</v>
      </c>
      <c r="AN151" s="867">
        <v>1</v>
      </c>
      <c r="AO151" s="868">
        <v>131280.79999999999</v>
      </c>
      <c r="AP151" s="867">
        <v>6</v>
      </c>
      <c r="AQ151" s="867"/>
      <c r="AR151" s="868"/>
      <c r="AS151" s="867"/>
      <c r="AT151" s="867"/>
      <c r="AU151" s="867"/>
      <c r="AV151" s="867"/>
      <c r="AW151" s="867">
        <v>5</v>
      </c>
      <c r="AX151" s="868">
        <v>656404</v>
      </c>
      <c r="AY151" s="867">
        <v>20</v>
      </c>
      <c r="AZ151" s="867"/>
      <c r="BA151" s="868"/>
      <c r="BB151" s="867"/>
      <c r="BC151" s="867"/>
      <c r="BD151" s="868"/>
      <c r="BE151" s="867"/>
      <c r="BF151" s="867"/>
      <c r="BG151" s="868"/>
      <c r="BH151" s="867"/>
      <c r="BI151" s="867"/>
      <c r="BJ151" s="868"/>
      <c r="BK151" s="867"/>
      <c r="BL151" s="867"/>
      <c r="BM151" s="868"/>
      <c r="BN151" s="867"/>
      <c r="BO151" s="867"/>
      <c r="BP151" s="868"/>
      <c r="BQ151" s="867"/>
      <c r="BR151" s="867"/>
      <c r="BS151" s="867"/>
      <c r="BT151" s="867"/>
      <c r="BU151" s="867"/>
      <c r="BV151" s="868"/>
      <c r="BW151" s="867"/>
      <c r="BX151" s="867"/>
      <c r="BY151" s="868"/>
      <c r="BZ151" s="867"/>
      <c r="CA151" s="867"/>
      <c r="CB151" s="868"/>
      <c r="CC151" s="867"/>
      <c r="CD151" s="869"/>
      <c r="CE151" s="869"/>
      <c r="CF151" s="869"/>
      <c r="CG151" s="870">
        <f t="shared" si="30"/>
        <v>44</v>
      </c>
      <c r="CH151" s="812">
        <f t="shared" si="31"/>
        <v>5776355.1999999993</v>
      </c>
      <c r="CI151" s="74">
        <f t="shared" si="32"/>
        <v>263</v>
      </c>
      <c r="CJ151" s="74">
        <f t="shared" si="33"/>
        <v>1</v>
      </c>
      <c r="CK151" s="812">
        <f t="shared" si="34"/>
        <v>131280.79999999999</v>
      </c>
      <c r="CL151" s="74">
        <f t="shared" si="35"/>
        <v>6</v>
      </c>
      <c r="CM151" s="871">
        <v>45</v>
      </c>
      <c r="CN151" s="503">
        <v>5907635.9999999953</v>
      </c>
      <c r="CO151" s="871">
        <v>269</v>
      </c>
      <c r="CP151" s="873">
        <v>21</v>
      </c>
      <c r="CQ151" s="162" t="s">
        <v>508</v>
      </c>
    </row>
    <row r="152" spans="1:97" s="335" customFormat="1" ht="45.75" hidden="1" customHeight="1" x14ac:dyDescent="0.2">
      <c r="A152" s="858">
        <v>74</v>
      </c>
      <c r="B152" s="858" t="s">
        <v>37</v>
      </c>
      <c r="C152" s="873">
        <v>199</v>
      </c>
      <c r="D152" s="624" t="s">
        <v>312</v>
      </c>
      <c r="E152" s="873" t="s">
        <v>509</v>
      </c>
      <c r="F152" s="866" t="s">
        <v>313</v>
      </c>
      <c r="G152" s="867"/>
      <c r="H152" s="868"/>
      <c r="I152" s="867"/>
      <c r="J152" s="867"/>
      <c r="K152" s="868"/>
      <c r="L152" s="867"/>
      <c r="M152" s="867"/>
      <c r="N152" s="868"/>
      <c r="O152" s="867"/>
      <c r="P152" s="867"/>
      <c r="Q152" s="868"/>
      <c r="R152" s="867"/>
      <c r="S152" s="867"/>
      <c r="T152" s="868"/>
      <c r="U152" s="867"/>
      <c r="V152" s="867"/>
      <c r="W152" s="867"/>
      <c r="X152" s="867"/>
      <c r="Y152" s="867"/>
      <c r="Z152" s="868"/>
      <c r="AA152" s="867"/>
      <c r="AB152" s="867"/>
      <c r="AC152" s="867"/>
      <c r="AD152" s="867"/>
      <c r="AE152" s="867"/>
      <c r="AF152" s="867"/>
      <c r="AG152" s="867"/>
      <c r="AH152" s="867"/>
      <c r="AI152" s="867"/>
      <c r="AJ152" s="867"/>
      <c r="AK152" s="867"/>
      <c r="AL152" s="868"/>
      <c r="AM152" s="867"/>
      <c r="AN152" s="867"/>
      <c r="AO152" s="868"/>
      <c r="AP152" s="867"/>
      <c r="AQ152" s="867"/>
      <c r="AR152" s="868"/>
      <c r="AS152" s="867"/>
      <c r="AT152" s="867"/>
      <c r="AU152" s="867"/>
      <c r="AV152" s="867"/>
      <c r="AW152" s="867"/>
      <c r="AX152" s="868"/>
      <c r="AY152" s="867"/>
      <c r="AZ152" s="867"/>
      <c r="BA152" s="868"/>
      <c r="BB152" s="867"/>
      <c r="BC152" s="867"/>
      <c r="BD152" s="868"/>
      <c r="BE152" s="867"/>
      <c r="BF152" s="867"/>
      <c r="BG152" s="868"/>
      <c r="BH152" s="867"/>
      <c r="BI152" s="867"/>
      <c r="BJ152" s="868"/>
      <c r="BK152" s="867"/>
      <c r="BL152" s="867"/>
      <c r="BM152" s="868"/>
      <c r="BN152" s="867"/>
      <c r="BO152" s="867"/>
      <c r="BP152" s="868"/>
      <c r="BQ152" s="867"/>
      <c r="BR152" s="867"/>
      <c r="BS152" s="867"/>
      <c r="BT152" s="867"/>
      <c r="BU152" s="867">
        <v>22</v>
      </c>
      <c r="BV152" s="868">
        <v>2888177.5999999992</v>
      </c>
      <c r="BW152" s="867">
        <v>186</v>
      </c>
      <c r="BX152" s="867"/>
      <c r="BY152" s="868"/>
      <c r="BZ152" s="867"/>
      <c r="CA152" s="867"/>
      <c r="CB152" s="868"/>
      <c r="CC152" s="867"/>
      <c r="CD152" s="869"/>
      <c r="CE152" s="869"/>
      <c r="CF152" s="869"/>
      <c r="CG152" s="870">
        <f t="shared" si="30"/>
        <v>22</v>
      </c>
      <c r="CH152" s="812">
        <f t="shared" si="31"/>
        <v>2888177.5999999992</v>
      </c>
      <c r="CI152" s="74">
        <f t="shared" si="32"/>
        <v>186</v>
      </c>
      <c r="CJ152" s="74">
        <f t="shared" si="33"/>
        <v>0</v>
      </c>
      <c r="CK152" s="812">
        <f t="shared" si="34"/>
        <v>0</v>
      </c>
      <c r="CL152" s="74">
        <f t="shared" si="35"/>
        <v>0</v>
      </c>
      <c r="CM152" s="871">
        <v>22</v>
      </c>
      <c r="CN152" s="503">
        <v>2888177.5999999992</v>
      </c>
      <c r="CO152" s="871">
        <v>186</v>
      </c>
      <c r="CP152" s="873">
        <v>26</v>
      </c>
      <c r="CQ152" s="162" t="s">
        <v>509</v>
      </c>
    </row>
    <row r="153" spans="1:97" s="335" customFormat="1" ht="45" hidden="1" customHeight="1" x14ac:dyDescent="0.2">
      <c r="A153" s="858">
        <v>74</v>
      </c>
      <c r="B153" s="858" t="s">
        <v>37</v>
      </c>
      <c r="C153" s="873">
        <v>199</v>
      </c>
      <c r="D153" s="624" t="s">
        <v>312</v>
      </c>
      <c r="E153" s="873" t="s">
        <v>592</v>
      </c>
      <c r="F153" s="866" t="s">
        <v>593</v>
      </c>
      <c r="G153" s="867"/>
      <c r="H153" s="868"/>
      <c r="I153" s="867"/>
      <c r="J153" s="867"/>
      <c r="K153" s="868"/>
      <c r="L153" s="867"/>
      <c r="M153" s="867"/>
      <c r="N153" s="868"/>
      <c r="O153" s="867"/>
      <c r="P153" s="867"/>
      <c r="Q153" s="868"/>
      <c r="R153" s="867"/>
      <c r="S153" s="867"/>
      <c r="T153" s="868"/>
      <c r="U153" s="867"/>
      <c r="V153" s="867"/>
      <c r="W153" s="867"/>
      <c r="X153" s="867"/>
      <c r="Y153" s="867"/>
      <c r="Z153" s="868"/>
      <c r="AA153" s="867"/>
      <c r="AB153" s="867"/>
      <c r="AC153" s="867"/>
      <c r="AD153" s="867"/>
      <c r="AE153" s="867"/>
      <c r="AF153" s="867"/>
      <c r="AG153" s="867"/>
      <c r="AH153" s="867"/>
      <c r="AI153" s="867"/>
      <c r="AJ153" s="867"/>
      <c r="AK153" s="867">
        <v>2</v>
      </c>
      <c r="AL153" s="868">
        <v>262561.59999999998</v>
      </c>
      <c r="AM153" s="867">
        <v>32</v>
      </c>
      <c r="AN153" s="867"/>
      <c r="AO153" s="868"/>
      <c r="AP153" s="867"/>
      <c r="AQ153" s="867"/>
      <c r="AR153" s="868"/>
      <c r="AS153" s="867"/>
      <c r="AT153" s="867"/>
      <c r="AU153" s="867"/>
      <c r="AV153" s="867"/>
      <c r="AW153" s="867"/>
      <c r="AX153" s="868"/>
      <c r="AY153" s="867"/>
      <c r="AZ153" s="867"/>
      <c r="BA153" s="868"/>
      <c r="BB153" s="867"/>
      <c r="BC153" s="867"/>
      <c r="BD153" s="868"/>
      <c r="BE153" s="867"/>
      <c r="BF153" s="867"/>
      <c r="BG153" s="868"/>
      <c r="BH153" s="867"/>
      <c r="BI153" s="867"/>
      <c r="BJ153" s="868"/>
      <c r="BK153" s="867"/>
      <c r="BL153" s="867"/>
      <c r="BM153" s="868"/>
      <c r="BN153" s="867"/>
      <c r="BO153" s="867"/>
      <c r="BP153" s="868"/>
      <c r="BQ153" s="867"/>
      <c r="BR153" s="867"/>
      <c r="BS153" s="867"/>
      <c r="BT153" s="867"/>
      <c r="BU153" s="867"/>
      <c r="BV153" s="868"/>
      <c r="BW153" s="867"/>
      <c r="BX153" s="867"/>
      <c r="BY153" s="868"/>
      <c r="BZ153" s="867"/>
      <c r="CA153" s="867"/>
      <c r="CB153" s="868"/>
      <c r="CC153" s="867"/>
      <c r="CD153" s="869"/>
      <c r="CE153" s="869"/>
      <c r="CF153" s="869"/>
      <c r="CG153" s="870">
        <f t="shared" si="30"/>
        <v>2</v>
      </c>
      <c r="CH153" s="812">
        <f t="shared" si="31"/>
        <v>262561.59999999998</v>
      </c>
      <c r="CI153" s="74">
        <f t="shared" si="32"/>
        <v>32</v>
      </c>
      <c r="CJ153" s="74">
        <f t="shared" si="33"/>
        <v>0</v>
      </c>
      <c r="CK153" s="812">
        <f t="shared" si="34"/>
        <v>0</v>
      </c>
      <c r="CL153" s="74">
        <f t="shared" si="35"/>
        <v>0</v>
      </c>
      <c r="CM153" s="871">
        <v>2</v>
      </c>
      <c r="CN153" s="503">
        <v>262561.59999999998</v>
      </c>
      <c r="CO153" s="871">
        <v>32</v>
      </c>
      <c r="CP153" s="873">
        <v>1035</v>
      </c>
      <c r="CQ153" s="162" t="s">
        <v>592</v>
      </c>
    </row>
    <row r="154" spans="1:97" s="335" customFormat="1" ht="45" hidden="1" customHeight="1" x14ac:dyDescent="0.2">
      <c r="A154" s="858">
        <v>74</v>
      </c>
      <c r="B154" s="858" t="s">
        <v>37</v>
      </c>
      <c r="C154" s="873">
        <v>199</v>
      </c>
      <c r="D154" s="624" t="s">
        <v>312</v>
      </c>
      <c r="E154" s="873" t="s">
        <v>594</v>
      </c>
      <c r="F154" s="866" t="s">
        <v>595</v>
      </c>
      <c r="G154" s="867"/>
      <c r="H154" s="868"/>
      <c r="I154" s="867"/>
      <c r="J154" s="867"/>
      <c r="K154" s="868"/>
      <c r="L154" s="867"/>
      <c r="M154" s="867"/>
      <c r="N154" s="868"/>
      <c r="O154" s="867"/>
      <c r="P154" s="867"/>
      <c r="Q154" s="868"/>
      <c r="R154" s="867"/>
      <c r="S154" s="867"/>
      <c r="T154" s="868"/>
      <c r="U154" s="867"/>
      <c r="V154" s="867"/>
      <c r="W154" s="867"/>
      <c r="X154" s="867"/>
      <c r="Y154" s="867"/>
      <c r="Z154" s="868"/>
      <c r="AA154" s="867"/>
      <c r="AB154" s="867"/>
      <c r="AC154" s="867"/>
      <c r="AD154" s="867"/>
      <c r="AE154" s="867"/>
      <c r="AF154" s="867"/>
      <c r="AG154" s="867"/>
      <c r="AH154" s="867"/>
      <c r="AI154" s="867"/>
      <c r="AJ154" s="867"/>
      <c r="AK154" s="867"/>
      <c r="AL154" s="868"/>
      <c r="AM154" s="867"/>
      <c r="AN154" s="867"/>
      <c r="AO154" s="868"/>
      <c r="AP154" s="867"/>
      <c r="AQ154" s="867"/>
      <c r="AR154" s="868"/>
      <c r="AS154" s="867"/>
      <c r="AT154" s="867"/>
      <c r="AU154" s="867"/>
      <c r="AV154" s="867"/>
      <c r="AW154" s="867">
        <v>2</v>
      </c>
      <c r="AX154" s="868">
        <v>262561.59999999998</v>
      </c>
      <c r="AY154" s="867">
        <v>24</v>
      </c>
      <c r="AZ154" s="867"/>
      <c r="BA154" s="868"/>
      <c r="BB154" s="867"/>
      <c r="BC154" s="867"/>
      <c r="BD154" s="868"/>
      <c r="BE154" s="867"/>
      <c r="BF154" s="867"/>
      <c r="BG154" s="868"/>
      <c r="BH154" s="867"/>
      <c r="BI154" s="867"/>
      <c r="BJ154" s="868"/>
      <c r="BK154" s="867"/>
      <c r="BL154" s="867"/>
      <c r="BM154" s="868"/>
      <c r="BN154" s="867"/>
      <c r="BO154" s="867"/>
      <c r="BP154" s="868"/>
      <c r="BQ154" s="867"/>
      <c r="BR154" s="867"/>
      <c r="BS154" s="867"/>
      <c r="BT154" s="867"/>
      <c r="BU154" s="867"/>
      <c r="BV154" s="868"/>
      <c r="BW154" s="867"/>
      <c r="BX154" s="867"/>
      <c r="BY154" s="868"/>
      <c r="BZ154" s="867"/>
      <c r="CA154" s="867"/>
      <c r="CB154" s="868"/>
      <c r="CC154" s="867"/>
      <c r="CD154" s="869"/>
      <c r="CE154" s="869"/>
      <c r="CF154" s="869"/>
      <c r="CG154" s="870">
        <f t="shared" si="30"/>
        <v>2</v>
      </c>
      <c r="CH154" s="812">
        <f t="shared" si="31"/>
        <v>262561.59999999998</v>
      </c>
      <c r="CI154" s="74">
        <f t="shared" si="32"/>
        <v>24</v>
      </c>
      <c r="CJ154" s="74">
        <f t="shared" si="33"/>
        <v>0</v>
      </c>
      <c r="CK154" s="812">
        <f t="shared" si="34"/>
        <v>0</v>
      </c>
      <c r="CL154" s="74">
        <f t="shared" si="35"/>
        <v>0</v>
      </c>
      <c r="CM154" s="871">
        <v>2</v>
      </c>
      <c r="CN154" s="503">
        <v>262561.59999999998</v>
      </c>
      <c r="CO154" s="871">
        <v>24</v>
      </c>
      <c r="CP154" s="873">
        <v>1040</v>
      </c>
      <c r="CQ154" s="162" t="s">
        <v>594</v>
      </c>
    </row>
    <row r="155" spans="1:97" s="335" customFormat="1" ht="45" customHeight="1" x14ac:dyDescent="0.2">
      <c r="A155" s="858">
        <v>74</v>
      </c>
      <c r="B155" s="858" t="s">
        <v>37</v>
      </c>
      <c r="C155" s="873">
        <v>199</v>
      </c>
      <c r="D155" s="624" t="s">
        <v>312</v>
      </c>
      <c r="E155" s="873" t="s">
        <v>596</v>
      </c>
      <c r="F155" s="866" t="s">
        <v>597</v>
      </c>
      <c r="G155" s="867"/>
      <c r="H155" s="868"/>
      <c r="I155" s="867"/>
      <c r="J155" s="867"/>
      <c r="K155" s="868"/>
      <c r="L155" s="867"/>
      <c r="M155" s="867"/>
      <c r="N155" s="868"/>
      <c r="O155" s="867"/>
      <c r="P155" s="867"/>
      <c r="Q155" s="868"/>
      <c r="R155" s="867"/>
      <c r="S155" s="867"/>
      <c r="T155" s="868"/>
      <c r="U155" s="867"/>
      <c r="V155" s="867"/>
      <c r="W155" s="867"/>
      <c r="X155" s="867"/>
      <c r="Y155" s="867"/>
      <c r="Z155" s="868"/>
      <c r="AA155" s="867"/>
      <c r="AB155" s="867"/>
      <c r="AC155" s="867"/>
      <c r="AD155" s="867"/>
      <c r="AE155" s="867"/>
      <c r="AF155" s="867"/>
      <c r="AG155" s="867"/>
      <c r="AH155" s="867"/>
      <c r="AI155" s="867"/>
      <c r="AJ155" s="867"/>
      <c r="AK155" s="867">
        <v>1</v>
      </c>
      <c r="AL155" s="868">
        <v>131280.79999999999</v>
      </c>
      <c r="AM155" s="867">
        <v>8</v>
      </c>
      <c r="AN155" s="867"/>
      <c r="AO155" s="868"/>
      <c r="AP155" s="867"/>
      <c r="AQ155" s="867"/>
      <c r="AR155" s="868"/>
      <c r="AS155" s="867"/>
      <c r="AT155" s="867"/>
      <c r="AU155" s="867"/>
      <c r="AV155" s="867"/>
      <c r="AW155" s="867"/>
      <c r="AX155" s="868"/>
      <c r="AY155" s="867"/>
      <c r="AZ155" s="867">
        <v>1</v>
      </c>
      <c r="BA155" s="868">
        <v>131280.79999999999</v>
      </c>
      <c r="BB155" s="867">
        <v>11</v>
      </c>
      <c r="BC155" s="867"/>
      <c r="BD155" s="868"/>
      <c r="BE155" s="867"/>
      <c r="BF155" s="867"/>
      <c r="BG155" s="868"/>
      <c r="BH155" s="867"/>
      <c r="BI155" s="867"/>
      <c r="BJ155" s="868"/>
      <c r="BK155" s="867"/>
      <c r="BL155" s="867"/>
      <c r="BM155" s="868"/>
      <c r="BN155" s="867"/>
      <c r="BO155" s="867"/>
      <c r="BP155" s="868"/>
      <c r="BQ155" s="867"/>
      <c r="BR155" s="867"/>
      <c r="BS155" s="867"/>
      <c r="BT155" s="867"/>
      <c r="BU155" s="867"/>
      <c r="BV155" s="868"/>
      <c r="BW155" s="867"/>
      <c r="BX155" s="867"/>
      <c r="BY155" s="868"/>
      <c r="BZ155" s="867"/>
      <c r="CA155" s="867"/>
      <c r="CB155" s="868"/>
      <c r="CC155" s="867"/>
      <c r="CD155" s="869"/>
      <c r="CE155" s="869"/>
      <c r="CF155" s="869"/>
      <c r="CG155" s="870">
        <f t="shared" si="30"/>
        <v>1</v>
      </c>
      <c r="CH155" s="812">
        <f t="shared" si="31"/>
        <v>131280.79999999999</v>
      </c>
      <c r="CI155" s="74">
        <f t="shared" si="32"/>
        <v>8</v>
      </c>
      <c r="CJ155" s="74">
        <f t="shared" si="33"/>
        <v>1</v>
      </c>
      <c r="CK155" s="812">
        <f t="shared" si="34"/>
        <v>131280.79999999999</v>
      </c>
      <c r="CL155" s="74">
        <f t="shared" si="35"/>
        <v>11</v>
      </c>
      <c r="CM155" s="871">
        <v>2</v>
      </c>
      <c r="CN155" s="503">
        <v>262561.59999999998</v>
      </c>
      <c r="CO155" s="871">
        <v>19</v>
      </c>
      <c r="CP155" s="873">
        <v>1045</v>
      </c>
      <c r="CQ155" s="162" t="s">
        <v>596</v>
      </c>
    </row>
    <row r="156" spans="1:97" s="335" customFormat="1" ht="45" hidden="1" customHeight="1" x14ac:dyDescent="0.2">
      <c r="A156" s="858">
        <v>74</v>
      </c>
      <c r="B156" s="858" t="s">
        <v>37</v>
      </c>
      <c r="C156" s="873">
        <v>199</v>
      </c>
      <c r="D156" s="624" t="s">
        <v>312</v>
      </c>
      <c r="E156" s="873" t="s">
        <v>645</v>
      </c>
      <c r="F156" s="866" t="s">
        <v>646</v>
      </c>
      <c r="G156" s="867"/>
      <c r="H156" s="868"/>
      <c r="I156" s="867"/>
      <c r="J156" s="867"/>
      <c r="K156" s="868"/>
      <c r="L156" s="867"/>
      <c r="M156" s="867"/>
      <c r="N156" s="868"/>
      <c r="O156" s="867"/>
      <c r="P156" s="867"/>
      <c r="Q156" s="868"/>
      <c r="R156" s="867"/>
      <c r="S156" s="867"/>
      <c r="T156" s="868"/>
      <c r="U156" s="867"/>
      <c r="V156" s="867"/>
      <c r="W156" s="867"/>
      <c r="X156" s="867"/>
      <c r="Y156" s="867"/>
      <c r="Z156" s="868"/>
      <c r="AA156" s="867"/>
      <c r="AB156" s="867"/>
      <c r="AC156" s="867"/>
      <c r="AD156" s="867"/>
      <c r="AE156" s="867"/>
      <c r="AF156" s="867"/>
      <c r="AG156" s="867"/>
      <c r="AH156" s="867"/>
      <c r="AI156" s="867"/>
      <c r="AJ156" s="867"/>
      <c r="AK156" s="867"/>
      <c r="AL156" s="868"/>
      <c r="AM156" s="867"/>
      <c r="AN156" s="867"/>
      <c r="AO156" s="868"/>
      <c r="AP156" s="867"/>
      <c r="AQ156" s="867"/>
      <c r="AR156" s="868"/>
      <c r="AS156" s="867"/>
      <c r="AT156" s="867"/>
      <c r="AU156" s="867"/>
      <c r="AV156" s="867"/>
      <c r="AW156" s="867"/>
      <c r="AX156" s="868"/>
      <c r="AY156" s="867"/>
      <c r="AZ156" s="867"/>
      <c r="BA156" s="868"/>
      <c r="BB156" s="867"/>
      <c r="BC156" s="867"/>
      <c r="BD156" s="868"/>
      <c r="BE156" s="867"/>
      <c r="BF156" s="867"/>
      <c r="BG156" s="868"/>
      <c r="BH156" s="867"/>
      <c r="BI156" s="867"/>
      <c r="BJ156" s="868"/>
      <c r="BK156" s="867"/>
      <c r="BL156" s="867"/>
      <c r="BM156" s="868"/>
      <c r="BN156" s="867"/>
      <c r="BO156" s="867"/>
      <c r="BP156" s="868"/>
      <c r="BQ156" s="867"/>
      <c r="BR156" s="867"/>
      <c r="BS156" s="867"/>
      <c r="BT156" s="867"/>
      <c r="BU156" s="867">
        <v>8</v>
      </c>
      <c r="BV156" s="868">
        <v>1050246.4000000001</v>
      </c>
      <c r="BW156" s="867">
        <v>55</v>
      </c>
      <c r="BX156" s="867"/>
      <c r="BY156" s="868"/>
      <c r="BZ156" s="867"/>
      <c r="CA156" s="867"/>
      <c r="CB156" s="868"/>
      <c r="CC156" s="867"/>
      <c r="CD156" s="869"/>
      <c r="CE156" s="869"/>
      <c r="CF156" s="869"/>
      <c r="CG156" s="870">
        <f t="shared" si="30"/>
        <v>8</v>
      </c>
      <c r="CH156" s="812">
        <f t="shared" si="31"/>
        <v>1050246.4000000001</v>
      </c>
      <c r="CI156" s="74">
        <f t="shared" si="32"/>
        <v>55</v>
      </c>
      <c r="CJ156" s="74">
        <f t="shared" si="33"/>
        <v>0</v>
      </c>
      <c r="CK156" s="812">
        <f t="shared" si="34"/>
        <v>0</v>
      </c>
      <c r="CL156" s="74">
        <f t="shared" si="35"/>
        <v>0</v>
      </c>
      <c r="CM156" s="871">
        <v>8</v>
      </c>
      <c r="CN156" s="503">
        <v>1050246.4000000001</v>
      </c>
      <c r="CO156" s="871">
        <v>55</v>
      </c>
      <c r="CP156" s="873">
        <v>1050</v>
      </c>
      <c r="CQ156" s="814" t="s">
        <v>645</v>
      </c>
    </row>
    <row r="157" spans="1:97" s="335" customFormat="1" ht="45" hidden="1" customHeight="1" x14ac:dyDescent="0.2">
      <c r="A157" s="858">
        <v>74</v>
      </c>
      <c r="B157" s="858" t="s">
        <v>37</v>
      </c>
      <c r="C157" s="873">
        <v>186</v>
      </c>
      <c r="D157" s="624" t="s">
        <v>180</v>
      </c>
      <c r="E157" s="873" t="s">
        <v>598</v>
      </c>
      <c r="F157" s="866" t="s">
        <v>599</v>
      </c>
      <c r="G157" s="867"/>
      <c r="H157" s="868"/>
      <c r="I157" s="867"/>
      <c r="J157" s="867"/>
      <c r="K157" s="868"/>
      <c r="L157" s="867"/>
      <c r="M157" s="867">
        <v>6</v>
      </c>
      <c r="N157" s="868">
        <v>787684.8</v>
      </c>
      <c r="O157" s="867">
        <v>41</v>
      </c>
      <c r="P157" s="867"/>
      <c r="Q157" s="868"/>
      <c r="R157" s="867"/>
      <c r="S157" s="867"/>
      <c r="T157" s="868"/>
      <c r="U157" s="867"/>
      <c r="V157" s="867"/>
      <c r="W157" s="867"/>
      <c r="X157" s="867"/>
      <c r="Y157" s="867"/>
      <c r="Z157" s="868"/>
      <c r="AA157" s="867"/>
      <c r="AB157" s="867"/>
      <c r="AC157" s="867"/>
      <c r="AD157" s="867"/>
      <c r="AE157" s="867"/>
      <c r="AF157" s="867"/>
      <c r="AG157" s="867"/>
      <c r="AH157" s="867"/>
      <c r="AI157" s="867"/>
      <c r="AJ157" s="867"/>
      <c r="AK157" s="867"/>
      <c r="AL157" s="868"/>
      <c r="AM157" s="867"/>
      <c r="AN157" s="867"/>
      <c r="AO157" s="868"/>
      <c r="AP157" s="867"/>
      <c r="AQ157" s="867"/>
      <c r="AR157" s="868"/>
      <c r="AS157" s="867"/>
      <c r="AT157" s="867"/>
      <c r="AU157" s="867"/>
      <c r="AV157" s="867"/>
      <c r="AW157" s="867"/>
      <c r="AX157" s="868"/>
      <c r="AY157" s="867"/>
      <c r="AZ157" s="867"/>
      <c r="BA157" s="868"/>
      <c r="BB157" s="867"/>
      <c r="BC157" s="867"/>
      <c r="BD157" s="868"/>
      <c r="BE157" s="867"/>
      <c r="BF157" s="867"/>
      <c r="BG157" s="868"/>
      <c r="BH157" s="867"/>
      <c r="BI157" s="867"/>
      <c r="BJ157" s="868"/>
      <c r="BK157" s="867"/>
      <c r="BL157" s="867"/>
      <c r="BM157" s="868"/>
      <c r="BN157" s="867"/>
      <c r="BO157" s="867"/>
      <c r="BP157" s="868"/>
      <c r="BQ157" s="867"/>
      <c r="BR157" s="867"/>
      <c r="BS157" s="867"/>
      <c r="BT157" s="867"/>
      <c r="BU157" s="867"/>
      <c r="BV157" s="868"/>
      <c r="BW157" s="867"/>
      <c r="BX157" s="867"/>
      <c r="BY157" s="868"/>
      <c r="BZ157" s="867"/>
      <c r="CA157" s="867"/>
      <c r="CB157" s="868"/>
      <c r="CC157" s="867"/>
      <c r="CD157" s="869"/>
      <c r="CE157" s="869"/>
      <c r="CF157" s="869"/>
      <c r="CG157" s="870">
        <f t="shared" si="30"/>
        <v>6</v>
      </c>
      <c r="CH157" s="812">
        <f t="shared" si="31"/>
        <v>787684.8</v>
      </c>
      <c r="CI157" s="74">
        <f t="shared" si="32"/>
        <v>41</v>
      </c>
      <c r="CJ157" s="74">
        <f t="shared" si="33"/>
        <v>0</v>
      </c>
      <c r="CK157" s="812">
        <f t="shared" si="34"/>
        <v>0</v>
      </c>
      <c r="CL157" s="74">
        <f t="shared" si="35"/>
        <v>0</v>
      </c>
      <c r="CM157" s="871">
        <v>6</v>
      </c>
      <c r="CN157" s="503">
        <v>787684.8</v>
      </c>
      <c r="CO157" s="871">
        <v>41</v>
      </c>
      <c r="CP157" s="873">
        <v>1057</v>
      </c>
      <c r="CQ157" s="162" t="s">
        <v>598</v>
      </c>
    </row>
    <row r="158" spans="1:97" s="335" customFormat="1" ht="45.75" hidden="1" customHeight="1" x14ac:dyDescent="0.2">
      <c r="A158" s="858">
        <v>74</v>
      </c>
      <c r="B158" s="858" t="s">
        <v>37</v>
      </c>
      <c r="C158" s="873">
        <v>209</v>
      </c>
      <c r="D158" s="624" t="s">
        <v>182</v>
      </c>
      <c r="E158" s="873" t="s">
        <v>510</v>
      </c>
      <c r="F158" s="866" t="s">
        <v>691</v>
      </c>
      <c r="G158" s="867"/>
      <c r="H158" s="868"/>
      <c r="I158" s="867"/>
      <c r="J158" s="867"/>
      <c r="K158" s="868"/>
      <c r="L158" s="867"/>
      <c r="M158" s="867">
        <v>1</v>
      </c>
      <c r="N158" s="868">
        <v>131280.79999999999</v>
      </c>
      <c r="O158" s="867">
        <v>12</v>
      </c>
      <c r="P158" s="867"/>
      <c r="Q158" s="868"/>
      <c r="R158" s="867"/>
      <c r="S158" s="867"/>
      <c r="T158" s="868"/>
      <c r="U158" s="867"/>
      <c r="V158" s="867"/>
      <c r="W158" s="867"/>
      <c r="X158" s="867"/>
      <c r="Y158" s="867"/>
      <c r="Z158" s="868"/>
      <c r="AA158" s="867"/>
      <c r="AB158" s="867"/>
      <c r="AC158" s="867"/>
      <c r="AD158" s="867"/>
      <c r="AE158" s="867"/>
      <c r="AF158" s="867"/>
      <c r="AG158" s="867"/>
      <c r="AH158" s="867"/>
      <c r="AI158" s="867"/>
      <c r="AJ158" s="867"/>
      <c r="AK158" s="867">
        <v>58</v>
      </c>
      <c r="AL158" s="868">
        <v>7614286.3999999929</v>
      </c>
      <c r="AM158" s="867">
        <v>612</v>
      </c>
      <c r="AN158" s="867">
        <v>6</v>
      </c>
      <c r="AO158" s="868">
        <v>787684.8</v>
      </c>
      <c r="AP158" s="867">
        <v>51</v>
      </c>
      <c r="AQ158" s="867"/>
      <c r="AR158" s="868"/>
      <c r="AS158" s="867"/>
      <c r="AT158" s="867"/>
      <c r="AU158" s="867"/>
      <c r="AV158" s="867"/>
      <c r="AW158" s="867">
        <v>19</v>
      </c>
      <c r="AX158" s="868">
        <v>2494335.1999999997</v>
      </c>
      <c r="AY158" s="867">
        <v>145</v>
      </c>
      <c r="AZ158" s="867">
        <v>10</v>
      </c>
      <c r="BA158" s="868">
        <v>1312808.0000000002</v>
      </c>
      <c r="BB158" s="867">
        <v>80</v>
      </c>
      <c r="BC158" s="867"/>
      <c r="BD158" s="868"/>
      <c r="BE158" s="867"/>
      <c r="BF158" s="867"/>
      <c r="BG158" s="868"/>
      <c r="BH158" s="867"/>
      <c r="BI158" s="867"/>
      <c r="BJ158" s="868"/>
      <c r="BK158" s="867"/>
      <c r="BL158" s="867"/>
      <c r="BM158" s="868"/>
      <c r="BN158" s="867"/>
      <c r="BO158" s="867"/>
      <c r="BP158" s="868"/>
      <c r="BQ158" s="867"/>
      <c r="BR158" s="867"/>
      <c r="BS158" s="867"/>
      <c r="BT158" s="867"/>
      <c r="BU158" s="867"/>
      <c r="BV158" s="868"/>
      <c r="BW158" s="867"/>
      <c r="BX158" s="867"/>
      <c r="BY158" s="868"/>
      <c r="BZ158" s="867"/>
      <c r="CA158" s="867"/>
      <c r="CB158" s="868"/>
      <c r="CC158" s="867"/>
      <c r="CD158" s="869"/>
      <c r="CE158" s="869"/>
      <c r="CF158" s="869"/>
      <c r="CG158" s="870">
        <f t="shared" si="30"/>
        <v>78</v>
      </c>
      <c r="CH158" s="812">
        <f t="shared" si="31"/>
        <v>10239902.399999993</v>
      </c>
      <c r="CI158" s="74">
        <f t="shared" si="32"/>
        <v>769</v>
      </c>
      <c r="CJ158" s="74">
        <f t="shared" si="33"/>
        <v>16</v>
      </c>
      <c r="CK158" s="812">
        <f t="shared" si="34"/>
        <v>2100492.8000000003</v>
      </c>
      <c r="CL158" s="74">
        <f t="shared" si="35"/>
        <v>131</v>
      </c>
      <c r="CM158" s="871">
        <v>94</v>
      </c>
      <c r="CN158" s="503">
        <v>12340395.200000014</v>
      </c>
      <c r="CO158" s="871">
        <v>900</v>
      </c>
      <c r="CP158" s="873">
        <v>2639</v>
      </c>
      <c r="CQ158" s="162" t="s">
        <v>510</v>
      </c>
    </row>
    <row r="159" spans="1:97" s="335" customFormat="1" ht="12.75" hidden="1" x14ac:dyDescent="0.2">
      <c r="A159" s="862" t="s">
        <v>511</v>
      </c>
      <c r="B159" s="862"/>
      <c r="C159" s="874"/>
      <c r="D159" s="838"/>
      <c r="E159" s="874"/>
      <c r="F159" s="875"/>
      <c r="G159" s="876"/>
      <c r="H159" s="877"/>
      <c r="I159" s="876"/>
      <c r="J159" s="876"/>
      <c r="K159" s="877"/>
      <c r="L159" s="876"/>
      <c r="M159" s="876">
        <v>24</v>
      </c>
      <c r="N159" s="877">
        <v>3150739.1999999988</v>
      </c>
      <c r="O159" s="876">
        <v>183</v>
      </c>
      <c r="P159" s="876"/>
      <c r="Q159" s="877"/>
      <c r="R159" s="876"/>
      <c r="S159" s="876"/>
      <c r="T159" s="877"/>
      <c r="U159" s="876"/>
      <c r="V159" s="876"/>
      <c r="W159" s="876"/>
      <c r="X159" s="876"/>
      <c r="Y159" s="876"/>
      <c r="Z159" s="877"/>
      <c r="AA159" s="876"/>
      <c r="AB159" s="876"/>
      <c r="AC159" s="876"/>
      <c r="AD159" s="876"/>
      <c r="AE159" s="876"/>
      <c r="AF159" s="876"/>
      <c r="AG159" s="876"/>
      <c r="AH159" s="876"/>
      <c r="AI159" s="876"/>
      <c r="AJ159" s="876"/>
      <c r="AK159" s="876">
        <v>85</v>
      </c>
      <c r="AL159" s="877">
        <v>11158868.000000007</v>
      </c>
      <c r="AM159" s="876">
        <v>796</v>
      </c>
      <c r="AN159" s="876">
        <v>7</v>
      </c>
      <c r="AO159" s="877">
        <v>918965.60000000009</v>
      </c>
      <c r="AP159" s="876">
        <v>57</v>
      </c>
      <c r="AQ159" s="876"/>
      <c r="AR159" s="877"/>
      <c r="AS159" s="876"/>
      <c r="AT159" s="876"/>
      <c r="AU159" s="876"/>
      <c r="AV159" s="876"/>
      <c r="AW159" s="876">
        <v>27</v>
      </c>
      <c r="AX159" s="877">
        <v>3544581.5999999982</v>
      </c>
      <c r="AY159" s="876">
        <v>198</v>
      </c>
      <c r="AZ159" s="876">
        <v>14</v>
      </c>
      <c r="BA159" s="877">
        <v>1837931.2000000004</v>
      </c>
      <c r="BB159" s="876">
        <v>118</v>
      </c>
      <c r="BC159" s="876"/>
      <c r="BD159" s="877"/>
      <c r="BE159" s="876"/>
      <c r="BF159" s="876"/>
      <c r="BG159" s="877"/>
      <c r="BH159" s="876"/>
      <c r="BI159" s="876"/>
      <c r="BJ159" s="877"/>
      <c r="BK159" s="876"/>
      <c r="BL159" s="876"/>
      <c r="BM159" s="877"/>
      <c r="BN159" s="876"/>
      <c r="BO159" s="876"/>
      <c r="BP159" s="877"/>
      <c r="BQ159" s="876"/>
      <c r="BR159" s="876"/>
      <c r="BS159" s="876"/>
      <c r="BT159" s="876"/>
      <c r="BU159" s="876">
        <v>30</v>
      </c>
      <c r="BV159" s="877">
        <v>3938423.9999999977</v>
      </c>
      <c r="BW159" s="876">
        <v>241</v>
      </c>
      <c r="BX159" s="876"/>
      <c r="BY159" s="877"/>
      <c r="BZ159" s="876"/>
      <c r="CA159" s="876"/>
      <c r="CB159" s="877"/>
      <c r="CC159" s="876"/>
      <c r="CD159" s="878"/>
      <c r="CE159" s="878"/>
      <c r="CF159" s="878"/>
      <c r="CG159" s="879">
        <f t="shared" si="30"/>
        <v>166</v>
      </c>
      <c r="CH159" s="840">
        <f t="shared" si="31"/>
        <v>21792612.800000001</v>
      </c>
      <c r="CI159" s="837">
        <f t="shared" si="32"/>
        <v>1418</v>
      </c>
      <c r="CJ159" s="837">
        <f t="shared" si="33"/>
        <v>21</v>
      </c>
      <c r="CK159" s="840">
        <f t="shared" si="34"/>
        <v>2756896.8000000007</v>
      </c>
      <c r="CL159" s="837">
        <f t="shared" si="35"/>
        <v>175</v>
      </c>
      <c r="CM159" s="839">
        <v>187</v>
      </c>
      <c r="CN159" s="840">
        <v>24549509.600000009</v>
      </c>
      <c r="CO159" s="839">
        <v>1593</v>
      </c>
      <c r="CP159" s="874"/>
      <c r="CQ159" s="813"/>
    </row>
    <row r="160" spans="1:97" s="335" customFormat="1" ht="51" hidden="1" x14ac:dyDescent="0.2">
      <c r="A160" s="858">
        <v>75</v>
      </c>
      <c r="B160" s="858" t="s">
        <v>37</v>
      </c>
      <c r="C160" s="873">
        <v>185</v>
      </c>
      <c r="D160" s="624" t="s">
        <v>217</v>
      </c>
      <c r="E160" s="873" t="s">
        <v>512</v>
      </c>
      <c r="F160" s="866" t="s">
        <v>218</v>
      </c>
      <c r="G160" s="867"/>
      <c r="H160" s="868"/>
      <c r="I160" s="867"/>
      <c r="J160" s="867"/>
      <c r="K160" s="868"/>
      <c r="L160" s="867"/>
      <c r="M160" s="867">
        <v>1</v>
      </c>
      <c r="N160" s="868">
        <v>195782.8</v>
      </c>
      <c r="O160" s="867">
        <v>6</v>
      </c>
      <c r="P160" s="867"/>
      <c r="Q160" s="868"/>
      <c r="R160" s="867"/>
      <c r="S160" s="867"/>
      <c r="T160" s="868"/>
      <c r="U160" s="867"/>
      <c r="V160" s="867"/>
      <c r="W160" s="867"/>
      <c r="X160" s="867"/>
      <c r="Y160" s="867"/>
      <c r="Z160" s="868"/>
      <c r="AA160" s="867"/>
      <c r="AB160" s="867"/>
      <c r="AC160" s="867"/>
      <c r="AD160" s="867"/>
      <c r="AE160" s="867"/>
      <c r="AF160" s="867"/>
      <c r="AG160" s="867"/>
      <c r="AH160" s="867"/>
      <c r="AI160" s="867"/>
      <c r="AJ160" s="867"/>
      <c r="AK160" s="867">
        <v>12</v>
      </c>
      <c r="AL160" s="868">
        <v>2349393.6</v>
      </c>
      <c r="AM160" s="867">
        <v>59</v>
      </c>
      <c r="AN160" s="867">
        <v>1</v>
      </c>
      <c r="AO160" s="868">
        <v>195782.8</v>
      </c>
      <c r="AP160" s="867">
        <v>5</v>
      </c>
      <c r="AQ160" s="867"/>
      <c r="AR160" s="868"/>
      <c r="AS160" s="867"/>
      <c r="AT160" s="867"/>
      <c r="AU160" s="867"/>
      <c r="AV160" s="867"/>
      <c r="AW160" s="867">
        <v>6</v>
      </c>
      <c r="AX160" s="868">
        <v>1174696.8</v>
      </c>
      <c r="AY160" s="867">
        <v>20</v>
      </c>
      <c r="AZ160" s="867">
        <v>3</v>
      </c>
      <c r="BA160" s="868">
        <v>587348.39999999991</v>
      </c>
      <c r="BB160" s="867">
        <v>15</v>
      </c>
      <c r="BC160" s="867"/>
      <c r="BD160" s="868"/>
      <c r="BE160" s="867"/>
      <c r="BF160" s="867"/>
      <c r="BG160" s="868"/>
      <c r="BH160" s="867"/>
      <c r="BI160" s="867"/>
      <c r="BJ160" s="868"/>
      <c r="BK160" s="867"/>
      <c r="BL160" s="867"/>
      <c r="BM160" s="868"/>
      <c r="BN160" s="867"/>
      <c r="BO160" s="867"/>
      <c r="BP160" s="868"/>
      <c r="BQ160" s="867"/>
      <c r="BR160" s="867"/>
      <c r="BS160" s="867"/>
      <c r="BT160" s="867"/>
      <c r="BU160" s="867"/>
      <c r="BV160" s="868"/>
      <c r="BW160" s="867"/>
      <c r="BX160" s="867"/>
      <c r="BY160" s="868"/>
      <c r="BZ160" s="867"/>
      <c r="CA160" s="867"/>
      <c r="CB160" s="868"/>
      <c r="CC160" s="867"/>
      <c r="CD160" s="869"/>
      <c r="CE160" s="869"/>
      <c r="CF160" s="869"/>
      <c r="CG160" s="870">
        <f t="shared" si="30"/>
        <v>19</v>
      </c>
      <c r="CH160" s="812">
        <f t="shared" si="31"/>
        <v>3719873.2</v>
      </c>
      <c r="CI160" s="74">
        <f t="shared" si="32"/>
        <v>85</v>
      </c>
      <c r="CJ160" s="74">
        <f t="shared" si="33"/>
        <v>4</v>
      </c>
      <c r="CK160" s="812">
        <f t="shared" si="34"/>
        <v>783131.2</v>
      </c>
      <c r="CL160" s="74">
        <f t="shared" si="35"/>
        <v>20</v>
      </c>
      <c r="CM160" s="871">
        <v>23</v>
      </c>
      <c r="CN160" s="503">
        <v>4503004.3999999985</v>
      </c>
      <c r="CO160" s="871">
        <v>105</v>
      </c>
      <c r="CP160" s="873">
        <v>1098</v>
      </c>
      <c r="CQ160" s="162" t="s">
        <v>512</v>
      </c>
    </row>
    <row r="161" spans="1:96" s="335" customFormat="1" ht="12.75" hidden="1" x14ac:dyDescent="0.2">
      <c r="A161" s="862" t="s">
        <v>513</v>
      </c>
      <c r="B161" s="862"/>
      <c r="C161" s="874"/>
      <c r="D161" s="838"/>
      <c r="E161" s="874"/>
      <c r="F161" s="875"/>
      <c r="G161" s="876"/>
      <c r="H161" s="877"/>
      <c r="I161" s="876"/>
      <c r="J161" s="876"/>
      <c r="K161" s="877"/>
      <c r="L161" s="876"/>
      <c r="M161" s="876">
        <v>1</v>
      </c>
      <c r="N161" s="877">
        <v>195782.8</v>
      </c>
      <c r="O161" s="876">
        <v>6</v>
      </c>
      <c r="P161" s="876"/>
      <c r="Q161" s="877"/>
      <c r="R161" s="876"/>
      <c r="S161" s="876"/>
      <c r="T161" s="877"/>
      <c r="U161" s="876"/>
      <c r="V161" s="876"/>
      <c r="W161" s="876"/>
      <c r="X161" s="876"/>
      <c r="Y161" s="876"/>
      <c r="Z161" s="877"/>
      <c r="AA161" s="876"/>
      <c r="AB161" s="876"/>
      <c r="AC161" s="876"/>
      <c r="AD161" s="876"/>
      <c r="AE161" s="876"/>
      <c r="AF161" s="876"/>
      <c r="AG161" s="876"/>
      <c r="AH161" s="876"/>
      <c r="AI161" s="876"/>
      <c r="AJ161" s="876"/>
      <c r="AK161" s="876">
        <v>12</v>
      </c>
      <c r="AL161" s="877">
        <v>2349393.6</v>
      </c>
      <c r="AM161" s="876">
        <v>59</v>
      </c>
      <c r="AN161" s="876">
        <v>1</v>
      </c>
      <c r="AO161" s="877">
        <v>195782.8</v>
      </c>
      <c r="AP161" s="876">
        <v>5</v>
      </c>
      <c r="AQ161" s="876"/>
      <c r="AR161" s="877"/>
      <c r="AS161" s="876"/>
      <c r="AT161" s="876"/>
      <c r="AU161" s="876"/>
      <c r="AV161" s="876"/>
      <c r="AW161" s="876">
        <v>6</v>
      </c>
      <c r="AX161" s="877">
        <v>1174696.8</v>
      </c>
      <c r="AY161" s="876">
        <v>20</v>
      </c>
      <c r="AZ161" s="876">
        <v>3</v>
      </c>
      <c r="BA161" s="877">
        <v>587348.39999999991</v>
      </c>
      <c r="BB161" s="876">
        <v>15</v>
      </c>
      <c r="BC161" s="876"/>
      <c r="BD161" s="877"/>
      <c r="BE161" s="876"/>
      <c r="BF161" s="876"/>
      <c r="BG161" s="877"/>
      <c r="BH161" s="876"/>
      <c r="BI161" s="876"/>
      <c r="BJ161" s="877"/>
      <c r="BK161" s="876"/>
      <c r="BL161" s="876"/>
      <c r="BM161" s="877"/>
      <c r="BN161" s="876"/>
      <c r="BO161" s="876"/>
      <c r="BP161" s="877"/>
      <c r="BQ161" s="876"/>
      <c r="BR161" s="876"/>
      <c r="BS161" s="876"/>
      <c r="BT161" s="876"/>
      <c r="BU161" s="876"/>
      <c r="BV161" s="877"/>
      <c r="BW161" s="876"/>
      <c r="BX161" s="876"/>
      <c r="BY161" s="877"/>
      <c r="BZ161" s="876"/>
      <c r="CA161" s="876"/>
      <c r="CB161" s="877"/>
      <c r="CC161" s="876"/>
      <c r="CD161" s="878"/>
      <c r="CE161" s="878"/>
      <c r="CF161" s="878"/>
      <c r="CG161" s="879">
        <f t="shared" si="30"/>
        <v>19</v>
      </c>
      <c r="CH161" s="840">
        <f t="shared" si="31"/>
        <v>3719873.2</v>
      </c>
      <c r="CI161" s="837">
        <f t="shared" si="32"/>
        <v>85</v>
      </c>
      <c r="CJ161" s="837">
        <f t="shared" si="33"/>
        <v>4</v>
      </c>
      <c r="CK161" s="840">
        <f t="shared" si="34"/>
        <v>783131.2</v>
      </c>
      <c r="CL161" s="837">
        <f t="shared" si="35"/>
        <v>20</v>
      </c>
      <c r="CM161" s="839">
        <v>23</v>
      </c>
      <c r="CN161" s="840">
        <v>4503004.3999999985</v>
      </c>
      <c r="CO161" s="839">
        <v>105</v>
      </c>
      <c r="CP161" s="874"/>
      <c r="CQ161" s="813"/>
    </row>
    <row r="162" spans="1:96" s="335" customFormat="1" ht="36.75" hidden="1" customHeight="1" x14ac:dyDescent="0.2">
      <c r="A162" s="858">
        <v>77</v>
      </c>
      <c r="B162" s="858" t="s">
        <v>251</v>
      </c>
      <c r="C162" s="873">
        <v>3</v>
      </c>
      <c r="D162" s="624" t="s">
        <v>213</v>
      </c>
      <c r="E162" s="873" t="s">
        <v>517</v>
      </c>
      <c r="F162" s="866" t="s">
        <v>314</v>
      </c>
      <c r="G162" s="867"/>
      <c r="H162" s="868"/>
      <c r="I162" s="867"/>
      <c r="J162" s="867"/>
      <c r="K162" s="868"/>
      <c r="L162" s="867"/>
      <c r="M162" s="867">
        <v>6</v>
      </c>
      <c r="N162" s="868">
        <v>1330594.8</v>
      </c>
      <c r="O162" s="867">
        <v>98</v>
      </c>
      <c r="P162" s="867"/>
      <c r="Q162" s="868"/>
      <c r="R162" s="867"/>
      <c r="S162" s="867"/>
      <c r="T162" s="868"/>
      <c r="U162" s="867"/>
      <c r="V162" s="867"/>
      <c r="W162" s="867"/>
      <c r="X162" s="867"/>
      <c r="Y162" s="867"/>
      <c r="Z162" s="868"/>
      <c r="AA162" s="867"/>
      <c r="AB162" s="867"/>
      <c r="AC162" s="867"/>
      <c r="AD162" s="867"/>
      <c r="AE162" s="867"/>
      <c r="AF162" s="867"/>
      <c r="AG162" s="867"/>
      <c r="AH162" s="867"/>
      <c r="AI162" s="867"/>
      <c r="AJ162" s="867"/>
      <c r="AK162" s="867"/>
      <c r="AL162" s="868"/>
      <c r="AM162" s="867"/>
      <c r="AN162" s="867"/>
      <c r="AO162" s="868"/>
      <c r="AP162" s="867"/>
      <c r="AQ162" s="867"/>
      <c r="AR162" s="868"/>
      <c r="AS162" s="867"/>
      <c r="AT162" s="867"/>
      <c r="AU162" s="867"/>
      <c r="AV162" s="867"/>
      <c r="AW162" s="867"/>
      <c r="AX162" s="868"/>
      <c r="AY162" s="867"/>
      <c r="AZ162" s="867"/>
      <c r="BA162" s="868"/>
      <c r="BB162" s="867"/>
      <c r="BC162" s="867"/>
      <c r="BD162" s="868"/>
      <c r="BE162" s="867"/>
      <c r="BF162" s="867"/>
      <c r="BG162" s="868"/>
      <c r="BH162" s="867"/>
      <c r="BI162" s="867"/>
      <c r="BJ162" s="868"/>
      <c r="BK162" s="867"/>
      <c r="BL162" s="867"/>
      <c r="BM162" s="868"/>
      <c r="BN162" s="867"/>
      <c r="BO162" s="867"/>
      <c r="BP162" s="868"/>
      <c r="BQ162" s="867"/>
      <c r="BR162" s="867"/>
      <c r="BS162" s="867"/>
      <c r="BT162" s="867"/>
      <c r="BU162" s="867">
        <v>2</v>
      </c>
      <c r="BV162" s="868">
        <v>443531.6</v>
      </c>
      <c r="BW162" s="867">
        <v>50</v>
      </c>
      <c r="BX162" s="867"/>
      <c r="BY162" s="868"/>
      <c r="BZ162" s="867"/>
      <c r="CA162" s="867"/>
      <c r="CB162" s="868"/>
      <c r="CC162" s="867"/>
      <c r="CD162" s="869"/>
      <c r="CE162" s="869"/>
      <c r="CF162" s="869"/>
      <c r="CG162" s="870">
        <f t="shared" si="30"/>
        <v>8</v>
      </c>
      <c r="CH162" s="812">
        <f t="shared" si="31"/>
        <v>1774126.4</v>
      </c>
      <c r="CI162" s="74">
        <f t="shared" si="32"/>
        <v>148</v>
      </c>
      <c r="CJ162" s="74">
        <f t="shared" si="33"/>
        <v>0</v>
      </c>
      <c r="CK162" s="812">
        <f t="shared" si="34"/>
        <v>0</v>
      </c>
      <c r="CL162" s="74">
        <f t="shared" si="35"/>
        <v>0</v>
      </c>
      <c r="CM162" s="871">
        <v>8</v>
      </c>
      <c r="CN162" s="503">
        <v>1774126.4000000001</v>
      </c>
      <c r="CO162" s="871">
        <v>148</v>
      </c>
      <c r="CP162" s="873">
        <v>263</v>
      </c>
      <c r="CQ162" s="162" t="s">
        <v>517</v>
      </c>
    </row>
    <row r="163" spans="1:96" s="335" customFormat="1" ht="36.75" hidden="1" customHeight="1" x14ac:dyDescent="0.2">
      <c r="A163" s="858">
        <v>77</v>
      </c>
      <c r="B163" s="858" t="s">
        <v>251</v>
      </c>
      <c r="C163" s="873">
        <v>2</v>
      </c>
      <c r="D163" s="624" t="s">
        <v>600</v>
      </c>
      <c r="E163" s="873" t="s">
        <v>601</v>
      </c>
      <c r="F163" s="866" t="s">
        <v>602</v>
      </c>
      <c r="G163" s="867"/>
      <c r="H163" s="868"/>
      <c r="I163" s="867"/>
      <c r="J163" s="867"/>
      <c r="K163" s="868"/>
      <c r="L163" s="867"/>
      <c r="M163" s="867"/>
      <c r="N163" s="868"/>
      <c r="O163" s="867"/>
      <c r="P163" s="867"/>
      <c r="Q163" s="868"/>
      <c r="R163" s="867"/>
      <c r="S163" s="867"/>
      <c r="T163" s="868"/>
      <c r="U163" s="867"/>
      <c r="V163" s="867"/>
      <c r="W163" s="867"/>
      <c r="X163" s="867"/>
      <c r="Y163" s="867"/>
      <c r="Z163" s="868"/>
      <c r="AA163" s="867"/>
      <c r="AB163" s="867"/>
      <c r="AC163" s="867"/>
      <c r="AD163" s="867"/>
      <c r="AE163" s="867"/>
      <c r="AF163" s="867"/>
      <c r="AG163" s="867"/>
      <c r="AH163" s="867"/>
      <c r="AI163" s="867"/>
      <c r="AJ163" s="867"/>
      <c r="AK163" s="867"/>
      <c r="AL163" s="868"/>
      <c r="AM163" s="867"/>
      <c r="AN163" s="867"/>
      <c r="AO163" s="868"/>
      <c r="AP163" s="867"/>
      <c r="AQ163" s="867">
        <v>5</v>
      </c>
      <c r="AR163" s="868">
        <v>1108829</v>
      </c>
      <c r="AS163" s="867">
        <v>72</v>
      </c>
      <c r="AT163" s="867"/>
      <c r="AU163" s="867"/>
      <c r="AV163" s="867"/>
      <c r="AW163" s="867"/>
      <c r="AX163" s="868"/>
      <c r="AY163" s="867"/>
      <c r="AZ163" s="867"/>
      <c r="BA163" s="868"/>
      <c r="BB163" s="867"/>
      <c r="BC163" s="867"/>
      <c r="BD163" s="868"/>
      <c r="BE163" s="867"/>
      <c r="BF163" s="867"/>
      <c r="BG163" s="868"/>
      <c r="BH163" s="867"/>
      <c r="BI163" s="867"/>
      <c r="BJ163" s="868"/>
      <c r="BK163" s="867"/>
      <c r="BL163" s="867"/>
      <c r="BM163" s="868"/>
      <c r="BN163" s="867"/>
      <c r="BO163" s="867"/>
      <c r="BP163" s="868"/>
      <c r="BQ163" s="867"/>
      <c r="BR163" s="867"/>
      <c r="BS163" s="867"/>
      <c r="BT163" s="867"/>
      <c r="BU163" s="867"/>
      <c r="BV163" s="868"/>
      <c r="BW163" s="867"/>
      <c r="BX163" s="867"/>
      <c r="BY163" s="868"/>
      <c r="BZ163" s="867"/>
      <c r="CA163" s="867"/>
      <c r="CB163" s="868"/>
      <c r="CC163" s="867"/>
      <c r="CD163" s="869"/>
      <c r="CE163" s="869"/>
      <c r="CF163" s="869"/>
      <c r="CG163" s="870">
        <f t="shared" si="30"/>
        <v>5</v>
      </c>
      <c r="CH163" s="812">
        <f t="shared" si="31"/>
        <v>1108829</v>
      </c>
      <c r="CI163" s="74">
        <f t="shared" si="32"/>
        <v>72</v>
      </c>
      <c r="CJ163" s="74">
        <f t="shared" si="33"/>
        <v>0</v>
      </c>
      <c r="CK163" s="812">
        <f t="shared" si="34"/>
        <v>0</v>
      </c>
      <c r="CL163" s="74">
        <f t="shared" si="35"/>
        <v>0</v>
      </c>
      <c r="CM163" s="871">
        <v>5</v>
      </c>
      <c r="CN163" s="503">
        <v>1108829</v>
      </c>
      <c r="CO163" s="871">
        <v>72</v>
      </c>
      <c r="CP163" s="873">
        <v>264</v>
      </c>
      <c r="CQ163" s="162" t="s">
        <v>601</v>
      </c>
    </row>
    <row r="164" spans="1:96" s="335" customFormat="1" ht="36.75" hidden="1" customHeight="1" x14ac:dyDescent="0.2">
      <c r="A164" s="858">
        <v>77</v>
      </c>
      <c r="B164" s="858" t="s">
        <v>251</v>
      </c>
      <c r="C164" s="873">
        <v>3</v>
      </c>
      <c r="D164" s="624" t="s">
        <v>213</v>
      </c>
      <c r="E164" s="873" t="s">
        <v>603</v>
      </c>
      <c r="F164" s="866" t="s">
        <v>338</v>
      </c>
      <c r="G164" s="867"/>
      <c r="H164" s="868"/>
      <c r="I164" s="867"/>
      <c r="J164" s="867"/>
      <c r="K164" s="868"/>
      <c r="L164" s="867"/>
      <c r="M164" s="867"/>
      <c r="N164" s="868"/>
      <c r="O164" s="867"/>
      <c r="P164" s="867"/>
      <c r="Q164" s="868"/>
      <c r="R164" s="867"/>
      <c r="S164" s="867"/>
      <c r="T164" s="868"/>
      <c r="U164" s="867"/>
      <c r="V164" s="867"/>
      <c r="W164" s="867"/>
      <c r="X164" s="867"/>
      <c r="Y164" s="867"/>
      <c r="Z164" s="868"/>
      <c r="AA164" s="867"/>
      <c r="AB164" s="867"/>
      <c r="AC164" s="867"/>
      <c r="AD164" s="867"/>
      <c r="AE164" s="867"/>
      <c r="AF164" s="867"/>
      <c r="AG164" s="867"/>
      <c r="AH164" s="867"/>
      <c r="AI164" s="867"/>
      <c r="AJ164" s="867"/>
      <c r="AK164" s="867"/>
      <c r="AL164" s="868"/>
      <c r="AM164" s="867"/>
      <c r="AN164" s="867"/>
      <c r="AO164" s="868"/>
      <c r="AP164" s="867"/>
      <c r="AQ164" s="867">
        <v>3</v>
      </c>
      <c r="AR164" s="868">
        <v>665297.39999999991</v>
      </c>
      <c r="AS164" s="867">
        <v>78</v>
      </c>
      <c r="AT164" s="867"/>
      <c r="AU164" s="867"/>
      <c r="AV164" s="867"/>
      <c r="AW164" s="867"/>
      <c r="AX164" s="868"/>
      <c r="AY164" s="867"/>
      <c r="AZ164" s="867"/>
      <c r="BA164" s="868"/>
      <c r="BB164" s="867"/>
      <c r="BC164" s="867"/>
      <c r="BD164" s="868"/>
      <c r="BE164" s="867"/>
      <c r="BF164" s="867"/>
      <c r="BG164" s="868"/>
      <c r="BH164" s="867"/>
      <c r="BI164" s="867"/>
      <c r="BJ164" s="868"/>
      <c r="BK164" s="867"/>
      <c r="BL164" s="867"/>
      <c r="BM164" s="868"/>
      <c r="BN164" s="867"/>
      <c r="BO164" s="867"/>
      <c r="BP164" s="868"/>
      <c r="BQ164" s="867"/>
      <c r="BR164" s="867"/>
      <c r="BS164" s="867"/>
      <c r="BT164" s="867"/>
      <c r="BU164" s="867"/>
      <c r="BV164" s="868"/>
      <c r="BW164" s="867"/>
      <c r="BX164" s="867"/>
      <c r="BY164" s="868"/>
      <c r="BZ164" s="867"/>
      <c r="CA164" s="867"/>
      <c r="CB164" s="868"/>
      <c r="CC164" s="867"/>
      <c r="CD164" s="869"/>
      <c r="CE164" s="869"/>
      <c r="CF164" s="869"/>
      <c r="CG164" s="870">
        <f t="shared" si="30"/>
        <v>3</v>
      </c>
      <c r="CH164" s="812">
        <f t="shared" si="31"/>
        <v>665297.39999999991</v>
      </c>
      <c r="CI164" s="74">
        <f t="shared" si="32"/>
        <v>78</v>
      </c>
      <c r="CJ164" s="74">
        <f t="shared" si="33"/>
        <v>0</v>
      </c>
      <c r="CK164" s="812">
        <f t="shared" si="34"/>
        <v>0</v>
      </c>
      <c r="CL164" s="74">
        <f t="shared" si="35"/>
        <v>0</v>
      </c>
      <c r="CM164" s="871">
        <v>3</v>
      </c>
      <c r="CN164" s="503">
        <v>665297.39999999991</v>
      </c>
      <c r="CO164" s="871">
        <v>78</v>
      </c>
      <c r="CP164" s="873">
        <v>1225</v>
      </c>
      <c r="CQ164" s="162" t="s">
        <v>603</v>
      </c>
    </row>
    <row r="165" spans="1:96" s="335" customFormat="1" ht="36.75" hidden="1" customHeight="1" x14ac:dyDescent="0.2">
      <c r="A165" s="858">
        <v>77</v>
      </c>
      <c r="B165" s="858" t="s">
        <v>251</v>
      </c>
      <c r="C165" s="873">
        <v>3</v>
      </c>
      <c r="D165" s="624" t="s">
        <v>213</v>
      </c>
      <c r="E165" s="873" t="s">
        <v>604</v>
      </c>
      <c r="F165" s="866" t="s">
        <v>605</v>
      </c>
      <c r="G165" s="867"/>
      <c r="H165" s="868"/>
      <c r="I165" s="867"/>
      <c r="J165" s="867"/>
      <c r="K165" s="868"/>
      <c r="L165" s="867"/>
      <c r="M165" s="867">
        <v>16</v>
      </c>
      <c r="N165" s="868">
        <v>3548252.7999999989</v>
      </c>
      <c r="O165" s="867">
        <v>301</v>
      </c>
      <c r="P165" s="867"/>
      <c r="Q165" s="868"/>
      <c r="R165" s="867"/>
      <c r="S165" s="867"/>
      <c r="T165" s="868"/>
      <c r="U165" s="867"/>
      <c r="V165" s="867"/>
      <c r="W165" s="867"/>
      <c r="X165" s="867"/>
      <c r="Y165" s="867"/>
      <c r="Z165" s="868"/>
      <c r="AA165" s="867"/>
      <c r="AB165" s="867"/>
      <c r="AC165" s="867"/>
      <c r="AD165" s="867"/>
      <c r="AE165" s="867"/>
      <c r="AF165" s="867"/>
      <c r="AG165" s="867"/>
      <c r="AH165" s="867"/>
      <c r="AI165" s="867"/>
      <c r="AJ165" s="867"/>
      <c r="AK165" s="867"/>
      <c r="AL165" s="868"/>
      <c r="AM165" s="867"/>
      <c r="AN165" s="867"/>
      <c r="AO165" s="868"/>
      <c r="AP165" s="867"/>
      <c r="AQ165" s="867"/>
      <c r="AR165" s="868"/>
      <c r="AS165" s="867"/>
      <c r="AT165" s="867"/>
      <c r="AU165" s="867"/>
      <c r="AV165" s="867"/>
      <c r="AW165" s="867"/>
      <c r="AX165" s="868"/>
      <c r="AY165" s="867"/>
      <c r="AZ165" s="867"/>
      <c r="BA165" s="868"/>
      <c r="BB165" s="867"/>
      <c r="BC165" s="867"/>
      <c r="BD165" s="868"/>
      <c r="BE165" s="867"/>
      <c r="BF165" s="867"/>
      <c r="BG165" s="868"/>
      <c r="BH165" s="867"/>
      <c r="BI165" s="867"/>
      <c r="BJ165" s="868"/>
      <c r="BK165" s="867"/>
      <c r="BL165" s="867"/>
      <c r="BM165" s="868"/>
      <c r="BN165" s="867"/>
      <c r="BO165" s="867"/>
      <c r="BP165" s="868"/>
      <c r="BQ165" s="867"/>
      <c r="BR165" s="867"/>
      <c r="BS165" s="867"/>
      <c r="BT165" s="867"/>
      <c r="BU165" s="867"/>
      <c r="BV165" s="868"/>
      <c r="BW165" s="867"/>
      <c r="BX165" s="867"/>
      <c r="BY165" s="868"/>
      <c r="BZ165" s="867"/>
      <c r="CA165" s="867"/>
      <c r="CB165" s="868"/>
      <c r="CC165" s="867"/>
      <c r="CD165" s="869"/>
      <c r="CE165" s="869"/>
      <c r="CF165" s="869"/>
      <c r="CG165" s="870">
        <f t="shared" si="30"/>
        <v>16</v>
      </c>
      <c r="CH165" s="812">
        <f t="shared" si="31"/>
        <v>3548252.7999999989</v>
      </c>
      <c r="CI165" s="74">
        <f t="shared" si="32"/>
        <v>301</v>
      </c>
      <c r="CJ165" s="74">
        <f t="shared" si="33"/>
        <v>0</v>
      </c>
      <c r="CK165" s="812">
        <f t="shared" si="34"/>
        <v>0</v>
      </c>
      <c r="CL165" s="74">
        <f t="shared" si="35"/>
        <v>0</v>
      </c>
      <c r="CM165" s="871">
        <v>16</v>
      </c>
      <c r="CN165" s="503">
        <v>3548252.7999999989</v>
      </c>
      <c r="CO165" s="871">
        <v>301</v>
      </c>
      <c r="CP165" s="873">
        <v>1230</v>
      </c>
      <c r="CQ165" s="162" t="s">
        <v>604</v>
      </c>
    </row>
    <row r="166" spans="1:96" s="335" customFormat="1" ht="36.75" hidden="1" customHeight="1" x14ac:dyDescent="0.2">
      <c r="A166" s="858">
        <v>77</v>
      </c>
      <c r="B166" s="858" t="s">
        <v>251</v>
      </c>
      <c r="C166" s="873">
        <v>3</v>
      </c>
      <c r="D166" s="624" t="s">
        <v>213</v>
      </c>
      <c r="E166" s="873" t="s">
        <v>667</v>
      </c>
      <c r="F166" s="866" t="s">
        <v>668</v>
      </c>
      <c r="G166" s="867"/>
      <c r="H166" s="868"/>
      <c r="I166" s="867"/>
      <c r="J166" s="867"/>
      <c r="K166" s="868"/>
      <c r="L166" s="867"/>
      <c r="M166" s="867"/>
      <c r="N166" s="868"/>
      <c r="O166" s="867"/>
      <c r="P166" s="867"/>
      <c r="Q166" s="868"/>
      <c r="R166" s="867"/>
      <c r="S166" s="867"/>
      <c r="T166" s="868"/>
      <c r="U166" s="867"/>
      <c r="V166" s="867"/>
      <c r="W166" s="867"/>
      <c r="X166" s="867"/>
      <c r="Y166" s="867"/>
      <c r="Z166" s="868"/>
      <c r="AA166" s="867"/>
      <c r="AB166" s="867"/>
      <c r="AC166" s="867"/>
      <c r="AD166" s="867"/>
      <c r="AE166" s="867"/>
      <c r="AF166" s="867"/>
      <c r="AG166" s="867"/>
      <c r="AH166" s="867"/>
      <c r="AI166" s="867"/>
      <c r="AJ166" s="867"/>
      <c r="AK166" s="867"/>
      <c r="AL166" s="868"/>
      <c r="AM166" s="867"/>
      <c r="AN166" s="867"/>
      <c r="AO166" s="868"/>
      <c r="AP166" s="867"/>
      <c r="AQ166" s="867">
        <v>2</v>
      </c>
      <c r="AR166" s="868">
        <v>443531.6</v>
      </c>
      <c r="AS166" s="867">
        <v>9</v>
      </c>
      <c r="AT166" s="867"/>
      <c r="AU166" s="867"/>
      <c r="AV166" s="867"/>
      <c r="AW166" s="867"/>
      <c r="AX166" s="868"/>
      <c r="AY166" s="867"/>
      <c r="AZ166" s="867"/>
      <c r="BA166" s="868"/>
      <c r="BB166" s="867"/>
      <c r="BC166" s="867"/>
      <c r="BD166" s="868"/>
      <c r="BE166" s="867"/>
      <c r="BF166" s="867"/>
      <c r="BG166" s="868"/>
      <c r="BH166" s="867"/>
      <c r="BI166" s="867"/>
      <c r="BJ166" s="868"/>
      <c r="BK166" s="867"/>
      <c r="BL166" s="867"/>
      <c r="BM166" s="868"/>
      <c r="BN166" s="867"/>
      <c r="BO166" s="867"/>
      <c r="BP166" s="868"/>
      <c r="BQ166" s="867"/>
      <c r="BR166" s="867"/>
      <c r="BS166" s="867"/>
      <c r="BT166" s="867"/>
      <c r="BU166" s="867"/>
      <c r="BV166" s="868"/>
      <c r="BW166" s="867"/>
      <c r="BX166" s="867"/>
      <c r="BY166" s="868"/>
      <c r="BZ166" s="867"/>
      <c r="CA166" s="867"/>
      <c r="CB166" s="868"/>
      <c r="CC166" s="867"/>
      <c r="CD166" s="869"/>
      <c r="CE166" s="869"/>
      <c r="CF166" s="869"/>
      <c r="CG166" s="870">
        <f t="shared" si="30"/>
        <v>2</v>
      </c>
      <c r="CH166" s="812">
        <f t="shared" si="31"/>
        <v>443531.6</v>
      </c>
      <c r="CI166" s="74">
        <f t="shared" si="32"/>
        <v>9</v>
      </c>
      <c r="CJ166" s="74">
        <f t="shared" si="33"/>
        <v>0</v>
      </c>
      <c r="CK166" s="812">
        <f t="shared" si="34"/>
        <v>0</v>
      </c>
      <c r="CL166" s="74">
        <f t="shared" si="35"/>
        <v>0</v>
      </c>
      <c r="CM166" s="871">
        <v>2</v>
      </c>
      <c r="CN166" s="503">
        <v>443531.6</v>
      </c>
      <c r="CO166" s="871">
        <v>9</v>
      </c>
      <c r="CP166" s="873">
        <v>1233</v>
      </c>
      <c r="CQ166" s="162"/>
    </row>
    <row r="167" spans="1:96" s="335" customFormat="1" ht="36.75" hidden="1" customHeight="1" x14ac:dyDescent="0.2">
      <c r="A167" s="858">
        <v>77</v>
      </c>
      <c r="B167" s="858" t="s">
        <v>251</v>
      </c>
      <c r="C167" s="873">
        <v>3</v>
      </c>
      <c r="D167" s="624" t="s">
        <v>213</v>
      </c>
      <c r="E167" s="873" t="s">
        <v>647</v>
      </c>
      <c r="F167" s="866" t="s">
        <v>648</v>
      </c>
      <c r="G167" s="867"/>
      <c r="H167" s="868"/>
      <c r="I167" s="867"/>
      <c r="J167" s="867"/>
      <c r="K167" s="868"/>
      <c r="L167" s="867"/>
      <c r="M167" s="867"/>
      <c r="N167" s="868"/>
      <c r="O167" s="867"/>
      <c r="P167" s="867"/>
      <c r="Q167" s="868"/>
      <c r="R167" s="867"/>
      <c r="S167" s="867"/>
      <c r="T167" s="868"/>
      <c r="U167" s="867"/>
      <c r="V167" s="867"/>
      <c r="W167" s="867"/>
      <c r="X167" s="867"/>
      <c r="Y167" s="867"/>
      <c r="Z167" s="868"/>
      <c r="AA167" s="867"/>
      <c r="AB167" s="867"/>
      <c r="AC167" s="867"/>
      <c r="AD167" s="867"/>
      <c r="AE167" s="867"/>
      <c r="AF167" s="867"/>
      <c r="AG167" s="867"/>
      <c r="AH167" s="867"/>
      <c r="AI167" s="867"/>
      <c r="AJ167" s="867"/>
      <c r="AK167" s="867"/>
      <c r="AL167" s="868"/>
      <c r="AM167" s="867"/>
      <c r="AN167" s="867"/>
      <c r="AO167" s="868"/>
      <c r="AP167" s="867"/>
      <c r="AQ167" s="867">
        <v>2</v>
      </c>
      <c r="AR167" s="868">
        <v>443531.6</v>
      </c>
      <c r="AS167" s="867">
        <v>29</v>
      </c>
      <c r="AT167" s="867"/>
      <c r="AU167" s="867"/>
      <c r="AV167" s="867"/>
      <c r="AW167" s="867"/>
      <c r="AX167" s="868"/>
      <c r="AY167" s="867"/>
      <c r="AZ167" s="867"/>
      <c r="BA167" s="868"/>
      <c r="BB167" s="867"/>
      <c r="BC167" s="867"/>
      <c r="BD167" s="868"/>
      <c r="BE167" s="867"/>
      <c r="BF167" s="867"/>
      <c r="BG167" s="868"/>
      <c r="BH167" s="867"/>
      <c r="BI167" s="867"/>
      <c r="BJ167" s="868"/>
      <c r="BK167" s="867"/>
      <c r="BL167" s="867"/>
      <c r="BM167" s="868"/>
      <c r="BN167" s="867"/>
      <c r="BO167" s="867"/>
      <c r="BP167" s="868"/>
      <c r="BQ167" s="867"/>
      <c r="BR167" s="867"/>
      <c r="BS167" s="867"/>
      <c r="BT167" s="867"/>
      <c r="BU167" s="867"/>
      <c r="BV167" s="868"/>
      <c r="BW167" s="867"/>
      <c r="BX167" s="867"/>
      <c r="BY167" s="868"/>
      <c r="BZ167" s="867"/>
      <c r="CA167" s="867"/>
      <c r="CB167" s="868"/>
      <c r="CC167" s="867"/>
      <c r="CD167" s="869"/>
      <c r="CE167" s="869"/>
      <c r="CF167" s="869"/>
      <c r="CG167" s="870">
        <f t="shared" si="30"/>
        <v>2</v>
      </c>
      <c r="CH167" s="812">
        <f t="shared" si="31"/>
        <v>443531.6</v>
      </c>
      <c r="CI167" s="74">
        <f t="shared" si="32"/>
        <v>29</v>
      </c>
      <c r="CJ167" s="74">
        <f t="shared" si="33"/>
        <v>0</v>
      </c>
      <c r="CK167" s="812">
        <f t="shared" si="34"/>
        <v>0</v>
      </c>
      <c r="CL167" s="74">
        <f t="shared" si="35"/>
        <v>0</v>
      </c>
      <c r="CM167" s="871">
        <v>2</v>
      </c>
      <c r="CN167" s="503">
        <v>443531.6</v>
      </c>
      <c r="CO167" s="871">
        <v>29</v>
      </c>
      <c r="CP167" s="873">
        <v>1234</v>
      </c>
      <c r="CQ167" s="814" t="s">
        <v>647</v>
      </c>
    </row>
    <row r="168" spans="1:96" s="336" customFormat="1" ht="36.75" customHeight="1" x14ac:dyDescent="0.2">
      <c r="A168" s="858">
        <v>77</v>
      </c>
      <c r="B168" s="858" t="s">
        <v>251</v>
      </c>
      <c r="C168" s="873">
        <v>3</v>
      </c>
      <c r="D168" s="624" t="s">
        <v>213</v>
      </c>
      <c r="E168" s="873" t="s">
        <v>516</v>
      </c>
      <c r="F168" s="866" t="s">
        <v>242</v>
      </c>
      <c r="G168" s="867"/>
      <c r="H168" s="868"/>
      <c r="I168" s="867"/>
      <c r="J168" s="867"/>
      <c r="K168" s="868"/>
      <c r="L168" s="867"/>
      <c r="M168" s="867">
        <v>31</v>
      </c>
      <c r="N168" s="868">
        <v>6874739.7999999961</v>
      </c>
      <c r="O168" s="867">
        <v>413</v>
      </c>
      <c r="P168" s="867">
        <v>1</v>
      </c>
      <c r="Q168" s="868">
        <v>221765.8</v>
      </c>
      <c r="R168" s="867">
        <v>15</v>
      </c>
      <c r="S168" s="867"/>
      <c r="T168" s="868"/>
      <c r="U168" s="867"/>
      <c r="V168" s="867"/>
      <c r="W168" s="867"/>
      <c r="X168" s="867"/>
      <c r="Y168" s="867"/>
      <c r="Z168" s="868"/>
      <c r="AA168" s="867"/>
      <c r="AB168" s="867"/>
      <c r="AC168" s="867"/>
      <c r="AD168" s="867"/>
      <c r="AE168" s="867"/>
      <c r="AF168" s="867"/>
      <c r="AG168" s="867"/>
      <c r="AH168" s="867"/>
      <c r="AI168" s="867"/>
      <c r="AJ168" s="867"/>
      <c r="AK168" s="867"/>
      <c r="AL168" s="868"/>
      <c r="AM168" s="867"/>
      <c r="AN168" s="867"/>
      <c r="AO168" s="868"/>
      <c r="AP168" s="867"/>
      <c r="AQ168" s="867">
        <v>4</v>
      </c>
      <c r="AR168" s="868">
        <v>887063.2</v>
      </c>
      <c r="AS168" s="867">
        <v>19</v>
      </c>
      <c r="AT168" s="867"/>
      <c r="AU168" s="867"/>
      <c r="AV168" s="867"/>
      <c r="AW168" s="867"/>
      <c r="AX168" s="868"/>
      <c r="AY168" s="867"/>
      <c r="AZ168" s="867"/>
      <c r="BA168" s="868"/>
      <c r="BB168" s="867"/>
      <c r="BC168" s="867"/>
      <c r="BD168" s="868"/>
      <c r="BE168" s="867"/>
      <c r="BF168" s="867"/>
      <c r="BG168" s="868"/>
      <c r="BH168" s="867"/>
      <c r="BI168" s="867"/>
      <c r="BJ168" s="868"/>
      <c r="BK168" s="867"/>
      <c r="BL168" s="867"/>
      <c r="BM168" s="868"/>
      <c r="BN168" s="867"/>
      <c r="BO168" s="867"/>
      <c r="BP168" s="868"/>
      <c r="BQ168" s="867"/>
      <c r="BR168" s="867"/>
      <c r="BS168" s="867"/>
      <c r="BT168" s="867"/>
      <c r="BU168" s="867"/>
      <c r="BV168" s="868"/>
      <c r="BW168" s="867"/>
      <c r="BX168" s="867"/>
      <c r="BY168" s="868"/>
      <c r="BZ168" s="867"/>
      <c r="CA168" s="867"/>
      <c r="CB168" s="868"/>
      <c r="CC168" s="867"/>
      <c r="CD168" s="869"/>
      <c r="CE168" s="869"/>
      <c r="CF168" s="869"/>
      <c r="CG168" s="870">
        <f t="shared" si="30"/>
        <v>35</v>
      </c>
      <c r="CH168" s="812">
        <f t="shared" si="31"/>
        <v>7761802.9999999963</v>
      </c>
      <c r="CI168" s="74">
        <f t="shared" si="32"/>
        <v>432</v>
      </c>
      <c r="CJ168" s="74">
        <f t="shared" si="33"/>
        <v>1</v>
      </c>
      <c r="CK168" s="812">
        <f t="shared" si="34"/>
        <v>221765.8</v>
      </c>
      <c r="CL168" s="74">
        <f t="shared" si="35"/>
        <v>15</v>
      </c>
      <c r="CM168" s="871">
        <v>36</v>
      </c>
      <c r="CN168" s="503">
        <v>7983568.7999999952</v>
      </c>
      <c r="CO168" s="871">
        <v>447</v>
      </c>
      <c r="CP168" s="873">
        <v>1235</v>
      </c>
      <c r="CQ168" s="162" t="s">
        <v>516</v>
      </c>
      <c r="CR168" s="335"/>
    </row>
    <row r="169" spans="1:96" s="336" customFormat="1" ht="12.75" x14ac:dyDescent="0.2">
      <c r="A169" s="862" t="s">
        <v>518</v>
      </c>
      <c r="B169" s="862"/>
      <c r="C169" s="874"/>
      <c r="D169" s="838"/>
      <c r="E169" s="874"/>
      <c r="F169" s="875"/>
      <c r="G169" s="876"/>
      <c r="H169" s="877"/>
      <c r="I169" s="876"/>
      <c r="J169" s="876"/>
      <c r="K169" s="877"/>
      <c r="L169" s="876"/>
      <c r="M169" s="876">
        <v>53</v>
      </c>
      <c r="N169" s="877">
        <v>11753587.400000006</v>
      </c>
      <c r="O169" s="876">
        <v>812</v>
      </c>
      <c r="P169" s="876">
        <v>1</v>
      </c>
      <c r="Q169" s="877">
        <v>221765.8</v>
      </c>
      <c r="R169" s="876">
        <v>15</v>
      </c>
      <c r="S169" s="876"/>
      <c r="T169" s="877"/>
      <c r="U169" s="876"/>
      <c r="V169" s="876"/>
      <c r="W169" s="876"/>
      <c r="X169" s="876"/>
      <c r="Y169" s="876"/>
      <c r="Z169" s="877"/>
      <c r="AA169" s="876"/>
      <c r="AB169" s="876"/>
      <c r="AC169" s="876"/>
      <c r="AD169" s="876"/>
      <c r="AE169" s="876"/>
      <c r="AF169" s="876"/>
      <c r="AG169" s="876"/>
      <c r="AH169" s="876"/>
      <c r="AI169" s="876"/>
      <c r="AJ169" s="876"/>
      <c r="AK169" s="876"/>
      <c r="AL169" s="877"/>
      <c r="AM169" s="876"/>
      <c r="AN169" s="876"/>
      <c r="AO169" s="877"/>
      <c r="AP169" s="876"/>
      <c r="AQ169" s="876">
        <v>16</v>
      </c>
      <c r="AR169" s="877">
        <v>3548252.7999999989</v>
      </c>
      <c r="AS169" s="876">
        <v>207</v>
      </c>
      <c r="AT169" s="876"/>
      <c r="AU169" s="876"/>
      <c r="AV169" s="876"/>
      <c r="AW169" s="876"/>
      <c r="AX169" s="877"/>
      <c r="AY169" s="876"/>
      <c r="AZ169" s="876"/>
      <c r="BA169" s="877"/>
      <c r="BB169" s="876"/>
      <c r="BC169" s="876"/>
      <c r="BD169" s="877"/>
      <c r="BE169" s="876"/>
      <c r="BF169" s="876"/>
      <c r="BG169" s="877"/>
      <c r="BH169" s="876"/>
      <c r="BI169" s="876"/>
      <c r="BJ169" s="877"/>
      <c r="BK169" s="876"/>
      <c r="BL169" s="876"/>
      <c r="BM169" s="877"/>
      <c r="BN169" s="876"/>
      <c r="BO169" s="876"/>
      <c r="BP169" s="877"/>
      <c r="BQ169" s="876"/>
      <c r="BR169" s="876"/>
      <c r="BS169" s="876"/>
      <c r="BT169" s="876"/>
      <c r="BU169" s="876">
        <v>2</v>
      </c>
      <c r="BV169" s="877">
        <v>443531.6</v>
      </c>
      <c r="BW169" s="876">
        <v>50</v>
      </c>
      <c r="BX169" s="876"/>
      <c r="BY169" s="877"/>
      <c r="BZ169" s="876"/>
      <c r="CA169" s="876"/>
      <c r="CB169" s="877"/>
      <c r="CC169" s="876"/>
      <c r="CD169" s="878"/>
      <c r="CE169" s="878"/>
      <c r="CF169" s="878"/>
      <c r="CG169" s="879">
        <f t="shared" si="30"/>
        <v>71</v>
      </c>
      <c r="CH169" s="840">
        <f t="shared" si="31"/>
        <v>15745371.800000004</v>
      </c>
      <c r="CI169" s="837">
        <f t="shared" si="32"/>
        <v>1069</v>
      </c>
      <c r="CJ169" s="837">
        <f t="shared" si="33"/>
        <v>1</v>
      </c>
      <c r="CK169" s="840">
        <f t="shared" si="34"/>
        <v>221765.8</v>
      </c>
      <c r="CL169" s="837">
        <f t="shared" si="35"/>
        <v>15</v>
      </c>
      <c r="CM169" s="839">
        <v>72</v>
      </c>
      <c r="CN169" s="840">
        <v>15967137.599999994</v>
      </c>
      <c r="CO169" s="839">
        <v>1084</v>
      </c>
      <c r="CP169" s="874"/>
      <c r="CQ169" s="813"/>
      <c r="CR169" s="335"/>
    </row>
    <row r="170" spans="1:96" s="336" customFormat="1" ht="38.25" hidden="1" x14ac:dyDescent="0.2">
      <c r="A170" s="858">
        <v>78</v>
      </c>
      <c r="B170" s="858" t="s">
        <v>251</v>
      </c>
      <c r="C170" s="873">
        <v>4</v>
      </c>
      <c r="D170" s="624" t="s">
        <v>650</v>
      </c>
      <c r="E170" s="873" t="s">
        <v>651</v>
      </c>
      <c r="F170" s="866" t="s">
        <v>652</v>
      </c>
      <c r="G170" s="867"/>
      <c r="H170" s="868"/>
      <c r="I170" s="867"/>
      <c r="J170" s="867"/>
      <c r="K170" s="868"/>
      <c r="L170" s="867"/>
      <c r="M170" s="867">
        <v>2</v>
      </c>
      <c r="N170" s="868">
        <v>492313.54</v>
      </c>
      <c r="O170" s="867">
        <v>8</v>
      </c>
      <c r="P170" s="867"/>
      <c r="Q170" s="868"/>
      <c r="R170" s="867"/>
      <c r="S170" s="867"/>
      <c r="T170" s="868"/>
      <c r="U170" s="867"/>
      <c r="V170" s="867"/>
      <c r="W170" s="867"/>
      <c r="X170" s="867"/>
      <c r="Y170" s="867"/>
      <c r="Z170" s="868"/>
      <c r="AA170" s="867"/>
      <c r="AB170" s="867"/>
      <c r="AC170" s="867"/>
      <c r="AD170" s="867"/>
      <c r="AE170" s="867"/>
      <c r="AF170" s="867"/>
      <c r="AG170" s="867"/>
      <c r="AH170" s="867"/>
      <c r="AI170" s="867"/>
      <c r="AJ170" s="867"/>
      <c r="AK170" s="867"/>
      <c r="AL170" s="868"/>
      <c r="AM170" s="867"/>
      <c r="AN170" s="867"/>
      <c r="AO170" s="868"/>
      <c r="AP170" s="867"/>
      <c r="AQ170" s="867"/>
      <c r="AR170" s="868"/>
      <c r="AS170" s="867"/>
      <c r="AT170" s="867"/>
      <c r="AU170" s="867"/>
      <c r="AV170" s="867"/>
      <c r="AW170" s="867"/>
      <c r="AX170" s="868"/>
      <c r="AY170" s="867"/>
      <c r="AZ170" s="867"/>
      <c r="BA170" s="868"/>
      <c r="BB170" s="867"/>
      <c r="BC170" s="867"/>
      <c r="BD170" s="868"/>
      <c r="BE170" s="867"/>
      <c r="BF170" s="867"/>
      <c r="BG170" s="868"/>
      <c r="BH170" s="867"/>
      <c r="BI170" s="867"/>
      <c r="BJ170" s="868"/>
      <c r="BK170" s="867"/>
      <c r="BL170" s="867"/>
      <c r="BM170" s="868"/>
      <c r="BN170" s="867"/>
      <c r="BO170" s="867"/>
      <c r="BP170" s="868"/>
      <c r="BQ170" s="867"/>
      <c r="BR170" s="867"/>
      <c r="BS170" s="867"/>
      <c r="BT170" s="867"/>
      <c r="BU170" s="867"/>
      <c r="BV170" s="868"/>
      <c r="BW170" s="867"/>
      <c r="BX170" s="867"/>
      <c r="BY170" s="868"/>
      <c r="BZ170" s="867"/>
      <c r="CA170" s="867"/>
      <c r="CB170" s="868"/>
      <c r="CC170" s="867"/>
      <c r="CD170" s="869"/>
      <c r="CE170" s="869"/>
      <c r="CF170" s="869"/>
      <c r="CG170" s="870">
        <f t="shared" si="30"/>
        <v>2</v>
      </c>
      <c r="CH170" s="812">
        <f t="shared" si="31"/>
        <v>492313.54</v>
      </c>
      <c r="CI170" s="74">
        <f t="shared" si="32"/>
        <v>8</v>
      </c>
      <c r="CJ170" s="74">
        <f t="shared" si="33"/>
        <v>0</v>
      </c>
      <c r="CK170" s="812">
        <f t="shared" si="34"/>
        <v>0</v>
      </c>
      <c r="CL170" s="74">
        <f t="shared" si="35"/>
        <v>0</v>
      </c>
      <c r="CM170" s="871">
        <v>2</v>
      </c>
      <c r="CN170" s="503">
        <v>492313.54</v>
      </c>
      <c r="CO170" s="871">
        <v>8</v>
      </c>
      <c r="CP170" s="873">
        <v>1224</v>
      </c>
      <c r="CQ170" s="162" t="s">
        <v>651</v>
      </c>
      <c r="CR170" s="335"/>
    </row>
    <row r="171" spans="1:96" s="336" customFormat="1" ht="12.75" hidden="1" x14ac:dyDescent="0.2">
      <c r="A171" s="862" t="s">
        <v>649</v>
      </c>
      <c r="B171" s="862"/>
      <c r="C171" s="874"/>
      <c r="D171" s="838"/>
      <c r="E171" s="874"/>
      <c r="F171" s="875"/>
      <c r="G171" s="876"/>
      <c r="H171" s="877"/>
      <c r="I171" s="876"/>
      <c r="J171" s="876"/>
      <c r="K171" s="877"/>
      <c r="L171" s="876"/>
      <c r="M171" s="876">
        <v>2</v>
      </c>
      <c r="N171" s="877">
        <v>492313.54</v>
      </c>
      <c r="O171" s="876">
        <v>8</v>
      </c>
      <c r="P171" s="876"/>
      <c r="Q171" s="877"/>
      <c r="R171" s="876"/>
      <c r="S171" s="876"/>
      <c r="T171" s="877"/>
      <c r="U171" s="876"/>
      <c r="V171" s="876"/>
      <c r="W171" s="876"/>
      <c r="X171" s="876"/>
      <c r="Y171" s="876"/>
      <c r="Z171" s="877"/>
      <c r="AA171" s="876"/>
      <c r="AB171" s="876"/>
      <c r="AC171" s="876"/>
      <c r="AD171" s="876"/>
      <c r="AE171" s="876"/>
      <c r="AF171" s="876"/>
      <c r="AG171" s="876"/>
      <c r="AH171" s="876"/>
      <c r="AI171" s="876"/>
      <c r="AJ171" s="876"/>
      <c r="AK171" s="876"/>
      <c r="AL171" s="877"/>
      <c r="AM171" s="876"/>
      <c r="AN171" s="876"/>
      <c r="AO171" s="877"/>
      <c r="AP171" s="876"/>
      <c r="AQ171" s="876"/>
      <c r="AR171" s="877"/>
      <c r="AS171" s="876"/>
      <c r="AT171" s="876"/>
      <c r="AU171" s="876"/>
      <c r="AV171" s="876"/>
      <c r="AW171" s="876"/>
      <c r="AX171" s="877"/>
      <c r="AY171" s="876"/>
      <c r="AZ171" s="876"/>
      <c r="BA171" s="877"/>
      <c r="BB171" s="876"/>
      <c r="BC171" s="876"/>
      <c r="BD171" s="877"/>
      <c r="BE171" s="876"/>
      <c r="BF171" s="876"/>
      <c r="BG171" s="877"/>
      <c r="BH171" s="876"/>
      <c r="BI171" s="876"/>
      <c r="BJ171" s="877"/>
      <c r="BK171" s="876"/>
      <c r="BL171" s="876"/>
      <c r="BM171" s="877"/>
      <c r="BN171" s="876"/>
      <c r="BO171" s="876"/>
      <c r="BP171" s="877"/>
      <c r="BQ171" s="876"/>
      <c r="BR171" s="876"/>
      <c r="BS171" s="876"/>
      <c r="BT171" s="876"/>
      <c r="BU171" s="876"/>
      <c r="BV171" s="877"/>
      <c r="BW171" s="876"/>
      <c r="BX171" s="876"/>
      <c r="BY171" s="877"/>
      <c r="BZ171" s="876"/>
      <c r="CA171" s="876"/>
      <c r="CB171" s="877"/>
      <c r="CC171" s="876"/>
      <c r="CD171" s="878"/>
      <c r="CE171" s="878"/>
      <c r="CF171" s="878"/>
      <c r="CG171" s="879">
        <f t="shared" si="30"/>
        <v>2</v>
      </c>
      <c r="CH171" s="840">
        <f t="shared" si="31"/>
        <v>492313.54</v>
      </c>
      <c r="CI171" s="837">
        <f t="shared" si="32"/>
        <v>8</v>
      </c>
      <c r="CJ171" s="837">
        <f t="shared" si="33"/>
        <v>0</v>
      </c>
      <c r="CK171" s="840">
        <f t="shared" si="34"/>
        <v>0</v>
      </c>
      <c r="CL171" s="837">
        <f t="shared" si="35"/>
        <v>0</v>
      </c>
      <c r="CM171" s="839">
        <v>2</v>
      </c>
      <c r="CN171" s="840">
        <v>492313.54</v>
      </c>
      <c r="CO171" s="839">
        <v>8</v>
      </c>
      <c r="CP171" s="874"/>
      <c r="CQ171" s="813"/>
      <c r="CR171" s="335"/>
    </row>
    <row r="172" spans="1:96" s="335" customFormat="1" ht="42" hidden="1" customHeight="1" x14ac:dyDescent="0.2">
      <c r="A172" s="858">
        <v>79</v>
      </c>
      <c r="B172" s="858" t="s">
        <v>38</v>
      </c>
      <c r="C172" s="873">
        <v>203</v>
      </c>
      <c r="D172" s="624" t="s">
        <v>324</v>
      </c>
      <c r="E172" s="873" t="s">
        <v>521</v>
      </c>
      <c r="F172" s="866" t="s">
        <v>325</v>
      </c>
      <c r="G172" s="867"/>
      <c r="H172" s="868"/>
      <c r="I172" s="867"/>
      <c r="J172" s="867"/>
      <c r="K172" s="868"/>
      <c r="L172" s="867"/>
      <c r="M172" s="867">
        <v>11</v>
      </c>
      <c r="N172" s="868">
        <v>1905380.1799999997</v>
      </c>
      <c r="O172" s="867">
        <v>107</v>
      </c>
      <c r="P172" s="867">
        <v>2</v>
      </c>
      <c r="Q172" s="868">
        <v>346432.76</v>
      </c>
      <c r="R172" s="867">
        <v>13</v>
      </c>
      <c r="S172" s="867"/>
      <c r="T172" s="868"/>
      <c r="U172" s="867"/>
      <c r="V172" s="867"/>
      <c r="W172" s="867"/>
      <c r="X172" s="867"/>
      <c r="Y172" s="867"/>
      <c r="Z172" s="868"/>
      <c r="AA172" s="867"/>
      <c r="AB172" s="867"/>
      <c r="AC172" s="867"/>
      <c r="AD172" s="867"/>
      <c r="AE172" s="867"/>
      <c r="AF172" s="867"/>
      <c r="AG172" s="867"/>
      <c r="AH172" s="867"/>
      <c r="AI172" s="867"/>
      <c r="AJ172" s="867"/>
      <c r="AK172" s="867"/>
      <c r="AL172" s="868"/>
      <c r="AM172" s="867"/>
      <c r="AN172" s="867"/>
      <c r="AO172" s="868"/>
      <c r="AP172" s="867"/>
      <c r="AQ172" s="867"/>
      <c r="AR172" s="868"/>
      <c r="AS172" s="867"/>
      <c r="AT172" s="867"/>
      <c r="AU172" s="867"/>
      <c r="AV172" s="867"/>
      <c r="AW172" s="867"/>
      <c r="AX172" s="868"/>
      <c r="AY172" s="867"/>
      <c r="AZ172" s="867"/>
      <c r="BA172" s="868"/>
      <c r="BB172" s="867"/>
      <c r="BC172" s="867"/>
      <c r="BD172" s="868"/>
      <c r="BE172" s="867"/>
      <c r="BF172" s="867"/>
      <c r="BG172" s="868"/>
      <c r="BH172" s="867"/>
      <c r="BI172" s="867"/>
      <c r="BJ172" s="868"/>
      <c r="BK172" s="867"/>
      <c r="BL172" s="867"/>
      <c r="BM172" s="868"/>
      <c r="BN172" s="867"/>
      <c r="BO172" s="867"/>
      <c r="BP172" s="868"/>
      <c r="BQ172" s="867"/>
      <c r="BR172" s="867"/>
      <c r="BS172" s="867"/>
      <c r="BT172" s="867"/>
      <c r="BU172" s="867"/>
      <c r="BV172" s="868"/>
      <c r="BW172" s="867"/>
      <c r="BX172" s="867"/>
      <c r="BY172" s="868"/>
      <c r="BZ172" s="867"/>
      <c r="CA172" s="867"/>
      <c r="CB172" s="868"/>
      <c r="CC172" s="867"/>
      <c r="CD172" s="869"/>
      <c r="CE172" s="869"/>
      <c r="CF172" s="869"/>
      <c r="CG172" s="870">
        <f t="shared" si="30"/>
        <v>11</v>
      </c>
      <c r="CH172" s="812">
        <f t="shared" si="31"/>
        <v>1905380.1799999997</v>
      </c>
      <c r="CI172" s="74">
        <f t="shared" si="32"/>
        <v>107</v>
      </c>
      <c r="CJ172" s="74">
        <f t="shared" si="33"/>
        <v>2</v>
      </c>
      <c r="CK172" s="812">
        <f t="shared" si="34"/>
        <v>346432.76</v>
      </c>
      <c r="CL172" s="74">
        <f t="shared" si="35"/>
        <v>13</v>
      </c>
      <c r="CM172" s="871">
        <v>13</v>
      </c>
      <c r="CN172" s="503">
        <v>2251812.9399999995</v>
      </c>
      <c r="CO172" s="871">
        <v>120</v>
      </c>
      <c r="CP172" s="873">
        <v>10</v>
      </c>
      <c r="CQ172" s="162" t="s">
        <v>521</v>
      </c>
    </row>
    <row r="173" spans="1:96" s="335" customFormat="1" ht="42" hidden="1" customHeight="1" x14ac:dyDescent="0.2">
      <c r="A173" s="858">
        <v>79</v>
      </c>
      <c r="B173" s="858" t="s">
        <v>38</v>
      </c>
      <c r="C173" s="873">
        <v>201</v>
      </c>
      <c r="D173" s="624" t="s">
        <v>326</v>
      </c>
      <c r="E173" s="873" t="s">
        <v>520</v>
      </c>
      <c r="F173" s="866" t="s">
        <v>339</v>
      </c>
      <c r="G173" s="867"/>
      <c r="H173" s="868"/>
      <c r="I173" s="867"/>
      <c r="J173" s="867"/>
      <c r="K173" s="868"/>
      <c r="L173" s="867"/>
      <c r="M173" s="867">
        <v>3</v>
      </c>
      <c r="N173" s="868">
        <v>519649.14</v>
      </c>
      <c r="O173" s="867">
        <v>24</v>
      </c>
      <c r="P173" s="867">
        <v>2</v>
      </c>
      <c r="Q173" s="868">
        <v>346432.76</v>
      </c>
      <c r="R173" s="867">
        <v>22</v>
      </c>
      <c r="S173" s="867"/>
      <c r="T173" s="868"/>
      <c r="U173" s="867"/>
      <c r="V173" s="867"/>
      <c r="W173" s="867"/>
      <c r="X173" s="867"/>
      <c r="Y173" s="867"/>
      <c r="Z173" s="868"/>
      <c r="AA173" s="867"/>
      <c r="AB173" s="867"/>
      <c r="AC173" s="867"/>
      <c r="AD173" s="867"/>
      <c r="AE173" s="867"/>
      <c r="AF173" s="867"/>
      <c r="AG173" s="867"/>
      <c r="AH173" s="867"/>
      <c r="AI173" s="867"/>
      <c r="AJ173" s="867"/>
      <c r="AK173" s="867"/>
      <c r="AL173" s="868"/>
      <c r="AM173" s="867"/>
      <c r="AN173" s="867"/>
      <c r="AO173" s="868"/>
      <c r="AP173" s="867"/>
      <c r="AQ173" s="867"/>
      <c r="AR173" s="868"/>
      <c r="AS173" s="867"/>
      <c r="AT173" s="867"/>
      <c r="AU173" s="867"/>
      <c r="AV173" s="867"/>
      <c r="AW173" s="867"/>
      <c r="AX173" s="868"/>
      <c r="AY173" s="867"/>
      <c r="AZ173" s="867"/>
      <c r="BA173" s="868"/>
      <c r="BB173" s="867"/>
      <c r="BC173" s="867"/>
      <c r="BD173" s="868"/>
      <c r="BE173" s="867"/>
      <c r="BF173" s="867"/>
      <c r="BG173" s="868"/>
      <c r="BH173" s="867"/>
      <c r="BI173" s="867"/>
      <c r="BJ173" s="868"/>
      <c r="BK173" s="867"/>
      <c r="BL173" s="867"/>
      <c r="BM173" s="868"/>
      <c r="BN173" s="867"/>
      <c r="BO173" s="867"/>
      <c r="BP173" s="868"/>
      <c r="BQ173" s="867"/>
      <c r="BR173" s="867"/>
      <c r="BS173" s="867"/>
      <c r="BT173" s="867"/>
      <c r="BU173" s="867"/>
      <c r="BV173" s="868"/>
      <c r="BW173" s="867"/>
      <c r="BX173" s="867"/>
      <c r="BY173" s="868"/>
      <c r="BZ173" s="867"/>
      <c r="CA173" s="867"/>
      <c r="CB173" s="868"/>
      <c r="CC173" s="867"/>
      <c r="CD173" s="869"/>
      <c r="CE173" s="869"/>
      <c r="CF173" s="869"/>
      <c r="CG173" s="870">
        <f t="shared" si="30"/>
        <v>3</v>
      </c>
      <c r="CH173" s="812">
        <f t="shared" si="31"/>
        <v>519649.14</v>
      </c>
      <c r="CI173" s="74">
        <f t="shared" si="32"/>
        <v>24</v>
      </c>
      <c r="CJ173" s="74">
        <f t="shared" si="33"/>
        <v>2</v>
      </c>
      <c r="CK173" s="812">
        <f t="shared" si="34"/>
        <v>346432.76</v>
      </c>
      <c r="CL173" s="74">
        <f t="shared" si="35"/>
        <v>22</v>
      </c>
      <c r="CM173" s="871">
        <v>5</v>
      </c>
      <c r="CN173" s="503">
        <v>866081.9</v>
      </c>
      <c r="CO173" s="871">
        <v>46</v>
      </c>
      <c r="CP173" s="873">
        <v>15</v>
      </c>
      <c r="CQ173" s="162"/>
    </row>
    <row r="174" spans="1:96" s="335" customFormat="1" ht="42" hidden="1" customHeight="1" x14ac:dyDescent="0.2">
      <c r="A174" s="858">
        <v>79</v>
      </c>
      <c r="B174" s="858" t="s">
        <v>38</v>
      </c>
      <c r="C174" s="873">
        <v>201</v>
      </c>
      <c r="D174" s="624" t="s">
        <v>326</v>
      </c>
      <c r="E174" s="873" t="s">
        <v>689</v>
      </c>
      <c r="F174" s="866" t="s">
        <v>690</v>
      </c>
      <c r="G174" s="867"/>
      <c r="H174" s="868"/>
      <c r="I174" s="867"/>
      <c r="J174" s="867"/>
      <c r="K174" s="868"/>
      <c r="L174" s="867"/>
      <c r="M174" s="867">
        <v>1</v>
      </c>
      <c r="N174" s="868">
        <v>173216.38</v>
      </c>
      <c r="O174" s="867">
        <v>9</v>
      </c>
      <c r="P174" s="867"/>
      <c r="Q174" s="868"/>
      <c r="R174" s="867"/>
      <c r="S174" s="867"/>
      <c r="T174" s="868"/>
      <c r="U174" s="867"/>
      <c r="V174" s="867"/>
      <c r="W174" s="867"/>
      <c r="X174" s="867"/>
      <c r="Y174" s="867"/>
      <c r="Z174" s="868"/>
      <c r="AA174" s="867"/>
      <c r="AB174" s="867"/>
      <c r="AC174" s="867"/>
      <c r="AD174" s="867"/>
      <c r="AE174" s="867"/>
      <c r="AF174" s="867"/>
      <c r="AG174" s="867"/>
      <c r="AH174" s="867"/>
      <c r="AI174" s="867"/>
      <c r="AJ174" s="867"/>
      <c r="AK174" s="867"/>
      <c r="AL174" s="868"/>
      <c r="AM174" s="867"/>
      <c r="AN174" s="867"/>
      <c r="AO174" s="868"/>
      <c r="AP174" s="867"/>
      <c r="AQ174" s="867"/>
      <c r="AR174" s="868"/>
      <c r="AS174" s="867"/>
      <c r="AT174" s="867"/>
      <c r="AU174" s="867"/>
      <c r="AV174" s="867"/>
      <c r="AW174" s="867"/>
      <c r="AX174" s="868"/>
      <c r="AY174" s="867"/>
      <c r="AZ174" s="867"/>
      <c r="BA174" s="868"/>
      <c r="BB174" s="867"/>
      <c r="BC174" s="867"/>
      <c r="BD174" s="868"/>
      <c r="BE174" s="867"/>
      <c r="BF174" s="867"/>
      <c r="BG174" s="868"/>
      <c r="BH174" s="867"/>
      <c r="BI174" s="867"/>
      <c r="BJ174" s="868"/>
      <c r="BK174" s="867"/>
      <c r="BL174" s="867"/>
      <c r="BM174" s="868"/>
      <c r="BN174" s="867"/>
      <c r="BO174" s="867"/>
      <c r="BP174" s="868"/>
      <c r="BQ174" s="867"/>
      <c r="BR174" s="867"/>
      <c r="BS174" s="867"/>
      <c r="BT174" s="867"/>
      <c r="BU174" s="867"/>
      <c r="BV174" s="868"/>
      <c r="BW174" s="867"/>
      <c r="BX174" s="867"/>
      <c r="BY174" s="868"/>
      <c r="BZ174" s="867"/>
      <c r="CA174" s="867"/>
      <c r="CB174" s="868"/>
      <c r="CC174" s="867"/>
      <c r="CD174" s="869"/>
      <c r="CE174" s="869"/>
      <c r="CF174" s="869"/>
      <c r="CG174" s="870">
        <f t="shared" si="30"/>
        <v>1</v>
      </c>
      <c r="CH174" s="812">
        <f t="shared" si="31"/>
        <v>173216.38</v>
      </c>
      <c r="CI174" s="74">
        <f t="shared" si="32"/>
        <v>9</v>
      </c>
      <c r="CJ174" s="74">
        <f t="shared" si="33"/>
        <v>0</v>
      </c>
      <c r="CK174" s="812">
        <f t="shared" si="34"/>
        <v>0</v>
      </c>
      <c r="CL174" s="74">
        <f t="shared" si="35"/>
        <v>0</v>
      </c>
      <c r="CM174" s="871">
        <v>1</v>
      </c>
      <c r="CN174" s="503">
        <v>173216.38</v>
      </c>
      <c r="CO174" s="871">
        <v>9</v>
      </c>
      <c r="CP174" s="873">
        <v>16</v>
      </c>
      <c r="CQ174" s="162" t="s">
        <v>520</v>
      </c>
    </row>
    <row r="175" spans="1:96" s="335" customFormat="1" ht="42" hidden="1" customHeight="1" x14ac:dyDescent="0.2">
      <c r="A175" s="858">
        <v>79</v>
      </c>
      <c r="B175" s="858" t="s">
        <v>38</v>
      </c>
      <c r="C175" s="873">
        <v>201</v>
      </c>
      <c r="D175" s="624" t="s">
        <v>326</v>
      </c>
      <c r="E175" s="873" t="s">
        <v>606</v>
      </c>
      <c r="F175" s="866" t="s">
        <v>607</v>
      </c>
      <c r="G175" s="867"/>
      <c r="H175" s="868"/>
      <c r="I175" s="867"/>
      <c r="J175" s="867"/>
      <c r="K175" s="868"/>
      <c r="L175" s="867"/>
      <c r="M175" s="867">
        <v>5</v>
      </c>
      <c r="N175" s="868">
        <v>866081.9</v>
      </c>
      <c r="O175" s="867">
        <v>38</v>
      </c>
      <c r="P175" s="867"/>
      <c r="Q175" s="868"/>
      <c r="R175" s="867"/>
      <c r="S175" s="867"/>
      <c r="T175" s="868"/>
      <c r="U175" s="867"/>
      <c r="V175" s="867"/>
      <c r="W175" s="867"/>
      <c r="X175" s="867"/>
      <c r="Y175" s="867"/>
      <c r="Z175" s="868"/>
      <c r="AA175" s="867"/>
      <c r="AB175" s="867"/>
      <c r="AC175" s="867"/>
      <c r="AD175" s="867"/>
      <c r="AE175" s="867"/>
      <c r="AF175" s="867"/>
      <c r="AG175" s="867"/>
      <c r="AH175" s="867"/>
      <c r="AI175" s="867"/>
      <c r="AJ175" s="867"/>
      <c r="AK175" s="867"/>
      <c r="AL175" s="868"/>
      <c r="AM175" s="867"/>
      <c r="AN175" s="867"/>
      <c r="AO175" s="868"/>
      <c r="AP175" s="867"/>
      <c r="AQ175" s="867"/>
      <c r="AR175" s="868"/>
      <c r="AS175" s="867"/>
      <c r="AT175" s="867"/>
      <c r="AU175" s="867"/>
      <c r="AV175" s="867"/>
      <c r="AW175" s="867"/>
      <c r="AX175" s="868"/>
      <c r="AY175" s="867"/>
      <c r="AZ175" s="867"/>
      <c r="BA175" s="868"/>
      <c r="BB175" s="867"/>
      <c r="BC175" s="867"/>
      <c r="BD175" s="868"/>
      <c r="BE175" s="867"/>
      <c r="BF175" s="867"/>
      <c r="BG175" s="868"/>
      <c r="BH175" s="867"/>
      <c r="BI175" s="867"/>
      <c r="BJ175" s="868"/>
      <c r="BK175" s="867"/>
      <c r="BL175" s="867"/>
      <c r="BM175" s="868"/>
      <c r="BN175" s="867"/>
      <c r="BO175" s="867"/>
      <c r="BP175" s="868"/>
      <c r="BQ175" s="867"/>
      <c r="BR175" s="867"/>
      <c r="BS175" s="867"/>
      <c r="BT175" s="867"/>
      <c r="BU175" s="867"/>
      <c r="BV175" s="868"/>
      <c r="BW175" s="867"/>
      <c r="BX175" s="867"/>
      <c r="BY175" s="868"/>
      <c r="BZ175" s="867"/>
      <c r="CA175" s="867"/>
      <c r="CB175" s="868"/>
      <c r="CC175" s="867"/>
      <c r="CD175" s="869"/>
      <c r="CE175" s="869"/>
      <c r="CF175" s="869"/>
      <c r="CG175" s="870">
        <f t="shared" si="30"/>
        <v>5</v>
      </c>
      <c r="CH175" s="812">
        <f t="shared" si="31"/>
        <v>866081.9</v>
      </c>
      <c r="CI175" s="74">
        <f t="shared" si="32"/>
        <v>38</v>
      </c>
      <c r="CJ175" s="74">
        <f t="shared" si="33"/>
        <v>0</v>
      </c>
      <c r="CK175" s="812">
        <f t="shared" si="34"/>
        <v>0</v>
      </c>
      <c r="CL175" s="74">
        <f t="shared" si="35"/>
        <v>0</v>
      </c>
      <c r="CM175" s="871">
        <v>5</v>
      </c>
      <c r="CN175" s="503">
        <v>866081.9</v>
      </c>
      <c r="CO175" s="871">
        <v>38</v>
      </c>
      <c r="CP175" s="873">
        <v>17</v>
      </c>
      <c r="CQ175" s="162" t="s">
        <v>606</v>
      </c>
    </row>
    <row r="176" spans="1:96" s="335" customFormat="1" ht="42" hidden="1" customHeight="1" x14ac:dyDescent="0.2">
      <c r="A176" s="858">
        <v>79</v>
      </c>
      <c r="B176" s="858" t="s">
        <v>38</v>
      </c>
      <c r="C176" s="873">
        <v>201</v>
      </c>
      <c r="D176" s="624" t="s">
        <v>326</v>
      </c>
      <c r="E176" s="873" t="s">
        <v>519</v>
      </c>
      <c r="F176" s="866" t="s">
        <v>332</v>
      </c>
      <c r="G176" s="867"/>
      <c r="H176" s="868"/>
      <c r="I176" s="867"/>
      <c r="J176" s="867"/>
      <c r="K176" s="868"/>
      <c r="L176" s="867"/>
      <c r="M176" s="867">
        <v>1</v>
      </c>
      <c r="N176" s="868">
        <v>173216.38</v>
      </c>
      <c r="O176" s="867">
        <v>9</v>
      </c>
      <c r="P176" s="867"/>
      <c r="Q176" s="868"/>
      <c r="R176" s="867"/>
      <c r="S176" s="867"/>
      <c r="T176" s="868"/>
      <c r="U176" s="867"/>
      <c r="V176" s="867"/>
      <c r="W176" s="867"/>
      <c r="X176" s="867"/>
      <c r="Y176" s="867"/>
      <c r="Z176" s="868"/>
      <c r="AA176" s="867"/>
      <c r="AB176" s="867"/>
      <c r="AC176" s="867"/>
      <c r="AD176" s="867"/>
      <c r="AE176" s="867"/>
      <c r="AF176" s="867"/>
      <c r="AG176" s="867"/>
      <c r="AH176" s="867"/>
      <c r="AI176" s="867"/>
      <c r="AJ176" s="867"/>
      <c r="AK176" s="867"/>
      <c r="AL176" s="868"/>
      <c r="AM176" s="867"/>
      <c r="AN176" s="867"/>
      <c r="AO176" s="868"/>
      <c r="AP176" s="867"/>
      <c r="AQ176" s="867"/>
      <c r="AR176" s="868"/>
      <c r="AS176" s="867"/>
      <c r="AT176" s="867"/>
      <c r="AU176" s="867"/>
      <c r="AV176" s="867"/>
      <c r="AW176" s="867"/>
      <c r="AX176" s="868"/>
      <c r="AY176" s="867"/>
      <c r="AZ176" s="867"/>
      <c r="BA176" s="868"/>
      <c r="BB176" s="867"/>
      <c r="BC176" s="867"/>
      <c r="BD176" s="868"/>
      <c r="BE176" s="867"/>
      <c r="BF176" s="867"/>
      <c r="BG176" s="868"/>
      <c r="BH176" s="867"/>
      <c r="BI176" s="867"/>
      <c r="BJ176" s="868"/>
      <c r="BK176" s="867"/>
      <c r="BL176" s="867"/>
      <c r="BM176" s="868"/>
      <c r="BN176" s="867"/>
      <c r="BO176" s="867"/>
      <c r="BP176" s="868"/>
      <c r="BQ176" s="867"/>
      <c r="BR176" s="867"/>
      <c r="BS176" s="867"/>
      <c r="BT176" s="867"/>
      <c r="BU176" s="867"/>
      <c r="BV176" s="868"/>
      <c r="BW176" s="867"/>
      <c r="BX176" s="867"/>
      <c r="BY176" s="868"/>
      <c r="BZ176" s="867"/>
      <c r="CA176" s="867"/>
      <c r="CB176" s="868"/>
      <c r="CC176" s="867"/>
      <c r="CD176" s="869"/>
      <c r="CE176" s="869"/>
      <c r="CF176" s="869"/>
      <c r="CG176" s="870">
        <f t="shared" si="30"/>
        <v>1</v>
      </c>
      <c r="CH176" s="812">
        <f t="shared" si="31"/>
        <v>173216.38</v>
      </c>
      <c r="CI176" s="74">
        <f t="shared" si="32"/>
        <v>9</v>
      </c>
      <c r="CJ176" s="74">
        <f t="shared" si="33"/>
        <v>0</v>
      </c>
      <c r="CK176" s="812">
        <f t="shared" si="34"/>
        <v>0</v>
      </c>
      <c r="CL176" s="74">
        <f t="shared" si="35"/>
        <v>0</v>
      </c>
      <c r="CM176" s="871">
        <v>1</v>
      </c>
      <c r="CN176" s="503">
        <v>173216.38</v>
      </c>
      <c r="CO176" s="871">
        <v>9</v>
      </c>
      <c r="CP176" s="873">
        <v>1056</v>
      </c>
      <c r="CQ176" s="162" t="s">
        <v>519</v>
      </c>
    </row>
    <row r="177" spans="1:95" s="335" customFormat="1" ht="12.75" hidden="1" x14ac:dyDescent="0.2">
      <c r="A177" s="862" t="s">
        <v>522</v>
      </c>
      <c r="B177" s="862"/>
      <c r="C177" s="874"/>
      <c r="D177" s="838"/>
      <c r="E177" s="874"/>
      <c r="F177" s="875"/>
      <c r="G177" s="876"/>
      <c r="H177" s="877"/>
      <c r="I177" s="876"/>
      <c r="J177" s="876"/>
      <c r="K177" s="877"/>
      <c r="L177" s="876"/>
      <c r="M177" s="876">
        <v>21</v>
      </c>
      <c r="N177" s="877">
        <v>3637543.9799999986</v>
      </c>
      <c r="O177" s="876">
        <v>187</v>
      </c>
      <c r="P177" s="876">
        <v>4</v>
      </c>
      <c r="Q177" s="877">
        <v>692865.52</v>
      </c>
      <c r="R177" s="876">
        <v>35</v>
      </c>
      <c r="S177" s="876"/>
      <c r="T177" s="877"/>
      <c r="U177" s="876"/>
      <c r="V177" s="876"/>
      <c r="W177" s="876"/>
      <c r="X177" s="876"/>
      <c r="Y177" s="876"/>
      <c r="Z177" s="877"/>
      <c r="AA177" s="876"/>
      <c r="AB177" s="876"/>
      <c r="AC177" s="876"/>
      <c r="AD177" s="876"/>
      <c r="AE177" s="876"/>
      <c r="AF177" s="876"/>
      <c r="AG177" s="876"/>
      <c r="AH177" s="876"/>
      <c r="AI177" s="876"/>
      <c r="AJ177" s="876"/>
      <c r="AK177" s="876"/>
      <c r="AL177" s="877"/>
      <c r="AM177" s="876"/>
      <c r="AN177" s="876"/>
      <c r="AO177" s="877"/>
      <c r="AP177" s="876"/>
      <c r="AQ177" s="876"/>
      <c r="AR177" s="877"/>
      <c r="AS177" s="876"/>
      <c r="AT177" s="876"/>
      <c r="AU177" s="876"/>
      <c r="AV177" s="876"/>
      <c r="AW177" s="876"/>
      <c r="AX177" s="877"/>
      <c r="AY177" s="876"/>
      <c r="AZ177" s="876"/>
      <c r="BA177" s="877"/>
      <c r="BB177" s="876"/>
      <c r="BC177" s="876"/>
      <c r="BD177" s="877"/>
      <c r="BE177" s="876"/>
      <c r="BF177" s="876"/>
      <c r="BG177" s="877"/>
      <c r="BH177" s="876"/>
      <c r="BI177" s="876"/>
      <c r="BJ177" s="877"/>
      <c r="BK177" s="876"/>
      <c r="BL177" s="876"/>
      <c r="BM177" s="877"/>
      <c r="BN177" s="876"/>
      <c r="BO177" s="876"/>
      <c r="BP177" s="877"/>
      <c r="BQ177" s="876"/>
      <c r="BR177" s="876"/>
      <c r="BS177" s="876"/>
      <c r="BT177" s="876"/>
      <c r="BU177" s="876"/>
      <c r="BV177" s="877"/>
      <c r="BW177" s="876"/>
      <c r="BX177" s="876"/>
      <c r="BY177" s="877"/>
      <c r="BZ177" s="876"/>
      <c r="CA177" s="876"/>
      <c r="CB177" s="877"/>
      <c r="CC177" s="876"/>
      <c r="CD177" s="878"/>
      <c r="CE177" s="878"/>
      <c r="CF177" s="878"/>
      <c r="CG177" s="879">
        <f t="shared" si="30"/>
        <v>21</v>
      </c>
      <c r="CH177" s="840">
        <f t="shared" si="31"/>
        <v>3637543.9799999986</v>
      </c>
      <c r="CI177" s="837">
        <f t="shared" si="32"/>
        <v>187</v>
      </c>
      <c r="CJ177" s="837">
        <f t="shared" si="33"/>
        <v>4</v>
      </c>
      <c r="CK177" s="840">
        <f t="shared" si="34"/>
        <v>692865.52</v>
      </c>
      <c r="CL177" s="837">
        <f t="shared" si="35"/>
        <v>35</v>
      </c>
      <c r="CM177" s="839">
        <v>25</v>
      </c>
      <c r="CN177" s="840">
        <v>4330409.5</v>
      </c>
      <c r="CO177" s="839">
        <v>222</v>
      </c>
      <c r="CP177" s="874"/>
      <c r="CQ177" s="813"/>
    </row>
    <row r="178" spans="1:95" s="335" customFormat="1" ht="42.75" hidden="1" customHeight="1" x14ac:dyDescent="0.2">
      <c r="A178" s="858">
        <v>80</v>
      </c>
      <c r="B178" s="858" t="s">
        <v>39</v>
      </c>
      <c r="C178" s="873">
        <v>212</v>
      </c>
      <c r="D178" s="624" t="s">
        <v>357</v>
      </c>
      <c r="E178" s="873" t="s">
        <v>523</v>
      </c>
      <c r="F178" s="866" t="s">
        <v>358</v>
      </c>
      <c r="G178" s="867"/>
      <c r="H178" s="868"/>
      <c r="I178" s="867"/>
      <c r="J178" s="867"/>
      <c r="K178" s="868"/>
      <c r="L178" s="867"/>
      <c r="M178" s="867">
        <v>7</v>
      </c>
      <c r="N178" s="868">
        <v>1716795.15</v>
      </c>
      <c r="O178" s="867">
        <v>39</v>
      </c>
      <c r="P178" s="867"/>
      <c r="Q178" s="868"/>
      <c r="R178" s="867"/>
      <c r="S178" s="867"/>
      <c r="T178" s="868"/>
      <c r="U178" s="867"/>
      <c r="V178" s="867"/>
      <c r="W178" s="867"/>
      <c r="X178" s="867"/>
      <c r="Y178" s="867"/>
      <c r="Z178" s="868"/>
      <c r="AA178" s="867"/>
      <c r="AB178" s="867"/>
      <c r="AC178" s="867"/>
      <c r="AD178" s="867"/>
      <c r="AE178" s="867"/>
      <c r="AF178" s="867"/>
      <c r="AG178" s="867"/>
      <c r="AH178" s="867"/>
      <c r="AI178" s="867"/>
      <c r="AJ178" s="867"/>
      <c r="AK178" s="867"/>
      <c r="AL178" s="868"/>
      <c r="AM178" s="867"/>
      <c r="AN178" s="867"/>
      <c r="AO178" s="868"/>
      <c r="AP178" s="867"/>
      <c r="AQ178" s="867"/>
      <c r="AR178" s="868"/>
      <c r="AS178" s="867"/>
      <c r="AT178" s="867"/>
      <c r="AU178" s="867"/>
      <c r="AV178" s="867"/>
      <c r="AW178" s="867"/>
      <c r="AX178" s="868"/>
      <c r="AY178" s="867"/>
      <c r="AZ178" s="867"/>
      <c r="BA178" s="868"/>
      <c r="BB178" s="867"/>
      <c r="BC178" s="867"/>
      <c r="BD178" s="868"/>
      <c r="BE178" s="867"/>
      <c r="BF178" s="867"/>
      <c r="BG178" s="868"/>
      <c r="BH178" s="867"/>
      <c r="BI178" s="867"/>
      <c r="BJ178" s="868"/>
      <c r="BK178" s="867"/>
      <c r="BL178" s="867"/>
      <c r="BM178" s="868"/>
      <c r="BN178" s="867"/>
      <c r="BO178" s="867"/>
      <c r="BP178" s="868"/>
      <c r="BQ178" s="867"/>
      <c r="BR178" s="867"/>
      <c r="BS178" s="867"/>
      <c r="BT178" s="867"/>
      <c r="BU178" s="867"/>
      <c r="BV178" s="868"/>
      <c r="BW178" s="867"/>
      <c r="BX178" s="867"/>
      <c r="BY178" s="868"/>
      <c r="BZ178" s="867"/>
      <c r="CA178" s="867"/>
      <c r="CB178" s="868"/>
      <c r="CC178" s="867"/>
      <c r="CD178" s="869"/>
      <c r="CE178" s="869"/>
      <c r="CF178" s="869"/>
      <c r="CG178" s="892">
        <f t="shared" si="30"/>
        <v>7</v>
      </c>
      <c r="CH178" s="893">
        <f t="shared" si="31"/>
        <v>1716795.15</v>
      </c>
      <c r="CI178" s="34">
        <f t="shared" si="32"/>
        <v>39</v>
      </c>
      <c r="CJ178" s="34">
        <f t="shared" si="33"/>
        <v>0</v>
      </c>
      <c r="CK178" s="893">
        <f t="shared" si="34"/>
        <v>0</v>
      </c>
      <c r="CL178" s="34">
        <f t="shared" si="35"/>
        <v>0</v>
      </c>
      <c r="CM178" s="871">
        <v>7</v>
      </c>
      <c r="CN178" s="503">
        <v>1716795.15</v>
      </c>
      <c r="CO178" s="871">
        <v>39</v>
      </c>
      <c r="CP178" s="873">
        <v>1097</v>
      </c>
      <c r="CQ178" s="162" t="s">
        <v>523</v>
      </c>
    </row>
    <row r="179" spans="1:95" s="335" customFormat="1" ht="12.75" hidden="1" x14ac:dyDescent="0.2">
      <c r="A179" s="862" t="s">
        <v>524</v>
      </c>
      <c r="B179" s="862"/>
      <c r="C179" s="874"/>
      <c r="D179" s="838"/>
      <c r="E179" s="874"/>
      <c r="F179" s="875"/>
      <c r="G179" s="876"/>
      <c r="H179" s="877"/>
      <c r="I179" s="876"/>
      <c r="J179" s="876"/>
      <c r="K179" s="877"/>
      <c r="L179" s="876"/>
      <c r="M179" s="876">
        <v>7</v>
      </c>
      <c r="N179" s="877">
        <v>1716795.15</v>
      </c>
      <c r="O179" s="876">
        <v>39</v>
      </c>
      <c r="P179" s="876"/>
      <c r="Q179" s="877"/>
      <c r="R179" s="876"/>
      <c r="S179" s="876"/>
      <c r="T179" s="877"/>
      <c r="U179" s="876"/>
      <c r="V179" s="876"/>
      <c r="W179" s="876"/>
      <c r="X179" s="876"/>
      <c r="Y179" s="876"/>
      <c r="Z179" s="877"/>
      <c r="AA179" s="876"/>
      <c r="AB179" s="876"/>
      <c r="AC179" s="876"/>
      <c r="AD179" s="876"/>
      <c r="AE179" s="876"/>
      <c r="AF179" s="876"/>
      <c r="AG179" s="876"/>
      <c r="AH179" s="876"/>
      <c r="AI179" s="876"/>
      <c r="AJ179" s="876"/>
      <c r="AK179" s="876"/>
      <c r="AL179" s="877"/>
      <c r="AM179" s="876"/>
      <c r="AN179" s="876"/>
      <c r="AO179" s="877"/>
      <c r="AP179" s="876"/>
      <c r="AQ179" s="876"/>
      <c r="AR179" s="877"/>
      <c r="AS179" s="876"/>
      <c r="AT179" s="876"/>
      <c r="AU179" s="876"/>
      <c r="AV179" s="876"/>
      <c r="AW179" s="876"/>
      <c r="AX179" s="877"/>
      <c r="AY179" s="876"/>
      <c r="AZ179" s="876"/>
      <c r="BA179" s="877"/>
      <c r="BB179" s="876"/>
      <c r="BC179" s="876"/>
      <c r="BD179" s="877"/>
      <c r="BE179" s="876"/>
      <c r="BF179" s="876"/>
      <c r="BG179" s="877"/>
      <c r="BH179" s="876"/>
      <c r="BI179" s="876"/>
      <c r="BJ179" s="877"/>
      <c r="BK179" s="876"/>
      <c r="BL179" s="876"/>
      <c r="BM179" s="877"/>
      <c r="BN179" s="876"/>
      <c r="BO179" s="876"/>
      <c r="BP179" s="877"/>
      <c r="BQ179" s="876"/>
      <c r="BR179" s="876"/>
      <c r="BS179" s="876"/>
      <c r="BT179" s="876"/>
      <c r="BU179" s="876"/>
      <c r="BV179" s="877"/>
      <c r="BW179" s="876"/>
      <c r="BX179" s="876"/>
      <c r="BY179" s="877"/>
      <c r="BZ179" s="876"/>
      <c r="CA179" s="876"/>
      <c r="CB179" s="877"/>
      <c r="CC179" s="876"/>
      <c r="CD179" s="878"/>
      <c r="CE179" s="878"/>
      <c r="CF179" s="878"/>
      <c r="CG179" s="879">
        <f t="shared" si="30"/>
        <v>7</v>
      </c>
      <c r="CH179" s="840">
        <f t="shared" si="31"/>
        <v>1716795.15</v>
      </c>
      <c r="CI179" s="837">
        <f t="shared" si="32"/>
        <v>39</v>
      </c>
      <c r="CJ179" s="837">
        <f t="shared" si="33"/>
        <v>0</v>
      </c>
      <c r="CK179" s="840">
        <f t="shared" si="34"/>
        <v>0</v>
      </c>
      <c r="CL179" s="837">
        <f t="shared" si="35"/>
        <v>0</v>
      </c>
      <c r="CM179" s="839">
        <v>7</v>
      </c>
      <c r="CN179" s="840">
        <v>1716795.15</v>
      </c>
      <c r="CO179" s="839">
        <v>39</v>
      </c>
      <c r="CP179" s="874"/>
      <c r="CQ179" s="813"/>
    </row>
    <row r="180" spans="1:95" s="335" customFormat="1" ht="12.75" hidden="1" x14ac:dyDescent="0.2">
      <c r="A180" s="894" t="s">
        <v>140</v>
      </c>
      <c r="B180" s="895"/>
      <c r="C180" s="895"/>
      <c r="D180" s="896"/>
      <c r="E180" s="895"/>
      <c r="F180" s="897"/>
      <c r="G180" s="898">
        <v>1097</v>
      </c>
      <c r="H180" s="899">
        <v>272007938.39000171</v>
      </c>
      <c r="I180" s="898">
        <v>9395</v>
      </c>
      <c r="J180" s="898">
        <v>60</v>
      </c>
      <c r="K180" s="899">
        <v>14922424.749999998</v>
      </c>
      <c r="L180" s="898">
        <v>552</v>
      </c>
      <c r="M180" s="898">
        <v>1457</v>
      </c>
      <c r="N180" s="899">
        <v>334503305.31000352</v>
      </c>
      <c r="O180" s="898">
        <v>12408</v>
      </c>
      <c r="P180" s="898">
        <v>66</v>
      </c>
      <c r="Q180" s="899">
        <v>14677301.950000009</v>
      </c>
      <c r="R180" s="898">
        <v>566</v>
      </c>
      <c r="S180" s="898">
        <v>41</v>
      </c>
      <c r="T180" s="899">
        <v>10259189.069999997</v>
      </c>
      <c r="U180" s="898">
        <v>208</v>
      </c>
      <c r="V180" s="898"/>
      <c r="W180" s="898"/>
      <c r="X180" s="898"/>
      <c r="Y180" s="898">
        <v>320</v>
      </c>
      <c r="Z180" s="899">
        <v>82939170.320000082</v>
      </c>
      <c r="AA180" s="898">
        <v>4983</v>
      </c>
      <c r="AB180" s="898"/>
      <c r="AC180" s="898"/>
      <c r="AD180" s="898"/>
      <c r="AE180" s="898"/>
      <c r="AF180" s="898"/>
      <c r="AG180" s="898"/>
      <c r="AH180" s="898"/>
      <c r="AI180" s="898"/>
      <c r="AJ180" s="898"/>
      <c r="AK180" s="898">
        <v>221</v>
      </c>
      <c r="AL180" s="899">
        <v>26667639.240000054</v>
      </c>
      <c r="AM180" s="898">
        <v>1942</v>
      </c>
      <c r="AN180" s="898">
        <v>13</v>
      </c>
      <c r="AO180" s="899">
        <v>1675944.2600000002</v>
      </c>
      <c r="AP180" s="898">
        <v>127</v>
      </c>
      <c r="AQ180" s="898">
        <v>18</v>
      </c>
      <c r="AR180" s="899">
        <v>3966683.6799999988</v>
      </c>
      <c r="AS180" s="898">
        <v>221</v>
      </c>
      <c r="AT180" s="898"/>
      <c r="AU180" s="898"/>
      <c r="AV180" s="898"/>
      <c r="AW180" s="898">
        <v>228</v>
      </c>
      <c r="AX180" s="899">
        <v>43373848.169999823</v>
      </c>
      <c r="AY180" s="898">
        <v>1451</v>
      </c>
      <c r="AZ180" s="898">
        <v>53</v>
      </c>
      <c r="BA180" s="899">
        <v>9912116.7200000081</v>
      </c>
      <c r="BB180" s="898">
        <v>379</v>
      </c>
      <c r="BC180" s="898">
        <v>269</v>
      </c>
      <c r="BD180" s="899">
        <v>72167624.810000047</v>
      </c>
      <c r="BE180" s="898">
        <v>2108</v>
      </c>
      <c r="BF180" s="898">
        <v>3</v>
      </c>
      <c r="BG180" s="899">
        <v>926884.54</v>
      </c>
      <c r="BH180" s="898">
        <v>31</v>
      </c>
      <c r="BI180" s="898">
        <v>187</v>
      </c>
      <c r="BJ180" s="899">
        <v>50444190.110000022</v>
      </c>
      <c r="BK180" s="898">
        <v>1550</v>
      </c>
      <c r="BL180" s="898">
        <v>2</v>
      </c>
      <c r="BM180" s="899">
        <v>619853.92000000004</v>
      </c>
      <c r="BN180" s="898">
        <v>26</v>
      </c>
      <c r="BO180" s="898">
        <v>12</v>
      </c>
      <c r="BP180" s="899">
        <v>2358048.36</v>
      </c>
      <c r="BQ180" s="898">
        <v>69</v>
      </c>
      <c r="BR180" s="898"/>
      <c r="BS180" s="898"/>
      <c r="BT180" s="898"/>
      <c r="BU180" s="898">
        <v>45</v>
      </c>
      <c r="BV180" s="899">
        <v>7405784.3799999952</v>
      </c>
      <c r="BW180" s="898">
        <v>482</v>
      </c>
      <c r="BX180" s="898">
        <v>3</v>
      </c>
      <c r="BY180" s="899">
        <v>548828.22</v>
      </c>
      <c r="BZ180" s="898">
        <v>70</v>
      </c>
      <c r="CA180" s="898">
        <v>44</v>
      </c>
      <c r="CB180" s="899">
        <v>6305814.2399999993</v>
      </c>
      <c r="CC180" s="898">
        <v>358</v>
      </c>
      <c r="CD180" s="900"/>
      <c r="CE180" s="900"/>
      <c r="CF180" s="900"/>
      <c r="CG180" s="901">
        <f t="shared" si="30"/>
        <v>3939</v>
      </c>
      <c r="CH180" s="902">
        <f t="shared" si="31"/>
        <v>912399236.08000529</v>
      </c>
      <c r="CI180" s="817">
        <f t="shared" si="32"/>
        <v>35175</v>
      </c>
      <c r="CJ180" s="817">
        <f t="shared" si="33"/>
        <v>200</v>
      </c>
      <c r="CK180" s="902">
        <f t="shared" si="34"/>
        <v>43283354.360000014</v>
      </c>
      <c r="CL180" s="817">
        <f t="shared" si="35"/>
        <v>1751</v>
      </c>
      <c r="CM180" s="903">
        <v>4139</v>
      </c>
      <c r="CN180" s="902">
        <v>955682590.44000006</v>
      </c>
      <c r="CO180" s="903">
        <v>36926</v>
      </c>
      <c r="CP180" s="895"/>
      <c r="CQ180" s="817"/>
    </row>
    <row r="181" spans="1:95" s="335" customFormat="1" ht="12.75" hidden="1" x14ac:dyDescent="0.2">
      <c r="A181" s="752"/>
      <c r="B181" s="752"/>
      <c r="C181" s="752"/>
      <c r="D181" s="753"/>
      <c r="E181" s="752"/>
      <c r="F181" s="754"/>
      <c r="G181" s="822">
        <v>1097</v>
      </c>
      <c r="H181" s="822">
        <v>272007938.39000171</v>
      </c>
      <c r="I181" s="822">
        <v>9395</v>
      </c>
      <c r="J181" s="822">
        <v>60</v>
      </c>
      <c r="K181" s="822">
        <v>14922424.749999998</v>
      </c>
      <c r="L181" s="822">
        <v>552</v>
      </c>
      <c r="M181" s="822">
        <v>1457</v>
      </c>
      <c r="N181" s="822">
        <v>334503305.31000352</v>
      </c>
      <c r="O181" s="822">
        <v>12408</v>
      </c>
      <c r="P181" s="822">
        <v>66</v>
      </c>
      <c r="Q181" s="822">
        <v>14677301.950000009</v>
      </c>
      <c r="R181" s="822">
        <v>566</v>
      </c>
      <c r="S181" s="822">
        <v>41</v>
      </c>
      <c r="T181" s="822">
        <v>10259189.069999997</v>
      </c>
      <c r="U181" s="822">
        <v>208</v>
      </c>
      <c r="V181" s="822"/>
      <c r="W181" s="822"/>
      <c r="X181" s="822"/>
      <c r="Y181" s="822">
        <v>320</v>
      </c>
      <c r="Z181" s="822">
        <v>82939170.320000082</v>
      </c>
      <c r="AA181" s="822">
        <v>4983</v>
      </c>
      <c r="AB181" s="822"/>
      <c r="AC181" s="822"/>
      <c r="AD181" s="822"/>
      <c r="AE181" s="822"/>
      <c r="AF181" s="822"/>
      <c r="AG181" s="822"/>
      <c r="AH181" s="822"/>
      <c r="AI181" s="822"/>
      <c r="AJ181" s="822"/>
      <c r="AK181" s="822">
        <v>221</v>
      </c>
      <c r="AL181" s="822">
        <v>26667639.240000054</v>
      </c>
      <c r="AM181" s="822">
        <v>1942</v>
      </c>
      <c r="AN181" s="822">
        <v>13</v>
      </c>
      <c r="AO181" s="822">
        <v>1675944.2600000002</v>
      </c>
      <c r="AP181" s="822">
        <v>127</v>
      </c>
      <c r="AQ181" s="822">
        <v>18</v>
      </c>
      <c r="AR181" s="822">
        <v>3966683.6799999988</v>
      </c>
      <c r="AS181" s="822">
        <v>221</v>
      </c>
      <c r="AT181" s="822"/>
      <c r="AU181" s="822"/>
      <c r="AV181" s="822"/>
      <c r="AW181" s="822">
        <v>228</v>
      </c>
      <c r="AX181" s="822">
        <v>43373848.169999823</v>
      </c>
      <c r="AY181" s="822">
        <v>1451</v>
      </c>
      <c r="AZ181" s="822">
        <v>53</v>
      </c>
      <c r="BA181" s="822">
        <v>9912116.7200000081</v>
      </c>
      <c r="BB181" s="822">
        <v>379</v>
      </c>
      <c r="BC181" s="822">
        <v>269</v>
      </c>
      <c r="BD181" s="822">
        <v>72167624.810000047</v>
      </c>
      <c r="BE181" s="822">
        <v>2108</v>
      </c>
      <c r="BF181" s="822">
        <v>3</v>
      </c>
      <c r="BG181" s="822">
        <v>926884.54</v>
      </c>
      <c r="BH181" s="822">
        <v>31</v>
      </c>
      <c r="BI181" s="822">
        <v>187</v>
      </c>
      <c r="BJ181" s="822">
        <v>50444190.110000022</v>
      </c>
      <c r="BK181" s="822">
        <v>1550</v>
      </c>
      <c r="BL181" s="822">
        <v>2</v>
      </c>
      <c r="BM181" s="822">
        <v>619853.92000000004</v>
      </c>
      <c r="BN181" s="822">
        <v>26</v>
      </c>
      <c r="BO181" s="822">
        <v>12</v>
      </c>
      <c r="BP181" s="822">
        <v>2358048.36</v>
      </c>
      <c r="BQ181" s="822">
        <v>69</v>
      </c>
      <c r="BR181" s="822"/>
      <c r="BS181" s="822"/>
      <c r="BT181" s="822"/>
      <c r="BU181" s="822">
        <v>45</v>
      </c>
      <c r="BV181" s="822">
        <v>7405784.3799999952</v>
      </c>
      <c r="BW181" s="822">
        <v>482</v>
      </c>
      <c r="BX181" s="822">
        <v>3</v>
      </c>
      <c r="BY181" s="822">
        <v>548828.22</v>
      </c>
      <c r="BZ181" s="822">
        <v>70</v>
      </c>
      <c r="CA181" s="822">
        <v>44</v>
      </c>
      <c r="CB181" s="822">
        <v>6305814.2399999993</v>
      </c>
      <c r="CC181" s="822">
        <v>358</v>
      </c>
      <c r="CD181" s="822"/>
      <c r="CE181" s="822"/>
      <c r="CF181" s="822"/>
      <c r="CG181" s="822">
        <v>3939</v>
      </c>
      <c r="CH181" s="822">
        <v>912399236.08000529</v>
      </c>
      <c r="CI181" s="822">
        <v>35175</v>
      </c>
      <c r="CJ181" s="822">
        <v>200</v>
      </c>
      <c r="CK181" s="822">
        <v>43283354.360000014</v>
      </c>
      <c r="CL181" s="822">
        <v>1751</v>
      </c>
      <c r="CM181" s="822">
        <v>4139</v>
      </c>
      <c r="CN181" s="822">
        <v>955682590.44000006</v>
      </c>
      <c r="CO181" s="822">
        <v>36926</v>
      </c>
      <c r="CP181" s="752"/>
      <c r="CQ181" s="752"/>
    </row>
    <row r="182" spans="1:95" hidden="1" x14ac:dyDescent="0.2">
      <c r="G182" s="823">
        <f>G180-G181</f>
        <v>0</v>
      </c>
      <c r="H182" s="823">
        <f t="shared" ref="H182:BS182" si="36">H180-H181</f>
        <v>0</v>
      </c>
      <c r="I182" s="823">
        <f t="shared" si="36"/>
        <v>0</v>
      </c>
      <c r="J182" s="823">
        <f t="shared" si="36"/>
        <v>0</v>
      </c>
      <c r="K182" s="823">
        <f t="shared" si="36"/>
        <v>0</v>
      </c>
      <c r="L182" s="823">
        <f t="shared" si="36"/>
        <v>0</v>
      </c>
      <c r="M182" s="823">
        <f t="shared" si="36"/>
        <v>0</v>
      </c>
      <c r="N182" s="823">
        <f t="shared" si="36"/>
        <v>0</v>
      </c>
      <c r="O182" s="823">
        <f t="shared" si="36"/>
        <v>0</v>
      </c>
      <c r="P182" s="823">
        <f t="shared" si="36"/>
        <v>0</v>
      </c>
      <c r="Q182" s="823">
        <f t="shared" si="36"/>
        <v>0</v>
      </c>
      <c r="R182" s="823">
        <f t="shared" si="36"/>
        <v>0</v>
      </c>
      <c r="S182" s="823">
        <f t="shared" si="36"/>
        <v>0</v>
      </c>
      <c r="T182" s="823">
        <f t="shared" si="36"/>
        <v>0</v>
      </c>
      <c r="U182" s="823">
        <f t="shared" si="36"/>
        <v>0</v>
      </c>
      <c r="V182" s="823">
        <f t="shared" si="36"/>
        <v>0</v>
      </c>
      <c r="W182" s="823">
        <f t="shared" si="36"/>
        <v>0</v>
      </c>
      <c r="X182" s="823">
        <f t="shared" si="36"/>
        <v>0</v>
      </c>
      <c r="Y182" s="823">
        <f t="shared" si="36"/>
        <v>0</v>
      </c>
      <c r="Z182" s="823">
        <f t="shared" si="36"/>
        <v>0</v>
      </c>
      <c r="AA182" s="823">
        <f t="shared" si="36"/>
        <v>0</v>
      </c>
      <c r="AB182" s="823">
        <f t="shared" si="36"/>
        <v>0</v>
      </c>
      <c r="AC182" s="823">
        <f t="shared" si="36"/>
        <v>0</v>
      </c>
      <c r="AD182" s="823">
        <f t="shared" si="36"/>
        <v>0</v>
      </c>
      <c r="AE182" s="823">
        <f t="shared" si="36"/>
        <v>0</v>
      </c>
      <c r="AF182" s="823">
        <f t="shared" si="36"/>
        <v>0</v>
      </c>
      <c r="AG182" s="823">
        <f t="shared" si="36"/>
        <v>0</v>
      </c>
      <c r="AH182" s="823">
        <f t="shared" si="36"/>
        <v>0</v>
      </c>
      <c r="AI182" s="823">
        <f t="shared" si="36"/>
        <v>0</v>
      </c>
      <c r="AJ182" s="823">
        <f t="shared" si="36"/>
        <v>0</v>
      </c>
      <c r="AK182" s="823">
        <f t="shared" si="36"/>
        <v>0</v>
      </c>
      <c r="AL182" s="823">
        <f t="shared" si="36"/>
        <v>0</v>
      </c>
      <c r="AM182" s="823">
        <f t="shared" si="36"/>
        <v>0</v>
      </c>
      <c r="AN182" s="823">
        <f t="shared" si="36"/>
        <v>0</v>
      </c>
      <c r="AO182" s="823">
        <f t="shared" si="36"/>
        <v>0</v>
      </c>
      <c r="AP182" s="823">
        <f t="shared" si="36"/>
        <v>0</v>
      </c>
      <c r="AQ182" s="823">
        <f t="shared" si="36"/>
        <v>0</v>
      </c>
      <c r="AR182" s="823">
        <f t="shared" si="36"/>
        <v>0</v>
      </c>
      <c r="AS182" s="823">
        <f t="shared" si="36"/>
        <v>0</v>
      </c>
      <c r="AT182" s="823">
        <f t="shared" si="36"/>
        <v>0</v>
      </c>
      <c r="AU182" s="823">
        <f t="shared" si="36"/>
        <v>0</v>
      </c>
      <c r="AV182" s="823">
        <f t="shared" si="36"/>
        <v>0</v>
      </c>
      <c r="AW182" s="823">
        <f t="shared" si="36"/>
        <v>0</v>
      </c>
      <c r="AX182" s="823">
        <f t="shared" si="36"/>
        <v>0</v>
      </c>
      <c r="AY182" s="823">
        <f t="shared" si="36"/>
        <v>0</v>
      </c>
      <c r="AZ182" s="823">
        <f t="shared" si="36"/>
        <v>0</v>
      </c>
      <c r="BA182" s="823">
        <f t="shared" si="36"/>
        <v>0</v>
      </c>
      <c r="BB182" s="823">
        <f t="shared" si="36"/>
        <v>0</v>
      </c>
      <c r="BC182" s="823">
        <f t="shared" si="36"/>
        <v>0</v>
      </c>
      <c r="BD182" s="823">
        <f t="shared" si="36"/>
        <v>0</v>
      </c>
      <c r="BE182" s="823">
        <f t="shared" si="36"/>
        <v>0</v>
      </c>
      <c r="BF182" s="823">
        <f t="shared" si="36"/>
        <v>0</v>
      </c>
      <c r="BG182" s="823">
        <f t="shared" si="36"/>
        <v>0</v>
      </c>
      <c r="BH182" s="823">
        <f t="shared" si="36"/>
        <v>0</v>
      </c>
      <c r="BI182" s="823">
        <f t="shared" si="36"/>
        <v>0</v>
      </c>
      <c r="BJ182" s="823">
        <f t="shared" si="36"/>
        <v>0</v>
      </c>
      <c r="BK182" s="823">
        <f t="shared" si="36"/>
        <v>0</v>
      </c>
      <c r="BL182" s="823">
        <f t="shared" si="36"/>
        <v>0</v>
      </c>
      <c r="BM182" s="823">
        <f t="shared" si="36"/>
        <v>0</v>
      </c>
      <c r="BN182" s="823">
        <f t="shared" si="36"/>
        <v>0</v>
      </c>
      <c r="BO182" s="823">
        <f t="shared" si="36"/>
        <v>0</v>
      </c>
      <c r="BP182" s="823">
        <f t="shared" si="36"/>
        <v>0</v>
      </c>
      <c r="BQ182" s="823">
        <f t="shared" si="36"/>
        <v>0</v>
      </c>
      <c r="BR182" s="823">
        <f t="shared" si="36"/>
        <v>0</v>
      </c>
      <c r="BS182" s="823">
        <f t="shared" si="36"/>
        <v>0</v>
      </c>
      <c r="BT182" s="823">
        <f t="shared" ref="BT182:CO182" si="37">BT180-BT181</f>
        <v>0</v>
      </c>
      <c r="BU182" s="823">
        <f t="shared" si="37"/>
        <v>0</v>
      </c>
      <c r="BV182" s="823">
        <f t="shared" si="37"/>
        <v>0</v>
      </c>
      <c r="BW182" s="823">
        <f t="shared" si="37"/>
        <v>0</v>
      </c>
      <c r="BX182" s="823">
        <f t="shared" si="37"/>
        <v>0</v>
      </c>
      <c r="BY182" s="823">
        <f t="shared" si="37"/>
        <v>0</v>
      </c>
      <c r="BZ182" s="823">
        <f t="shared" si="37"/>
        <v>0</v>
      </c>
      <c r="CA182" s="823">
        <f t="shared" si="37"/>
        <v>0</v>
      </c>
      <c r="CB182" s="823">
        <f t="shared" si="37"/>
        <v>0</v>
      </c>
      <c r="CC182" s="823">
        <f t="shared" si="37"/>
        <v>0</v>
      </c>
      <c r="CD182" s="823">
        <f t="shared" si="37"/>
        <v>0</v>
      </c>
      <c r="CE182" s="823">
        <f t="shared" si="37"/>
        <v>0</v>
      </c>
      <c r="CF182" s="823">
        <f t="shared" si="37"/>
        <v>0</v>
      </c>
      <c r="CG182" s="823">
        <f t="shared" si="37"/>
        <v>0</v>
      </c>
      <c r="CH182" s="823">
        <f t="shared" si="37"/>
        <v>0</v>
      </c>
      <c r="CI182" s="823">
        <f t="shared" si="37"/>
        <v>0</v>
      </c>
      <c r="CJ182" s="823">
        <f t="shared" si="37"/>
        <v>0</v>
      </c>
      <c r="CK182" s="823">
        <f t="shared" si="37"/>
        <v>0</v>
      </c>
      <c r="CL182" s="823">
        <f t="shared" si="37"/>
        <v>0</v>
      </c>
      <c r="CM182" s="823">
        <f t="shared" si="37"/>
        <v>0</v>
      </c>
      <c r="CN182" s="823">
        <f t="shared" si="37"/>
        <v>0</v>
      </c>
      <c r="CO182" s="823">
        <f t="shared" si="37"/>
        <v>0</v>
      </c>
    </row>
    <row r="183" spans="1:95" ht="16.5" hidden="1" customHeight="1" x14ac:dyDescent="0.2">
      <c r="F183" s="5" t="s">
        <v>333</v>
      </c>
      <c r="G183" s="5">
        <v>524</v>
      </c>
      <c r="H183" s="8">
        <v>129415335.06999999</v>
      </c>
      <c r="M183" s="8">
        <v>706</v>
      </c>
      <c r="N183" s="8">
        <v>156431763.72000003</v>
      </c>
      <c r="S183" s="5">
        <v>20</v>
      </c>
      <c r="T183" s="5">
        <v>5023995.8600000003</v>
      </c>
      <c r="Y183" s="5">
        <v>125</v>
      </c>
      <c r="Z183" s="5">
        <v>32332485.720000003</v>
      </c>
      <c r="AK183" s="5">
        <v>98</v>
      </c>
      <c r="AL183" s="5">
        <v>11908319.149999999</v>
      </c>
      <c r="AQ183" s="5">
        <v>7</v>
      </c>
      <c r="AR183" s="5">
        <v>1527259.88</v>
      </c>
      <c r="AW183" s="5">
        <v>93</v>
      </c>
      <c r="AX183" s="5">
        <v>16287802.760000002</v>
      </c>
      <c r="BC183" s="5">
        <v>131</v>
      </c>
      <c r="BD183" s="5">
        <v>36515187.759999998</v>
      </c>
      <c r="BI183" s="5">
        <v>94</v>
      </c>
      <c r="BJ183" s="5">
        <v>25559021.620000001</v>
      </c>
      <c r="BO183" s="5">
        <v>5</v>
      </c>
      <c r="BP183" s="5">
        <v>982520.15</v>
      </c>
      <c r="BU183" s="5">
        <v>17</v>
      </c>
      <c r="BV183" s="5">
        <v>2433806.08</v>
      </c>
      <c r="CA183" s="5">
        <v>20</v>
      </c>
      <c r="CB183" s="5">
        <v>2866279.2</v>
      </c>
      <c r="CG183" s="5">
        <v>1840</v>
      </c>
      <c r="CH183" s="8">
        <v>421283776.96999997</v>
      </c>
    </row>
    <row r="184" spans="1:95" hidden="1" x14ac:dyDescent="0.2">
      <c r="F184" s="5" t="s">
        <v>334</v>
      </c>
      <c r="G184" s="5">
        <v>-1</v>
      </c>
      <c r="H184" s="8">
        <v>-244524.27</v>
      </c>
      <c r="M184" s="5">
        <v>0</v>
      </c>
      <c r="N184" s="5">
        <v>0</v>
      </c>
      <c r="CG184" s="5">
        <v>-1</v>
      </c>
      <c r="CH184" s="8">
        <v>-244524.27</v>
      </c>
    </row>
    <row r="185" spans="1:95" hidden="1" x14ac:dyDescent="0.2">
      <c r="F185" s="408" t="s">
        <v>335</v>
      </c>
      <c r="CG185" s="408">
        <v>0</v>
      </c>
      <c r="CH185" s="409">
        <v>0</v>
      </c>
    </row>
    <row r="186" spans="1:95" hidden="1" x14ac:dyDescent="0.2">
      <c r="F186" s="5" t="s">
        <v>336</v>
      </c>
      <c r="G186" s="5">
        <f>G183+G184+G185</f>
        <v>523</v>
      </c>
      <c r="H186" s="5">
        <f>H183+H184+H185</f>
        <v>129170810.8</v>
      </c>
      <c r="M186" s="8">
        <f>M183+M184+M185</f>
        <v>706</v>
      </c>
      <c r="N186" s="8">
        <f>N183+N184+N185</f>
        <v>156431763.72000003</v>
      </c>
      <c r="Y186" s="8">
        <f>Y183-Y185-Y184</f>
        <v>125</v>
      </c>
      <c r="Z186" s="8">
        <f>Z183-Z185-Z184</f>
        <v>32332485.720000003</v>
      </c>
      <c r="CG186" s="5">
        <f>CG183+CG184+CG185</f>
        <v>1839</v>
      </c>
      <c r="CH186" s="8">
        <f>CH183+CH184+CH185</f>
        <v>421039252.69999999</v>
      </c>
    </row>
    <row r="187" spans="1:95" hidden="1" x14ac:dyDescent="0.2">
      <c r="G187" s="8">
        <f>G181-G186</f>
        <v>574</v>
      </c>
      <c r="H187" s="8">
        <f>H181-H186</f>
        <v>142837127.5900017</v>
      </c>
      <c r="M187" s="8">
        <f>M181-M186</f>
        <v>751</v>
      </c>
      <c r="N187" s="8">
        <f>N181-N186</f>
        <v>178071541.59000349</v>
      </c>
      <c r="Y187" s="8">
        <f>Y181-Y186</f>
        <v>195</v>
      </c>
      <c r="Z187" s="8">
        <f>Z181-Z186</f>
        <v>50606684.600000083</v>
      </c>
      <c r="CG187" s="8">
        <f>CG181-CG186</f>
        <v>2100</v>
      </c>
      <c r="CH187" s="8">
        <f>CH181-CH186</f>
        <v>491359983.3800053</v>
      </c>
    </row>
    <row r="188" spans="1:95" hidden="1" x14ac:dyDescent="0.2">
      <c r="AR188" s="5">
        <f>AR180/AQ180</f>
        <v>220371.31555555548</v>
      </c>
    </row>
    <row r="189" spans="1:95" hidden="1" x14ac:dyDescent="0.2">
      <c r="F189" s="5" t="s">
        <v>653</v>
      </c>
      <c r="BT189" s="5" t="s">
        <v>353</v>
      </c>
      <c r="CG189" s="5">
        <f>'Факт СДП'!Y6</f>
        <v>11</v>
      </c>
      <c r="CH189" s="5">
        <f>'Факт СДП'!Z6</f>
        <v>2550565.6000000006</v>
      </c>
    </row>
    <row r="190" spans="1:95" hidden="1" x14ac:dyDescent="0.2">
      <c r="H190" s="8">
        <v>182727.11130000002</v>
      </c>
      <c r="N190" s="5">
        <v>212237.58887000001</v>
      </c>
      <c r="T190" s="5">
        <v>6792.4302700000007</v>
      </c>
      <c r="Z190" s="5">
        <v>32332.485720000004</v>
      </c>
      <c r="BT190" s="5" t="s">
        <v>354</v>
      </c>
      <c r="BV190" s="5">
        <v>3575.8008600000003</v>
      </c>
    </row>
    <row r="191" spans="1:95" hidden="1" x14ac:dyDescent="0.2">
      <c r="BT191" s="5" t="s">
        <v>355</v>
      </c>
      <c r="CG191" s="5">
        <v>3939</v>
      </c>
      <c r="CH191" s="5">
        <v>912399236.08000529</v>
      </c>
      <c r="CI191" s="5">
        <v>35175</v>
      </c>
      <c r="CJ191" s="5">
        <v>200</v>
      </c>
      <c r="CK191" s="5">
        <v>43283354.360000014</v>
      </c>
      <c r="CL191" s="5">
        <v>1751</v>
      </c>
      <c r="CM191" s="5">
        <v>4139</v>
      </c>
      <c r="CN191" s="5">
        <v>955682590.44000006</v>
      </c>
      <c r="CO191" s="5">
        <v>36926</v>
      </c>
    </row>
    <row r="192" spans="1:95" hidden="1" x14ac:dyDescent="0.2">
      <c r="BT192" s="5" t="s">
        <v>356</v>
      </c>
    </row>
    <row r="193" spans="72:72" hidden="1" x14ac:dyDescent="0.2">
      <c r="BT193" s="5" t="s">
        <v>42</v>
      </c>
    </row>
  </sheetData>
  <autoFilter ref="A8:EX193">
    <filterColumn colId="87">
      <filters>
        <filter val="1"/>
      </filters>
    </filterColumn>
  </autoFilter>
  <sortState ref="A41:DN59">
    <sortCondition ref="E41:E59"/>
  </sortState>
  <mergeCells count="66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Q5:CQ8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C1" workbookViewId="0">
      <selection activeCell="DI18" sqref="DI1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35" customFormat="1" ht="30.75" customHeight="1" x14ac:dyDescent="0.25">
      <c r="A1" s="1031" t="s">
        <v>228</v>
      </c>
      <c r="B1" s="1055" t="s">
        <v>229</v>
      </c>
      <c r="C1" s="1033" t="s">
        <v>230</v>
      </c>
      <c r="D1" s="1054" t="s">
        <v>231</v>
      </c>
      <c r="E1" s="1033" t="s">
        <v>232</v>
      </c>
      <c r="F1" s="1054" t="s">
        <v>233</v>
      </c>
      <c r="G1" s="994" t="s">
        <v>62</v>
      </c>
      <c r="H1" s="995"/>
      <c r="I1" s="995"/>
      <c r="J1" s="995"/>
      <c r="K1" s="995"/>
      <c r="L1" s="996"/>
      <c r="M1" s="1039" t="s">
        <v>63</v>
      </c>
      <c r="N1" s="1040"/>
      <c r="O1" s="1040"/>
      <c r="P1" s="1040"/>
      <c r="Q1" s="1040"/>
      <c r="R1" s="1041"/>
      <c r="S1" s="1045" t="s">
        <v>273</v>
      </c>
      <c r="T1" s="1045"/>
      <c r="U1" s="1045"/>
      <c r="V1" s="1045"/>
      <c r="W1" s="1045"/>
      <c r="X1" s="1045"/>
      <c r="Y1" s="1051" t="s">
        <v>274</v>
      </c>
      <c r="Z1" s="1052"/>
      <c r="AA1" s="1052"/>
      <c r="AB1" s="1052"/>
      <c r="AC1" s="1052"/>
      <c r="AD1" s="1053"/>
      <c r="AE1" s="994" t="s">
        <v>64</v>
      </c>
      <c r="AF1" s="995"/>
      <c r="AG1" s="995"/>
      <c r="AH1" s="995"/>
      <c r="AI1" s="995"/>
      <c r="AJ1" s="996"/>
      <c r="AK1" s="1050" t="s">
        <v>234</v>
      </c>
      <c r="AL1" s="1050"/>
      <c r="AM1" s="1050"/>
      <c r="AN1" s="1050"/>
      <c r="AO1" s="1050"/>
      <c r="AP1" s="1050"/>
      <c r="AQ1" s="994" t="s">
        <v>65</v>
      </c>
      <c r="AR1" s="995"/>
      <c r="AS1" s="995"/>
      <c r="AT1" s="995"/>
      <c r="AU1" s="995"/>
      <c r="AV1" s="996"/>
      <c r="AW1" s="1046" t="s">
        <v>66</v>
      </c>
      <c r="AX1" s="1047"/>
      <c r="AY1" s="1047"/>
      <c r="AZ1" s="1047"/>
      <c r="BA1" s="1047"/>
      <c r="BB1" s="1048"/>
      <c r="BC1" s="994" t="s">
        <v>67</v>
      </c>
      <c r="BD1" s="995"/>
      <c r="BE1" s="995"/>
      <c r="BF1" s="995"/>
      <c r="BG1" s="995"/>
      <c r="BH1" s="996"/>
      <c r="BI1" s="994" t="s">
        <v>68</v>
      </c>
      <c r="BJ1" s="995"/>
      <c r="BK1" s="995"/>
      <c r="BL1" s="995"/>
      <c r="BM1" s="995"/>
      <c r="BN1" s="996"/>
      <c r="BO1" s="1049" t="s">
        <v>275</v>
      </c>
      <c r="BP1" s="1049"/>
      <c r="BQ1" s="1049"/>
      <c r="BR1" s="1049"/>
      <c r="BS1" s="1049"/>
      <c r="BT1" s="1049"/>
      <c r="BU1" s="1034" t="s">
        <v>272</v>
      </c>
      <c r="BV1" s="1035"/>
      <c r="BW1" s="1035"/>
      <c r="BX1" s="1035"/>
      <c r="BY1" s="1035"/>
      <c r="BZ1" s="1036"/>
      <c r="CA1" s="1039" t="s">
        <v>276</v>
      </c>
      <c r="CB1" s="1040"/>
      <c r="CC1" s="1040"/>
      <c r="CD1" s="1040"/>
      <c r="CE1" s="1040"/>
      <c r="CF1" s="1041"/>
      <c r="CG1" s="1031" t="s">
        <v>114</v>
      </c>
      <c r="CH1" s="1031"/>
      <c r="CI1" s="1031"/>
      <c r="CJ1" s="1031"/>
      <c r="CK1" s="1031"/>
      <c r="CL1" s="1031"/>
      <c r="CM1" s="1042" t="s">
        <v>88</v>
      </c>
      <c r="CN1" s="1043"/>
      <c r="CO1" s="1043"/>
      <c r="CP1" s="1043"/>
      <c r="CQ1" s="1043"/>
      <c r="CR1" s="1044"/>
      <c r="CS1" s="1045" t="s">
        <v>277</v>
      </c>
      <c r="CT1" s="1045"/>
      <c r="CU1" s="1045"/>
      <c r="CV1" s="1045"/>
      <c r="CW1" s="1045"/>
      <c r="CX1" s="1045"/>
      <c r="CY1" s="1034" t="s">
        <v>123</v>
      </c>
      <c r="CZ1" s="1035"/>
      <c r="DA1" s="1035"/>
      <c r="DB1" s="1035"/>
      <c r="DC1" s="1035"/>
      <c r="DD1" s="1036"/>
      <c r="DE1" s="1037" t="s">
        <v>85</v>
      </c>
      <c r="DF1" s="1037"/>
      <c r="DG1" s="1037"/>
      <c r="DH1" s="1037"/>
      <c r="DI1" s="1037"/>
      <c r="DJ1" s="1037"/>
      <c r="DK1" s="1018" t="s">
        <v>235</v>
      </c>
      <c r="DL1" s="1032" t="s">
        <v>236</v>
      </c>
      <c r="DM1" s="1018" t="s">
        <v>237</v>
      </c>
      <c r="DN1" s="1033" t="s">
        <v>230</v>
      </c>
    </row>
    <row r="2" spans="1:118" s="336" customFormat="1" ht="15.75" customHeight="1" x14ac:dyDescent="0.2">
      <c r="A2" s="1031"/>
      <c r="B2" s="1055"/>
      <c r="C2" s="1033"/>
      <c r="D2" s="1054"/>
      <c r="E2" s="1033"/>
      <c r="F2" s="1054"/>
      <c r="G2" s="997" t="s">
        <v>45</v>
      </c>
      <c r="H2" s="998"/>
      <c r="I2" s="998"/>
      <c r="J2" s="998"/>
      <c r="K2" s="998"/>
      <c r="L2" s="999"/>
      <c r="M2" s="994" t="s">
        <v>104</v>
      </c>
      <c r="N2" s="995"/>
      <c r="O2" s="995"/>
      <c r="P2" s="995"/>
      <c r="Q2" s="995"/>
      <c r="R2" s="996"/>
      <c r="S2" s="1031" t="s">
        <v>102</v>
      </c>
      <c r="T2" s="1031"/>
      <c r="U2" s="1031"/>
      <c r="V2" s="1031"/>
      <c r="W2" s="1031"/>
      <c r="X2" s="1031"/>
      <c r="Y2" s="994" t="s">
        <v>105</v>
      </c>
      <c r="Z2" s="995"/>
      <c r="AA2" s="995"/>
      <c r="AB2" s="995"/>
      <c r="AC2" s="995"/>
      <c r="AD2" s="996"/>
      <c r="AE2" s="1015" t="s">
        <v>51</v>
      </c>
      <c r="AF2" s="1016"/>
      <c r="AG2" s="1016"/>
      <c r="AH2" s="1016"/>
      <c r="AI2" s="1016"/>
      <c r="AJ2" s="1017"/>
      <c r="AK2" s="1031" t="s">
        <v>106</v>
      </c>
      <c r="AL2" s="1031"/>
      <c r="AM2" s="1031"/>
      <c r="AN2" s="1031"/>
      <c r="AO2" s="1031"/>
      <c r="AP2" s="1031"/>
      <c r="AQ2" s="997" t="s">
        <v>48</v>
      </c>
      <c r="AR2" s="998"/>
      <c r="AS2" s="998"/>
      <c r="AT2" s="998"/>
      <c r="AU2" s="998"/>
      <c r="AV2" s="999"/>
      <c r="AW2" s="1015" t="s">
        <v>49</v>
      </c>
      <c r="AX2" s="1016"/>
      <c r="AY2" s="1016"/>
      <c r="AZ2" s="1016"/>
      <c r="BA2" s="1016"/>
      <c r="BB2" s="1017"/>
      <c r="BC2" s="997" t="s">
        <v>50</v>
      </c>
      <c r="BD2" s="998"/>
      <c r="BE2" s="998"/>
      <c r="BF2" s="998"/>
      <c r="BG2" s="998"/>
      <c r="BH2" s="999"/>
      <c r="BI2" s="997" t="s">
        <v>58</v>
      </c>
      <c r="BJ2" s="998"/>
      <c r="BK2" s="998"/>
      <c r="BL2" s="998"/>
      <c r="BM2" s="998"/>
      <c r="BN2" s="999"/>
      <c r="BO2" s="1031" t="s">
        <v>108</v>
      </c>
      <c r="BP2" s="1031"/>
      <c r="BQ2" s="1031"/>
      <c r="BR2" s="1031"/>
      <c r="BS2" s="1031"/>
      <c r="BT2" s="1031"/>
      <c r="BU2" s="1028">
        <v>2144011</v>
      </c>
      <c r="BV2" s="1029"/>
      <c r="BW2" s="1029"/>
      <c r="BX2" s="1029"/>
      <c r="BY2" s="1029"/>
      <c r="BZ2" s="1030"/>
      <c r="CA2" s="994" t="s">
        <v>278</v>
      </c>
      <c r="CB2" s="995"/>
      <c r="CC2" s="995"/>
      <c r="CD2" s="995"/>
      <c r="CE2" s="995"/>
      <c r="CF2" s="996"/>
      <c r="CG2" s="1038">
        <v>3141007</v>
      </c>
      <c r="CH2" s="1038"/>
      <c r="CI2" s="1038"/>
      <c r="CJ2" s="1038"/>
      <c r="CK2" s="1038"/>
      <c r="CL2" s="1038"/>
      <c r="CM2" s="997">
        <v>3151001</v>
      </c>
      <c r="CN2" s="998"/>
      <c r="CO2" s="998"/>
      <c r="CP2" s="998"/>
      <c r="CQ2" s="998"/>
      <c r="CR2" s="999"/>
      <c r="CS2" s="1031" t="s">
        <v>109</v>
      </c>
      <c r="CT2" s="1031"/>
      <c r="CU2" s="1031"/>
      <c r="CV2" s="1031"/>
      <c r="CW2" s="1031"/>
      <c r="CX2" s="1031"/>
      <c r="CY2" s="997">
        <v>4346004</v>
      </c>
      <c r="CZ2" s="998"/>
      <c r="DA2" s="998"/>
      <c r="DB2" s="998"/>
      <c r="DC2" s="998"/>
      <c r="DD2" s="999"/>
      <c r="DE2" s="1037"/>
      <c r="DF2" s="1037"/>
      <c r="DG2" s="1037"/>
      <c r="DH2" s="1037"/>
      <c r="DI2" s="1037"/>
      <c r="DJ2" s="1037"/>
      <c r="DK2" s="984"/>
      <c r="DL2" s="992"/>
      <c r="DM2" s="984"/>
      <c r="DN2" s="1033"/>
    </row>
    <row r="3" spans="1:118" s="337" customFormat="1" ht="12" x14ac:dyDescent="0.2">
      <c r="A3" s="1031"/>
      <c r="B3" s="1055"/>
      <c r="C3" s="1033"/>
      <c r="D3" s="1054"/>
      <c r="E3" s="1033"/>
      <c r="F3" s="1054"/>
      <c r="G3" s="997" t="s">
        <v>69</v>
      </c>
      <c r="H3" s="998"/>
      <c r="I3" s="999"/>
      <c r="J3" s="997" t="s">
        <v>72</v>
      </c>
      <c r="K3" s="998"/>
      <c r="L3" s="999"/>
      <c r="M3" s="1031" t="s">
        <v>69</v>
      </c>
      <c r="N3" s="1031"/>
      <c r="O3" s="1031"/>
      <c r="P3" s="1031" t="s">
        <v>72</v>
      </c>
      <c r="Q3" s="1031"/>
      <c r="R3" s="1031"/>
      <c r="S3" s="1031" t="s">
        <v>69</v>
      </c>
      <c r="T3" s="1031"/>
      <c r="U3" s="1031"/>
      <c r="V3" s="1031" t="s">
        <v>72</v>
      </c>
      <c r="W3" s="1031"/>
      <c r="X3" s="1031"/>
      <c r="Y3" s="1031" t="s">
        <v>69</v>
      </c>
      <c r="Z3" s="1031"/>
      <c r="AA3" s="1031"/>
      <c r="AB3" s="1031" t="s">
        <v>72</v>
      </c>
      <c r="AC3" s="1031"/>
      <c r="AD3" s="1031"/>
      <c r="AE3" s="997" t="s">
        <v>69</v>
      </c>
      <c r="AF3" s="998"/>
      <c r="AG3" s="999"/>
      <c r="AH3" s="997" t="s">
        <v>72</v>
      </c>
      <c r="AI3" s="998"/>
      <c r="AJ3" s="999"/>
      <c r="AK3" s="1031" t="s">
        <v>69</v>
      </c>
      <c r="AL3" s="1031"/>
      <c r="AM3" s="1031"/>
      <c r="AN3" s="1031" t="s">
        <v>72</v>
      </c>
      <c r="AO3" s="1031"/>
      <c r="AP3" s="1031"/>
      <c r="AQ3" s="997" t="s">
        <v>69</v>
      </c>
      <c r="AR3" s="998"/>
      <c r="AS3" s="999"/>
      <c r="AT3" s="997" t="s">
        <v>72</v>
      </c>
      <c r="AU3" s="998"/>
      <c r="AV3" s="999"/>
      <c r="AW3" s="997" t="s">
        <v>69</v>
      </c>
      <c r="AX3" s="998"/>
      <c r="AY3" s="999"/>
      <c r="AZ3" s="997" t="s">
        <v>72</v>
      </c>
      <c r="BA3" s="998"/>
      <c r="BB3" s="999"/>
      <c r="BC3" s="997" t="s">
        <v>69</v>
      </c>
      <c r="BD3" s="998"/>
      <c r="BE3" s="999"/>
      <c r="BF3" s="997" t="s">
        <v>72</v>
      </c>
      <c r="BG3" s="998"/>
      <c r="BH3" s="999"/>
      <c r="BI3" s="997" t="s">
        <v>69</v>
      </c>
      <c r="BJ3" s="998"/>
      <c r="BK3" s="999"/>
      <c r="BL3" s="997" t="s">
        <v>72</v>
      </c>
      <c r="BM3" s="998"/>
      <c r="BN3" s="999"/>
      <c r="BO3" s="1031" t="s">
        <v>69</v>
      </c>
      <c r="BP3" s="1031"/>
      <c r="BQ3" s="1031"/>
      <c r="BR3" s="1031" t="s">
        <v>72</v>
      </c>
      <c r="BS3" s="1031"/>
      <c r="BT3" s="1031"/>
      <c r="BU3" s="997" t="s">
        <v>69</v>
      </c>
      <c r="BV3" s="998"/>
      <c r="BW3" s="999"/>
      <c r="BX3" s="997" t="s">
        <v>72</v>
      </c>
      <c r="BY3" s="998"/>
      <c r="BZ3" s="999"/>
      <c r="CA3" s="1031" t="s">
        <v>69</v>
      </c>
      <c r="CB3" s="1031"/>
      <c r="CC3" s="1031"/>
      <c r="CD3" s="997" t="s">
        <v>72</v>
      </c>
      <c r="CE3" s="998"/>
      <c r="CF3" s="999"/>
      <c r="CG3" s="1038" t="s">
        <v>69</v>
      </c>
      <c r="CH3" s="1038"/>
      <c r="CI3" s="1038"/>
      <c r="CJ3" s="1038" t="s">
        <v>72</v>
      </c>
      <c r="CK3" s="1038"/>
      <c r="CL3" s="1038"/>
      <c r="CM3" s="997" t="s">
        <v>69</v>
      </c>
      <c r="CN3" s="998"/>
      <c r="CO3" s="999"/>
      <c r="CP3" s="997" t="s">
        <v>72</v>
      </c>
      <c r="CQ3" s="998"/>
      <c r="CR3" s="999"/>
      <c r="CS3" s="1031" t="s">
        <v>69</v>
      </c>
      <c r="CT3" s="1031"/>
      <c r="CU3" s="1031"/>
      <c r="CV3" s="1031" t="s">
        <v>72</v>
      </c>
      <c r="CW3" s="1031"/>
      <c r="CX3" s="1031"/>
      <c r="CY3" s="997" t="s">
        <v>69</v>
      </c>
      <c r="CZ3" s="998"/>
      <c r="DA3" s="999"/>
      <c r="DB3" s="997" t="s">
        <v>72</v>
      </c>
      <c r="DC3" s="998"/>
      <c r="DD3" s="999"/>
      <c r="DE3" s="1031" t="s">
        <v>69</v>
      </c>
      <c r="DF3" s="1031"/>
      <c r="DG3" s="1031"/>
      <c r="DH3" s="1031" t="s">
        <v>72</v>
      </c>
      <c r="DI3" s="1031"/>
      <c r="DJ3" s="1031"/>
      <c r="DK3" s="984"/>
      <c r="DL3" s="992"/>
      <c r="DM3" s="984"/>
      <c r="DN3" s="1033"/>
    </row>
    <row r="4" spans="1:118" s="335" customFormat="1" ht="12" x14ac:dyDescent="0.2">
      <c r="A4" s="1031"/>
      <c r="B4" s="1055"/>
      <c r="C4" s="1033"/>
      <c r="D4" s="1054"/>
      <c r="E4" s="1033"/>
      <c r="F4" s="1054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85"/>
      <c r="DL4" s="993"/>
      <c r="DM4" s="985"/>
      <c r="DN4" s="1033"/>
    </row>
    <row r="5" spans="1:118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11</v>
      </c>
      <c r="Z5" s="417">
        <v>2550565.6000000006</v>
      </c>
      <c r="AA5" s="416">
        <v>410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11</v>
      </c>
      <c r="DF5" s="419">
        <v>2550565.6000000006</v>
      </c>
      <c r="DG5" s="418">
        <v>410</v>
      </c>
      <c r="DH5" s="418"/>
      <c r="DI5" s="419"/>
      <c r="DJ5" s="418"/>
      <c r="DK5" s="416">
        <v>11</v>
      </c>
      <c r="DL5" s="417">
        <v>2550565.6000000006</v>
      </c>
      <c r="DM5" s="416">
        <v>410</v>
      </c>
      <c r="DN5" s="412"/>
    </row>
    <row r="6" spans="1:118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11</v>
      </c>
      <c r="Z6" s="421">
        <v>2550565.6000000006</v>
      </c>
      <c r="AA6" s="420">
        <v>410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11</v>
      </c>
      <c r="DF6" s="421">
        <v>2550565.6000000006</v>
      </c>
      <c r="DG6" s="415">
        <v>410</v>
      </c>
      <c r="DH6" s="415"/>
      <c r="DI6" s="421"/>
      <c r="DJ6" s="415"/>
      <c r="DK6" s="420">
        <v>11</v>
      </c>
      <c r="DL6" s="421">
        <v>2550565.6000000006</v>
      </c>
      <c r="DM6" s="420">
        <v>410</v>
      </c>
      <c r="DN6" s="415"/>
    </row>
    <row r="7" spans="1:118" x14ac:dyDescent="0.25">
      <c r="Z7" s="19"/>
      <c r="DM7" s="620"/>
    </row>
    <row r="8" spans="1:118" x14ac:dyDescent="0.25">
      <c r="F8" s="5" t="s">
        <v>333</v>
      </c>
      <c r="Y8">
        <v>5</v>
      </c>
      <c r="Z8" s="19">
        <v>1159348</v>
      </c>
      <c r="DE8" s="5"/>
      <c r="DF8" s="5"/>
    </row>
    <row r="9" spans="1:118" x14ac:dyDescent="0.25">
      <c r="F9" s="5" t="s">
        <v>334</v>
      </c>
    </row>
    <row r="10" spans="1:118" x14ac:dyDescent="0.25">
      <c r="F10" s="408" t="s">
        <v>335</v>
      </c>
    </row>
    <row r="11" spans="1:118" x14ac:dyDescent="0.25">
      <c r="F11" s="5" t="s">
        <v>336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Q547"/>
  <sheetViews>
    <sheetView zoomScale="90" zoomScaleNormal="90" zoomScaleSheetLayoutView="100" workbookViewId="0">
      <pane xSplit="6" ySplit="10" topLeftCell="G410" activePane="bottomRight" state="frozen"/>
      <selection pane="topRight" activeCell="G1" sqref="G1"/>
      <selection pane="bottomLeft" activeCell="A11" sqref="A11"/>
      <selection pane="bottomRight" activeCell="Z412" sqref="Z412"/>
    </sheetView>
  </sheetViews>
  <sheetFormatPr defaultRowHeight="12.75" x14ac:dyDescent="0.2"/>
  <cols>
    <col min="1" max="1" width="4.28515625" style="96" hidden="1" customWidth="1"/>
    <col min="2" max="2" width="4.85546875" style="96" hidden="1" customWidth="1"/>
    <col min="3" max="3" width="6" style="96" customWidth="1"/>
    <col min="4" max="4" width="36.42578125" style="230" customWidth="1"/>
    <col min="5" max="5" width="11.5703125" style="534" customWidth="1"/>
    <col min="6" max="6" width="33.7109375" style="230" customWidth="1"/>
    <col min="7" max="7" width="5.85546875" style="96" customWidth="1"/>
    <col min="8" max="8" width="11.7109375" style="96" customWidth="1"/>
    <col min="9" max="9" width="11.7109375" style="96" hidden="1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hidden="1" customWidth="1"/>
    <col min="17" max="17" width="8.7109375" style="96" hidden="1" customWidth="1"/>
    <col min="18" max="18" width="11.85546875" style="96" hidden="1" customWidth="1"/>
    <col min="19" max="19" width="8.85546875" style="96" hidden="1" customWidth="1"/>
    <col min="20" max="20" width="9.7109375" style="96" hidden="1" customWidth="1"/>
    <col min="21" max="22" width="12.140625" style="96" hidden="1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703" customWidth="1"/>
    <col min="28" max="28" width="11.140625" style="703" customWidth="1"/>
    <col min="29" max="29" width="9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9.28515625" style="96" customWidth="1"/>
    <col min="34" max="34" width="13.28515625" style="96" customWidth="1"/>
    <col min="35" max="35" width="12.140625" style="96" hidden="1" customWidth="1"/>
    <col min="36" max="36" width="8" style="96" hidden="1" customWidth="1"/>
    <col min="37" max="37" width="12.7109375" style="96" hidden="1" customWidth="1"/>
    <col min="38" max="38" width="12.140625" style="96" hidden="1" customWidth="1"/>
    <col min="39" max="39" width="9.5703125" style="96" hidden="1" customWidth="1"/>
    <col min="40" max="40" width="13.140625" style="96" hidden="1" customWidth="1"/>
    <col min="41" max="41" width="10.28515625" style="96" hidden="1" customWidth="1"/>
    <col min="42" max="42" width="7.42578125" style="96" customWidth="1"/>
    <col min="43" max="43" width="13.85546875" style="96" customWidth="1"/>
    <col min="44" max="45" width="8.85546875" style="96" customWidth="1"/>
    <col min="46" max="46" width="11.28515625" style="703" customWidth="1"/>
    <col min="47" max="47" width="10.140625" style="703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0.8554687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3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hidden="1" customWidth="1"/>
    <col min="74" max="74" width="9.42578125" style="96" hidden="1" customWidth="1"/>
    <col min="75" max="75" width="12.28515625" style="96" hidden="1" customWidth="1"/>
    <col min="76" max="76" width="12.140625" style="96" hidden="1" customWidth="1"/>
    <col min="77" max="77" width="10.28515625" style="96" hidden="1" customWidth="1"/>
    <col min="78" max="78" width="13" style="96" hidden="1" customWidth="1"/>
    <col min="79" max="79" width="12.140625" style="96" hidden="1" customWidth="1"/>
    <col min="80" max="81" width="10.7109375" style="96" customWidth="1"/>
    <col min="82" max="83" width="10" style="96" customWidth="1"/>
    <col min="84" max="85" width="10.140625" style="703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3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3" customWidth="1"/>
    <col min="124" max="124" width="11.85546875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hidden="1" customWidth="1"/>
    <col min="131" max="131" width="9.5703125" style="96" hidden="1" customWidth="1"/>
    <col min="132" max="132" width="13.7109375" style="96" hidden="1" customWidth="1"/>
    <col min="133" max="133" width="12.140625" style="96" hidden="1" customWidth="1"/>
    <col min="134" max="134" width="11" style="96" hidden="1" customWidth="1"/>
    <col min="135" max="135" width="16.140625" style="96" hidden="1" customWidth="1"/>
    <col min="136" max="136" width="12.140625" style="96" hidden="1" customWidth="1"/>
    <col min="137" max="137" width="10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3" customWidth="1"/>
    <col min="142" max="142" width="11.5703125" style="703" customWidth="1"/>
    <col min="143" max="143" width="8.28515625" style="96" customWidth="1"/>
    <col min="144" max="144" width="12.7109375" style="96" customWidth="1"/>
    <col min="145" max="145" width="7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0.85546875" style="96" customWidth="1"/>
    <col min="158" max="159" width="7.85546875" style="96" customWidth="1"/>
    <col min="160" max="161" width="11.28515625" style="703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hidden="1" customWidth="1"/>
    <col min="169" max="169" width="11.85546875" style="96" hidden="1" customWidth="1"/>
    <col min="170" max="170" width="16.140625" style="96" hidden="1" customWidth="1"/>
    <col min="171" max="171" width="12.140625" style="96" hidden="1" customWidth="1"/>
    <col min="172" max="172" width="11" style="96" hidden="1" customWidth="1"/>
    <col min="173" max="173" width="14.42578125" style="96" hidden="1" customWidth="1"/>
    <col min="174" max="174" width="12.140625" style="96" hidden="1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8.140625" style="96" customWidth="1"/>
    <col min="182" max="182" width="13.42578125" style="96" customWidth="1"/>
    <col min="183" max="183" width="6.5703125" style="96" customWidth="1"/>
    <col min="184" max="184" width="11.28515625" style="96" customWidth="1"/>
    <col min="185" max="185" width="11.71093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0.28515625" style="96" customWidth="1"/>
    <col min="196" max="197" width="7.2851562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03" customWidth="1"/>
    <col min="238" max="238" width="10" style="96" customWidth="1"/>
    <col min="239" max="239" width="12.85546875" style="96" customWidth="1"/>
    <col min="240" max="240" width="7.7109375" style="96" hidden="1" customWidth="1"/>
    <col min="241" max="241" width="11.85546875" style="96" hidden="1" customWidth="1"/>
    <col min="242" max="242" width="11.42578125" style="96" customWidth="1"/>
    <col min="243" max="243" width="12" style="96" customWidth="1"/>
    <col min="244" max="244" width="12.140625" style="96" customWidth="1"/>
    <col min="245" max="245" width="11.42578125" style="96" customWidth="1"/>
    <col min="246" max="246" width="16.140625" style="96" customWidth="1"/>
    <col min="247" max="247" width="12.140625" style="96" customWidth="1"/>
    <col min="248" max="248" width="11.5703125" style="96" customWidth="1"/>
    <col min="249" max="249" width="16.14062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03" customWidth="1"/>
    <col min="255" max="256" width="10.5703125" style="703" customWidth="1"/>
    <col min="257" max="257" width="7.7109375" style="96" customWidth="1"/>
    <col min="258" max="258" width="16.85546875" style="96" customWidth="1"/>
    <col min="259" max="259" width="9.7109375" style="96" customWidth="1"/>
    <col min="260" max="260" width="13.28515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9.28515625" style="96" customWidth="1"/>
    <col min="268" max="268" width="14.28515625" style="96" customWidth="1"/>
    <col min="269" max="269" width="9.140625" style="96" customWidth="1"/>
    <col min="270" max="270" width="7.5703125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4" width="8.85546875" style="96" customWidth="1"/>
    <col min="275" max="275" width="9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hidden="1" x14ac:dyDescent="0.2">
      <c r="BP1" s="1086"/>
      <c r="BQ1" s="1086"/>
      <c r="BR1" s="1086"/>
      <c r="BS1" s="1086"/>
      <c r="BT1" s="1086"/>
      <c r="BU1" s="1086"/>
      <c r="BV1" s="1086"/>
      <c r="BW1" s="1086"/>
      <c r="BX1" s="1086"/>
      <c r="BY1" s="1086"/>
      <c r="BZ1" s="1086"/>
      <c r="CA1" s="1086"/>
      <c r="CB1" s="1086"/>
      <c r="CC1" s="1086"/>
      <c r="CD1" s="1086"/>
      <c r="CE1" s="1086"/>
      <c r="CF1" s="1086"/>
      <c r="CG1" s="1086"/>
      <c r="CH1" s="1086"/>
      <c r="CI1" s="1086"/>
    </row>
    <row r="2" spans="1:277" hidden="1" x14ac:dyDescent="0.2">
      <c r="B2" s="194">
        <v>6</v>
      </c>
      <c r="C2" s="194"/>
      <c r="BP2" s="1087"/>
      <c r="BQ2" s="1087"/>
      <c r="BR2" s="1087"/>
      <c r="BS2" s="1087"/>
      <c r="BT2" s="1087"/>
      <c r="BU2" s="1087"/>
      <c r="BV2" s="1087"/>
      <c r="BW2" s="1087"/>
      <c r="BX2" s="1087"/>
      <c r="BY2" s="1087"/>
      <c r="BZ2" s="1087"/>
      <c r="CA2" s="1087"/>
      <c r="CB2" s="1087"/>
      <c r="CC2" s="1087"/>
      <c r="CD2" s="1087"/>
      <c r="CE2" s="1087"/>
      <c r="CF2" s="1087"/>
      <c r="CG2" s="1087"/>
      <c r="CH2" s="1087"/>
      <c r="CI2" s="1087"/>
    </row>
    <row r="3" spans="1:277" s="195" customFormat="1" hidden="1" x14ac:dyDescent="0.2">
      <c r="B3" s="96"/>
      <c r="C3" s="96"/>
      <c r="D3" s="230"/>
      <c r="E3" s="534"/>
      <c r="F3" s="450"/>
      <c r="K3" s="196"/>
      <c r="Q3" s="96"/>
      <c r="R3" s="96"/>
      <c r="S3" s="96"/>
      <c r="T3" s="96"/>
      <c r="U3" s="96"/>
      <c r="V3" s="96"/>
      <c r="AA3" s="704"/>
      <c r="AB3" s="704"/>
      <c r="AJ3" s="96"/>
      <c r="AK3" s="96"/>
      <c r="AL3" s="96"/>
      <c r="AM3" s="96"/>
      <c r="AN3" s="96"/>
      <c r="AO3" s="96"/>
      <c r="AT3" s="704"/>
      <c r="AU3" s="704"/>
      <c r="BC3" s="96"/>
      <c r="BD3" s="96"/>
      <c r="BE3" s="96"/>
      <c r="BF3" s="96"/>
      <c r="BG3" s="96"/>
      <c r="BH3" s="96"/>
      <c r="BM3" s="704"/>
      <c r="BN3" s="704"/>
      <c r="BV3" s="96"/>
      <c r="BW3" s="96"/>
      <c r="BX3" s="96"/>
      <c r="BY3" s="96"/>
      <c r="BZ3" s="96"/>
      <c r="CA3" s="96"/>
      <c r="CF3" s="704"/>
      <c r="CG3" s="704"/>
      <c r="CO3" s="96"/>
      <c r="CP3" s="96"/>
      <c r="CQ3" s="96"/>
      <c r="CR3" s="96"/>
      <c r="CS3" s="96"/>
      <c r="CT3" s="96"/>
      <c r="CY3" s="704"/>
      <c r="CZ3" s="704"/>
      <c r="DH3" s="96"/>
      <c r="DI3" s="96"/>
      <c r="DJ3" s="96"/>
      <c r="DK3" s="96"/>
      <c r="DL3" s="96"/>
      <c r="DM3" s="96"/>
      <c r="DR3" s="704"/>
      <c r="DS3" s="704"/>
      <c r="EA3" s="96"/>
      <c r="EB3" s="96"/>
      <c r="EC3" s="96"/>
      <c r="ED3" s="96"/>
      <c r="EE3" s="96"/>
      <c r="EF3" s="96"/>
      <c r="EK3" s="704"/>
      <c r="EL3" s="704"/>
      <c r="EN3" s="200"/>
      <c r="ET3" s="96"/>
      <c r="EU3" s="96"/>
      <c r="EV3" s="96"/>
      <c r="EW3" s="96"/>
      <c r="EX3" s="96"/>
      <c r="EY3" s="96"/>
      <c r="FD3" s="704"/>
      <c r="FE3" s="704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4"/>
      <c r="IC3" s="704"/>
      <c r="IK3" s="96"/>
      <c r="IL3" s="96"/>
      <c r="IM3" s="96"/>
      <c r="IN3" s="96"/>
      <c r="IO3" s="96"/>
      <c r="IP3" s="96"/>
      <c r="IS3" s="704"/>
      <c r="IT3" s="704"/>
      <c r="IU3" s="704"/>
      <c r="IV3" s="704"/>
      <c r="JD3" s="96"/>
      <c r="JE3" s="96"/>
      <c r="JF3" s="96"/>
      <c r="JG3" s="96"/>
      <c r="JH3" s="96"/>
      <c r="JI3" s="96"/>
    </row>
    <row r="4" spans="1:277" s="201" customFormat="1" ht="40.5" customHeight="1" x14ac:dyDescent="0.2">
      <c r="A4" s="835"/>
      <c r="B4" s="835"/>
      <c r="C4" s="835"/>
      <c r="D4" s="1080" t="s">
        <v>717</v>
      </c>
      <c r="E4" s="1080"/>
      <c r="F4" s="1081"/>
      <c r="G4" s="1081"/>
      <c r="H4" s="144"/>
      <c r="I4" s="144"/>
      <c r="J4" s="796">
        <v>14</v>
      </c>
      <c r="K4" s="796">
        <v>15</v>
      </c>
      <c r="L4" s="796"/>
      <c r="M4" s="796"/>
      <c r="N4" s="796">
        <v>69</v>
      </c>
      <c r="O4" s="796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5"/>
      <c r="AB4" s="705"/>
      <c r="AC4" s="197">
        <v>12</v>
      </c>
      <c r="AD4" s="197">
        <v>13</v>
      </c>
      <c r="AE4" s="197"/>
      <c r="AF4" s="197"/>
      <c r="AG4" s="271">
        <v>3</v>
      </c>
      <c r="AH4" s="271">
        <v>4</v>
      </c>
      <c r="AI4" s="271">
        <v>5</v>
      </c>
      <c r="AJ4" s="271">
        <v>6</v>
      </c>
      <c r="AK4" s="271">
        <v>7</v>
      </c>
      <c r="AL4" s="198">
        <v>8</v>
      </c>
      <c r="AM4" s="198"/>
      <c r="AN4" s="198"/>
      <c r="AO4" s="197"/>
      <c r="AP4" s="197"/>
      <c r="AQ4" s="197"/>
      <c r="AR4" s="197"/>
      <c r="AS4" s="197"/>
      <c r="AT4" s="705"/>
      <c r="AU4" s="705"/>
      <c r="AV4" s="197">
        <v>16</v>
      </c>
      <c r="AW4" s="197">
        <v>17</v>
      </c>
      <c r="AX4" s="197"/>
      <c r="AY4" s="197"/>
      <c r="AZ4" s="271">
        <v>15</v>
      </c>
      <c r="BA4" s="271">
        <v>16</v>
      </c>
      <c r="BB4" s="271">
        <v>17</v>
      </c>
      <c r="BC4" s="271">
        <v>18</v>
      </c>
      <c r="BD4" s="271">
        <v>19</v>
      </c>
      <c r="BE4" s="271">
        <v>20</v>
      </c>
      <c r="BF4" s="198"/>
      <c r="BG4" s="198"/>
      <c r="BH4" s="197"/>
      <c r="BI4" s="197"/>
      <c r="BJ4" s="197"/>
      <c r="BK4" s="197"/>
      <c r="BL4" s="197"/>
      <c r="BM4" s="705"/>
      <c r="BN4" s="705"/>
      <c r="BO4" s="796">
        <v>18</v>
      </c>
      <c r="BP4" s="796">
        <v>19</v>
      </c>
      <c r="BQ4" s="796"/>
      <c r="BR4" s="796"/>
      <c r="BS4" s="797">
        <v>21</v>
      </c>
      <c r="BT4" s="797">
        <v>22</v>
      </c>
      <c r="BU4" s="271">
        <v>23</v>
      </c>
      <c r="BV4" s="271">
        <v>24</v>
      </c>
      <c r="BW4" s="271">
        <v>25</v>
      </c>
      <c r="BX4" s="271">
        <v>26</v>
      </c>
      <c r="BY4" s="198"/>
      <c r="BZ4" s="198"/>
      <c r="CA4" s="197"/>
      <c r="CB4" s="197"/>
      <c r="CC4" s="197"/>
      <c r="CD4" s="197"/>
      <c r="CE4" s="197"/>
      <c r="CF4" s="705"/>
      <c r="CG4" s="705"/>
      <c r="CH4" s="796">
        <v>10</v>
      </c>
      <c r="CI4" s="796">
        <v>11</v>
      </c>
      <c r="CJ4" s="796"/>
      <c r="CK4" s="796"/>
      <c r="CL4" s="797">
        <v>9</v>
      </c>
      <c r="CM4" s="797">
        <v>10</v>
      </c>
      <c r="CN4" s="797">
        <v>11</v>
      </c>
      <c r="CO4" s="271">
        <v>12</v>
      </c>
      <c r="CP4" s="271">
        <v>13</v>
      </c>
      <c r="CQ4" s="271">
        <v>14</v>
      </c>
      <c r="CR4" s="198"/>
      <c r="CS4" s="198"/>
      <c r="CT4" s="197"/>
      <c r="CU4" s="796"/>
      <c r="CV4" s="796"/>
      <c r="CW4" s="796"/>
      <c r="CX4" s="796"/>
      <c r="CY4" s="705"/>
      <c r="CZ4" s="705"/>
      <c r="DA4" s="796">
        <v>20</v>
      </c>
      <c r="DB4" s="796">
        <v>21</v>
      </c>
      <c r="DC4" s="796"/>
      <c r="DD4" s="796"/>
      <c r="DE4" s="796">
        <v>75</v>
      </c>
      <c r="DF4" s="796">
        <v>76</v>
      </c>
      <c r="DG4" s="197">
        <v>77</v>
      </c>
      <c r="DH4" s="198">
        <v>78</v>
      </c>
      <c r="DI4" s="198">
        <v>79</v>
      </c>
      <c r="DJ4" s="198">
        <v>80</v>
      </c>
      <c r="DK4" s="198"/>
      <c r="DL4" s="198"/>
      <c r="DM4" s="197"/>
      <c r="DN4" s="796"/>
      <c r="DO4" s="796"/>
      <c r="DP4" s="197"/>
      <c r="DQ4" s="197"/>
      <c r="DR4" s="705"/>
      <c r="DS4" s="705"/>
      <c r="DT4" s="796">
        <v>22</v>
      </c>
      <c r="DU4" s="796">
        <v>23</v>
      </c>
      <c r="DV4" s="796"/>
      <c r="DW4" s="796"/>
      <c r="DX4" s="797">
        <v>33</v>
      </c>
      <c r="DY4" s="797">
        <v>34</v>
      </c>
      <c r="DZ4" s="271">
        <v>35</v>
      </c>
      <c r="EA4" s="271">
        <v>36</v>
      </c>
      <c r="EB4" s="271">
        <v>37</v>
      </c>
      <c r="EC4" s="271">
        <v>38</v>
      </c>
      <c r="ED4" s="198"/>
      <c r="EE4" s="198"/>
      <c r="EF4" s="197"/>
      <c r="EG4" s="796"/>
      <c r="EH4" s="796"/>
      <c r="EI4" s="796"/>
      <c r="EJ4" s="796"/>
      <c r="EK4" s="705"/>
      <c r="EL4" s="705"/>
      <c r="EM4" s="197">
        <v>24</v>
      </c>
      <c r="EN4" s="197">
        <v>25</v>
      </c>
      <c r="EO4" s="197"/>
      <c r="EP4" s="197"/>
      <c r="EQ4" s="271">
        <v>45</v>
      </c>
      <c r="ER4" s="271">
        <v>46</v>
      </c>
      <c r="ES4" s="773">
        <v>47</v>
      </c>
      <c r="ET4" s="773">
        <v>48</v>
      </c>
      <c r="EU4" s="773">
        <v>49</v>
      </c>
      <c r="EV4" s="773">
        <v>50</v>
      </c>
      <c r="EW4" s="198"/>
      <c r="EX4" s="198"/>
      <c r="EY4" s="197"/>
      <c r="EZ4" s="197"/>
      <c r="FA4" s="197"/>
      <c r="FB4" s="197"/>
      <c r="FC4" s="197"/>
      <c r="FD4" s="705"/>
      <c r="FE4" s="705"/>
      <c r="FF4" s="197">
        <v>28</v>
      </c>
      <c r="FG4" s="197">
        <v>29</v>
      </c>
      <c r="FH4" s="197"/>
      <c r="FI4" s="197"/>
      <c r="FJ4" s="271">
        <v>27</v>
      </c>
      <c r="FK4" s="271">
        <v>28</v>
      </c>
      <c r="FL4" s="271">
        <v>29</v>
      </c>
      <c r="FM4" s="271">
        <v>30</v>
      </c>
      <c r="FN4" s="271">
        <v>31</v>
      </c>
      <c r="FO4" s="271">
        <v>32</v>
      </c>
      <c r="FP4" s="198"/>
      <c r="FQ4" s="198"/>
      <c r="FR4" s="197"/>
      <c r="FS4" s="197"/>
      <c r="FT4" s="197"/>
      <c r="FU4" s="197"/>
      <c r="FV4" s="197"/>
      <c r="FW4" s="197"/>
      <c r="FX4" s="197"/>
      <c r="FY4" s="197">
        <v>30</v>
      </c>
      <c r="FZ4" s="197">
        <v>31</v>
      </c>
      <c r="GA4" s="197"/>
      <c r="GB4" s="197"/>
      <c r="GC4" s="271">
        <v>63</v>
      </c>
      <c r="GD4" s="271">
        <v>64</v>
      </c>
      <c r="GE4" s="773">
        <v>65</v>
      </c>
      <c r="GF4" s="773">
        <v>66</v>
      </c>
      <c r="GG4" s="773">
        <v>67</v>
      </c>
      <c r="GH4" s="773">
        <v>68</v>
      </c>
      <c r="GI4" s="198"/>
      <c r="GJ4" s="198"/>
      <c r="GK4" s="197"/>
      <c r="GL4" s="197"/>
      <c r="GM4" s="197"/>
      <c r="GN4" s="197"/>
      <c r="GO4" s="197"/>
      <c r="GP4" s="197"/>
      <c r="GQ4" s="197"/>
      <c r="GR4" s="197">
        <v>32</v>
      </c>
      <c r="GS4" s="197">
        <v>33</v>
      </c>
      <c r="GT4" s="197"/>
      <c r="GU4" s="197"/>
      <c r="GV4" s="271">
        <v>57</v>
      </c>
      <c r="GW4" s="271">
        <v>58</v>
      </c>
      <c r="GX4" s="271">
        <v>59</v>
      </c>
      <c r="GY4" s="271">
        <v>60</v>
      </c>
      <c r="GZ4" s="271">
        <v>61</v>
      </c>
      <c r="HA4" s="271">
        <v>62</v>
      </c>
      <c r="HB4" s="198"/>
      <c r="HC4" s="198"/>
      <c r="HD4" s="197"/>
      <c r="HE4" s="197"/>
      <c r="HF4" s="197"/>
      <c r="HG4" s="197"/>
      <c r="HH4" s="197"/>
      <c r="HI4" s="197"/>
      <c r="HJ4" s="197"/>
      <c r="HK4" s="197">
        <v>26</v>
      </c>
      <c r="HL4" s="197">
        <v>27</v>
      </c>
      <c r="HM4" s="197"/>
      <c r="HN4" s="197"/>
      <c r="HO4" s="271">
        <v>39</v>
      </c>
      <c r="HP4" s="271">
        <v>40</v>
      </c>
      <c r="HQ4" s="271">
        <v>41</v>
      </c>
      <c r="HR4" s="271">
        <v>42</v>
      </c>
      <c r="HS4" s="271">
        <v>43</v>
      </c>
      <c r="HT4" s="271">
        <v>44</v>
      </c>
      <c r="HU4" s="198"/>
      <c r="HV4" s="198"/>
      <c r="HW4" s="197"/>
      <c r="HX4" s="197"/>
      <c r="HY4" s="197"/>
      <c r="HZ4" s="197"/>
      <c r="IA4" s="197"/>
      <c r="IB4" s="705"/>
      <c r="IC4" s="705"/>
      <c r="ID4" s="197">
        <v>34</v>
      </c>
      <c r="IE4" s="197">
        <v>35</v>
      </c>
      <c r="IF4" s="197"/>
      <c r="IG4" s="197"/>
      <c r="IH4" s="271">
        <v>51</v>
      </c>
      <c r="II4" s="271">
        <v>52</v>
      </c>
      <c r="IJ4" s="271">
        <v>53</v>
      </c>
      <c r="IK4" s="271">
        <v>54</v>
      </c>
      <c r="IL4" s="271">
        <v>55</v>
      </c>
      <c r="IM4" s="271">
        <v>56</v>
      </c>
      <c r="IN4" s="198"/>
      <c r="IO4" s="198"/>
      <c r="IP4" s="197"/>
      <c r="IQ4" s="197"/>
      <c r="IR4" s="197"/>
      <c r="IS4" s="705"/>
      <c r="IT4" s="705"/>
      <c r="IU4" s="705"/>
      <c r="IV4" s="705"/>
      <c r="IW4" s="197"/>
      <c r="IX4" s="702"/>
      <c r="IY4" s="197"/>
      <c r="IZ4" s="197"/>
      <c r="JA4" s="197">
        <v>3</v>
      </c>
      <c r="JB4" s="197">
        <v>4</v>
      </c>
      <c r="JC4" s="197">
        <v>5</v>
      </c>
      <c r="JD4" s="198">
        <v>6</v>
      </c>
      <c r="JE4" s="198">
        <v>7</v>
      </c>
      <c r="JF4" s="198">
        <v>8</v>
      </c>
      <c r="JG4" s="198"/>
      <c r="JH4" s="198"/>
      <c r="JI4" s="197"/>
      <c r="JJ4" s="197"/>
      <c r="JK4" s="197"/>
      <c r="JL4" s="197"/>
      <c r="JM4" s="197"/>
    </row>
    <row r="5" spans="1:277" ht="14.25" customHeight="1" x14ac:dyDescent="0.2">
      <c r="B5" s="145"/>
      <c r="C5" s="1085" t="s">
        <v>56</v>
      </c>
      <c r="D5" s="1088" t="s">
        <v>55</v>
      </c>
      <c r="E5" s="1089" t="s">
        <v>53</v>
      </c>
      <c r="F5" s="1089" t="s">
        <v>52</v>
      </c>
      <c r="G5" s="1090" t="s">
        <v>54</v>
      </c>
      <c r="H5" s="1082" t="s">
        <v>432</v>
      </c>
      <c r="I5" s="1082" t="s">
        <v>436</v>
      </c>
      <c r="J5" s="1068" t="s">
        <v>2</v>
      </c>
      <c r="K5" s="1068"/>
      <c r="L5" s="1068"/>
      <c r="M5" s="1068"/>
      <c r="N5" s="1068"/>
      <c r="O5" s="1068"/>
      <c r="P5" s="1068"/>
      <c r="Q5" s="1068"/>
      <c r="R5" s="1068"/>
      <c r="S5" s="1068"/>
      <c r="T5" s="1069"/>
      <c r="U5" s="1068"/>
      <c r="V5" s="1068"/>
      <c r="W5" s="1068"/>
      <c r="X5" s="1068"/>
      <c r="Y5" s="788"/>
      <c r="Z5" s="787"/>
      <c r="AA5" s="706"/>
      <c r="AB5" s="706"/>
      <c r="AC5" s="1068" t="s">
        <v>202</v>
      </c>
      <c r="AD5" s="1068"/>
      <c r="AE5" s="1068"/>
      <c r="AF5" s="1068"/>
      <c r="AG5" s="1068"/>
      <c r="AH5" s="1068"/>
      <c r="AI5" s="1068"/>
      <c r="AJ5" s="1068"/>
      <c r="AK5" s="1068"/>
      <c r="AL5" s="1068"/>
      <c r="AM5" s="1068"/>
      <c r="AN5" s="1068"/>
      <c r="AO5" s="1069"/>
      <c r="AP5" s="1068"/>
      <c r="AQ5" s="1070"/>
      <c r="AR5" s="788"/>
      <c r="AS5" s="787"/>
      <c r="AT5" s="706"/>
      <c r="AU5" s="706"/>
      <c r="AV5" s="1068" t="s">
        <v>3</v>
      </c>
      <c r="AW5" s="1068"/>
      <c r="AX5" s="1068"/>
      <c r="AY5" s="1068"/>
      <c r="AZ5" s="1068"/>
      <c r="BA5" s="1068"/>
      <c r="BB5" s="1068"/>
      <c r="BC5" s="1068"/>
      <c r="BD5" s="1068"/>
      <c r="BE5" s="1068"/>
      <c r="BF5" s="1069"/>
      <c r="BG5" s="1068"/>
      <c r="BH5" s="1070"/>
      <c r="BI5" s="1068"/>
      <c r="BJ5" s="1068"/>
      <c r="BK5" s="788"/>
      <c r="BL5" s="787"/>
      <c r="BM5" s="706"/>
      <c r="BN5" s="706"/>
      <c r="BO5" s="1068" t="s">
        <v>532</v>
      </c>
      <c r="BP5" s="1068"/>
      <c r="BQ5" s="1068"/>
      <c r="BR5" s="1068"/>
      <c r="BS5" s="1068"/>
      <c r="BT5" s="1068"/>
      <c r="BU5" s="1068"/>
      <c r="BV5" s="1068"/>
      <c r="BW5" s="1068"/>
      <c r="BX5" s="1068"/>
      <c r="BY5" s="1069"/>
      <c r="BZ5" s="1068"/>
      <c r="CA5" s="1070"/>
      <c r="CB5" s="1068"/>
      <c r="CC5" s="1068"/>
      <c r="CD5" s="788"/>
      <c r="CE5" s="787"/>
      <c r="CF5" s="706"/>
      <c r="CG5" s="706"/>
      <c r="CH5" s="1068" t="s">
        <v>350</v>
      </c>
      <c r="CI5" s="1068"/>
      <c r="CJ5" s="1068"/>
      <c r="CK5" s="1068"/>
      <c r="CL5" s="1068"/>
      <c r="CM5" s="1068"/>
      <c r="CN5" s="1068"/>
      <c r="CO5" s="1068"/>
      <c r="CP5" s="1068"/>
      <c r="CQ5" s="1068"/>
      <c r="CR5" s="1069"/>
      <c r="CS5" s="1068"/>
      <c r="CT5" s="1070"/>
      <c r="CU5" s="1068"/>
      <c r="CV5" s="1068"/>
      <c r="CW5" s="788"/>
      <c r="CX5" s="787"/>
      <c r="CY5" s="706"/>
      <c r="CZ5" s="706"/>
      <c r="DA5" s="1068" t="s">
        <v>119</v>
      </c>
      <c r="DB5" s="1068"/>
      <c r="DC5" s="1068"/>
      <c r="DD5" s="1068"/>
      <c r="DE5" s="1068"/>
      <c r="DF5" s="1068"/>
      <c r="DG5" s="1068"/>
      <c r="DH5" s="1068"/>
      <c r="DI5" s="1068"/>
      <c r="DJ5" s="1068"/>
      <c r="DK5" s="1069"/>
      <c r="DL5" s="1068"/>
      <c r="DM5" s="1070"/>
      <c r="DN5" s="1068"/>
      <c r="DO5" s="1068"/>
      <c r="DP5" s="788"/>
      <c r="DQ5" s="787"/>
      <c r="DR5" s="706"/>
      <c r="DS5" s="706"/>
      <c r="DT5" s="1068" t="s">
        <v>203</v>
      </c>
      <c r="DU5" s="1068"/>
      <c r="DV5" s="1068"/>
      <c r="DW5" s="1068"/>
      <c r="DX5" s="1068"/>
      <c r="DY5" s="1068"/>
      <c r="DZ5" s="1068"/>
      <c r="EA5" s="1068"/>
      <c r="EB5" s="1068"/>
      <c r="EC5" s="1068"/>
      <c r="ED5" s="1069"/>
      <c r="EE5" s="1068"/>
      <c r="EF5" s="1070"/>
      <c r="EG5" s="1068"/>
      <c r="EH5" s="1068"/>
      <c r="EI5" s="788"/>
      <c r="EJ5" s="787"/>
      <c r="EK5" s="706"/>
      <c r="EL5" s="706"/>
      <c r="EM5" s="1068" t="s">
        <v>439</v>
      </c>
      <c r="EN5" s="1068"/>
      <c r="EO5" s="1068"/>
      <c r="EP5" s="1068"/>
      <c r="EQ5" s="1068"/>
      <c r="ER5" s="1068"/>
      <c r="ES5" s="1068"/>
      <c r="ET5" s="1068"/>
      <c r="EU5" s="1068"/>
      <c r="EV5" s="1068"/>
      <c r="EW5" s="1069"/>
      <c r="EX5" s="1068"/>
      <c r="EY5" s="1068"/>
      <c r="EZ5" s="1068"/>
      <c r="FA5" s="1068"/>
      <c r="FB5" s="788"/>
      <c r="FC5" s="787"/>
      <c r="FD5" s="706"/>
      <c r="FE5" s="706"/>
      <c r="FF5" s="1059" t="s">
        <v>442</v>
      </c>
      <c r="FG5" s="1059"/>
      <c r="FH5" s="1059"/>
      <c r="FI5" s="1059"/>
      <c r="FJ5" s="1059"/>
      <c r="FK5" s="1059"/>
      <c r="FL5" s="1059"/>
      <c r="FM5" s="1071"/>
      <c r="FN5" s="1071"/>
      <c r="FO5" s="1071"/>
      <c r="FP5" s="1072"/>
      <c r="FQ5" s="1071"/>
      <c r="FR5" s="1073"/>
      <c r="FS5" s="1059"/>
      <c r="FT5" s="1059"/>
      <c r="FU5" s="788"/>
      <c r="FV5" s="787"/>
      <c r="FW5" s="146"/>
      <c r="FX5" s="146"/>
      <c r="FY5" s="1059" t="s">
        <v>123</v>
      </c>
      <c r="FZ5" s="1059"/>
      <c r="GA5" s="1059"/>
      <c r="GB5" s="1059"/>
      <c r="GC5" s="1059"/>
      <c r="GD5" s="1059"/>
      <c r="GE5" s="1059"/>
      <c r="GF5" s="1059"/>
      <c r="GG5" s="1059"/>
      <c r="GH5" s="1059"/>
      <c r="GI5" s="1060"/>
      <c r="GJ5" s="1059"/>
      <c r="GK5" s="1083"/>
      <c r="GL5" s="1059"/>
      <c r="GM5" s="1059"/>
      <c r="GN5" s="788"/>
      <c r="GO5" s="787"/>
      <c r="GP5" s="146"/>
      <c r="GQ5" s="146"/>
      <c r="GR5" s="1059" t="s">
        <v>93</v>
      </c>
      <c r="GS5" s="1059"/>
      <c r="GT5" s="1059"/>
      <c r="GU5" s="1059"/>
      <c r="GV5" s="1059"/>
      <c r="GW5" s="1059"/>
      <c r="GX5" s="1059"/>
      <c r="GY5" s="1059"/>
      <c r="GZ5" s="1059"/>
      <c r="HA5" s="1059"/>
      <c r="HB5" s="1060"/>
      <c r="HC5" s="1059"/>
      <c r="HD5" s="1059"/>
      <c r="HE5" s="1059"/>
      <c r="HF5" s="1059"/>
      <c r="HG5" s="788"/>
      <c r="HH5" s="787"/>
      <c r="HI5" s="146"/>
      <c r="HJ5" s="146"/>
      <c r="HK5" s="1059" t="s">
        <v>272</v>
      </c>
      <c r="HL5" s="1059"/>
      <c r="HM5" s="1059"/>
      <c r="HN5" s="1059"/>
      <c r="HO5" s="1059"/>
      <c r="HP5" s="1059"/>
      <c r="HQ5" s="1059"/>
      <c r="HR5" s="1059"/>
      <c r="HS5" s="1059"/>
      <c r="HT5" s="1059"/>
      <c r="HU5" s="1060"/>
      <c r="HV5" s="1059"/>
      <c r="HW5" s="1059"/>
      <c r="HX5" s="1059"/>
      <c r="HY5" s="1059"/>
      <c r="HZ5" s="788"/>
      <c r="IA5" s="787"/>
      <c r="IB5" s="706"/>
      <c r="IC5" s="706"/>
      <c r="ID5" s="1059" t="s">
        <v>212</v>
      </c>
      <c r="IE5" s="1059"/>
      <c r="IF5" s="1059"/>
      <c r="IG5" s="1059"/>
      <c r="IH5" s="1059"/>
      <c r="II5" s="1059"/>
      <c r="IJ5" s="1059"/>
      <c r="IK5" s="1059"/>
      <c r="IL5" s="1059"/>
      <c r="IM5" s="1059"/>
      <c r="IN5" s="1060"/>
      <c r="IO5" s="1059"/>
      <c r="IP5" s="1059"/>
      <c r="IQ5" s="1059"/>
      <c r="IR5" s="1059"/>
      <c r="IS5" s="731"/>
      <c r="IT5" s="732"/>
      <c r="IU5" s="706"/>
      <c r="IV5" s="706"/>
      <c r="IW5" s="1066" t="s">
        <v>7</v>
      </c>
      <c r="IX5" s="1066"/>
      <c r="IY5" s="1066"/>
      <c r="IZ5" s="1066"/>
      <c r="JA5" s="1066"/>
      <c r="JB5" s="1066"/>
      <c r="JC5" s="1066"/>
      <c r="JD5" s="1066"/>
      <c r="JE5" s="1067"/>
      <c r="JF5" s="1066"/>
      <c r="JG5" s="1066"/>
      <c r="JH5" s="1066"/>
      <c r="JI5" s="1066"/>
      <c r="JJ5" s="1056"/>
      <c r="JK5" s="1057"/>
      <c r="JL5" s="146"/>
      <c r="JM5" s="146"/>
      <c r="JN5" s="1058" t="s">
        <v>206</v>
      </c>
      <c r="JO5" s="1058"/>
    </row>
    <row r="6" spans="1:277" s="147" customFormat="1" ht="13.5" x14ac:dyDescent="0.2">
      <c r="B6" s="148"/>
      <c r="C6" s="1085"/>
      <c r="D6" s="1088"/>
      <c r="E6" s="1089"/>
      <c r="F6" s="1089"/>
      <c r="G6" s="1090"/>
      <c r="H6" s="1082"/>
      <c r="I6" s="1082"/>
      <c r="J6" s="1091" t="s">
        <v>101</v>
      </c>
      <c r="K6" s="1091"/>
      <c r="L6" s="1091"/>
      <c r="M6" s="1091"/>
      <c r="N6" s="1091"/>
      <c r="O6" s="1091"/>
      <c r="P6" s="1091"/>
      <c r="Q6" s="1091"/>
      <c r="R6" s="1091"/>
      <c r="S6" s="1091"/>
      <c r="T6" s="1092"/>
      <c r="U6" s="1091"/>
      <c r="V6" s="1091"/>
      <c r="W6" s="1091"/>
      <c r="X6" s="1091"/>
      <c r="Y6" s="790"/>
      <c r="Z6" s="789"/>
      <c r="AA6" s="707"/>
      <c r="AB6" s="707"/>
      <c r="AC6" s="1077" t="s">
        <v>102</v>
      </c>
      <c r="AD6" s="1077"/>
      <c r="AE6" s="1077"/>
      <c r="AF6" s="1077"/>
      <c r="AG6" s="1077"/>
      <c r="AH6" s="1077"/>
      <c r="AI6" s="1077"/>
      <c r="AJ6" s="1077"/>
      <c r="AK6" s="1077"/>
      <c r="AL6" s="1077"/>
      <c r="AM6" s="1077"/>
      <c r="AN6" s="1077"/>
      <c r="AO6" s="1078"/>
      <c r="AP6" s="1077"/>
      <c r="AQ6" s="1079"/>
      <c r="AR6" s="790"/>
      <c r="AS6" s="789"/>
      <c r="AT6" s="707"/>
      <c r="AU6" s="707"/>
      <c r="AV6" s="1091" t="s">
        <v>104</v>
      </c>
      <c r="AW6" s="1091"/>
      <c r="AX6" s="1091"/>
      <c r="AY6" s="1091"/>
      <c r="AZ6" s="1091"/>
      <c r="BA6" s="1091"/>
      <c r="BB6" s="1091"/>
      <c r="BC6" s="1091"/>
      <c r="BD6" s="1091"/>
      <c r="BE6" s="1091"/>
      <c r="BF6" s="1092"/>
      <c r="BG6" s="1091"/>
      <c r="BH6" s="1093"/>
      <c r="BI6" s="1091"/>
      <c r="BJ6" s="1091"/>
      <c r="BK6" s="790"/>
      <c r="BL6" s="789"/>
      <c r="BM6" s="707"/>
      <c r="BN6" s="707"/>
      <c r="BO6" s="1077" t="s">
        <v>105</v>
      </c>
      <c r="BP6" s="1077"/>
      <c r="BQ6" s="1077"/>
      <c r="BR6" s="1077"/>
      <c r="BS6" s="1077"/>
      <c r="BT6" s="1077"/>
      <c r="BU6" s="1077"/>
      <c r="BV6" s="1077"/>
      <c r="BW6" s="1077"/>
      <c r="BX6" s="1077"/>
      <c r="BY6" s="1078"/>
      <c r="BZ6" s="1077"/>
      <c r="CA6" s="1079"/>
      <c r="CB6" s="1077"/>
      <c r="CC6" s="1077"/>
      <c r="CD6" s="790"/>
      <c r="CE6" s="789"/>
      <c r="CF6" s="707"/>
      <c r="CG6" s="707"/>
      <c r="CH6" s="1077" t="s">
        <v>106</v>
      </c>
      <c r="CI6" s="1077"/>
      <c r="CJ6" s="1077"/>
      <c r="CK6" s="1077"/>
      <c r="CL6" s="1077"/>
      <c r="CM6" s="1077"/>
      <c r="CN6" s="1077"/>
      <c r="CO6" s="1077"/>
      <c r="CP6" s="1077"/>
      <c r="CQ6" s="1077"/>
      <c r="CR6" s="1078"/>
      <c r="CS6" s="1077"/>
      <c r="CT6" s="1079"/>
      <c r="CU6" s="1077"/>
      <c r="CV6" s="1077"/>
      <c r="CW6" s="790"/>
      <c r="CX6" s="789"/>
      <c r="CY6" s="707"/>
      <c r="CZ6" s="707"/>
      <c r="DA6" s="1077" t="s">
        <v>107</v>
      </c>
      <c r="DB6" s="1077"/>
      <c r="DC6" s="1077"/>
      <c r="DD6" s="1077"/>
      <c r="DE6" s="1077"/>
      <c r="DF6" s="1077"/>
      <c r="DG6" s="1077"/>
      <c r="DH6" s="1077"/>
      <c r="DI6" s="1077"/>
      <c r="DJ6" s="1077"/>
      <c r="DK6" s="1078"/>
      <c r="DL6" s="1077"/>
      <c r="DM6" s="1079"/>
      <c r="DN6" s="1077"/>
      <c r="DO6" s="1077"/>
      <c r="DP6" s="790"/>
      <c r="DQ6" s="789"/>
      <c r="DR6" s="707"/>
      <c r="DS6" s="707"/>
      <c r="DT6" s="1077" t="s">
        <v>108</v>
      </c>
      <c r="DU6" s="1077"/>
      <c r="DV6" s="1077"/>
      <c r="DW6" s="1077"/>
      <c r="DX6" s="1077"/>
      <c r="DY6" s="1077"/>
      <c r="DZ6" s="1077"/>
      <c r="EA6" s="1077"/>
      <c r="EB6" s="1077"/>
      <c r="EC6" s="1077"/>
      <c r="ED6" s="1078"/>
      <c r="EE6" s="1077"/>
      <c r="EF6" s="1079"/>
      <c r="EG6" s="1077"/>
      <c r="EH6" s="1077"/>
      <c r="EI6" s="790"/>
      <c r="EJ6" s="789"/>
      <c r="EK6" s="707"/>
      <c r="EL6" s="707"/>
      <c r="EM6" s="1077" t="s">
        <v>109</v>
      </c>
      <c r="EN6" s="1077"/>
      <c r="EO6" s="1077"/>
      <c r="EP6" s="1077"/>
      <c r="EQ6" s="1077"/>
      <c r="ER6" s="1077"/>
      <c r="ES6" s="1077"/>
      <c r="ET6" s="1077"/>
      <c r="EU6" s="1077"/>
      <c r="EV6" s="1077"/>
      <c r="EW6" s="1078"/>
      <c r="EX6" s="1077"/>
      <c r="EY6" s="1077"/>
      <c r="EZ6" s="1077"/>
      <c r="FA6" s="1077"/>
      <c r="FB6" s="790"/>
      <c r="FC6" s="789"/>
      <c r="FD6" s="707"/>
      <c r="FE6" s="707"/>
      <c r="FF6" s="1074" t="s">
        <v>105</v>
      </c>
      <c r="FG6" s="1074"/>
      <c r="FH6" s="1074"/>
      <c r="FI6" s="1074"/>
      <c r="FJ6" s="1074"/>
      <c r="FK6" s="1074"/>
      <c r="FL6" s="1074"/>
      <c r="FM6" s="1074"/>
      <c r="FN6" s="1074"/>
      <c r="FO6" s="1074"/>
      <c r="FP6" s="1075"/>
      <c r="FQ6" s="1074"/>
      <c r="FR6" s="1076"/>
      <c r="FS6" s="1074"/>
      <c r="FT6" s="1074"/>
      <c r="FU6" s="790"/>
      <c r="FV6" s="789"/>
      <c r="FW6" s="789"/>
      <c r="FX6" s="789"/>
      <c r="FY6" s="1061" t="s">
        <v>530</v>
      </c>
      <c r="FZ6" s="1061"/>
      <c r="GA6" s="1061"/>
      <c r="GB6" s="1061"/>
      <c r="GC6" s="1061"/>
      <c r="GD6" s="1061"/>
      <c r="GE6" s="1061"/>
      <c r="GF6" s="1061"/>
      <c r="GG6" s="1061"/>
      <c r="GH6" s="1061"/>
      <c r="GI6" s="1062"/>
      <c r="GJ6" s="1061"/>
      <c r="GK6" s="1084"/>
      <c r="GL6" s="1061"/>
      <c r="GM6" s="1061"/>
      <c r="GN6" s="790"/>
      <c r="GO6" s="789"/>
      <c r="GP6" s="789"/>
      <c r="GQ6" s="789"/>
      <c r="GR6" s="1061">
        <v>3141207</v>
      </c>
      <c r="GS6" s="1061"/>
      <c r="GT6" s="1061"/>
      <c r="GU6" s="1061"/>
      <c r="GV6" s="1061"/>
      <c r="GW6" s="1061"/>
      <c r="GX6" s="1061"/>
      <c r="GY6" s="1061"/>
      <c r="GZ6" s="1061"/>
      <c r="HA6" s="1061"/>
      <c r="HB6" s="1062"/>
      <c r="HC6" s="1061"/>
      <c r="HD6" s="1061"/>
      <c r="HE6" s="1061"/>
      <c r="HF6" s="1061"/>
      <c r="HG6" s="790"/>
      <c r="HH6" s="789"/>
      <c r="HI6" s="789"/>
      <c r="HJ6" s="789"/>
      <c r="HK6" s="1061" t="s">
        <v>117</v>
      </c>
      <c r="HL6" s="1061"/>
      <c r="HM6" s="1061"/>
      <c r="HN6" s="1061"/>
      <c r="HO6" s="1061"/>
      <c r="HP6" s="1061"/>
      <c r="HQ6" s="1061"/>
      <c r="HR6" s="1061"/>
      <c r="HS6" s="1061"/>
      <c r="HT6" s="1061"/>
      <c r="HU6" s="1062"/>
      <c r="HV6" s="1061"/>
      <c r="HW6" s="1061"/>
      <c r="HX6" s="1061"/>
      <c r="HY6" s="1061"/>
      <c r="HZ6" s="790"/>
      <c r="IA6" s="789"/>
      <c r="IB6" s="707"/>
      <c r="IC6" s="707"/>
      <c r="ID6" s="1061">
        <v>3141202</v>
      </c>
      <c r="IE6" s="1061"/>
      <c r="IF6" s="1061"/>
      <c r="IG6" s="1061"/>
      <c r="IH6" s="1061"/>
      <c r="II6" s="1061"/>
      <c r="IJ6" s="1061"/>
      <c r="IK6" s="1061"/>
      <c r="IL6" s="1061"/>
      <c r="IM6" s="1061"/>
      <c r="IN6" s="1062"/>
      <c r="IO6" s="1061"/>
      <c r="IP6" s="1061"/>
      <c r="IQ6" s="1061"/>
      <c r="IR6" s="1061"/>
      <c r="IS6" s="733"/>
      <c r="IT6" s="707"/>
      <c r="IU6" s="707"/>
      <c r="IV6" s="707"/>
      <c r="IW6" s="1061"/>
      <c r="IX6" s="1061"/>
      <c r="IY6" s="1061"/>
      <c r="IZ6" s="1061"/>
      <c r="JA6" s="1061"/>
      <c r="JB6" s="1061"/>
      <c r="JC6" s="1061"/>
      <c r="JD6" s="1061"/>
      <c r="JE6" s="1062"/>
      <c r="JF6" s="1061"/>
      <c r="JG6" s="1061"/>
      <c r="JH6" s="1061"/>
      <c r="JI6" s="1061"/>
      <c r="JJ6" s="330"/>
      <c r="JK6" s="331"/>
      <c r="JL6" s="789"/>
      <c r="JM6" s="789"/>
      <c r="JN6" s="1058"/>
      <c r="JO6" s="1058"/>
    </row>
    <row r="7" spans="1:277" ht="32.25" customHeight="1" x14ac:dyDescent="0.2">
      <c r="B7" s="145"/>
      <c r="C7" s="1085"/>
      <c r="D7" s="1088"/>
      <c r="E7" s="1089"/>
      <c r="F7" s="1089"/>
      <c r="G7" s="1090"/>
      <c r="H7" s="1082"/>
      <c r="I7" s="1082"/>
      <c r="J7" s="1058" t="s">
        <v>41</v>
      </c>
      <c r="K7" s="1058"/>
      <c r="L7" s="1058" t="s">
        <v>698</v>
      </c>
      <c r="M7" s="1058"/>
      <c r="N7" s="1058" t="s">
        <v>75</v>
      </c>
      <c r="O7" s="1058"/>
      <c r="P7" s="1058"/>
      <c r="Q7" s="1058" t="s">
        <v>73</v>
      </c>
      <c r="R7" s="1058"/>
      <c r="S7" s="1058"/>
      <c r="T7" s="949" t="s">
        <v>74</v>
      </c>
      <c r="U7" s="1058"/>
      <c r="V7" s="1058"/>
      <c r="W7" s="1058" t="s">
        <v>42</v>
      </c>
      <c r="X7" s="1058"/>
      <c r="Y7" s="949" t="s">
        <v>205</v>
      </c>
      <c r="Z7" s="1058"/>
      <c r="AA7" s="792"/>
      <c r="AB7" s="792"/>
      <c r="AC7" s="1058" t="s">
        <v>41</v>
      </c>
      <c r="AD7" s="1058"/>
      <c r="AE7" s="1058" t="s">
        <v>698</v>
      </c>
      <c r="AF7" s="1058"/>
      <c r="AG7" s="1058" t="s">
        <v>75</v>
      </c>
      <c r="AH7" s="1058"/>
      <c r="AI7" s="1058"/>
      <c r="AJ7" s="1058" t="s">
        <v>73</v>
      </c>
      <c r="AK7" s="1058"/>
      <c r="AL7" s="1058"/>
      <c r="AM7" s="949" t="s">
        <v>74</v>
      </c>
      <c r="AN7" s="1058"/>
      <c r="AO7" s="1058"/>
      <c r="AP7" s="1058" t="s">
        <v>42</v>
      </c>
      <c r="AQ7" s="1058"/>
      <c r="AR7" s="949" t="s">
        <v>205</v>
      </c>
      <c r="AS7" s="1058"/>
      <c r="AT7" s="792"/>
      <c r="AU7" s="792"/>
      <c r="AV7" s="1058" t="s">
        <v>41</v>
      </c>
      <c r="AW7" s="1058"/>
      <c r="AX7" s="1058" t="s">
        <v>698</v>
      </c>
      <c r="AY7" s="1058"/>
      <c r="AZ7" s="1058" t="s">
        <v>75</v>
      </c>
      <c r="BA7" s="1058"/>
      <c r="BB7" s="1058"/>
      <c r="BC7" s="1058" t="s">
        <v>73</v>
      </c>
      <c r="BD7" s="1058"/>
      <c r="BE7" s="1058"/>
      <c r="BF7" s="949" t="s">
        <v>74</v>
      </c>
      <c r="BG7" s="1058"/>
      <c r="BH7" s="1058"/>
      <c r="BI7" s="1058" t="s">
        <v>42</v>
      </c>
      <c r="BJ7" s="1058"/>
      <c r="BK7" s="949" t="s">
        <v>205</v>
      </c>
      <c r="BL7" s="1058"/>
      <c r="BM7" s="792"/>
      <c r="BN7" s="792"/>
      <c r="BO7" s="1058" t="s">
        <v>41</v>
      </c>
      <c r="BP7" s="1058"/>
      <c r="BQ7" s="1058" t="s">
        <v>698</v>
      </c>
      <c r="BR7" s="1058"/>
      <c r="BS7" s="1058" t="s">
        <v>75</v>
      </c>
      <c r="BT7" s="1058"/>
      <c r="BU7" s="1058"/>
      <c r="BV7" s="1058" t="s">
        <v>73</v>
      </c>
      <c r="BW7" s="1058"/>
      <c r="BX7" s="1058"/>
      <c r="BY7" s="949" t="s">
        <v>74</v>
      </c>
      <c r="BZ7" s="1058"/>
      <c r="CA7" s="1058"/>
      <c r="CB7" s="1058" t="s">
        <v>42</v>
      </c>
      <c r="CC7" s="1058"/>
      <c r="CD7" s="949" t="s">
        <v>205</v>
      </c>
      <c r="CE7" s="1058"/>
      <c r="CF7" s="792"/>
      <c r="CG7" s="792"/>
      <c r="CH7" s="1058" t="s">
        <v>41</v>
      </c>
      <c r="CI7" s="1058"/>
      <c r="CJ7" s="1058" t="s">
        <v>698</v>
      </c>
      <c r="CK7" s="1058"/>
      <c r="CL7" s="1058" t="s">
        <v>75</v>
      </c>
      <c r="CM7" s="1058"/>
      <c r="CN7" s="1058"/>
      <c r="CO7" s="1058" t="s">
        <v>73</v>
      </c>
      <c r="CP7" s="1058"/>
      <c r="CQ7" s="1058"/>
      <c r="CR7" s="949" t="s">
        <v>74</v>
      </c>
      <c r="CS7" s="1058"/>
      <c r="CT7" s="1058"/>
      <c r="CU7" s="1058" t="s">
        <v>623</v>
      </c>
      <c r="CV7" s="1058"/>
      <c r="CW7" s="949" t="s">
        <v>360</v>
      </c>
      <c r="CX7" s="1058"/>
      <c r="CY7" s="792"/>
      <c r="CZ7" s="792"/>
      <c r="DA7" s="1058" t="s">
        <v>41</v>
      </c>
      <c r="DB7" s="1058"/>
      <c r="DC7" s="1058" t="s">
        <v>698</v>
      </c>
      <c r="DD7" s="1058"/>
      <c r="DE7" s="1058" t="s">
        <v>75</v>
      </c>
      <c r="DF7" s="1058"/>
      <c r="DG7" s="1058"/>
      <c r="DH7" s="1058" t="s">
        <v>73</v>
      </c>
      <c r="DI7" s="1058"/>
      <c r="DJ7" s="1058"/>
      <c r="DK7" s="949" t="s">
        <v>74</v>
      </c>
      <c r="DL7" s="1058"/>
      <c r="DM7" s="1058"/>
      <c r="DN7" s="1058" t="s">
        <v>42</v>
      </c>
      <c r="DO7" s="1058"/>
      <c r="DP7" s="949" t="s">
        <v>205</v>
      </c>
      <c r="DQ7" s="1058"/>
      <c r="DR7" s="792"/>
      <c r="DS7" s="792"/>
      <c r="DT7" s="1058" t="s">
        <v>41</v>
      </c>
      <c r="DU7" s="1058"/>
      <c r="DV7" s="1058" t="s">
        <v>698</v>
      </c>
      <c r="DW7" s="1058"/>
      <c r="DX7" s="1058" t="s">
        <v>75</v>
      </c>
      <c r="DY7" s="1058"/>
      <c r="DZ7" s="1058"/>
      <c r="EA7" s="1058" t="s">
        <v>73</v>
      </c>
      <c r="EB7" s="1058"/>
      <c r="EC7" s="1058"/>
      <c r="ED7" s="949" t="s">
        <v>74</v>
      </c>
      <c r="EE7" s="1058"/>
      <c r="EF7" s="1058"/>
      <c r="EG7" s="1058" t="s">
        <v>42</v>
      </c>
      <c r="EH7" s="1058"/>
      <c r="EI7" s="949" t="s">
        <v>205</v>
      </c>
      <c r="EJ7" s="1058"/>
      <c r="EK7" s="792"/>
      <c r="EL7" s="792"/>
      <c r="EM7" s="1058" t="s">
        <v>41</v>
      </c>
      <c r="EN7" s="1058"/>
      <c r="EO7" s="1058" t="s">
        <v>698</v>
      </c>
      <c r="EP7" s="1058"/>
      <c r="EQ7" s="1058" t="s">
        <v>440</v>
      </c>
      <c r="ER7" s="1058"/>
      <c r="ES7" s="1058"/>
      <c r="ET7" s="1058" t="s">
        <v>73</v>
      </c>
      <c r="EU7" s="1058"/>
      <c r="EV7" s="1058"/>
      <c r="EW7" s="949" t="s">
        <v>74</v>
      </c>
      <c r="EX7" s="1058"/>
      <c r="EY7" s="1058"/>
      <c r="EZ7" s="1058" t="s">
        <v>42</v>
      </c>
      <c r="FA7" s="1058"/>
      <c r="FB7" s="949" t="s">
        <v>205</v>
      </c>
      <c r="FC7" s="1058"/>
      <c r="FD7" s="792"/>
      <c r="FE7" s="792"/>
      <c r="FF7" s="1058" t="s">
        <v>41</v>
      </c>
      <c r="FG7" s="1058"/>
      <c r="FH7" s="1058" t="s">
        <v>698</v>
      </c>
      <c r="FI7" s="1058"/>
      <c r="FJ7" s="1058" t="s">
        <v>75</v>
      </c>
      <c r="FK7" s="1058"/>
      <c r="FL7" s="1058"/>
      <c r="FM7" s="1058" t="s">
        <v>73</v>
      </c>
      <c r="FN7" s="1058"/>
      <c r="FO7" s="1058"/>
      <c r="FP7" s="949" t="s">
        <v>74</v>
      </c>
      <c r="FQ7" s="1058"/>
      <c r="FR7" s="1058"/>
      <c r="FS7" s="1058" t="s">
        <v>42</v>
      </c>
      <c r="FT7" s="1058"/>
      <c r="FU7" s="949" t="s">
        <v>205</v>
      </c>
      <c r="FV7" s="1058"/>
      <c r="FW7" s="785"/>
      <c r="FX7" s="785"/>
      <c r="FY7" s="1058" t="s">
        <v>41</v>
      </c>
      <c r="FZ7" s="1058"/>
      <c r="GA7" s="1058" t="s">
        <v>698</v>
      </c>
      <c r="GB7" s="1058"/>
      <c r="GC7" s="1058" t="s">
        <v>75</v>
      </c>
      <c r="GD7" s="1058"/>
      <c r="GE7" s="1058"/>
      <c r="GF7" s="1058" t="s">
        <v>73</v>
      </c>
      <c r="GG7" s="1058"/>
      <c r="GH7" s="1058"/>
      <c r="GI7" s="949" t="s">
        <v>74</v>
      </c>
      <c r="GJ7" s="1058"/>
      <c r="GK7" s="1058"/>
      <c r="GL7" s="1058" t="s">
        <v>42</v>
      </c>
      <c r="GM7" s="1058"/>
      <c r="GN7" s="949" t="s">
        <v>205</v>
      </c>
      <c r="GO7" s="1058"/>
      <c r="GP7" s="785"/>
      <c r="GQ7" s="785"/>
      <c r="GR7" s="1058" t="s">
        <v>41</v>
      </c>
      <c r="GS7" s="1058"/>
      <c r="GT7" s="1058" t="s">
        <v>698</v>
      </c>
      <c r="GU7" s="1058"/>
      <c r="GV7" s="1058" t="s">
        <v>75</v>
      </c>
      <c r="GW7" s="1058"/>
      <c r="GX7" s="1058"/>
      <c r="GY7" s="1058" t="s">
        <v>73</v>
      </c>
      <c r="GZ7" s="1058"/>
      <c r="HA7" s="1058"/>
      <c r="HB7" s="949" t="s">
        <v>74</v>
      </c>
      <c r="HC7" s="1058"/>
      <c r="HD7" s="1058"/>
      <c r="HE7" s="1058" t="s">
        <v>42</v>
      </c>
      <c r="HF7" s="1058"/>
      <c r="HG7" s="949" t="s">
        <v>205</v>
      </c>
      <c r="HH7" s="1058"/>
      <c r="HI7" s="785"/>
      <c r="HJ7" s="785"/>
      <c r="HK7" s="1058" t="s">
        <v>41</v>
      </c>
      <c r="HL7" s="1058"/>
      <c r="HM7" s="1058" t="s">
        <v>698</v>
      </c>
      <c r="HN7" s="1058"/>
      <c r="HO7" s="1063" t="s">
        <v>531</v>
      </c>
      <c r="HP7" s="1063"/>
      <c r="HQ7" s="1063"/>
      <c r="HR7" s="1058" t="s">
        <v>73</v>
      </c>
      <c r="HS7" s="1058"/>
      <c r="HT7" s="1058"/>
      <c r="HU7" s="949" t="s">
        <v>74</v>
      </c>
      <c r="HV7" s="1058"/>
      <c r="HW7" s="1058"/>
      <c r="HX7" s="1058" t="s">
        <v>42</v>
      </c>
      <c r="HY7" s="1058"/>
      <c r="HZ7" s="949" t="s">
        <v>205</v>
      </c>
      <c r="IA7" s="1058"/>
      <c r="IB7" s="792"/>
      <c r="IC7" s="792"/>
      <c r="ID7" s="1058" t="s">
        <v>41</v>
      </c>
      <c r="IE7" s="1058"/>
      <c r="IF7" s="1058" t="s">
        <v>698</v>
      </c>
      <c r="IG7" s="1058"/>
      <c r="IH7" s="1058" t="s">
        <v>75</v>
      </c>
      <c r="II7" s="1058"/>
      <c r="IJ7" s="1058"/>
      <c r="IK7" s="1058" t="s">
        <v>73</v>
      </c>
      <c r="IL7" s="1058"/>
      <c r="IM7" s="1058"/>
      <c r="IN7" s="949" t="s">
        <v>74</v>
      </c>
      <c r="IO7" s="1058"/>
      <c r="IP7" s="1058"/>
      <c r="IQ7" s="1058" t="s">
        <v>42</v>
      </c>
      <c r="IR7" s="1058"/>
      <c r="IS7" s="1064" t="s">
        <v>205</v>
      </c>
      <c r="IT7" s="1065"/>
      <c r="IU7" s="792"/>
      <c r="IV7" s="792"/>
      <c r="IW7" s="1058" t="s">
        <v>41</v>
      </c>
      <c r="IX7" s="1058"/>
      <c r="IY7" s="1058" t="s">
        <v>698</v>
      </c>
      <c r="IZ7" s="1058"/>
      <c r="JA7" s="1058" t="s">
        <v>75</v>
      </c>
      <c r="JB7" s="1058"/>
      <c r="JC7" s="1058"/>
      <c r="JD7" s="1058" t="s">
        <v>73</v>
      </c>
      <c r="JE7" s="1058"/>
      <c r="JF7" s="1058"/>
      <c r="JG7" s="949" t="s">
        <v>74</v>
      </c>
      <c r="JH7" s="1058"/>
      <c r="JI7" s="1058"/>
      <c r="JJ7" s="1058" t="s">
        <v>42</v>
      </c>
      <c r="JK7" s="1058"/>
      <c r="JL7" s="785"/>
      <c r="JM7" s="785"/>
      <c r="JN7" s="1058"/>
      <c r="JO7" s="1058"/>
    </row>
    <row r="8" spans="1:277" ht="35.25" customHeight="1" x14ac:dyDescent="0.2">
      <c r="B8" s="145"/>
      <c r="C8" s="1085"/>
      <c r="D8" s="1088"/>
      <c r="E8" s="1089"/>
      <c r="F8" s="1089"/>
      <c r="G8" s="1090"/>
      <c r="H8" s="1082"/>
      <c r="I8" s="1082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3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4" t="s">
        <v>155</v>
      </c>
      <c r="Z8" s="785" t="s">
        <v>8</v>
      </c>
      <c r="AA8" s="708" t="s">
        <v>86</v>
      </c>
      <c r="AB8" s="708" t="s">
        <v>87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155</v>
      </c>
      <c r="AH8" s="277" t="s">
        <v>8</v>
      </c>
      <c r="AI8" s="277" t="s">
        <v>138</v>
      </c>
      <c r="AJ8" s="277" t="s">
        <v>155</v>
      </c>
      <c r="AK8" s="277" t="s">
        <v>8</v>
      </c>
      <c r="AL8" s="277" t="s">
        <v>138</v>
      </c>
      <c r="AM8" s="783" t="s">
        <v>155</v>
      </c>
      <c r="AN8" s="277" t="s">
        <v>8</v>
      </c>
      <c r="AO8" s="277" t="s">
        <v>138</v>
      </c>
      <c r="AP8" s="277" t="s">
        <v>155</v>
      </c>
      <c r="AQ8" s="277" t="s">
        <v>8</v>
      </c>
      <c r="AR8" s="784" t="s">
        <v>155</v>
      </c>
      <c r="AS8" s="785" t="s">
        <v>8</v>
      </c>
      <c r="AT8" s="708" t="s">
        <v>86</v>
      </c>
      <c r="AU8" s="708" t="s">
        <v>87</v>
      </c>
      <c r="AV8" s="785" t="s">
        <v>155</v>
      </c>
      <c r="AW8" s="785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783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784" t="s">
        <v>155</v>
      </c>
      <c r="BL8" s="785" t="s">
        <v>8</v>
      </c>
      <c r="BM8" s="708" t="s">
        <v>86</v>
      </c>
      <c r="BN8" s="708" t="s">
        <v>87</v>
      </c>
      <c r="BO8" s="785" t="s">
        <v>155</v>
      </c>
      <c r="BP8" s="785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783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784" t="s">
        <v>155</v>
      </c>
      <c r="CE8" s="785" t="s">
        <v>8</v>
      </c>
      <c r="CF8" s="708" t="s">
        <v>86</v>
      </c>
      <c r="CG8" s="708" t="s">
        <v>87</v>
      </c>
      <c r="CH8" s="785" t="s">
        <v>155</v>
      </c>
      <c r="CI8" s="785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783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784" t="s">
        <v>155</v>
      </c>
      <c r="CX8" s="785" t="s">
        <v>8</v>
      </c>
      <c r="CY8" s="708" t="s">
        <v>86</v>
      </c>
      <c r="CZ8" s="708" t="s">
        <v>87</v>
      </c>
      <c r="DA8" s="785" t="s">
        <v>155</v>
      </c>
      <c r="DB8" s="785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783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784" t="s">
        <v>155</v>
      </c>
      <c r="DQ8" s="785" t="s">
        <v>8</v>
      </c>
      <c r="DR8" s="708" t="s">
        <v>86</v>
      </c>
      <c r="DS8" s="708" t="s">
        <v>87</v>
      </c>
      <c r="DT8" s="785" t="s">
        <v>155</v>
      </c>
      <c r="DU8" s="785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783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784" t="s">
        <v>155</v>
      </c>
      <c r="EJ8" s="785" t="s">
        <v>8</v>
      </c>
      <c r="EK8" s="708" t="s">
        <v>86</v>
      </c>
      <c r="EL8" s="708" t="s">
        <v>87</v>
      </c>
      <c r="EM8" s="785" t="s">
        <v>155</v>
      </c>
      <c r="EN8" s="785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783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784" t="s">
        <v>155</v>
      </c>
      <c r="FC8" s="785" t="s">
        <v>8</v>
      </c>
      <c r="FD8" s="708" t="s">
        <v>86</v>
      </c>
      <c r="FE8" s="708" t="s">
        <v>87</v>
      </c>
      <c r="FF8" s="785" t="s">
        <v>155</v>
      </c>
      <c r="FG8" s="785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783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784" t="s">
        <v>155</v>
      </c>
      <c r="FV8" s="785" t="s">
        <v>8</v>
      </c>
      <c r="FW8" s="149" t="s">
        <v>86</v>
      </c>
      <c r="FX8" s="149" t="s">
        <v>87</v>
      </c>
      <c r="FY8" s="785" t="s">
        <v>155</v>
      </c>
      <c r="FZ8" s="785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783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784" t="s">
        <v>155</v>
      </c>
      <c r="GO8" s="785" t="s">
        <v>8</v>
      </c>
      <c r="GP8" s="149" t="s">
        <v>86</v>
      </c>
      <c r="GQ8" s="149" t="s">
        <v>87</v>
      </c>
      <c r="GR8" s="785" t="s">
        <v>155</v>
      </c>
      <c r="GS8" s="785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783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784" t="s">
        <v>155</v>
      </c>
      <c r="HH8" s="785" t="s">
        <v>8</v>
      </c>
      <c r="HI8" s="149" t="s">
        <v>86</v>
      </c>
      <c r="HJ8" s="149" t="s">
        <v>87</v>
      </c>
      <c r="HK8" s="785" t="s">
        <v>155</v>
      </c>
      <c r="HL8" s="785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3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784" t="s">
        <v>155</v>
      </c>
      <c r="IA8" s="785" t="s">
        <v>8</v>
      </c>
      <c r="IB8" s="708" t="s">
        <v>86</v>
      </c>
      <c r="IC8" s="708" t="s">
        <v>87</v>
      </c>
      <c r="ID8" s="785" t="s">
        <v>155</v>
      </c>
      <c r="IE8" s="785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783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791" t="s">
        <v>155</v>
      </c>
      <c r="IT8" s="792" t="s">
        <v>8</v>
      </c>
      <c r="IU8" s="708" t="s">
        <v>86</v>
      </c>
      <c r="IV8" s="708" t="s">
        <v>87</v>
      </c>
      <c r="IW8" s="785" t="s">
        <v>43</v>
      </c>
      <c r="IX8" s="785" t="s">
        <v>8</v>
      </c>
      <c r="IY8" s="785" t="s">
        <v>155</v>
      </c>
      <c r="IZ8" s="785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783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785" t="s">
        <v>155</v>
      </c>
      <c r="JO8" s="785" t="s">
        <v>8</v>
      </c>
    </row>
    <row r="9" spans="1:277" ht="17.25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09">
        <f t="shared" ref="AA9:AA14" si="4">$H9</f>
        <v>0</v>
      </c>
      <c r="AB9" s="710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09">
        <f>$H9</f>
        <v>0</v>
      </c>
      <c r="AU9" s="710"/>
      <c r="AV9" s="54">
        <f>SUM(AV17,AV10,AV20,AV25)</f>
        <v>70</v>
      </c>
      <c r="AW9" s="54">
        <f>SUM(AW17,AW10,AW20,AW25)</f>
        <v>18337380</v>
      </c>
      <c r="AX9" s="54">
        <f>SUM(AV9/12*$B$2)</f>
        <v>35</v>
      </c>
      <c r="AY9" s="54">
        <f>SUM(AW9/12*$B$2)</f>
        <v>9168690</v>
      </c>
      <c r="AZ9" s="53">
        <f t="shared" ref="AZ9:BE9" si="11">SUM(AZ17,AZ10,AZ20,AZ25)</f>
        <v>41</v>
      </c>
      <c r="BA9" s="53">
        <f t="shared" si="11"/>
        <v>10259189.070000002</v>
      </c>
      <c r="BB9" s="53">
        <f t="shared" si="11"/>
        <v>208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41</v>
      </c>
      <c r="BG9" s="56">
        <f t="shared" ref="BG9:BG20" si="13">BA9+BD9</f>
        <v>10259189.070000002</v>
      </c>
      <c r="BH9" s="56">
        <f t="shared" ref="BH9:BH20" si="14">BB9+BE9</f>
        <v>208</v>
      </c>
      <c r="BI9" s="171">
        <f t="shared" ref="BI9:BI72" si="15">AZ9-AX9</f>
        <v>6</v>
      </c>
      <c r="BJ9" s="171">
        <f t="shared" ref="BJ9:BJ72" si="16">BA9-AY9</f>
        <v>1090499.0700000022</v>
      </c>
      <c r="BK9" s="281"/>
      <c r="BL9" s="280"/>
      <c r="BM9" s="709">
        <f>$H9</f>
        <v>0</v>
      </c>
      <c r="BN9" s="710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09">
        <f>$H9</f>
        <v>0</v>
      </c>
      <c r="CG9" s="710"/>
      <c r="CH9" s="53">
        <f>SUM(CH17,CH10,CH20,CH25)</f>
        <v>30</v>
      </c>
      <c r="CI9" s="53">
        <f>SUM(CI17,CI10,CI20,CI25)</f>
        <v>8439221.1600000001</v>
      </c>
      <c r="CJ9" s="54">
        <f>SUM(CH9/12*$B$2)</f>
        <v>15</v>
      </c>
      <c r="CK9" s="54">
        <f>SUM(CI9/12*$B$2)</f>
        <v>4219610.58</v>
      </c>
      <c r="CL9" s="53">
        <f t="shared" ref="CL9:CQ9" si="23">SUM(CL17,CL10,CL20,CL25)</f>
        <v>24</v>
      </c>
      <c r="CM9" s="53">
        <f t="shared" si="23"/>
        <v>6751376.8800000018</v>
      </c>
      <c r="CN9" s="53">
        <f t="shared" si="23"/>
        <v>154</v>
      </c>
      <c r="CO9" s="53">
        <f t="shared" si="23"/>
        <v>0</v>
      </c>
      <c r="CP9" s="53">
        <f t="shared" si="23"/>
        <v>0</v>
      </c>
      <c r="CQ9" s="53">
        <f t="shared" si="23"/>
        <v>0</v>
      </c>
      <c r="CR9" s="84">
        <f t="shared" ref="CR9:CR20" si="24">CL9+CO9</f>
        <v>24</v>
      </c>
      <c r="CS9" s="56">
        <f t="shared" ref="CS9:CS20" si="25">CM9+CP9</f>
        <v>6751376.8800000018</v>
      </c>
      <c r="CT9" s="56">
        <f t="shared" ref="CT9:CT20" si="26">CN9+CQ9</f>
        <v>154</v>
      </c>
      <c r="CU9" s="171">
        <f t="shared" ref="CU9:CU30" si="27">CL9-CJ9</f>
        <v>9</v>
      </c>
      <c r="CV9" s="171">
        <f t="shared" ref="CV9:CV30" si="28">CM9-CK9</f>
        <v>2531766.3000000017</v>
      </c>
      <c r="CW9" s="281">
        <f>CL9/CH9</f>
        <v>0.8</v>
      </c>
      <c r="CX9" s="281">
        <f>CM9/CI9</f>
        <v>0.79999999431227153</v>
      </c>
      <c r="CY9" s="709">
        <f>$H9</f>
        <v>0</v>
      </c>
      <c r="CZ9" s="710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09">
        <f>$H9</f>
        <v>0</v>
      </c>
      <c r="DS9" s="710"/>
      <c r="DT9" s="108">
        <f>SUM(DT17,DT10)</f>
        <v>15</v>
      </c>
      <c r="DU9" s="103">
        <f>SUM(DU17,DU10)</f>
        <v>4219610.58</v>
      </c>
      <c r="DV9" s="54">
        <f>SUM(DT9/12*$B$2)</f>
        <v>7.5</v>
      </c>
      <c r="DW9" s="54">
        <f>SUM(DU9/12*$B$2)</f>
        <v>2109805.29</v>
      </c>
      <c r="DX9" s="53">
        <f t="shared" ref="DX9:EC9" si="35">SUM(DX17,DX10,DX20,DX25)</f>
        <v>6</v>
      </c>
      <c r="DY9" s="53">
        <f t="shared" si="35"/>
        <v>1687844.2200000002</v>
      </c>
      <c r="DZ9" s="53">
        <f t="shared" si="35"/>
        <v>34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6</v>
      </c>
      <c r="EE9" s="56">
        <f t="shared" ref="EE9:EE20" si="37">DY9+EB9</f>
        <v>1687844.2200000002</v>
      </c>
      <c r="EF9" s="56">
        <f t="shared" ref="EF9:EF20" si="38">DZ9+EC9</f>
        <v>34</v>
      </c>
      <c r="EG9" s="171">
        <f t="shared" ref="EG9:EG72" si="39">DX9-DV9</f>
        <v>-1.5</v>
      </c>
      <c r="EH9" s="171">
        <f t="shared" ref="EH9:EH72" si="40">DY9-DW9</f>
        <v>-421961.06999999983</v>
      </c>
      <c r="EI9" s="281"/>
      <c r="EJ9" s="280"/>
      <c r="EK9" s="709">
        <f>$H9</f>
        <v>0</v>
      </c>
      <c r="EL9" s="710"/>
      <c r="EM9" s="53">
        <f>SUM(EM17,EM10)</f>
        <v>4</v>
      </c>
      <c r="EN9" s="53">
        <f>SUM(EN17,EN10)</f>
        <v>723795.12</v>
      </c>
      <c r="EO9" s="54">
        <f>SUM(EM9/12*$B$2)</f>
        <v>2</v>
      </c>
      <c r="EP9" s="54">
        <f>SUM(EN9/12*$B$2)</f>
        <v>361897.56</v>
      </c>
      <c r="EQ9" s="53">
        <f t="shared" ref="EQ9:EV9" si="41">SUM(EQ17,EQ10,EQ20,EQ25)</f>
        <v>3</v>
      </c>
      <c r="ER9" s="53">
        <f t="shared" si="41"/>
        <v>542846.34</v>
      </c>
      <c r="ES9" s="53">
        <f t="shared" si="41"/>
        <v>22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3</v>
      </c>
      <c r="EX9" s="56">
        <f t="shared" ref="EX9:EX20" si="43">ER9+EU9</f>
        <v>542846.34</v>
      </c>
      <c r="EY9" s="56">
        <f t="shared" ref="EY9:EY20" si="44">ES9+EV9</f>
        <v>22</v>
      </c>
      <c r="EZ9" s="171">
        <f t="shared" ref="EZ9:EZ72" si="45">EQ9-EO9</f>
        <v>1</v>
      </c>
      <c r="FA9" s="171">
        <f t="shared" ref="FA9:FA72" si="46">ER9-EP9</f>
        <v>180948.77999999997</v>
      </c>
      <c r="FB9" s="281"/>
      <c r="FC9" s="280"/>
      <c r="FD9" s="709">
        <f>$H9</f>
        <v>0</v>
      </c>
      <c r="FE9" s="710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18</v>
      </c>
      <c r="FZ9" s="53">
        <f>SUM(FZ17,FZ10)</f>
        <v>3762167.2808000003</v>
      </c>
      <c r="GA9" s="54">
        <f>SUM(FY9/12*$B$2)</f>
        <v>9</v>
      </c>
      <c r="GB9" s="54">
        <f>SUM(FZ9/12*$B$2)</f>
        <v>1881083.6404000001</v>
      </c>
      <c r="GC9" s="53">
        <f t="shared" ref="GC9:GH9" si="53">SUM(GC17,GC10,GC20,GC25)</f>
        <v>12</v>
      </c>
      <c r="GD9" s="53">
        <f t="shared" si="53"/>
        <v>2358048.36</v>
      </c>
      <c r="GE9" s="53">
        <f t="shared" si="53"/>
        <v>69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12</v>
      </c>
      <c r="GJ9" s="56">
        <f t="shared" ref="GJ9:GJ20" si="55">GD9+GG9</f>
        <v>2358048.36</v>
      </c>
      <c r="GK9" s="56">
        <f t="shared" ref="GK9:GK20" si="56">GE9+GH9</f>
        <v>69</v>
      </c>
      <c r="GL9" s="171">
        <f t="shared" ref="GL9:GL72" si="57">GC9-GA9</f>
        <v>3</v>
      </c>
      <c r="GM9" s="171">
        <f t="shared" ref="GM9:GM72" si="58">GD9-GB9</f>
        <v>476964.71959999972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09">
        <f>$H9</f>
        <v>0</v>
      </c>
      <c r="IC9" s="710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4"/>
      <c r="IT9" s="735"/>
      <c r="IU9" s="709">
        <f>$H9</f>
        <v>0</v>
      </c>
      <c r="IV9" s="710"/>
      <c r="IW9" s="332">
        <f t="shared" ref="IW9:JF10" si="77">J9+AC9+AV9+BO9+CH9+DA9+DT9+EM9+FF9+FY9+GR9+HK9+ID9</f>
        <v>137</v>
      </c>
      <c r="IX9" s="332">
        <f t="shared" si="77"/>
        <v>35482174.140800007</v>
      </c>
      <c r="IY9" s="332">
        <f t="shared" si="77"/>
        <v>68.5</v>
      </c>
      <c r="IZ9" s="332">
        <f t="shared" si="77"/>
        <v>17741087.070400003</v>
      </c>
      <c r="JA9" s="332">
        <f t="shared" si="77"/>
        <v>86</v>
      </c>
      <c r="JB9" s="332">
        <f t="shared" si="77"/>
        <v>21599304.870000001</v>
      </c>
      <c r="JC9" s="332">
        <f t="shared" si="77"/>
        <v>487</v>
      </c>
      <c r="JD9" s="332">
        <f t="shared" si="77"/>
        <v>0</v>
      </c>
      <c r="JE9" s="332">
        <f t="shared" si="77"/>
        <v>0</v>
      </c>
      <c r="JF9" s="332">
        <f t="shared" si="77"/>
        <v>0</v>
      </c>
      <c r="JG9" s="332">
        <f t="shared" ref="JG9:JG20" si="78">JA9+JD9</f>
        <v>86</v>
      </c>
      <c r="JH9" s="332">
        <f t="shared" ref="JH9:JH20" si="79">JB9+JE9</f>
        <v>21599304.870000001</v>
      </c>
      <c r="JI9" s="332">
        <f t="shared" ref="JI9:JI20" si="80">JC9+JF9</f>
        <v>487</v>
      </c>
      <c r="JJ9" s="174">
        <f t="shared" ref="JJ9:JJ20" si="81">JA9-IY9</f>
        <v>17.5</v>
      </c>
      <c r="JK9" s="174">
        <f t="shared" ref="JK9:JK20" si="82">JB9-IZ9</f>
        <v>3858217.7995999977</v>
      </c>
      <c r="JL9" s="150">
        <f>$H9</f>
        <v>0</v>
      </c>
      <c r="JM9" s="151"/>
      <c r="JN9" s="282">
        <f>CR9/CJ9</f>
        <v>1.6</v>
      </c>
      <c r="JO9" s="282">
        <f>CS9/CK9</f>
        <v>1.5999999886245431</v>
      </c>
    </row>
    <row r="10" spans="1:277" x14ac:dyDescent="0.2">
      <c r="A10" s="96">
        <v>1</v>
      </c>
      <c r="B10" s="96">
        <v>1</v>
      </c>
      <c r="C10" s="63"/>
      <c r="D10" s="232"/>
      <c r="E10" s="232"/>
      <c r="F10" s="536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09">
        <f t="shared" si="4"/>
        <v>180948.78</v>
      </c>
      <c r="AB10" s="710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09">
        <f>$H10</f>
        <v>180948.78</v>
      </c>
      <c r="AU10" s="710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7.5</v>
      </c>
      <c r="AY10" s="54">
        <f>SUM(AW10/12*$B$2)</f>
        <v>1357115.85</v>
      </c>
      <c r="AZ10" s="53">
        <f t="shared" ref="AZ10:BE10" si="85">SUM(AZ11:AZ16)</f>
        <v>13</v>
      </c>
      <c r="BA10" s="53">
        <f t="shared" si="85"/>
        <v>2352334.1399999997</v>
      </c>
      <c r="BB10" s="53">
        <f t="shared" si="85"/>
        <v>66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13</v>
      </c>
      <c r="BG10" s="56">
        <f t="shared" si="13"/>
        <v>2352334.1399999997</v>
      </c>
      <c r="BH10" s="56">
        <f t="shared" si="14"/>
        <v>66</v>
      </c>
      <c r="BI10" s="171">
        <f t="shared" si="15"/>
        <v>5.5</v>
      </c>
      <c r="BJ10" s="171">
        <f t="shared" si="16"/>
        <v>995218.28999999957</v>
      </c>
      <c r="BK10" s="281"/>
      <c r="BL10" s="280"/>
      <c r="BM10" s="709">
        <f>$H10</f>
        <v>180948.78</v>
      </c>
      <c r="BN10" s="710">
        <f>BA10/AZ10</f>
        <v>180948.77999999997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09">
        <f>$H10</f>
        <v>180948.78</v>
      </c>
      <c r="CG10" s="710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09">
        <f>$H10</f>
        <v>180948.78</v>
      </c>
      <c r="CZ10" s="710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09">
        <f>$H10</f>
        <v>180948.78</v>
      </c>
      <c r="DS10" s="710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09">
        <f>$H10</f>
        <v>180948.78</v>
      </c>
      <c r="EL10" s="710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2</v>
      </c>
      <c r="EP10" s="54">
        <f>SUM(EN10/12*$B$2)</f>
        <v>361897.56</v>
      </c>
      <c r="EQ10" s="53">
        <f t="shared" ref="EQ10:EV10" si="90">SUM(EQ11:EQ16)</f>
        <v>3</v>
      </c>
      <c r="ER10" s="53">
        <f t="shared" si="90"/>
        <v>542846.34</v>
      </c>
      <c r="ES10" s="53">
        <f t="shared" si="90"/>
        <v>22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3</v>
      </c>
      <c r="EX10" s="56">
        <f t="shared" si="43"/>
        <v>542846.34</v>
      </c>
      <c r="EY10" s="56">
        <f t="shared" si="44"/>
        <v>22</v>
      </c>
      <c r="EZ10" s="171">
        <f t="shared" si="45"/>
        <v>1</v>
      </c>
      <c r="FA10" s="171">
        <f t="shared" si="46"/>
        <v>180948.77999999997</v>
      </c>
      <c r="FB10" s="281"/>
      <c r="FC10" s="280"/>
      <c r="FD10" s="709">
        <f>$H10</f>
        <v>180948.78</v>
      </c>
      <c r="FE10" s="710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16</v>
      </c>
      <c r="FZ10" s="54">
        <f>VLOOKUP($G10,'ВМП план КС'!$A$8:$AI$107,31,0)</f>
        <v>3144064.4160000002</v>
      </c>
      <c r="GA10" s="54">
        <f>SUM(FY10/12*$B$2)</f>
        <v>8</v>
      </c>
      <c r="GB10" s="54">
        <f>SUM(FZ10/12*$B$2)</f>
        <v>1572032.2080000001</v>
      </c>
      <c r="GC10" s="53">
        <f t="shared" ref="GC10:GH10" si="92">SUM(GC11:GC16)</f>
        <v>12</v>
      </c>
      <c r="GD10" s="53">
        <f t="shared" si="92"/>
        <v>2358048.36</v>
      </c>
      <c r="GE10" s="53">
        <f t="shared" si="92"/>
        <v>69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12</v>
      </c>
      <c r="GJ10" s="56">
        <f t="shared" si="55"/>
        <v>2358048.36</v>
      </c>
      <c r="GK10" s="56">
        <f t="shared" si="56"/>
        <v>69</v>
      </c>
      <c r="GL10" s="171">
        <f t="shared" si="57"/>
        <v>4</v>
      </c>
      <c r="GM10" s="171">
        <f t="shared" si="58"/>
        <v>786016.15199999977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09">
        <f>$H10</f>
        <v>180948.78</v>
      </c>
      <c r="IC10" s="710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4"/>
      <c r="IT10" s="735"/>
      <c r="IU10" s="709">
        <f>$H10</f>
        <v>180948.78</v>
      </c>
      <c r="IV10" s="710" t="e">
        <f>II10/IH10</f>
        <v>#DIV/0!</v>
      </c>
      <c r="IW10" s="332">
        <f t="shared" si="77"/>
        <v>35</v>
      </c>
      <c r="IX10" s="332">
        <f t="shared" si="77"/>
        <v>6582091.2360000005</v>
      </c>
      <c r="IY10" s="332">
        <f t="shared" si="77"/>
        <v>17.5</v>
      </c>
      <c r="IZ10" s="332">
        <f t="shared" si="77"/>
        <v>3291045.6180000002</v>
      </c>
      <c r="JA10" s="332">
        <f t="shared" si="77"/>
        <v>28</v>
      </c>
      <c r="JB10" s="332">
        <f t="shared" si="77"/>
        <v>5253228.84</v>
      </c>
      <c r="JC10" s="332">
        <f t="shared" si="77"/>
        <v>157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28</v>
      </c>
      <c r="JH10" s="332">
        <f t="shared" si="79"/>
        <v>5253228.84</v>
      </c>
      <c r="JI10" s="332">
        <f t="shared" si="80"/>
        <v>157</v>
      </c>
      <c r="JJ10" s="69">
        <f t="shared" si="81"/>
        <v>10.5</v>
      </c>
      <c r="JK10" s="69">
        <f t="shared" si="82"/>
        <v>1962183.2219999996</v>
      </c>
      <c r="JL10" s="150">
        <f>$H10</f>
        <v>180948.78</v>
      </c>
      <c r="JM10" s="151">
        <f>JB10/JA10</f>
        <v>187615.31571428571</v>
      </c>
      <c r="JN10" s="282" t="e">
        <f>CR10/CJ10</f>
        <v>#DIV/0!</v>
      </c>
      <c r="JO10" s="282" t="e">
        <f>CS10/CK10</f>
        <v>#DIV/0!</v>
      </c>
      <c r="JP10" s="206">
        <f>IW10+JD10</f>
        <v>35</v>
      </c>
      <c r="JQ10" s="206">
        <f>IX10+JE10</f>
        <v>6582091.2360000005</v>
      </c>
    </row>
    <row r="11" spans="1:277" ht="132" x14ac:dyDescent="0.2">
      <c r="A11" s="96">
        <v>1</v>
      </c>
      <c r="B11" s="96">
        <v>1</v>
      </c>
      <c r="C11" s="523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'!$E$10:$CL$181,69,0)</f>
        <v>0</v>
      </c>
      <c r="O11" s="44">
        <f>VLOOKUP($E11,'факт КС '!$E$10:$CL$181,70,0)</f>
        <v>0</v>
      </c>
      <c r="P11" s="44">
        <f>VLOOKUP($E11,'факт КС '!$E$10:$CL$181,71,0)</f>
        <v>0</v>
      </c>
      <c r="Q11" s="44">
        <f>VLOOKUP($E11,'факт КС '!$E$10:$CL$181,72,0)</f>
        <v>0</v>
      </c>
      <c r="R11" s="44">
        <f>VLOOKUP($E11,'факт КС '!$E$10:$CL$181,73,0)</f>
        <v>0</v>
      </c>
      <c r="S11" s="44">
        <f>VLOOKUP($E11,'факт КС '!$E$10:$CL$181,74,0)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1">
        <f t="shared" si="4"/>
        <v>0</v>
      </c>
      <c r="AB11" s="711" t="e">
        <f>O11/N11</f>
        <v>#DIV/0!</v>
      </c>
      <c r="AC11" s="44"/>
      <c r="AD11" s="44"/>
      <c r="AE11" s="44"/>
      <c r="AF11" s="44"/>
      <c r="AG11" s="44">
        <f>VLOOKUP($E11,'факт КС '!$E$10:$CL$181,3,0)</f>
        <v>0</v>
      </c>
      <c r="AH11" s="44">
        <f>VLOOKUP($E11,'факт КС '!$E$10:$CL$181,4,0)</f>
        <v>0</v>
      </c>
      <c r="AI11" s="44">
        <f>VLOOKUP($E11,'факт КС '!$E$10:$CL$181,5,0)</f>
        <v>0</v>
      </c>
      <c r="AJ11" s="44">
        <f>VLOOKUP($E11,'факт КС '!$E$10:$CL$181,6,0)</f>
        <v>0</v>
      </c>
      <c r="AK11" s="44">
        <f>VLOOKUP($E11,'факт КС '!$E$10:$CL$181,7,0)</f>
        <v>0</v>
      </c>
      <c r="AL11" s="44">
        <f>VLOOKUP($E11,'факт КС '!$E$10:$CL$181,8,0)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2"/>
      <c r="AU11" s="713"/>
      <c r="AV11" s="44"/>
      <c r="AW11" s="44"/>
      <c r="AX11" s="44"/>
      <c r="AY11" s="44"/>
      <c r="AZ11" s="44">
        <f>VLOOKUP($E11,'факт КС '!$E$10:$CL$181,15,0)</f>
        <v>0</v>
      </c>
      <c r="BA11" s="44">
        <f>VLOOKUP($E11,'факт КС '!$E$10:$CL$181,16,0)</f>
        <v>0</v>
      </c>
      <c r="BB11" s="44">
        <f>VLOOKUP($E11,'факт КС '!$E$10:$CL$181,17,0)</f>
        <v>0</v>
      </c>
      <c r="BC11" s="44">
        <f>VLOOKUP($E11,'факт КС '!$E$10:$CL$181,18,0)</f>
        <v>0</v>
      </c>
      <c r="BD11" s="44">
        <f>VLOOKUP($E11,'факт КС '!$E$10:$CL$181,19,0)</f>
        <v>0</v>
      </c>
      <c r="BE11" s="44">
        <f>VLOOKUP($E11,'факт КС '!$E$10:$CL$181,20,0)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2"/>
      <c r="BN11" s="713"/>
      <c r="BO11" s="44"/>
      <c r="BP11" s="44"/>
      <c r="BQ11" s="44"/>
      <c r="BR11" s="44"/>
      <c r="BS11" s="44">
        <f>VLOOKUP($E11,'факт КС '!$E$10:$CL$181,21,0)</f>
        <v>0</v>
      </c>
      <c r="BT11" s="44">
        <f>VLOOKUP($E11,'факт КС '!$E$10:$CL$181,22,0)</f>
        <v>0</v>
      </c>
      <c r="BU11" s="44">
        <f>VLOOKUP($E11,'факт КС '!$E$10:$CL$181,23,0)</f>
        <v>0</v>
      </c>
      <c r="BV11" s="44">
        <f>VLOOKUP($E11,'факт КС '!$E$10:$CL$181,24,0)</f>
        <v>0</v>
      </c>
      <c r="BW11" s="44">
        <f>VLOOKUP($E11,'факт КС '!$E$10:$CL$181,25,0)</f>
        <v>0</v>
      </c>
      <c r="BX11" s="44">
        <f>VLOOKUP($E11,'факт КС '!$E$10:$CL$181,26,0)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2"/>
      <c r="CG11" s="713"/>
      <c r="CH11" s="44"/>
      <c r="CI11" s="44"/>
      <c r="CJ11" s="44"/>
      <c r="CK11" s="44"/>
      <c r="CL11" s="44">
        <f>VLOOKUP($E11,'факт КС '!$E$10:$CL$181,9,0)</f>
        <v>0</v>
      </c>
      <c r="CM11" s="44">
        <f>VLOOKUP($E11,'факт КС '!$E$10:$CL$181,10,0)</f>
        <v>0</v>
      </c>
      <c r="CN11" s="44">
        <f>VLOOKUP($E11,'факт КС '!$E$10:$CL$181,11,0)</f>
        <v>0</v>
      </c>
      <c r="CO11" s="44">
        <f>VLOOKUP($E11,'факт КС '!$E$10:$CL$181,12,0)</f>
        <v>0</v>
      </c>
      <c r="CP11" s="44">
        <f>VLOOKUP($E11,'факт КС '!$E$10:$CL$181,13,0)</f>
        <v>0</v>
      </c>
      <c r="CQ11" s="44">
        <f>VLOOKUP($E11,'факт КС '!$E$10:$CL$181,14,0)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2"/>
      <c r="CZ11" s="713"/>
      <c r="DA11" s="44"/>
      <c r="DB11" s="44"/>
      <c r="DC11" s="44"/>
      <c r="DD11" s="44"/>
      <c r="DE11" s="44">
        <f>VLOOKUP($E11,'факт КС '!$E$10:$CL$181,75,0)</f>
        <v>0</v>
      </c>
      <c r="DF11" s="44">
        <f>VLOOKUP($E11,'факт КС '!$E$10:$CL$181,76,0)</f>
        <v>0</v>
      </c>
      <c r="DG11" s="44">
        <f>VLOOKUP($E11,'факт КС '!$E$10:$CL$181,77,0)</f>
        <v>0</v>
      </c>
      <c r="DH11" s="44">
        <f>VLOOKUP($E11,'факт КС '!$E$10:$CL$181,78,0)</f>
        <v>0</v>
      </c>
      <c r="DI11" s="44">
        <f>VLOOKUP($E11,'факт КС '!$E$10:$CL$181,79,0)</f>
        <v>0</v>
      </c>
      <c r="DJ11" s="44">
        <f>VLOOKUP($E11,'факт КС '!$E$10:$CL$181,80,0)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2"/>
      <c r="DS11" s="713"/>
      <c r="DT11" s="44"/>
      <c r="DU11" s="44"/>
      <c r="DV11" s="44"/>
      <c r="DW11" s="44"/>
      <c r="DX11" s="44">
        <f>VLOOKUP($E11,'факт КС '!$E$10:$CL$181,33,0)</f>
        <v>0</v>
      </c>
      <c r="DY11" s="44">
        <f>VLOOKUP($E11,'факт КС '!$E$10:$CL$181,34,0)</f>
        <v>0</v>
      </c>
      <c r="DZ11" s="44">
        <f>VLOOKUP($E11,'факт КС '!$E$10:$CL$181,35,0)</f>
        <v>0</v>
      </c>
      <c r="EA11" s="44">
        <f>VLOOKUP($E11,'факт КС '!$E$10:$CL$181,36,0)</f>
        <v>0</v>
      </c>
      <c r="EB11" s="44">
        <f>VLOOKUP($E11,'факт КС '!$E$10:$CL$181,37,0)</f>
        <v>0</v>
      </c>
      <c r="EC11" s="44">
        <f>VLOOKUP($E11,'факт КС '!$E$10:$CL$181,38,0)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2"/>
      <c r="EL11" s="713"/>
      <c r="EM11" s="44"/>
      <c r="EN11" s="44"/>
      <c r="EO11" s="44"/>
      <c r="EP11" s="44"/>
      <c r="EQ11" s="44">
        <f>VLOOKUP($E11,'факт КС '!$E$10:$CL$181,45,0)</f>
        <v>3</v>
      </c>
      <c r="ER11" s="44">
        <f>VLOOKUP($E11,'факт КС '!$E$10:$CL$181,46,0)</f>
        <v>542846.34</v>
      </c>
      <c r="ES11" s="44">
        <f>VLOOKUP($E11,'факт КС '!$E$10:$CL$181,47,0)</f>
        <v>22</v>
      </c>
      <c r="ET11" s="44">
        <f>VLOOKUP($E11,'факт КС '!$E$10:$CL$181,48,0)</f>
        <v>0</v>
      </c>
      <c r="EU11" s="44">
        <f>VLOOKUP($E11,'факт КС '!$E$10:$CL$181,49,0)</f>
        <v>0</v>
      </c>
      <c r="EV11" s="44">
        <f>VLOOKUP($E11,'факт КС '!$E$10:$CL$181,50,0)</f>
        <v>0</v>
      </c>
      <c r="EW11" s="44">
        <f t="shared" si="42"/>
        <v>3</v>
      </c>
      <c r="EX11" s="44">
        <f t="shared" si="43"/>
        <v>542846.34</v>
      </c>
      <c r="EY11" s="44">
        <f t="shared" si="44"/>
        <v>22</v>
      </c>
      <c r="EZ11" s="171">
        <f t="shared" si="45"/>
        <v>3</v>
      </c>
      <c r="FA11" s="171">
        <f t="shared" si="46"/>
        <v>542846.34</v>
      </c>
      <c r="FB11" s="249"/>
      <c r="FC11" s="171"/>
      <c r="FD11" s="712"/>
      <c r="FE11" s="713"/>
      <c r="FF11" s="44"/>
      <c r="FG11" s="44"/>
      <c r="FH11" s="44"/>
      <c r="FI11" s="44"/>
      <c r="FJ11" s="44">
        <f>VLOOKUP($E11,'факт КС '!$E$10:$CL$181,27,0)</f>
        <v>0</v>
      </c>
      <c r="FK11" s="44">
        <f>VLOOKUP($E11,'факт КС '!$E$10:$CL$181,28,0)</f>
        <v>0</v>
      </c>
      <c r="FL11" s="44">
        <f>VLOOKUP($E11,'факт КС '!$E$10:$CL$181,29,0)</f>
        <v>0</v>
      </c>
      <c r="FM11" s="44">
        <f>VLOOKUP($E11,'факт КС '!$E$10:$CL$181,30,0)</f>
        <v>0</v>
      </c>
      <c r="FN11" s="44">
        <f>VLOOKUP($E11,'факт КС '!$E$10:$CL$181,31,0)</f>
        <v>0</v>
      </c>
      <c r="FO11" s="44">
        <f>VLOOKUP($E11,'факт КС '!$E$10:$CL$181,32,0)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'!$E$10:$CL$181,63,0)</f>
        <v>0</v>
      </c>
      <c r="GD11" s="44">
        <f>VLOOKUP($E11,'факт КС '!$E$10:$CL$181,64,0)</f>
        <v>0</v>
      </c>
      <c r="GE11" s="44">
        <f>VLOOKUP($E11,'факт КС '!$E$10:$CL$181,65,0)</f>
        <v>0</v>
      </c>
      <c r="GF11" s="44">
        <f>VLOOKUP($E11,'факт КС '!$E$10:$CL$181,66,0)</f>
        <v>0</v>
      </c>
      <c r="GG11" s="44">
        <f>VLOOKUP($E11,'факт КС '!$E$10:$CL$181,67,0)</f>
        <v>0</v>
      </c>
      <c r="GH11" s="44">
        <f>VLOOKUP($E11,'факт КС '!$E$10:$CL$181,68,0)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'!$E$10:$CL$181,57,0)</f>
        <v>0</v>
      </c>
      <c r="GW11" s="44">
        <f>VLOOKUP($E11,'факт КС '!$E$10:$CL$181,58,0)</f>
        <v>0</v>
      </c>
      <c r="GX11" s="44">
        <f>VLOOKUP($E11,'факт КС '!$E$10:$CL$181,59,0)</f>
        <v>0</v>
      </c>
      <c r="GY11" s="44">
        <f>VLOOKUP($E11,'факт КС '!$E$10:$CL$181,60,0)</f>
        <v>0</v>
      </c>
      <c r="GZ11" s="44">
        <f>VLOOKUP($E11,'факт КС '!$E$10:$CL$181,61,0)</f>
        <v>0</v>
      </c>
      <c r="HA11" s="44">
        <f>VLOOKUP($E11,'факт КС '!$E$10:$CL$181,62,0)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'!$E$10:$CL$181,39,0)</f>
        <v>0</v>
      </c>
      <c r="HP11" s="44">
        <f>VLOOKUP($E11,'факт КС '!$E$10:$CL$181,40,0)</f>
        <v>0</v>
      </c>
      <c r="HQ11" s="44">
        <f>VLOOKUP($E11,'факт КС '!$E$10:$CL$181,41,0)</f>
        <v>0</v>
      </c>
      <c r="HR11" s="44">
        <f>VLOOKUP($E11,'факт КС '!$E$10:$CL$181,42,0)</f>
        <v>0</v>
      </c>
      <c r="HS11" s="44">
        <f>VLOOKUP($E11,'факт КС '!$E$10:$CL$181,43,0)</f>
        <v>0</v>
      </c>
      <c r="HT11" s="44">
        <f>VLOOKUP($E11,'факт КС '!$E$10:$CL$181,44,0)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2"/>
      <c r="IC11" s="713"/>
      <c r="ID11" s="45"/>
      <c r="IE11" s="45"/>
      <c r="IF11" s="44"/>
      <c r="IG11" s="44"/>
      <c r="IH11" s="44">
        <f>VLOOKUP($E11,'факт КС '!$E$10:$CL$181,51,0)</f>
        <v>0</v>
      </c>
      <c r="II11" s="44">
        <f>VLOOKUP($E11,'факт КС '!$E$10:$CL$181,52,0)</f>
        <v>0</v>
      </c>
      <c r="IJ11" s="44">
        <f>VLOOKUP($E11,'факт КС '!$E$10:$CL$181,53,0)</f>
        <v>0</v>
      </c>
      <c r="IK11" s="44">
        <f>VLOOKUP($E11,'факт КС '!$E$10:$CL$181,54,0)</f>
        <v>0</v>
      </c>
      <c r="IL11" s="44">
        <f>VLOOKUP($E11,'факт КС '!$E$10:$CL$181,55,0)</f>
        <v>0</v>
      </c>
      <c r="IM11" s="44">
        <f>VLOOKUP($E11,'факт КС '!$E$10:$CL$181,56,0)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6"/>
      <c r="IT11" s="737"/>
      <c r="IU11" s="712"/>
      <c r="IV11" s="713"/>
      <c r="IW11" s="46"/>
      <c r="IX11" s="47"/>
      <c r="IY11" s="46"/>
      <c r="IZ11" s="46"/>
      <c r="JA11" s="333">
        <f t="shared" ref="JA11:JA19" si="96">N11+AG11+AZ11+BS11+CL11+DE11+DX11+EQ11+FJ11+GC11+GV11+HO11+IH11</f>
        <v>3</v>
      </c>
      <c r="JB11" s="333">
        <f t="shared" ref="JB11:JB19" si="97">O11+AH11+BA11+BT11+CM11+DF11+DY11+ER11+FK11+GD11+GW11+HP11+II11</f>
        <v>542846.34</v>
      </c>
      <c r="JC11" s="333">
        <f t="shared" ref="JC11:JC19" si="98">P11+AI11+BB11+BU11+CN11+DG11+DZ11+ES11+FL11+GE11+GX11+HQ11+IJ11</f>
        <v>22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3</v>
      </c>
      <c r="JH11" s="44">
        <f t="shared" si="79"/>
        <v>542846.34</v>
      </c>
      <c r="JI11" s="44">
        <f t="shared" si="80"/>
        <v>22</v>
      </c>
      <c r="JJ11" s="174">
        <f t="shared" si="81"/>
        <v>3</v>
      </c>
      <c r="JK11" s="174">
        <f t="shared" si="82"/>
        <v>542846.34</v>
      </c>
      <c r="JL11" s="106"/>
      <c r="JM11" s="45"/>
      <c r="JN11" s="59"/>
      <c r="JO11" s="59"/>
    </row>
    <row r="12" spans="1:277" ht="120" x14ac:dyDescent="0.2">
      <c r="A12" s="96">
        <v>1</v>
      </c>
      <c r="B12" s="96">
        <v>1</v>
      </c>
      <c r="C12" s="523">
        <v>6</v>
      </c>
      <c r="D12" s="233" t="s">
        <v>156</v>
      </c>
      <c r="E12" s="537" t="s">
        <v>533</v>
      </c>
      <c r="F12" s="233" t="s">
        <v>534</v>
      </c>
      <c r="G12" s="117"/>
      <c r="H12" s="88"/>
      <c r="I12" s="88"/>
      <c r="J12" s="44"/>
      <c r="K12" s="44"/>
      <c r="L12" s="44"/>
      <c r="M12" s="44"/>
      <c r="N12" s="44">
        <f>VLOOKUP($E12,'факт КС '!$E$10:$CL$181,69,0)</f>
        <v>0</v>
      </c>
      <c r="O12" s="44">
        <f>VLOOKUP($E12,'факт КС '!$E$10:$CL$181,70,0)</f>
        <v>0</v>
      </c>
      <c r="P12" s="44">
        <f>VLOOKUP($E12,'факт КС '!$E$10:$CL$181,71,0)</f>
        <v>0</v>
      </c>
      <c r="Q12" s="44">
        <f>VLOOKUP($E12,'факт КС '!$E$10:$CL$181,72,0)</f>
        <v>0</v>
      </c>
      <c r="R12" s="44">
        <f>VLOOKUP($E12,'факт КС '!$E$10:$CL$181,73,0)</f>
        <v>0</v>
      </c>
      <c r="S12" s="44">
        <f>VLOOKUP($E12,'факт КС '!$E$10:$CL$181,74,0)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1">
        <f t="shared" si="4"/>
        <v>0</v>
      </c>
      <c r="AB12" s="711" t="e">
        <f>O12/N12</f>
        <v>#DIV/0!</v>
      </c>
      <c r="AC12" s="44"/>
      <c r="AD12" s="44"/>
      <c r="AE12" s="44"/>
      <c r="AF12" s="44"/>
      <c r="AG12" s="44">
        <f>VLOOKUP($E12,'факт КС '!$E$10:$CL$181,3,0)</f>
        <v>0</v>
      </c>
      <c r="AH12" s="44">
        <f>VLOOKUP($E12,'факт КС '!$E$10:$CL$181,4,0)</f>
        <v>0</v>
      </c>
      <c r="AI12" s="44">
        <f>VLOOKUP($E12,'факт КС '!$E$10:$CL$181,5,0)</f>
        <v>0</v>
      </c>
      <c r="AJ12" s="44">
        <f>VLOOKUP($E12,'факт КС '!$E$10:$CL$181,6,0)</f>
        <v>0</v>
      </c>
      <c r="AK12" s="44">
        <f>VLOOKUP($E12,'факт КС '!$E$10:$CL$181,7,0)</f>
        <v>0</v>
      </c>
      <c r="AL12" s="44">
        <f>VLOOKUP($E12,'факт КС '!$E$10:$CL$181,8,0)</f>
        <v>0</v>
      </c>
      <c r="AM12" s="44">
        <f t="shared" si="6"/>
        <v>0</v>
      </c>
      <c r="AN12" s="44">
        <f t="shared" si="7"/>
        <v>0</v>
      </c>
      <c r="AO12" s="44">
        <f t="shared" si="8"/>
        <v>0</v>
      </c>
      <c r="AP12" s="171">
        <f t="shared" si="9"/>
        <v>0</v>
      </c>
      <c r="AQ12" s="171">
        <f t="shared" si="10"/>
        <v>0</v>
      </c>
      <c r="AR12" s="249"/>
      <c r="AS12" s="171"/>
      <c r="AT12" s="712"/>
      <c r="AU12" s="713"/>
      <c r="AV12" s="44"/>
      <c r="AW12" s="44"/>
      <c r="AX12" s="44"/>
      <c r="AY12" s="44"/>
      <c r="AZ12" s="44">
        <f>VLOOKUP($E12,'факт КС '!$E$10:$CL$181,15,0)</f>
        <v>12</v>
      </c>
      <c r="BA12" s="44">
        <f>VLOOKUP($E12,'факт КС '!$E$10:$CL$181,16,0)</f>
        <v>2171385.36</v>
      </c>
      <c r="BB12" s="44">
        <f>VLOOKUP($E12,'факт КС '!$E$10:$CL$181,17,0)</f>
        <v>61</v>
      </c>
      <c r="BC12" s="44">
        <f>VLOOKUP($E12,'факт КС '!$E$10:$CL$181,18,0)</f>
        <v>0</v>
      </c>
      <c r="BD12" s="44">
        <f>VLOOKUP($E12,'факт КС '!$E$10:$CL$181,19,0)</f>
        <v>0</v>
      </c>
      <c r="BE12" s="44">
        <f>VLOOKUP($E12,'факт КС '!$E$10:$CL$181,20,0)</f>
        <v>0</v>
      </c>
      <c r="BF12" s="44">
        <f t="shared" si="12"/>
        <v>12</v>
      </c>
      <c r="BG12" s="44">
        <f t="shared" si="13"/>
        <v>2171385.36</v>
      </c>
      <c r="BH12" s="44">
        <f t="shared" si="14"/>
        <v>61</v>
      </c>
      <c r="BI12" s="171">
        <f t="shared" si="15"/>
        <v>12</v>
      </c>
      <c r="BJ12" s="171">
        <f t="shared" si="16"/>
        <v>2171385.36</v>
      </c>
      <c r="BK12" s="249"/>
      <c r="BL12" s="171"/>
      <c r="BM12" s="712"/>
      <c r="BN12" s="713"/>
      <c r="BO12" s="44"/>
      <c r="BP12" s="44"/>
      <c r="BQ12" s="44"/>
      <c r="BR12" s="44"/>
      <c r="BS12" s="44">
        <f>VLOOKUP($E12,'факт КС '!$E$10:$CL$181,21,0)</f>
        <v>0</v>
      </c>
      <c r="BT12" s="44">
        <f>VLOOKUP($E12,'факт КС '!$E$10:$CL$181,22,0)</f>
        <v>0</v>
      </c>
      <c r="BU12" s="44">
        <f>VLOOKUP($E12,'факт КС '!$E$10:$CL$181,23,0)</f>
        <v>0</v>
      </c>
      <c r="BV12" s="44">
        <f>VLOOKUP($E12,'факт КС '!$E$10:$CL$181,24,0)</f>
        <v>0</v>
      </c>
      <c r="BW12" s="44">
        <f>VLOOKUP($E12,'факт КС '!$E$10:$CL$181,25,0)</f>
        <v>0</v>
      </c>
      <c r="BX12" s="44">
        <f>VLOOKUP($E12,'факт КС '!$E$10:$CL$181,26,0)</f>
        <v>0</v>
      </c>
      <c r="BY12" s="44">
        <f t="shared" si="18"/>
        <v>0</v>
      </c>
      <c r="BZ12" s="44">
        <f t="shared" si="19"/>
        <v>0</v>
      </c>
      <c r="CA12" s="44">
        <f t="shared" si="20"/>
        <v>0</v>
      </c>
      <c r="CB12" s="171">
        <f t="shared" si="21"/>
        <v>0</v>
      </c>
      <c r="CC12" s="171">
        <f t="shared" si="22"/>
        <v>0</v>
      </c>
      <c r="CD12" s="249"/>
      <c r="CE12" s="171"/>
      <c r="CF12" s="712"/>
      <c r="CG12" s="713"/>
      <c r="CH12" s="44"/>
      <c r="CI12" s="44"/>
      <c r="CJ12" s="44"/>
      <c r="CK12" s="44"/>
      <c r="CL12" s="44">
        <f>VLOOKUP($E12,'факт КС '!$E$10:$CL$181,9,0)</f>
        <v>0</v>
      </c>
      <c r="CM12" s="44">
        <f>VLOOKUP($E12,'факт КС '!$E$10:$CL$181,10,0)</f>
        <v>0</v>
      </c>
      <c r="CN12" s="44">
        <f>VLOOKUP($E12,'факт КС '!$E$10:$CL$181,11,0)</f>
        <v>0</v>
      </c>
      <c r="CO12" s="44">
        <f>VLOOKUP($E12,'факт КС '!$E$10:$CL$181,12,0)</f>
        <v>0</v>
      </c>
      <c r="CP12" s="44">
        <f>VLOOKUP($E12,'факт КС '!$E$10:$CL$181,13,0)</f>
        <v>0</v>
      </c>
      <c r="CQ12" s="44">
        <f>VLOOKUP($E12,'факт КС '!$E$10:$CL$181,14,0)</f>
        <v>0</v>
      </c>
      <c r="CR12" s="44">
        <f t="shared" si="24"/>
        <v>0</v>
      </c>
      <c r="CS12" s="44">
        <f t="shared" si="25"/>
        <v>0</v>
      </c>
      <c r="CT12" s="44">
        <f t="shared" si="26"/>
        <v>0</v>
      </c>
      <c r="CU12" s="171">
        <f t="shared" si="27"/>
        <v>0</v>
      </c>
      <c r="CV12" s="171">
        <f t="shared" si="28"/>
        <v>0</v>
      </c>
      <c r="CW12" s="249"/>
      <c r="CX12" s="171"/>
      <c r="CY12" s="712"/>
      <c r="CZ12" s="713"/>
      <c r="DA12" s="44"/>
      <c r="DB12" s="44"/>
      <c r="DC12" s="44"/>
      <c r="DD12" s="44"/>
      <c r="DE12" s="44">
        <f>VLOOKUP($E12,'факт КС '!$E$10:$CL$181,75,0)</f>
        <v>0</v>
      </c>
      <c r="DF12" s="44">
        <f>VLOOKUP($E12,'факт КС '!$E$10:$CL$181,76,0)</f>
        <v>0</v>
      </c>
      <c r="DG12" s="44">
        <f>VLOOKUP($E12,'факт КС '!$E$10:$CL$181,77,0)</f>
        <v>0</v>
      </c>
      <c r="DH12" s="44">
        <f>VLOOKUP($E12,'факт КС '!$E$10:$CL$181,78,0)</f>
        <v>0</v>
      </c>
      <c r="DI12" s="44">
        <f>VLOOKUP($E12,'факт КС '!$E$10:$CL$181,79,0)</f>
        <v>0</v>
      </c>
      <c r="DJ12" s="44">
        <f>VLOOKUP($E12,'факт КС '!$E$10:$CL$181,80,0)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2"/>
      <c r="DS12" s="713"/>
      <c r="DT12" s="44"/>
      <c r="DU12" s="44"/>
      <c r="DV12" s="44"/>
      <c r="DW12" s="44"/>
      <c r="DX12" s="44">
        <f>VLOOKUP($E12,'факт КС '!$E$10:$CL$181,33,0)</f>
        <v>0</v>
      </c>
      <c r="DY12" s="44">
        <f>VLOOKUP($E12,'факт КС '!$E$10:$CL$181,34,0)</f>
        <v>0</v>
      </c>
      <c r="DZ12" s="44">
        <f>VLOOKUP($E12,'факт КС '!$E$10:$CL$181,35,0)</f>
        <v>0</v>
      </c>
      <c r="EA12" s="44">
        <f>VLOOKUP($E12,'факт КС '!$E$10:$CL$181,36,0)</f>
        <v>0</v>
      </c>
      <c r="EB12" s="44">
        <f>VLOOKUP($E12,'факт КС '!$E$10:$CL$181,37,0)</f>
        <v>0</v>
      </c>
      <c r="EC12" s="44">
        <f>VLOOKUP($E12,'факт КС '!$E$10:$CL$181,38,0)</f>
        <v>0</v>
      </c>
      <c r="ED12" s="44">
        <f t="shared" si="36"/>
        <v>0</v>
      </c>
      <c r="EE12" s="44">
        <f t="shared" si="37"/>
        <v>0</v>
      </c>
      <c r="EF12" s="44">
        <f t="shared" si="38"/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2"/>
      <c r="EL12" s="713"/>
      <c r="EM12" s="44"/>
      <c r="EN12" s="44"/>
      <c r="EO12" s="44"/>
      <c r="EP12" s="44"/>
      <c r="EQ12" s="44">
        <f>VLOOKUP($E12,'факт КС '!$E$10:$CL$181,45,0)</f>
        <v>0</v>
      </c>
      <c r="ER12" s="44">
        <f>VLOOKUP($E12,'факт КС '!$E$10:$CL$181,46,0)</f>
        <v>0</v>
      </c>
      <c r="ES12" s="44">
        <f>VLOOKUP($E12,'факт КС '!$E$10:$CL$181,47,0)</f>
        <v>0</v>
      </c>
      <c r="ET12" s="44">
        <f>VLOOKUP($E12,'факт КС '!$E$10:$CL$181,48,0)</f>
        <v>0</v>
      </c>
      <c r="EU12" s="44">
        <f>VLOOKUP($E12,'факт КС '!$E$10:$CL$181,49,0)</f>
        <v>0</v>
      </c>
      <c r="EV12" s="44">
        <f>VLOOKUP($E12,'факт КС '!$E$10:$CL$181,50,0)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2"/>
      <c r="FE12" s="713"/>
      <c r="FF12" s="44"/>
      <c r="FG12" s="44"/>
      <c r="FH12" s="44"/>
      <c r="FI12" s="44"/>
      <c r="FJ12" s="44">
        <f>VLOOKUP($E12,'факт КС '!$E$10:$CL$181,27,0)</f>
        <v>0</v>
      </c>
      <c r="FK12" s="44">
        <f>VLOOKUP($E12,'факт КС '!$E$10:$CL$181,28,0)</f>
        <v>0</v>
      </c>
      <c r="FL12" s="44">
        <f>VLOOKUP($E12,'факт КС '!$E$10:$CL$181,29,0)</f>
        <v>0</v>
      </c>
      <c r="FM12" s="44">
        <f>VLOOKUP($E12,'факт КС '!$E$10:$CL$181,30,0)</f>
        <v>0</v>
      </c>
      <c r="FN12" s="44">
        <f>VLOOKUP($E12,'факт КС '!$E$10:$CL$181,31,0)</f>
        <v>0</v>
      </c>
      <c r="FO12" s="44">
        <f>VLOOKUP($E12,'факт КС '!$E$10:$CL$181,32,0)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'!$E$10:$CL$181,63,0)</f>
        <v>12</v>
      </c>
      <c r="GD12" s="44">
        <f>VLOOKUP($E12,'факт КС '!$E$10:$CL$181,64,0)</f>
        <v>2358048.36</v>
      </c>
      <c r="GE12" s="44">
        <f>VLOOKUP($E12,'факт КС '!$E$10:$CL$181,65,0)</f>
        <v>69</v>
      </c>
      <c r="GF12" s="44">
        <f>VLOOKUP($E12,'факт КС '!$E$10:$CL$181,66,0)</f>
        <v>0</v>
      </c>
      <c r="GG12" s="44">
        <f>VLOOKUP($E12,'факт КС '!$E$10:$CL$181,67,0)</f>
        <v>0</v>
      </c>
      <c r="GH12" s="44">
        <f>VLOOKUP($E12,'факт КС '!$E$10:$CL$181,68,0)</f>
        <v>0</v>
      </c>
      <c r="GI12" s="44">
        <f t="shared" si="54"/>
        <v>12</v>
      </c>
      <c r="GJ12" s="44">
        <f t="shared" si="55"/>
        <v>2358048.36</v>
      </c>
      <c r="GK12" s="44">
        <f t="shared" si="56"/>
        <v>69</v>
      </c>
      <c r="GL12" s="171">
        <f t="shared" si="57"/>
        <v>12</v>
      </c>
      <c r="GM12" s="171">
        <f t="shared" si="58"/>
        <v>2358048.36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'!$E$10:$CL$181,57,0)</f>
        <v>0</v>
      </c>
      <c r="GW12" s="44">
        <f>VLOOKUP($E12,'факт КС '!$E$10:$CL$181,58,0)</f>
        <v>0</v>
      </c>
      <c r="GX12" s="44">
        <f>VLOOKUP($E12,'факт КС '!$E$10:$CL$181,59,0)</f>
        <v>0</v>
      </c>
      <c r="GY12" s="44">
        <f>VLOOKUP($E12,'факт КС '!$E$10:$CL$181,60,0)</f>
        <v>0</v>
      </c>
      <c r="GZ12" s="44">
        <f>VLOOKUP($E12,'факт КС '!$E$10:$CL$181,61,0)</f>
        <v>0</v>
      </c>
      <c r="HA12" s="44">
        <f>VLOOKUP($E12,'факт КС '!$E$10:$CL$181,62,0)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'!$E$10:$CL$181,39,0)</f>
        <v>0</v>
      </c>
      <c r="HP12" s="44">
        <f>VLOOKUP($E12,'факт КС '!$E$10:$CL$181,40,0)</f>
        <v>0</v>
      </c>
      <c r="HQ12" s="44">
        <f>VLOOKUP($E12,'факт КС '!$E$10:$CL$181,41,0)</f>
        <v>0</v>
      </c>
      <c r="HR12" s="44">
        <f>VLOOKUP($E12,'факт КС '!$E$10:$CL$181,42,0)</f>
        <v>0</v>
      </c>
      <c r="HS12" s="44">
        <f>VLOOKUP($E12,'факт КС '!$E$10:$CL$181,43,0)</f>
        <v>0</v>
      </c>
      <c r="HT12" s="44">
        <f>VLOOKUP($E12,'факт КС '!$E$10:$CL$181,44,0)</f>
        <v>0</v>
      </c>
      <c r="HU12" s="44">
        <f t="shared" si="66"/>
        <v>0</v>
      </c>
      <c r="HV12" s="44">
        <f t="shared" si="67"/>
        <v>0</v>
      </c>
      <c r="HW12" s="44">
        <f t="shared" si="68"/>
        <v>0</v>
      </c>
      <c r="HX12" s="171">
        <f t="shared" si="69"/>
        <v>0</v>
      </c>
      <c r="HY12" s="171">
        <f t="shared" si="70"/>
        <v>0</v>
      </c>
      <c r="HZ12" s="249"/>
      <c r="IA12" s="171"/>
      <c r="IB12" s="712"/>
      <c r="IC12" s="713"/>
      <c r="ID12" s="45"/>
      <c r="IE12" s="45"/>
      <c r="IF12" s="44"/>
      <c r="IG12" s="44"/>
      <c r="IH12" s="44">
        <f>VLOOKUP($E12,'факт КС '!$E$10:$CL$181,51,0)</f>
        <v>0</v>
      </c>
      <c r="II12" s="44">
        <f>VLOOKUP($E12,'факт КС '!$E$10:$CL$181,52,0)</f>
        <v>0</v>
      </c>
      <c r="IJ12" s="44">
        <f>VLOOKUP($E12,'факт КС '!$E$10:$CL$181,53,0)</f>
        <v>0</v>
      </c>
      <c r="IK12" s="44">
        <f>VLOOKUP($E12,'факт КС '!$E$10:$CL$181,54,0)</f>
        <v>0</v>
      </c>
      <c r="IL12" s="44">
        <f>VLOOKUP($E12,'факт КС '!$E$10:$CL$181,55,0)</f>
        <v>0</v>
      </c>
      <c r="IM12" s="44">
        <f>VLOOKUP($E12,'факт КС '!$E$10:$CL$181,56,0)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6"/>
      <c r="IT12" s="737"/>
      <c r="IU12" s="712"/>
      <c r="IV12" s="713"/>
      <c r="IW12" s="46"/>
      <c r="IX12" s="47"/>
      <c r="IY12" s="46"/>
      <c r="IZ12" s="46"/>
      <c r="JA12" s="333">
        <f t="shared" si="96"/>
        <v>24</v>
      </c>
      <c r="JB12" s="333">
        <f t="shared" si="97"/>
        <v>4529433.72</v>
      </c>
      <c r="JC12" s="333">
        <f t="shared" si="98"/>
        <v>130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24</v>
      </c>
      <c r="JH12" s="44">
        <f t="shared" si="79"/>
        <v>4529433.72</v>
      </c>
      <c r="JI12" s="44">
        <f t="shared" si="80"/>
        <v>130</v>
      </c>
      <c r="JJ12" s="174">
        <f t="shared" si="81"/>
        <v>24</v>
      </c>
      <c r="JK12" s="174">
        <f t="shared" si="82"/>
        <v>4529433.72</v>
      </c>
      <c r="JL12" s="106"/>
      <c r="JM12" s="45"/>
      <c r="JN12" s="59"/>
      <c r="JO12" s="59"/>
    </row>
    <row r="13" spans="1:277" s="3" customFormat="1" ht="29.25" customHeight="1" x14ac:dyDescent="0.2">
      <c r="A13" s="96">
        <v>1</v>
      </c>
      <c r="B13" s="96"/>
      <c r="C13" s="523">
        <v>6</v>
      </c>
      <c r="D13" s="164" t="s">
        <v>156</v>
      </c>
      <c r="E13" s="321" t="s">
        <v>675</v>
      </c>
      <c r="F13" s="322" t="s">
        <v>676</v>
      </c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1">
        <f t="shared" si="4"/>
        <v>0</v>
      </c>
      <c r="AB13" s="711" t="e">
        <f>O13/N13</f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6"/>
        <v>0</v>
      </c>
      <c r="AN13" s="44">
        <f t="shared" si="7"/>
        <v>0</v>
      </c>
      <c r="AO13" s="44">
        <f t="shared" si="8"/>
        <v>0</v>
      </c>
      <c r="AP13" s="171">
        <f t="shared" si="9"/>
        <v>0</v>
      </c>
      <c r="AQ13" s="171">
        <f t="shared" si="10"/>
        <v>0</v>
      </c>
      <c r="AR13" s="249"/>
      <c r="AS13" s="171"/>
      <c r="AT13" s="712"/>
      <c r="AU13" s="713"/>
      <c r="AV13" s="44"/>
      <c r="AW13" s="44"/>
      <c r="AX13" s="44"/>
      <c r="AY13" s="44"/>
      <c r="AZ13" s="44">
        <f>VLOOKUP($E13,'факт КС '!$E$9:$CL$181,15,0)</f>
        <v>1</v>
      </c>
      <c r="BA13" s="44">
        <f>VLOOKUP($E13,'факт КС '!$E$9:$CL$181,16,0)</f>
        <v>180948.78</v>
      </c>
      <c r="BB13" s="44">
        <f>VLOOKUP($E13,'факт КС '!$E$9:$CL$181,17,0)</f>
        <v>5</v>
      </c>
      <c r="BC13" s="44">
        <f>VLOOKUP($E13,'факт КС '!$E$9:$CL$181,18,0)</f>
        <v>0</v>
      </c>
      <c r="BD13" s="44">
        <f>VLOOKUP($E13,'факт КС '!$E$9:$CL$181,19,0)</f>
        <v>0</v>
      </c>
      <c r="BE13" s="44">
        <f>VLOOKUP($E13,'факт КС '!$E$9:$CL$181,20,0)</f>
        <v>0</v>
      </c>
      <c r="BF13" s="44">
        <f t="shared" ref="BF13" si="105">AZ13+BC13</f>
        <v>1</v>
      </c>
      <c r="BG13" s="44">
        <f t="shared" ref="BG13" si="106">BA13+BD13</f>
        <v>180948.78</v>
      </c>
      <c r="BH13" s="44">
        <f t="shared" ref="BH13" si="107">BB13+BE13</f>
        <v>5</v>
      </c>
      <c r="BI13" s="171">
        <f t="shared" ref="BI13" si="108">AZ13-AX13</f>
        <v>1</v>
      </c>
      <c r="BJ13" s="171">
        <f t="shared" ref="BJ13" si="109">BA13-AY13</f>
        <v>180948.78</v>
      </c>
      <c r="BK13" s="249"/>
      <c r="BL13" s="171"/>
      <c r="BM13" s="712"/>
      <c r="BN13" s="713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8"/>
        <v>0</v>
      </c>
      <c r="BZ13" s="44">
        <f t="shared" si="19"/>
        <v>0</v>
      </c>
      <c r="CA13" s="44">
        <f t="shared" si="20"/>
        <v>0</v>
      </c>
      <c r="CB13" s="171">
        <f t="shared" si="21"/>
        <v>0</v>
      </c>
      <c r="CC13" s="171">
        <f t="shared" si="22"/>
        <v>0</v>
      </c>
      <c r="CD13" s="249"/>
      <c r="CE13" s="171"/>
      <c r="CF13" s="712"/>
      <c r="CG13" s="713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24"/>
        <v>0</v>
      </c>
      <c r="CS13" s="44">
        <f t="shared" si="25"/>
        <v>0</v>
      </c>
      <c r="CT13" s="44">
        <f t="shared" si="26"/>
        <v>0</v>
      </c>
      <c r="CU13" s="171">
        <f t="shared" si="27"/>
        <v>0</v>
      </c>
      <c r="CV13" s="171">
        <f t="shared" si="28"/>
        <v>0</v>
      </c>
      <c r="CW13" s="249"/>
      <c r="CX13" s="171"/>
      <c r="CY13" s="712"/>
      <c r="CZ13" s="713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2"/>
      <c r="DS13" s="713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36"/>
        <v>0</v>
      </c>
      <c r="EE13" s="44">
        <f t="shared" si="37"/>
        <v>0</v>
      </c>
      <c r="EF13" s="44">
        <f t="shared" si="38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2"/>
      <c r="EL13" s="713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2"/>
      <c r="FE13" s="713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66"/>
        <v>0</v>
      </c>
      <c r="HV13" s="44">
        <f t="shared" si="67"/>
        <v>0</v>
      </c>
      <c r="HW13" s="44">
        <f t="shared" si="68"/>
        <v>0</v>
      </c>
      <c r="HX13" s="171">
        <f t="shared" si="69"/>
        <v>0</v>
      </c>
      <c r="HY13" s="171">
        <f t="shared" si="70"/>
        <v>0</v>
      </c>
      <c r="HZ13" s="249"/>
      <c r="IA13" s="171"/>
      <c r="IB13" s="712"/>
      <c r="IC13" s="713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6"/>
      <c r="IT13" s="737"/>
      <c r="IU13" s="712"/>
      <c r="IV13" s="713"/>
      <c r="IW13" s="46"/>
      <c r="IX13" s="47"/>
      <c r="IY13" s="46"/>
      <c r="IZ13" s="46"/>
      <c r="JA13" s="333">
        <f t="shared" si="96"/>
        <v>1</v>
      </c>
      <c r="JB13" s="333">
        <f t="shared" si="97"/>
        <v>180948.78</v>
      </c>
      <c r="JC13" s="333">
        <f t="shared" si="98"/>
        <v>5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1</v>
      </c>
      <c r="JH13" s="44">
        <f t="shared" si="79"/>
        <v>180948.78</v>
      </c>
      <c r="JI13" s="44">
        <f t="shared" si="80"/>
        <v>5</v>
      </c>
      <c r="JJ13" s="174">
        <f t="shared" si="81"/>
        <v>1</v>
      </c>
      <c r="JK13" s="174">
        <f t="shared" si="82"/>
        <v>180948.78</v>
      </c>
      <c r="JL13" s="106"/>
      <c r="JM13" s="45"/>
      <c r="JN13" s="48"/>
      <c r="JO13" s="48"/>
    </row>
    <row r="14" spans="1:277" s="3" customFormat="1" ht="12.75" customHeight="1" x14ac:dyDescent="0.2">
      <c r="A14" s="96">
        <v>1</v>
      </c>
      <c r="B14" s="96"/>
      <c r="C14" s="523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1">
        <f t="shared" si="4"/>
        <v>0</v>
      </c>
      <c r="AB14" s="711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8"/>
      <c r="AU14" s="714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8"/>
      <c r="BN14" s="714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8"/>
      <c r="CG14" s="714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8"/>
      <c r="CZ14" s="714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8"/>
      <c r="DS14" s="714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8"/>
      <c r="EL14" s="714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8"/>
      <c r="FE14" s="714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8"/>
      <c r="IC14" s="714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7"/>
      <c r="IT14" s="737"/>
      <c r="IU14" s="718"/>
      <c r="IV14" s="714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2"/>
      <c r="AB15" s="713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2"/>
      <c r="AU15" s="713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2"/>
      <c r="BN15" s="713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2"/>
      <c r="CG15" s="713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2"/>
      <c r="CZ15" s="713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2"/>
      <c r="DS15" s="713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2"/>
      <c r="EL15" s="713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2"/>
      <c r="FE15" s="713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2"/>
      <c r="IC15" s="713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7"/>
      <c r="IT15" s="737"/>
      <c r="IU15" s="712"/>
      <c r="IV15" s="713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customHeight="1" x14ac:dyDescent="0.2">
      <c r="A16" s="96">
        <v>1</v>
      </c>
      <c r="B16" s="96"/>
      <c r="C16" s="74"/>
      <c r="D16" s="234"/>
      <c r="E16" s="155"/>
      <c r="F16" s="538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2"/>
      <c r="AB16" s="713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2"/>
      <c r="AU16" s="713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2"/>
      <c r="BN16" s="713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2"/>
      <c r="CG16" s="713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2"/>
      <c r="CZ16" s="713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2"/>
      <c r="DS16" s="713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2"/>
      <c r="EL16" s="713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2"/>
      <c r="FE16" s="713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2"/>
      <c r="IC16" s="713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7"/>
      <c r="IT16" s="737"/>
      <c r="IU16" s="712"/>
      <c r="IV16" s="713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x14ac:dyDescent="0.2">
      <c r="A17" s="96">
        <v>1</v>
      </c>
      <c r="B17" s="96">
        <v>1</v>
      </c>
      <c r="C17" s="63"/>
      <c r="D17" s="235"/>
      <c r="E17" s="235"/>
      <c r="F17" s="536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10">SUM(N18:N19)</f>
        <v>0</v>
      </c>
      <c r="O17" s="53">
        <f t="shared" si="110"/>
        <v>0</v>
      </c>
      <c r="P17" s="53">
        <f t="shared" si="110"/>
        <v>0</v>
      </c>
      <c r="Q17" s="53">
        <f t="shared" si="110"/>
        <v>0</v>
      </c>
      <c r="R17" s="53">
        <f t="shared" si="110"/>
        <v>0</v>
      </c>
      <c r="S17" s="53">
        <f t="shared" si="110"/>
        <v>0</v>
      </c>
      <c r="T17" s="84">
        <f>N17+Q17</f>
        <v>0</v>
      </c>
      <c r="U17" s="56">
        <f t="shared" ref="U17:U24" si="111">O17+R17</f>
        <v>0</v>
      </c>
      <c r="V17" s="56">
        <f t="shared" ref="V17:V24" si="112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09">
        <f>$H17</f>
        <v>281307.37200000003</v>
      </c>
      <c r="AB17" s="710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13">SUM(AG18:AG19)</f>
        <v>0</v>
      </c>
      <c r="AH17" s="53">
        <f t="shared" si="113"/>
        <v>0</v>
      </c>
      <c r="AI17" s="53">
        <f t="shared" si="113"/>
        <v>0</v>
      </c>
      <c r="AJ17" s="53">
        <f t="shared" si="113"/>
        <v>0</v>
      </c>
      <c r="AK17" s="53">
        <f t="shared" si="113"/>
        <v>0</v>
      </c>
      <c r="AL17" s="53">
        <f t="shared" si="113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09">
        <f>$H17</f>
        <v>281307.37200000003</v>
      </c>
      <c r="AU17" s="710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25</v>
      </c>
      <c r="AY17" s="54">
        <f>SUM(AW17/12*$B$2)</f>
        <v>7032684.3000000007</v>
      </c>
      <c r="AZ17" s="53">
        <f t="shared" ref="AZ17:BE17" si="114">SUM(AZ18:AZ19)</f>
        <v>27</v>
      </c>
      <c r="BA17" s="53">
        <f t="shared" si="114"/>
        <v>7595298.9900000021</v>
      </c>
      <c r="BB17" s="53">
        <f t="shared" si="114"/>
        <v>136</v>
      </c>
      <c r="BC17" s="53">
        <f t="shared" si="114"/>
        <v>0</v>
      </c>
      <c r="BD17" s="53">
        <f t="shared" si="114"/>
        <v>0</v>
      </c>
      <c r="BE17" s="53">
        <f t="shared" si="114"/>
        <v>0</v>
      </c>
      <c r="BF17" s="84">
        <f t="shared" si="12"/>
        <v>27</v>
      </c>
      <c r="BG17" s="56">
        <f t="shared" si="13"/>
        <v>7595298.9900000021</v>
      </c>
      <c r="BH17" s="56">
        <f t="shared" si="14"/>
        <v>136</v>
      </c>
      <c r="BI17" s="171">
        <f t="shared" si="15"/>
        <v>2</v>
      </c>
      <c r="BJ17" s="171">
        <f t="shared" si="16"/>
        <v>562614.69000000134</v>
      </c>
      <c r="BK17" s="281"/>
      <c r="BL17" s="280"/>
      <c r="BM17" s="709">
        <f>$H17</f>
        <v>281307.37200000003</v>
      </c>
      <c r="BN17" s="710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15">SUM(BS18:BS19)</f>
        <v>0</v>
      </c>
      <c r="BT17" s="53">
        <f t="shared" si="115"/>
        <v>0</v>
      </c>
      <c r="BU17" s="53">
        <f t="shared" si="115"/>
        <v>0</v>
      </c>
      <c r="BV17" s="53">
        <f t="shared" si="115"/>
        <v>0</v>
      </c>
      <c r="BW17" s="53">
        <f t="shared" si="115"/>
        <v>0</v>
      </c>
      <c r="BX17" s="53">
        <f t="shared" si="115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09">
        <f>$H17</f>
        <v>281307.37200000003</v>
      </c>
      <c r="CG17" s="710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15</v>
      </c>
      <c r="CK17" s="54">
        <f>SUM(CI17/12*$B$2)</f>
        <v>4219610.58</v>
      </c>
      <c r="CL17" s="53">
        <f t="shared" ref="CL17:CQ17" si="116">SUM(CL18:CL19)</f>
        <v>24</v>
      </c>
      <c r="CM17" s="53">
        <f t="shared" si="116"/>
        <v>6751376.8800000018</v>
      </c>
      <c r="CN17" s="53">
        <f t="shared" si="116"/>
        <v>154</v>
      </c>
      <c r="CO17" s="53">
        <f t="shared" si="116"/>
        <v>0</v>
      </c>
      <c r="CP17" s="53">
        <f t="shared" si="116"/>
        <v>0</v>
      </c>
      <c r="CQ17" s="53">
        <f t="shared" si="116"/>
        <v>0</v>
      </c>
      <c r="CR17" s="84">
        <f t="shared" si="24"/>
        <v>24</v>
      </c>
      <c r="CS17" s="56">
        <f t="shared" si="25"/>
        <v>6751376.8800000018</v>
      </c>
      <c r="CT17" s="56">
        <f t="shared" si="26"/>
        <v>154</v>
      </c>
      <c r="CU17" s="171">
        <f t="shared" si="27"/>
        <v>9</v>
      </c>
      <c r="CV17" s="171">
        <f t="shared" si="28"/>
        <v>2531766.3000000017</v>
      </c>
      <c r="CW17" s="281">
        <f>CL17/CH17</f>
        <v>0.8</v>
      </c>
      <c r="CX17" s="281">
        <f>CM17/CI17</f>
        <v>0.79999999431227153</v>
      </c>
      <c r="CY17" s="709">
        <f>$H17</f>
        <v>281307.37200000003</v>
      </c>
      <c r="CZ17" s="710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17">SUM(DE18:DE19)</f>
        <v>0</v>
      </c>
      <c r="DF17" s="53">
        <f t="shared" si="117"/>
        <v>0</v>
      </c>
      <c r="DG17" s="53">
        <f t="shared" si="117"/>
        <v>0</v>
      </c>
      <c r="DH17" s="53">
        <f t="shared" si="117"/>
        <v>0</v>
      </c>
      <c r="DI17" s="53">
        <f t="shared" si="117"/>
        <v>0</v>
      </c>
      <c r="DJ17" s="53">
        <f t="shared" si="117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09">
        <f>$H17</f>
        <v>281307.37200000003</v>
      </c>
      <c r="DS17" s="710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7.5</v>
      </c>
      <c r="DW17" s="54">
        <f>SUM(DU17/12*$B$2)</f>
        <v>2109805.29</v>
      </c>
      <c r="DX17" s="53">
        <f t="shared" ref="DX17:EC17" si="118">SUM(DX18:DX19)</f>
        <v>6</v>
      </c>
      <c r="DY17" s="53">
        <f t="shared" si="118"/>
        <v>1687844.2200000002</v>
      </c>
      <c r="DZ17" s="53">
        <f t="shared" si="118"/>
        <v>34</v>
      </c>
      <c r="EA17" s="53">
        <f t="shared" si="118"/>
        <v>0</v>
      </c>
      <c r="EB17" s="53">
        <f t="shared" si="118"/>
        <v>0</v>
      </c>
      <c r="EC17" s="53">
        <f t="shared" si="118"/>
        <v>0</v>
      </c>
      <c r="ED17" s="84">
        <f t="shared" si="36"/>
        <v>6</v>
      </c>
      <c r="EE17" s="56">
        <f t="shared" si="37"/>
        <v>1687844.2200000002</v>
      </c>
      <c r="EF17" s="56">
        <f t="shared" si="38"/>
        <v>34</v>
      </c>
      <c r="EG17" s="171">
        <f t="shared" si="39"/>
        <v>-1.5</v>
      </c>
      <c r="EH17" s="171">
        <f t="shared" si="40"/>
        <v>-421961.06999999983</v>
      </c>
      <c r="EI17" s="281"/>
      <c r="EJ17" s="280"/>
      <c r="EK17" s="709">
        <f>$H17</f>
        <v>281307.37200000003</v>
      </c>
      <c r="EL17" s="710">
        <f>DY17/DX17</f>
        <v>281307.37000000005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19">SUM(EQ18:EQ19)</f>
        <v>0</v>
      </c>
      <c r="ER17" s="53">
        <f t="shared" si="119"/>
        <v>0</v>
      </c>
      <c r="ES17" s="53">
        <f t="shared" si="119"/>
        <v>0</v>
      </c>
      <c r="ET17" s="53">
        <f t="shared" si="119"/>
        <v>0</v>
      </c>
      <c r="EU17" s="53">
        <f t="shared" si="119"/>
        <v>0</v>
      </c>
      <c r="EV17" s="53">
        <f t="shared" si="119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09">
        <f>$H17</f>
        <v>281307.37200000003</v>
      </c>
      <c r="FE17" s="710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20">SUM(FJ18:FJ19)</f>
        <v>0</v>
      </c>
      <c r="FK17" s="53">
        <f t="shared" si="120"/>
        <v>0</v>
      </c>
      <c r="FL17" s="53">
        <f t="shared" si="120"/>
        <v>0</v>
      </c>
      <c r="FM17" s="53">
        <f t="shared" si="120"/>
        <v>0</v>
      </c>
      <c r="FN17" s="53">
        <f t="shared" si="120"/>
        <v>0</v>
      </c>
      <c r="FO17" s="53">
        <f t="shared" si="120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2</v>
      </c>
      <c r="FZ17" s="54">
        <f>VLOOKUP($G17,'ВМП план КС'!$A$8:$AI$107,31,0)</f>
        <v>618102.86479999998</v>
      </c>
      <c r="GA17" s="54">
        <f>SUM(FY17/12*$B$2)</f>
        <v>1</v>
      </c>
      <c r="GB17" s="54">
        <f>SUM(FZ17/12*$B$2)</f>
        <v>309051.43239999999</v>
      </c>
      <c r="GC17" s="53">
        <f t="shared" ref="GC17:GH17" si="121">SUM(GC18:GC19)</f>
        <v>0</v>
      </c>
      <c r="GD17" s="53">
        <f t="shared" si="121"/>
        <v>0</v>
      </c>
      <c r="GE17" s="53">
        <f t="shared" si="121"/>
        <v>0</v>
      </c>
      <c r="GF17" s="53">
        <f t="shared" si="121"/>
        <v>0</v>
      </c>
      <c r="GG17" s="53">
        <f t="shared" si="121"/>
        <v>0</v>
      </c>
      <c r="GH17" s="53">
        <f t="shared" si="121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-1</v>
      </c>
      <c r="GM17" s="171">
        <f t="shared" si="58"/>
        <v>-309051.43239999999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22">SUM(GV18:GV19)</f>
        <v>0</v>
      </c>
      <c r="GW17" s="53">
        <f t="shared" si="122"/>
        <v>0</v>
      </c>
      <c r="GX17" s="53">
        <f t="shared" si="122"/>
        <v>0</v>
      </c>
      <c r="GY17" s="53">
        <f t="shared" si="122"/>
        <v>0</v>
      </c>
      <c r="GZ17" s="53">
        <f t="shared" si="122"/>
        <v>0</v>
      </c>
      <c r="HA17" s="53">
        <f t="shared" si="122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23">SUM(HO18:HO19)</f>
        <v>0</v>
      </c>
      <c r="HP17" s="53">
        <f t="shared" si="123"/>
        <v>0</v>
      </c>
      <c r="HQ17" s="53">
        <f t="shared" si="123"/>
        <v>0</v>
      </c>
      <c r="HR17" s="53">
        <f t="shared" si="123"/>
        <v>0</v>
      </c>
      <c r="HS17" s="53">
        <f t="shared" si="123"/>
        <v>0</v>
      </c>
      <c r="HT17" s="53">
        <f t="shared" si="123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09">
        <f>$H17</f>
        <v>281307.37200000003</v>
      </c>
      <c r="IC17" s="710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24">SUM(IH18:IH19)</f>
        <v>0</v>
      </c>
      <c r="II17" s="53">
        <f t="shared" si="124"/>
        <v>0</v>
      </c>
      <c r="IJ17" s="53">
        <f t="shared" si="124"/>
        <v>0</v>
      </c>
      <c r="IK17" s="53">
        <f t="shared" si="124"/>
        <v>0</v>
      </c>
      <c r="IL17" s="53">
        <f t="shared" si="124"/>
        <v>0</v>
      </c>
      <c r="IM17" s="53">
        <f t="shared" si="124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4"/>
      <c r="IT17" s="735"/>
      <c r="IU17" s="709">
        <f>$H17</f>
        <v>281307.37200000003</v>
      </c>
      <c r="IV17" s="710" t="e">
        <f>II17/IH17</f>
        <v>#DIV/0!</v>
      </c>
      <c r="IW17" s="332">
        <f>J17+AC17+AV17+BO17+CH17+DA17+DT17+EM17+FF17+FY17+GR17+HK17+ID17</f>
        <v>97</v>
      </c>
      <c r="IX17" s="332">
        <f>K17+AD17+AW17+BP17+CI17+DB17+DU17+EN17+FG17+FZ17+GS17+HL17+IE17</f>
        <v>27342303.204800002</v>
      </c>
      <c r="IY17" s="332">
        <f>L17+AE17+AX17+BQ17+CJ17+DC17+DV17+EO17+FH17+GA17+GT17+HM17+IF17</f>
        <v>48.5</v>
      </c>
      <c r="IZ17" s="332">
        <f>M17+AF17+AY17+BR17+CK17+DD17+DW17+EP17+FI17+GB17+GU17+HN17+IG17</f>
        <v>13671151.602400001</v>
      </c>
      <c r="JA17" s="332">
        <f t="shared" si="96"/>
        <v>57</v>
      </c>
      <c r="JB17" s="332">
        <f t="shared" si="97"/>
        <v>16034520.090000005</v>
      </c>
      <c r="JC17" s="332">
        <f t="shared" si="98"/>
        <v>324</v>
      </c>
      <c r="JD17" s="332">
        <f t="shared" si="99"/>
        <v>0</v>
      </c>
      <c r="JE17" s="332">
        <f t="shared" si="100"/>
        <v>0</v>
      </c>
      <c r="JF17" s="332">
        <f t="shared" si="101"/>
        <v>0</v>
      </c>
      <c r="JG17" s="332">
        <f t="shared" si="78"/>
        <v>57</v>
      </c>
      <c r="JH17" s="332">
        <f t="shared" si="79"/>
        <v>16034520.090000005</v>
      </c>
      <c r="JI17" s="332">
        <f t="shared" si="80"/>
        <v>324</v>
      </c>
      <c r="JJ17" s="69">
        <f t="shared" si="81"/>
        <v>8.5</v>
      </c>
      <c r="JK17" s="69">
        <f t="shared" si="82"/>
        <v>2363368.4876000043</v>
      </c>
      <c r="JL17" s="150">
        <f>$H17</f>
        <v>281307.37200000003</v>
      </c>
      <c r="JM17" s="151">
        <f>JB17/JA17</f>
        <v>281307.37000000011</v>
      </c>
      <c r="JN17" s="282">
        <f>CR17/CJ17</f>
        <v>1.6</v>
      </c>
      <c r="JO17" s="282">
        <f>CS17/CK17</f>
        <v>1.5999999886245431</v>
      </c>
      <c r="JP17" s="206">
        <f>IW17+JD17</f>
        <v>97</v>
      </c>
      <c r="JQ17" s="206">
        <f>IX17+JE17</f>
        <v>27342303.204800002</v>
      </c>
    </row>
    <row r="18" spans="1:277" ht="89.25" x14ac:dyDescent="0.2">
      <c r="A18" s="96">
        <v>1</v>
      </c>
      <c r="B18" s="96">
        <v>1</v>
      </c>
      <c r="C18" s="769">
        <v>484</v>
      </c>
      <c r="D18" s="624" t="s">
        <v>280</v>
      </c>
      <c r="E18" s="748" t="s">
        <v>281</v>
      </c>
      <c r="F18" s="749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'!$E$10:$CL$181,69,0)</f>
        <v>0</v>
      </c>
      <c r="O18" s="44">
        <f>VLOOKUP($E18,'факт КС '!$E$10:$CL$181,70,0)</f>
        <v>0</v>
      </c>
      <c r="P18" s="44">
        <f>VLOOKUP($E18,'факт КС '!$E$10:$CL$181,71,0)</f>
        <v>0</v>
      </c>
      <c r="Q18" s="44">
        <f>VLOOKUP($E18,'факт КС '!$E$10:$CL$181,72,0)</f>
        <v>0</v>
      </c>
      <c r="R18" s="44">
        <f>VLOOKUP($E18,'факт КС '!$E$10:$CL$181,73,0)</f>
        <v>0</v>
      </c>
      <c r="S18" s="44">
        <f>VLOOKUP($E18,'факт КС '!$E$10:$CL$181,74,0)</f>
        <v>0</v>
      </c>
      <c r="T18" s="44">
        <f t="shared" ref="T18:T19" si="125">N18+Q18</f>
        <v>0</v>
      </c>
      <c r="U18" s="44">
        <f t="shared" si="111"/>
        <v>0</v>
      </c>
      <c r="V18" s="44">
        <f t="shared" si="112"/>
        <v>0</v>
      </c>
      <c r="W18" s="171">
        <f t="shared" si="2"/>
        <v>0</v>
      </c>
      <c r="X18" s="171">
        <f t="shared" si="3"/>
        <v>0</v>
      </c>
      <c r="Y18" s="249"/>
      <c r="Z18" s="171"/>
      <c r="AA18" s="712"/>
      <c r="AB18" s="713"/>
      <c r="AC18" s="122"/>
      <c r="AD18" s="122"/>
      <c r="AE18" s="122"/>
      <c r="AF18" s="122"/>
      <c r="AG18" s="44">
        <f>VLOOKUP($E18,'факт КС '!$E$10:$CL$181,3,0)</f>
        <v>0</v>
      </c>
      <c r="AH18" s="44">
        <f>VLOOKUP($E18,'факт КС '!$E$10:$CL$181,4,0)</f>
        <v>0</v>
      </c>
      <c r="AI18" s="44">
        <f>VLOOKUP($E18,'факт КС '!$E$10:$CL$181,5,0)</f>
        <v>0</v>
      </c>
      <c r="AJ18" s="44">
        <f>VLOOKUP($E18,'факт КС '!$E$10:$CL$181,6,0)</f>
        <v>0</v>
      </c>
      <c r="AK18" s="44">
        <f>VLOOKUP($E18,'факт КС '!$E$10:$CL$181,7,0)</f>
        <v>0</v>
      </c>
      <c r="AL18" s="44">
        <f>VLOOKUP($E18,'факт КС '!$E$10:$CL$181,8,0)</f>
        <v>0</v>
      </c>
      <c r="AM18" s="44">
        <f t="shared" si="6"/>
        <v>0</v>
      </c>
      <c r="AN18" s="44">
        <f t="shared" si="7"/>
        <v>0</v>
      </c>
      <c r="AO18" s="44">
        <f t="shared" si="8"/>
        <v>0</v>
      </c>
      <c r="AP18" s="171">
        <f t="shared" si="9"/>
        <v>0</v>
      </c>
      <c r="AQ18" s="171">
        <f t="shared" si="10"/>
        <v>0</v>
      </c>
      <c r="AR18" s="249"/>
      <c r="AS18" s="171"/>
      <c r="AT18" s="712"/>
      <c r="AU18" s="713"/>
      <c r="AV18" s="122"/>
      <c r="AW18" s="122"/>
      <c r="AX18" s="122"/>
      <c r="AY18" s="122"/>
      <c r="AZ18" s="44">
        <f>VLOOKUP($E18,'факт КС '!$E$10:$CL$181,15,0)</f>
        <v>27</v>
      </c>
      <c r="BA18" s="44">
        <f>VLOOKUP($E18,'факт КС '!$E$10:$CL$181,16,0)</f>
        <v>7595298.9900000021</v>
      </c>
      <c r="BB18" s="44">
        <f>VLOOKUP($E18,'факт КС '!$E$10:$CL$181,17,0)</f>
        <v>136</v>
      </c>
      <c r="BC18" s="44">
        <f>VLOOKUP($E18,'факт КС '!$E$10:$CL$181,18,0)</f>
        <v>0</v>
      </c>
      <c r="BD18" s="44">
        <f>VLOOKUP($E18,'факт КС '!$E$10:$CL$181,19,0)</f>
        <v>0</v>
      </c>
      <c r="BE18" s="44">
        <f>VLOOKUP($E18,'факт КС '!$E$10:$CL$181,20,0)</f>
        <v>0</v>
      </c>
      <c r="BF18" s="44">
        <f t="shared" si="12"/>
        <v>27</v>
      </c>
      <c r="BG18" s="44">
        <f t="shared" si="13"/>
        <v>7595298.9900000021</v>
      </c>
      <c r="BH18" s="44">
        <f t="shared" si="14"/>
        <v>136</v>
      </c>
      <c r="BI18" s="171">
        <f t="shared" si="15"/>
        <v>27</v>
      </c>
      <c r="BJ18" s="171">
        <f t="shared" si="16"/>
        <v>7595298.9900000021</v>
      </c>
      <c r="BK18" s="249"/>
      <c r="BL18" s="171"/>
      <c r="BM18" s="712"/>
      <c r="BN18" s="713"/>
      <c r="BO18" s="122"/>
      <c r="BP18" s="122"/>
      <c r="BQ18" s="122"/>
      <c r="BR18" s="122"/>
      <c r="BS18" s="44">
        <f>VLOOKUP($E18,'факт КС '!$E$10:$CL$181,21,0)</f>
        <v>0</v>
      </c>
      <c r="BT18" s="44">
        <f>VLOOKUP($E18,'факт КС '!$E$10:$CL$181,22,0)</f>
        <v>0</v>
      </c>
      <c r="BU18" s="44">
        <f>VLOOKUP($E18,'факт КС '!$E$10:$CL$181,23,0)</f>
        <v>0</v>
      </c>
      <c r="BV18" s="44">
        <f>VLOOKUP($E18,'факт КС '!$E$10:$CL$181,24,0)</f>
        <v>0</v>
      </c>
      <c r="BW18" s="44">
        <f>VLOOKUP($E18,'факт КС '!$E$10:$CL$181,25,0)</f>
        <v>0</v>
      </c>
      <c r="BX18" s="44">
        <f>VLOOKUP($E18,'факт КС '!$E$10:$CL$181,26,0)</f>
        <v>0</v>
      </c>
      <c r="BY18" s="44">
        <f t="shared" si="18"/>
        <v>0</v>
      </c>
      <c r="BZ18" s="44">
        <f t="shared" si="19"/>
        <v>0</v>
      </c>
      <c r="CA18" s="44">
        <f t="shared" si="20"/>
        <v>0</v>
      </c>
      <c r="CB18" s="171">
        <f t="shared" si="21"/>
        <v>0</v>
      </c>
      <c r="CC18" s="171">
        <f t="shared" si="22"/>
        <v>0</v>
      </c>
      <c r="CD18" s="249"/>
      <c r="CE18" s="171"/>
      <c r="CF18" s="712"/>
      <c r="CG18" s="713"/>
      <c r="CH18" s="122"/>
      <c r="CI18" s="122"/>
      <c r="CJ18" s="122"/>
      <c r="CK18" s="122"/>
      <c r="CL18" s="44">
        <f>VLOOKUP($E18,'факт КС '!$E$10:$CL$181,9,0)</f>
        <v>24</v>
      </c>
      <c r="CM18" s="44">
        <f>VLOOKUP($E18,'факт КС '!$E$10:$CL$181,10,0)</f>
        <v>6751376.8800000018</v>
      </c>
      <c r="CN18" s="44">
        <f>VLOOKUP($E18,'факт КС '!$E$10:$CL$181,11,0)</f>
        <v>154</v>
      </c>
      <c r="CO18" s="44">
        <f>VLOOKUP($E18,'факт КС '!$E$10:$CL$181,12,0)</f>
        <v>0</v>
      </c>
      <c r="CP18" s="44">
        <f>VLOOKUP($E18,'факт КС '!$E$10:$CL$181,13,0)</f>
        <v>0</v>
      </c>
      <c r="CQ18" s="44">
        <f>VLOOKUP($E18,'факт КС '!$E$10:$CL$181,14,0)</f>
        <v>0</v>
      </c>
      <c r="CR18" s="44">
        <f t="shared" si="24"/>
        <v>24</v>
      </c>
      <c r="CS18" s="44">
        <f t="shared" si="25"/>
        <v>6751376.8800000018</v>
      </c>
      <c r="CT18" s="44">
        <f t="shared" si="26"/>
        <v>154</v>
      </c>
      <c r="CU18" s="171">
        <f t="shared" si="27"/>
        <v>24</v>
      </c>
      <c r="CV18" s="171">
        <f t="shared" si="28"/>
        <v>6751376.8800000018</v>
      </c>
      <c r="CW18" s="249"/>
      <c r="CX18" s="171"/>
      <c r="CY18" s="712"/>
      <c r="CZ18" s="713"/>
      <c r="DA18" s="122"/>
      <c r="DB18" s="122"/>
      <c r="DC18" s="122"/>
      <c r="DD18" s="122"/>
      <c r="DE18" s="44">
        <f>VLOOKUP($E18,'факт КС '!$E$10:$CL$181,75,0)</f>
        <v>0</v>
      </c>
      <c r="DF18" s="44">
        <f>VLOOKUP($E18,'факт КС '!$E$10:$CL$181,76,0)</f>
        <v>0</v>
      </c>
      <c r="DG18" s="44">
        <f>VLOOKUP($E18,'факт КС '!$E$10:$CL$181,77,0)</f>
        <v>0</v>
      </c>
      <c r="DH18" s="44">
        <f>VLOOKUP($E18,'факт КС '!$E$10:$CL$181,78,0)</f>
        <v>0</v>
      </c>
      <c r="DI18" s="44">
        <f>VLOOKUP($E18,'факт КС '!$E$10:$CL$181,79,0)</f>
        <v>0</v>
      </c>
      <c r="DJ18" s="44">
        <f>VLOOKUP($E18,'факт КС '!$E$10:$CL$181,80,0)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2"/>
      <c r="DS18" s="713"/>
      <c r="DT18" s="122"/>
      <c r="DU18" s="122"/>
      <c r="DV18" s="122"/>
      <c r="DW18" s="122"/>
      <c r="DX18" s="44">
        <f>VLOOKUP($E18,'факт КС '!$E$10:$CL$181,33,0)</f>
        <v>6</v>
      </c>
      <c r="DY18" s="44">
        <f>VLOOKUP($E18,'факт КС '!$E$10:$CL$181,34,0)</f>
        <v>1687844.2200000002</v>
      </c>
      <c r="DZ18" s="44">
        <f>VLOOKUP($E18,'факт КС '!$E$10:$CL$181,35,0)</f>
        <v>34</v>
      </c>
      <c r="EA18" s="44">
        <f>VLOOKUP($E18,'факт КС '!$E$10:$CL$181,36,0)</f>
        <v>0</v>
      </c>
      <c r="EB18" s="44">
        <f>VLOOKUP($E18,'факт КС '!$E$10:$CL$181,37,0)</f>
        <v>0</v>
      </c>
      <c r="EC18" s="44">
        <f>VLOOKUP($E18,'факт КС '!$E$10:$CL$181,38,0)</f>
        <v>0</v>
      </c>
      <c r="ED18" s="44">
        <f t="shared" si="36"/>
        <v>6</v>
      </c>
      <c r="EE18" s="44">
        <f t="shared" si="37"/>
        <v>1687844.2200000002</v>
      </c>
      <c r="EF18" s="44">
        <f t="shared" si="38"/>
        <v>34</v>
      </c>
      <c r="EG18" s="171">
        <f t="shared" si="39"/>
        <v>6</v>
      </c>
      <c r="EH18" s="171">
        <f t="shared" si="40"/>
        <v>1687844.2200000002</v>
      </c>
      <c r="EI18" s="249"/>
      <c r="EJ18" s="171"/>
      <c r="EK18" s="712"/>
      <c r="EL18" s="713"/>
      <c r="EM18" s="122"/>
      <c r="EN18" s="122"/>
      <c r="EO18" s="122"/>
      <c r="EP18" s="122"/>
      <c r="EQ18" s="44">
        <f>VLOOKUP($E18,'факт КС '!$E$10:$CL$181,45,0)</f>
        <v>0</v>
      </c>
      <c r="ER18" s="44">
        <f>VLOOKUP($E18,'факт КС '!$E$10:$CL$181,46,0)</f>
        <v>0</v>
      </c>
      <c r="ES18" s="44">
        <f>VLOOKUP($E18,'факт КС '!$E$10:$CL$181,47,0)</f>
        <v>0</v>
      </c>
      <c r="ET18" s="44">
        <f>VLOOKUP($E18,'факт КС '!$E$10:$CL$181,48,0)</f>
        <v>0</v>
      </c>
      <c r="EU18" s="44">
        <f>VLOOKUP($E18,'факт КС '!$E$10:$CL$181,49,0)</f>
        <v>0</v>
      </c>
      <c r="EV18" s="44">
        <f>VLOOKUP($E18,'факт КС '!$E$10:$CL$181,50,0)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2"/>
      <c r="FE18" s="713"/>
      <c r="FF18" s="122"/>
      <c r="FG18" s="122"/>
      <c r="FH18" s="122"/>
      <c r="FI18" s="122"/>
      <c r="FJ18" s="44">
        <f>VLOOKUP($E18,'факт КС '!$E$10:$CL$181,27,0)</f>
        <v>0</v>
      </c>
      <c r="FK18" s="44">
        <f>VLOOKUP($E18,'факт КС '!$E$10:$CL$181,28,0)</f>
        <v>0</v>
      </c>
      <c r="FL18" s="44">
        <f>VLOOKUP($E18,'факт КС '!$E$10:$CL$181,29,0)</f>
        <v>0</v>
      </c>
      <c r="FM18" s="44">
        <f>VLOOKUP($E18,'факт КС '!$E$10:$CL$181,30,0)</f>
        <v>0</v>
      </c>
      <c r="FN18" s="44">
        <f>VLOOKUP($E18,'факт КС '!$E$10:$CL$181,31,0)</f>
        <v>0</v>
      </c>
      <c r="FO18" s="44">
        <f>VLOOKUP($E18,'факт КС '!$E$10:$CL$181,32,0)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'!$E$10:$CL$181,63,0)</f>
        <v>0</v>
      </c>
      <c r="GD18" s="44">
        <f>VLOOKUP($E18,'факт КС '!$E$10:$CL$181,64,0)</f>
        <v>0</v>
      </c>
      <c r="GE18" s="44">
        <f>VLOOKUP($E18,'факт КС '!$E$10:$CL$181,65,0)</f>
        <v>0</v>
      </c>
      <c r="GF18" s="44">
        <f>VLOOKUP($E18,'факт КС '!$E$10:$CL$181,66,0)</f>
        <v>0</v>
      </c>
      <c r="GG18" s="44">
        <f>VLOOKUP($E18,'факт КС '!$E$10:$CL$181,67,0)</f>
        <v>0</v>
      </c>
      <c r="GH18" s="44">
        <f>VLOOKUP($E18,'факт КС '!$E$10:$CL$181,68,0)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'!$E$10:$CL$181,57,0)</f>
        <v>0</v>
      </c>
      <c r="GW18" s="44">
        <f>VLOOKUP($E18,'факт КС '!$E$10:$CL$181,58,0)</f>
        <v>0</v>
      </c>
      <c r="GX18" s="44">
        <f>VLOOKUP($E18,'факт КС '!$E$10:$CL$181,59,0)</f>
        <v>0</v>
      </c>
      <c r="GY18" s="44">
        <f>VLOOKUP($E18,'факт КС '!$E$10:$CL$181,60,0)</f>
        <v>0</v>
      </c>
      <c r="GZ18" s="44">
        <f>VLOOKUP($E18,'факт КС '!$E$10:$CL$181,61,0)</f>
        <v>0</v>
      </c>
      <c r="HA18" s="44">
        <f>VLOOKUP($E18,'факт КС '!$E$10:$CL$181,62,0)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'!$E$10:$CL$181,39,0)</f>
        <v>0</v>
      </c>
      <c r="HP18" s="44">
        <f>VLOOKUP($E18,'факт КС '!$E$10:$CL$181,40,0)</f>
        <v>0</v>
      </c>
      <c r="HQ18" s="44">
        <f>VLOOKUP($E18,'факт КС '!$E$10:$CL$181,41,0)</f>
        <v>0</v>
      </c>
      <c r="HR18" s="44">
        <f>VLOOKUP($E18,'факт КС '!$E$10:$CL$181,42,0)</f>
        <v>0</v>
      </c>
      <c r="HS18" s="44">
        <f>VLOOKUP($E18,'факт КС '!$E$10:$CL$181,43,0)</f>
        <v>0</v>
      </c>
      <c r="HT18" s="44">
        <f>VLOOKUP($E18,'факт КС '!$E$10:$CL$181,44,0)</f>
        <v>0</v>
      </c>
      <c r="HU18" s="44">
        <f t="shared" si="66"/>
        <v>0</v>
      </c>
      <c r="HV18" s="44">
        <f t="shared" si="67"/>
        <v>0</v>
      </c>
      <c r="HW18" s="44">
        <f t="shared" si="68"/>
        <v>0</v>
      </c>
      <c r="HX18" s="171">
        <f t="shared" si="69"/>
        <v>0</v>
      </c>
      <c r="HY18" s="171">
        <f t="shared" si="70"/>
        <v>0</v>
      </c>
      <c r="HZ18" s="249"/>
      <c r="IA18" s="171"/>
      <c r="IB18" s="712"/>
      <c r="IC18" s="713"/>
      <c r="ID18" s="45"/>
      <c r="IE18" s="45"/>
      <c r="IF18" s="122"/>
      <c r="IG18" s="122"/>
      <c r="IH18" s="44">
        <f>VLOOKUP($E18,'факт КС '!$E$10:$CL$181,51,0)</f>
        <v>0</v>
      </c>
      <c r="II18" s="44">
        <f>VLOOKUP($E18,'факт КС '!$E$10:$CL$181,52,0)</f>
        <v>0</v>
      </c>
      <c r="IJ18" s="44">
        <f>VLOOKUP($E18,'факт КС '!$E$10:$CL$181,53,0)</f>
        <v>0</v>
      </c>
      <c r="IK18" s="44">
        <f>VLOOKUP($E18,'факт КС '!$E$10:$CL$181,54,0)</f>
        <v>0</v>
      </c>
      <c r="IL18" s="44">
        <f>VLOOKUP($E18,'факт КС '!$E$10:$CL$181,55,0)</f>
        <v>0</v>
      </c>
      <c r="IM18" s="44">
        <f>VLOOKUP($E18,'факт КС '!$E$10:$CL$181,56,0)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6"/>
      <c r="IT18" s="737"/>
      <c r="IU18" s="712"/>
      <c r="IV18" s="713"/>
      <c r="IW18" s="104"/>
      <c r="IX18" s="123"/>
      <c r="IY18" s="104"/>
      <c r="IZ18" s="104"/>
      <c r="JA18" s="333">
        <f t="shared" si="96"/>
        <v>57</v>
      </c>
      <c r="JB18" s="333">
        <f t="shared" si="97"/>
        <v>16034520.090000005</v>
      </c>
      <c r="JC18" s="333">
        <f t="shared" si="98"/>
        <v>324</v>
      </c>
      <c r="JD18" s="333">
        <f t="shared" si="99"/>
        <v>0</v>
      </c>
      <c r="JE18" s="333">
        <f t="shared" si="100"/>
        <v>0</v>
      </c>
      <c r="JF18" s="333">
        <f t="shared" si="101"/>
        <v>0</v>
      </c>
      <c r="JG18" s="44">
        <f t="shared" si="78"/>
        <v>57</v>
      </c>
      <c r="JH18" s="44">
        <f t="shared" si="79"/>
        <v>16034520.090000005</v>
      </c>
      <c r="JI18" s="44">
        <f t="shared" si="80"/>
        <v>324</v>
      </c>
      <c r="JJ18" s="174">
        <f t="shared" si="81"/>
        <v>57</v>
      </c>
      <c r="JK18" s="174">
        <f t="shared" si="82"/>
        <v>16034520.090000005</v>
      </c>
      <c r="JL18" s="106"/>
      <c r="JM18" s="45"/>
      <c r="JN18" s="59"/>
      <c r="JO18" s="59"/>
    </row>
    <row r="19" spans="1:277" s="3" customFormat="1" ht="12.75" customHeight="1" x14ac:dyDescent="0.2">
      <c r="A19" s="96">
        <v>1</v>
      </c>
      <c r="B19" s="89"/>
      <c r="C19" s="162"/>
      <c r="D19" s="624"/>
      <c r="E19" s="748"/>
      <c r="F19" s="749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25"/>
        <v>0</v>
      </c>
      <c r="U19" s="44">
        <f t="shared" si="111"/>
        <v>0</v>
      </c>
      <c r="V19" s="44">
        <f t="shared" si="112"/>
        <v>0</v>
      </c>
      <c r="W19" s="171">
        <f t="shared" si="2"/>
        <v>0</v>
      </c>
      <c r="X19" s="171">
        <f t="shared" si="3"/>
        <v>0</v>
      </c>
      <c r="Y19" s="174"/>
      <c r="Z19" s="174"/>
      <c r="AA19" s="714"/>
      <c r="AB19" s="714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4"/>
      <c r="AU19" s="714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4"/>
      <c r="BN19" s="714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4"/>
      <c r="CG19" s="714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4"/>
      <c r="CZ19" s="714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4"/>
      <c r="DS19" s="714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4"/>
      <c r="EL19" s="714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4"/>
      <c r="FE19" s="714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4"/>
      <c r="IC19" s="714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8"/>
      <c r="IT19" s="738"/>
      <c r="IU19" s="714"/>
      <c r="IV19" s="714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x14ac:dyDescent="0.2">
      <c r="A20" s="96">
        <v>1</v>
      </c>
      <c r="B20" s="96">
        <v>1</v>
      </c>
      <c r="C20" s="105"/>
      <c r="D20" s="235"/>
      <c r="E20" s="559"/>
      <c r="F20" s="536" t="s">
        <v>12</v>
      </c>
      <c r="G20" s="152">
        <v>3</v>
      </c>
      <c r="H20" s="667">
        <v>168826.236</v>
      </c>
      <c r="I20" s="667">
        <v>176350.70119999998</v>
      </c>
      <c r="J20" s="56"/>
      <c r="K20" s="56"/>
      <c r="L20" s="56"/>
      <c r="M20" s="56"/>
      <c r="N20" s="56">
        <f t="shared" ref="N20:S20" si="126">SUM(N21:N24)</f>
        <v>0</v>
      </c>
      <c r="O20" s="56">
        <f t="shared" si="126"/>
        <v>0</v>
      </c>
      <c r="P20" s="56">
        <f t="shared" si="126"/>
        <v>0</v>
      </c>
      <c r="Q20" s="56">
        <f t="shared" si="126"/>
        <v>0</v>
      </c>
      <c r="R20" s="56">
        <f t="shared" si="126"/>
        <v>0</v>
      </c>
      <c r="S20" s="56">
        <f t="shared" si="126"/>
        <v>0</v>
      </c>
      <c r="T20" s="56">
        <f>N20+Q20</f>
        <v>0</v>
      </c>
      <c r="U20" s="56">
        <f t="shared" si="111"/>
        <v>0</v>
      </c>
      <c r="V20" s="56">
        <f t="shared" si="112"/>
        <v>0</v>
      </c>
      <c r="W20" s="171">
        <f t="shared" si="2"/>
        <v>0</v>
      </c>
      <c r="X20" s="171">
        <f t="shared" si="3"/>
        <v>0</v>
      </c>
      <c r="Y20" s="171"/>
      <c r="Z20" s="171"/>
      <c r="AA20" s="713"/>
      <c r="AB20" s="713"/>
      <c r="AC20" s="56"/>
      <c r="AD20" s="56"/>
      <c r="AE20" s="56"/>
      <c r="AF20" s="56"/>
      <c r="AG20" s="56">
        <f t="shared" ref="AG20:AL20" si="127">SUM(AG21:AG24)</f>
        <v>0</v>
      </c>
      <c r="AH20" s="56">
        <f t="shared" si="127"/>
        <v>0</v>
      </c>
      <c r="AI20" s="56">
        <f t="shared" si="127"/>
        <v>0</v>
      </c>
      <c r="AJ20" s="56">
        <f t="shared" si="127"/>
        <v>0</v>
      </c>
      <c r="AK20" s="56">
        <f t="shared" si="127"/>
        <v>0</v>
      </c>
      <c r="AL20" s="56">
        <f t="shared" si="127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3"/>
      <c r="AU20" s="713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28">SUM(AZ21:AZ24)</f>
        <v>0</v>
      </c>
      <c r="BA20" s="56">
        <f t="shared" si="128"/>
        <v>0</v>
      </c>
      <c r="BB20" s="56">
        <f t="shared" si="128"/>
        <v>0</v>
      </c>
      <c r="BC20" s="56">
        <f t="shared" si="128"/>
        <v>0</v>
      </c>
      <c r="BD20" s="56">
        <f t="shared" si="128"/>
        <v>0</v>
      </c>
      <c r="BE20" s="56">
        <f t="shared" si="128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3"/>
      <c r="BN20" s="713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29">SUM(BS21:BS24)</f>
        <v>0</v>
      </c>
      <c r="BT20" s="56">
        <f t="shared" si="129"/>
        <v>0</v>
      </c>
      <c r="BU20" s="56">
        <f t="shared" si="129"/>
        <v>0</v>
      </c>
      <c r="BV20" s="56">
        <f t="shared" si="129"/>
        <v>0</v>
      </c>
      <c r="BW20" s="56">
        <f t="shared" si="129"/>
        <v>0</v>
      </c>
      <c r="BX20" s="56">
        <f t="shared" si="129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3"/>
      <c r="CG20" s="713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30">SUM(CL21:CL24)</f>
        <v>0</v>
      </c>
      <c r="CM20" s="56">
        <f t="shared" si="130"/>
        <v>0</v>
      </c>
      <c r="CN20" s="56">
        <f t="shared" si="130"/>
        <v>0</v>
      </c>
      <c r="CO20" s="56">
        <f t="shared" si="130"/>
        <v>0</v>
      </c>
      <c r="CP20" s="56">
        <f t="shared" si="130"/>
        <v>0</v>
      </c>
      <c r="CQ20" s="56">
        <f t="shared" si="130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3"/>
      <c r="CZ20" s="713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31">SUM(DE21:DE24)</f>
        <v>0</v>
      </c>
      <c r="DF20" s="56">
        <f t="shared" si="131"/>
        <v>0</v>
      </c>
      <c r="DG20" s="56">
        <f t="shared" si="131"/>
        <v>0</v>
      </c>
      <c r="DH20" s="56">
        <f t="shared" si="131"/>
        <v>0</v>
      </c>
      <c r="DI20" s="56">
        <f t="shared" si="131"/>
        <v>0</v>
      </c>
      <c r="DJ20" s="56">
        <f t="shared" si="131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3"/>
      <c r="DS20" s="713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32">SUM(DX21:DX24)</f>
        <v>0</v>
      </c>
      <c r="DY20" s="56">
        <f t="shared" si="132"/>
        <v>0</v>
      </c>
      <c r="DZ20" s="56">
        <f t="shared" si="132"/>
        <v>0</v>
      </c>
      <c r="EA20" s="56">
        <f t="shared" si="132"/>
        <v>0</v>
      </c>
      <c r="EB20" s="56">
        <f t="shared" si="132"/>
        <v>0</v>
      </c>
      <c r="EC20" s="56">
        <f t="shared" si="132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3"/>
      <c r="EL20" s="713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33">SUM(EQ21:EQ24)</f>
        <v>0</v>
      </c>
      <c r="ER20" s="56">
        <f t="shared" si="133"/>
        <v>0</v>
      </c>
      <c r="ES20" s="56">
        <f t="shared" si="133"/>
        <v>0</v>
      </c>
      <c r="ET20" s="56">
        <f t="shared" si="133"/>
        <v>0</v>
      </c>
      <c r="EU20" s="56">
        <f t="shared" si="133"/>
        <v>0</v>
      </c>
      <c r="EV20" s="56">
        <f t="shared" si="133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3"/>
      <c r="FE20" s="713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34">SUM(FJ21:FJ24)</f>
        <v>0</v>
      </c>
      <c r="FK20" s="56">
        <f t="shared" si="134"/>
        <v>0</v>
      </c>
      <c r="FL20" s="56">
        <f t="shared" si="134"/>
        <v>0</v>
      </c>
      <c r="FM20" s="56">
        <f t="shared" si="134"/>
        <v>0</v>
      </c>
      <c r="FN20" s="56">
        <f t="shared" si="134"/>
        <v>0</v>
      </c>
      <c r="FO20" s="56">
        <f t="shared" si="134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35">SUM(GC21:GC24)</f>
        <v>0</v>
      </c>
      <c r="GD20" s="56">
        <f t="shared" si="135"/>
        <v>0</v>
      </c>
      <c r="GE20" s="56">
        <f t="shared" si="135"/>
        <v>0</v>
      </c>
      <c r="GF20" s="56">
        <f t="shared" si="135"/>
        <v>0</v>
      </c>
      <c r="GG20" s="56">
        <f t="shared" si="135"/>
        <v>0</v>
      </c>
      <c r="GH20" s="56">
        <f t="shared" si="135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36">SUM(GV21:GV24)</f>
        <v>0</v>
      </c>
      <c r="GW20" s="56">
        <f t="shared" si="136"/>
        <v>0</v>
      </c>
      <c r="GX20" s="56">
        <f t="shared" si="136"/>
        <v>0</v>
      </c>
      <c r="GY20" s="56">
        <f t="shared" si="136"/>
        <v>0</v>
      </c>
      <c r="GZ20" s="56">
        <f t="shared" si="136"/>
        <v>0</v>
      </c>
      <c r="HA20" s="56">
        <f t="shared" si="136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37">SUM(HO21:HO24)</f>
        <v>0</v>
      </c>
      <c r="HP20" s="56">
        <f t="shared" si="137"/>
        <v>0</v>
      </c>
      <c r="HQ20" s="56">
        <f t="shared" si="137"/>
        <v>0</v>
      </c>
      <c r="HR20" s="56">
        <f t="shared" si="137"/>
        <v>0</v>
      </c>
      <c r="HS20" s="56">
        <f t="shared" si="137"/>
        <v>0</v>
      </c>
      <c r="HT20" s="56">
        <f t="shared" si="137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3"/>
      <c r="IC20" s="713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38">SUM(IH21:IH24)</f>
        <v>0</v>
      </c>
      <c r="II20" s="56">
        <f t="shared" si="138"/>
        <v>0</v>
      </c>
      <c r="IJ20" s="56">
        <f t="shared" si="138"/>
        <v>0</v>
      </c>
      <c r="IK20" s="56">
        <f t="shared" si="138"/>
        <v>0</v>
      </c>
      <c r="IL20" s="56">
        <f t="shared" si="138"/>
        <v>0</v>
      </c>
      <c r="IM20" s="56">
        <f t="shared" si="138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7"/>
      <c r="IT20" s="737"/>
      <c r="IU20" s="713"/>
      <c r="IV20" s="713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39">N20+AG20+AZ20+BS20+CL20+DE20+DX20+EQ20+FJ20+GC20+GV20+HO20+IH20</f>
        <v>0</v>
      </c>
      <c r="JB20" s="332">
        <f t="shared" ref="JB20" si="140">O20+AH20+BA20+BT20+CM20+DF20+DY20+ER20+FK20+GD20+GW20+HP20+II20</f>
        <v>0</v>
      </c>
      <c r="JC20" s="332">
        <f t="shared" ref="JC20" si="141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x14ac:dyDescent="0.2">
      <c r="A21" s="96">
        <v>1</v>
      </c>
      <c r="B21" s="96"/>
      <c r="C21" s="162"/>
      <c r="D21" s="624"/>
      <c r="E21" s="142"/>
      <c r="F21" s="749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42">N21+Q21</f>
        <v>0</v>
      </c>
      <c r="U21" s="44">
        <f t="shared" si="111"/>
        <v>0</v>
      </c>
      <c r="V21" s="44">
        <f t="shared" si="112"/>
        <v>0</v>
      </c>
      <c r="W21" s="171">
        <f t="shared" si="2"/>
        <v>0</v>
      </c>
      <c r="X21" s="171">
        <f t="shared" si="3"/>
        <v>0</v>
      </c>
      <c r="Y21" s="171"/>
      <c r="Z21" s="171"/>
      <c r="AA21" s="713"/>
      <c r="AB21" s="713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3"/>
      <c r="AU21" s="713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3"/>
      <c r="BN21" s="713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3"/>
      <c r="CG21" s="713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3"/>
      <c r="CZ21" s="713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3"/>
      <c r="DS21" s="713"/>
      <c r="DT21" s="44"/>
      <c r="DU21" s="44"/>
      <c r="DV21" s="44"/>
      <c r="DW21" s="44"/>
      <c r="DX21" s="750"/>
      <c r="DY21" s="751"/>
      <c r="DZ21" s="750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3"/>
      <c r="EL21" s="713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3"/>
      <c r="FE21" s="713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3"/>
      <c r="IC21" s="713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7"/>
      <c r="IT21" s="737"/>
      <c r="IU21" s="713"/>
      <c r="IV21" s="713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42"/>
        <v>0</v>
      </c>
      <c r="U22" s="44">
        <f t="shared" si="111"/>
        <v>0</v>
      </c>
      <c r="V22" s="44">
        <f t="shared" si="112"/>
        <v>0</v>
      </c>
      <c r="W22" s="171">
        <f t="shared" si="2"/>
        <v>0</v>
      </c>
      <c r="X22" s="171">
        <f t="shared" si="3"/>
        <v>0</v>
      </c>
      <c r="Y22" s="171"/>
      <c r="Z22" s="171"/>
      <c r="AA22" s="713"/>
      <c r="AB22" s="713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3"/>
      <c r="AU22" s="713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3"/>
      <c r="BN22" s="713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3"/>
      <c r="CG22" s="713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3"/>
      <c r="CZ22" s="713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3"/>
      <c r="DS22" s="713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3"/>
      <c r="EL22" s="713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3"/>
      <c r="FE22" s="713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3"/>
      <c r="IC22" s="713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7"/>
      <c r="IT22" s="737"/>
      <c r="IU22" s="713"/>
      <c r="IV22" s="713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42"/>
        <v>0</v>
      </c>
      <c r="U23" s="44">
        <f t="shared" si="111"/>
        <v>0</v>
      </c>
      <c r="V23" s="44">
        <f t="shared" si="112"/>
        <v>0</v>
      </c>
      <c r="W23" s="171">
        <f t="shared" si="2"/>
        <v>0</v>
      </c>
      <c r="X23" s="171">
        <f t="shared" si="3"/>
        <v>0</v>
      </c>
      <c r="Y23" s="171"/>
      <c r="Z23" s="171"/>
      <c r="AA23" s="713"/>
      <c r="AB23" s="713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3"/>
      <c r="AU23" s="713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3"/>
      <c r="BN23" s="713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3"/>
      <c r="CG23" s="713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3"/>
      <c r="CZ23" s="713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3"/>
      <c r="DS23" s="713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3"/>
      <c r="EL23" s="713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3"/>
      <c r="FE23" s="713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3"/>
      <c r="IC23" s="713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7"/>
      <c r="IT23" s="737"/>
      <c r="IU23" s="713"/>
      <c r="IV23" s="713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42"/>
        <v>0</v>
      </c>
      <c r="U24" s="44">
        <f t="shared" si="111"/>
        <v>0</v>
      </c>
      <c r="V24" s="44">
        <f t="shared" si="112"/>
        <v>0</v>
      </c>
      <c r="W24" s="171">
        <f t="shared" si="2"/>
        <v>0</v>
      </c>
      <c r="X24" s="171">
        <f t="shared" si="3"/>
        <v>0</v>
      </c>
      <c r="Y24" s="171"/>
      <c r="Z24" s="171"/>
      <c r="AA24" s="713"/>
      <c r="AB24" s="713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3"/>
      <c r="AU24" s="713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3"/>
      <c r="BN24" s="713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3"/>
      <c r="CG24" s="713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3"/>
      <c r="CZ24" s="713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3"/>
      <c r="DS24" s="713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3"/>
      <c r="EL24" s="713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3"/>
      <c r="FE24" s="713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3"/>
      <c r="IC24" s="713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7"/>
      <c r="IT24" s="737"/>
      <c r="IU24" s="713"/>
      <c r="IV24" s="713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x14ac:dyDescent="0.2">
      <c r="A25" s="96">
        <v>1</v>
      </c>
      <c r="B25" s="96">
        <v>1</v>
      </c>
      <c r="C25" s="105"/>
      <c r="D25" s="235"/>
      <c r="E25" s="559"/>
      <c r="F25" s="536" t="s">
        <v>417</v>
      </c>
      <c r="G25" s="152">
        <v>4</v>
      </c>
      <c r="H25" s="667">
        <v>296033.58</v>
      </c>
      <c r="I25" s="667">
        <v>309227.58599999995</v>
      </c>
      <c r="J25" s="56"/>
      <c r="K25" s="56"/>
      <c r="L25" s="56"/>
      <c r="M25" s="56"/>
      <c r="N25" s="56">
        <f t="shared" ref="N25:S25" si="143">SUM(N26:N28)</f>
        <v>0</v>
      </c>
      <c r="O25" s="56">
        <f t="shared" si="143"/>
        <v>0</v>
      </c>
      <c r="P25" s="56">
        <f t="shared" si="143"/>
        <v>0</v>
      </c>
      <c r="Q25" s="56">
        <f t="shared" si="143"/>
        <v>0</v>
      </c>
      <c r="R25" s="56">
        <f t="shared" si="143"/>
        <v>0</v>
      </c>
      <c r="S25" s="56">
        <f t="shared" si="143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3"/>
      <c r="AB25" s="713"/>
      <c r="AC25" s="56"/>
      <c r="AD25" s="56"/>
      <c r="AE25" s="56"/>
      <c r="AF25" s="56"/>
      <c r="AG25" s="56">
        <f t="shared" ref="AG25:AL25" si="144">SUM(AG26:AG28)</f>
        <v>0</v>
      </c>
      <c r="AH25" s="56">
        <f t="shared" si="144"/>
        <v>0</v>
      </c>
      <c r="AI25" s="56">
        <f t="shared" si="144"/>
        <v>0</v>
      </c>
      <c r="AJ25" s="56">
        <f t="shared" si="144"/>
        <v>0</v>
      </c>
      <c r="AK25" s="56">
        <f t="shared" si="144"/>
        <v>0</v>
      </c>
      <c r="AL25" s="56">
        <f t="shared" si="144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3"/>
      <c r="AU25" s="713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2.5</v>
      </c>
      <c r="AY25" s="54">
        <f>SUM(AW25/12*$B$2)</f>
        <v>778889.84999999986</v>
      </c>
      <c r="AZ25" s="56">
        <f t="shared" ref="AZ25:BE25" si="145">SUM(AZ26:AZ28)</f>
        <v>1</v>
      </c>
      <c r="BA25" s="56">
        <f t="shared" si="145"/>
        <v>311555.94</v>
      </c>
      <c r="BB25" s="56">
        <f t="shared" si="145"/>
        <v>6</v>
      </c>
      <c r="BC25" s="56">
        <f t="shared" si="145"/>
        <v>0</v>
      </c>
      <c r="BD25" s="56">
        <f t="shared" si="145"/>
        <v>0</v>
      </c>
      <c r="BE25" s="56">
        <f t="shared" si="145"/>
        <v>0</v>
      </c>
      <c r="BF25" s="56">
        <f>AZ25+BC25</f>
        <v>1</v>
      </c>
      <c r="BG25" s="56">
        <f>BA25+BD25</f>
        <v>311555.94</v>
      </c>
      <c r="BH25" s="56">
        <f>BB25+BE25</f>
        <v>6</v>
      </c>
      <c r="BI25" s="171">
        <f t="shared" si="15"/>
        <v>-1.5</v>
      </c>
      <c r="BJ25" s="171">
        <f t="shared" si="16"/>
        <v>-467333.90999999986</v>
      </c>
      <c r="BK25" s="171"/>
      <c r="BL25" s="171"/>
      <c r="BM25" s="713"/>
      <c r="BN25" s="713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46">SUM(BS26:BS28)</f>
        <v>0</v>
      </c>
      <c r="BT25" s="56">
        <f t="shared" si="146"/>
        <v>0</v>
      </c>
      <c r="BU25" s="56">
        <f t="shared" si="146"/>
        <v>0</v>
      </c>
      <c r="BV25" s="56">
        <f t="shared" si="146"/>
        <v>0</v>
      </c>
      <c r="BW25" s="56">
        <f t="shared" si="146"/>
        <v>0</v>
      </c>
      <c r="BX25" s="56">
        <f t="shared" si="146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3"/>
      <c r="CG25" s="713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47">SUM(CL26:CL28)</f>
        <v>0</v>
      </c>
      <c r="CM25" s="56">
        <f t="shared" si="147"/>
        <v>0</v>
      </c>
      <c r="CN25" s="56">
        <f t="shared" si="147"/>
        <v>0</v>
      </c>
      <c r="CO25" s="56">
        <f t="shared" si="147"/>
        <v>0</v>
      </c>
      <c r="CP25" s="56">
        <f t="shared" si="147"/>
        <v>0</v>
      </c>
      <c r="CQ25" s="56">
        <f t="shared" si="147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3"/>
      <c r="CZ25" s="713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48">SUM(DE26:DE28)</f>
        <v>0</v>
      </c>
      <c r="DF25" s="56">
        <f t="shared" si="148"/>
        <v>0</v>
      </c>
      <c r="DG25" s="56">
        <f t="shared" si="148"/>
        <v>0</v>
      </c>
      <c r="DH25" s="56">
        <f t="shared" si="148"/>
        <v>0</v>
      </c>
      <c r="DI25" s="56">
        <f t="shared" si="148"/>
        <v>0</v>
      </c>
      <c r="DJ25" s="56">
        <f t="shared" si="148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3"/>
      <c r="DS25" s="713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49">SUM(DX26:DX28)</f>
        <v>0</v>
      </c>
      <c r="DY25" s="56">
        <f t="shared" si="149"/>
        <v>0</v>
      </c>
      <c r="DZ25" s="56">
        <f t="shared" si="149"/>
        <v>0</v>
      </c>
      <c r="EA25" s="56">
        <f t="shared" si="149"/>
        <v>0</v>
      </c>
      <c r="EB25" s="56">
        <f t="shared" si="149"/>
        <v>0</v>
      </c>
      <c r="EC25" s="56">
        <f t="shared" si="149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3"/>
      <c r="EL25" s="713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150">SUM(EQ26:EQ28)</f>
        <v>0</v>
      </c>
      <c r="ER25" s="56">
        <f t="shared" si="150"/>
        <v>0</v>
      </c>
      <c r="ES25" s="56">
        <f t="shared" si="150"/>
        <v>0</v>
      </c>
      <c r="ET25" s="56">
        <f t="shared" si="150"/>
        <v>0</v>
      </c>
      <c r="EU25" s="56">
        <f t="shared" si="150"/>
        <v>0</v>
      </c>
      <c r="EV25" s="56">
        <f t="shared" si="150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3"/>
      <c r="FE25" s="713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151">SUM(FJ26:FJ28)</f>
        <v>0</v>
      </c>
      <c r="FK25" s="56">
        <f t="shared" si="151"/>
        <v>0</v>
      </c>
      <c r="FL25" s="56">
        <f t="shared" si="151"/>
        <v>0</v>
      </c>
      <c r="FM25" s="56">
        <f t="shared" si="151"/>
        <v>0</v>
      </c>
      <c r="FN25" s="56">
        <f t="shared" si="151"/>
        <v>0</v>
      </c>
      <c r="FO25" s="56">
        <f t="shared" si="151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152">SUM(GC26:GC28)</f>
        <v>0</v>
      </c>
      <c r="GD25" s="56">
        <f t="shared" si="152"/>
        <v>0</v>
      </c>
      <c r="GE25" s="56">
        <f t="shared" si="152"/>
        <v>0</v>
      </c>
      <c r="GF25" s="56">
        <f t="shared" si="152"/>
        <v>0</v>
      </c>
      <c r="GG25" s="56">
        <f t="shared" si="152"/>
        <v>0</v>
      </c>
      <c r="GH25" s="56">
        <f t="shared" si="152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153">SUM(GV26:GV28)</f>
        <v>0</v>
      </c>
      <c r="GW25" s="56">
        <f t="shared" si="153"/>
        <v>0</v>
      </c>
      <c r="GX25" s="56">
        <f t="shared" si="153"/>
        <v>0</v>
      </c>
      <c r="GY25" s="56">
        <f t="shared" si="153"/>
        <v>0</v>
      </c>
      <c r="GZ25" s="56">
        <f t="shared" si="153"/>
        <v>0</v>
      </c>
      <c r="HA25" s="56">
        <f t="shared" si="153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154">SUM(HO26:HO28)</f>
        <v>0</v>
      </c>
      <c r="HP25" s="56">
        <f t="shared" si="154"/>
        <v>0</v>
      </c>
      <c r="HQ25" s="56">
        <f t="shared" si="154"/>
        <v>0</v>
      </c>
      <c r="HR25" s="56">
        <f t="shared" si="154"/>
        <v>0</v>
      </c>
      <c r="HS25" s="56">
        <f t="shared" si="154"/>
        <v>0</v>
      </c>
      <c r="HT25" s="56">
        <f t="shared" si="154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3"/>
      <c r="IC25" s="713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155">SUM(IH26:IH28)</f>
        <v>0</v>
      </c>
      <c r="II25" s="56">
        <f t="shared" si="155"/>
        <v>0</v>
      </c>
      <c r="IJ25" s="56">
        <f t="shared" si="155"/>
        <v>0</v>
      </c>
      <c r="IK25" s="56">
        <f t="shared" si="155"/>
        <v>0</v>
      </c>
      <c r="IL25" s="56">
        <f t="shared" si="155"/>
        <v>0</v>
      </c>
      <c r="IM25" s="56">
        <f t="shared" si="155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7"/>
      <c r="IT25" s="737"/>
      <c r="IU25" s="713"/>
      <c r="IV25" s="713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2.5</v>
      </c>
      <c r="IZ25" s="332">
        <f>M25+AF25+AY25+BR25+CK25+DD25+DW25+EP25+FI25+GB25+GU25+HN25+IG25</f>
        <v>778889.84999999986</v>
      </c>
      <c r="JA25" s="332">
        <f t="shared" ref="JA25" si="156">N25+AG25+AZ25+BS25+CL25+DE25+DX25+EQ25+FJ25+GC25+GV25+HO25+IH25</f>
        <v>1</v>
      </c>
      <c r="JB25" s="332">
        <f t="shared" ref="JB25" si="157">O25+AH25+BA25+BT25+CM25+DF25+DY25+ER25+FK25+GD25+GW25+HP25+II25</f>
        <v>311555.94</v>
      </c>
      <c r="JC25" s="332">
        <f t="shared" ref="JC25" si="158">P25+AI25+BB25+BU25+CN25+DG25+DZ25+ES25+FL25+GE25+GX25+HQ25+IJ25</f>
        <v>6</v>
      </c>
      <c r="JD25" s="333">
        <f t="shared" ref="JD25:JF25" si="159">Q25+AJ25+BC25+BV25+CO25+DH25+EA25+ET25+FM25+GF25+GY25+HR25+IK25</f>
        <v>0</v>
      </c>
      <c r="JE25" s="333">
        <f t="shared" si="159"/>
        <v>0</v>
      </c>
      <c r="JF25" s="333">
        <f t="shared" si="159"/>
        <v>0</v>
      </c>
      <c r="JG25" s="44">
        <f>JA25+JD25</f>
        <v>1</v>
      </c>
      <c r="JH25" s="44">
        <f>JB25+JE25</f>
        <v>311555.94</v>
      </c>
      <c r="JI25" s="44">
        <f>JC25+JF25</f>
        <v>6</v>
      </c>
      <c r="JJ25" s="174">
        <f>JA25-IY25</f>
        <v>-1.5</v>
      </c>
      <c r="JK25" s="174">
        <f>JB25-IZ25</f>
        <v>-467333.90999999986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58.5" customHeight="1" x14ac:dyDescent="0.2">
      <c r="A26" s="96">
        <v>1</v>
      </c>
      <c r="B26" s="96">
        <v>1</v>
      </c>
      <c r="C26" s="48">
        <v>500</v>
      </c>
      <c r="D26" s="239" t="s">
        <v>702</v>
      </c>
      <c r="E26" s="539" t="s">
        <v>703</v>
      </c>
      <c r="F26" s="590" t="s">
        <v>704</v>
      </c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160">N26+Q26</f>
        <v>0</v>
      </c>
      <c r="U26" s="44">
        <f t="shared" ref="U26:U28" si="161">O26+R26</f>
        <v>0</v>
      </c>
      <c r="V26" s="44">
        <f t="shared" ref="V26:V28" si="162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3"/>
      <c r="AB26" s="713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0"/>
      <c r="AN26" s="44"/>
      <c r="AO26" s="44"/>
      <c r="AP26" s="171">
        <f t="shared" si="9"/>
        <v>0</v>
      </c>
      <c r="AQ26" s="171">
        <f t="shared" si="10"/>
        <v>0</v>
      </c>
      <c r="AR26" s="249"/>
      <c r="AS26" s="171"/>
      <c r="AT26" s="713"/>
      <c r="AU26" s="713"/>
      <c r="AV26" s="44"/>
      <c r="AW26" s="44"/>
      <c r="AX26" s="44"/>
      <c r="AY26" s="44"/>
      <c r="AZ26" s="44">
        <f>VLOOKUP($E26,'факт КС '!$E$10:$CL$181,15,0)</f>
        <v>1</v>
      </c>
      <c r="BA26" s="44">
        <f>VLOOKUP($E26,'факт КС '!$E$10:$CL$181,16,0)</f>
        <v>311555.94</v>
      </c>
      <c r="BB26" s="44">
        <f>VLOOKUP($E26,'факт КС '!$E$10:$CL$181,17,0)</f>
        <v>6</v>
      </c>
      <c r="BC26" s="44">
        <f>VLOOKUP($E26,'факт КС '!$E$10:$CL$181,18,0)</f>
        <v>0</v>
      </c>
      <c r="BD26" s="44">
        <f>VLOOKUP($E26,'факт КС '!$E$10:$CL$181,19,0)</f>
        <v>0</v>
      </c>
      <c r="BE26" s="44">
        <f>VLOOKUP($E26,'факт КС '!$E$10:$CL$181,20,0)</f>
        <v>0</v>
      </c>
      <c r="BF26" s="44">
        <f t="shared" ref="BF26" si="163">AZ26+BC26</f>
        <v>1</v>
      </c>
      <c r="BG26" s="44">
        <f t="shared" ref="BG26" si="164">BA26+BD26</f>
        <v>311555.94</v>
      </c>
      <c r="BH26" s="44">
        <f t="shared" ref="BH26" si="165">BB26+BE26</f>
        <v>6</v>
      </c>
      <c r="BI26" s="171">
        <f t="shared" ref="BI26" si="166">AZ26-AX26</f>
        <v>1</v>
      </c>
      <c r="BJ26" s="171">
        <f t="shared" ref="BJ26" si="167">BA26-AY26</f>
        <v>311555.94</v>
      </c>
      <c r="BK26" s="249"/>
      <c r="BL26" s="171"/>
      <c r="BM26" s="713"/>
      <c r="BN26" s="713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0"/>
      <c r="BZ26" s="44"/>
      <c r="CA26" s="44"/>
      <c r="CB26" s="171">
        <f t="shared" si="21"/>
        <v>0</v>
      </c>
      <c r="CC26" s="171">
        <f t="shared" si="22"/>
        <v>0</v>
      </c>
      <c r="CD26" s="249"/>
      <c r="CE26" s="171"/>
      <c r="CF26" s="713"/>
      <c r="CG26" s="713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0"/>
      <c r="CS26" s="44"/>
      <c r="CT26" s="44"/>
      <c r="CU26" s="171">
        <f t="shared" si="27"/>
        <v>0</v>
      </c>
      <c r="CV26" s="171">
        <f t="shared" si="28"/>
        <v>0</v>
      </c>
      <c r="CW26" s="249"/>
      <c r="CX26" s="249"/>
      <c r="CY26" s="713"/>
      <c r="CZ26" s="713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3"/>
      <c r="DS26" s="713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0"/>
      <c r="EE26" s="44"/>
      <c r="EF26" s="44"/>
      <c r="EG26" s="171">
        <f t="shared" si="39"/>
        <v>0</v>
      </c>
      <c r="EH26" s="171">
        <f t="shared" si="40"/>
        <v>0</v>
      </c>
      <c r="EI26" s="249"/>
      <c r="EJ26" s="171"/>
      <c r="EK26" s="713"/>
      <c r="EL26" s="713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3"/>
      <c r="FE26" s="713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0"/>
      <c r="HV26" s="44"/>
      <c r="HW26" s="44"/>
      <c r="HX26" s="171">
        <f t="shared" si="69"/>
        <v>0</v>
      </c>
      <c r="HY26" s="171">
        <f t="shared" si="70"/>
        <v>0</v>
      </c>
      <c r="HZ26" s="249"/>
      <c r="IA26" s="171"/>
      <c r="IB26" s="713"/>
      <c r="IC26" s="713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6"/>
      <c r="IT26" s="737"/>
      <c r="IU26" s="713"/>
      <c r="IV26" s="713"/>
      <c r="IW26" s="46"/>
      <c r="IX26" s="47"/>
      <c r="IY26" s="46"/>
      <c r="IZ26" s="46"/>
      <c r="JA26" s="333"/>
      <c r="JB26" s="333"/>
      <c r="JC26" s="333"/>
      <c r="JD26" s="333"/>
      <c r="JE26" s="333"/>
      <c r="JF26" s="333"/>
      <c r="JG26" s="44"/>
      <c r="JH26" s="44"/>
      <c r="JI26" s="44"/>
      <c r="JJ26" s="174"/>
      <c r="JK26" s="174"/>
      <c r="JL26" s="45"/>
      <c r="JM26" s="45"/>
      <c r="JN26" s="48"/>
      <c r="JO26" s="48"/>
    </row>
    <row r="27" spans="1:277" s="3" customFormat="1" ht="12.75" customHeight="1" x14ac:dyDescent="0.2">
      <c r="A27" s="96">
        <v>1</v>
      </c>
      <c r="B27" s="96"/>
      <c r="C27" s="48"/>
      <c r="D27" s="239"/>
      <c r="E27" s="539"/>
      <c r="F27" s="590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160"/>
        <v>0</v>
      </c>
      <c r="U27" s="44">
        <f t="shared" si="161"/>
        <v>0</v>
      </c>
      <c r="V27" s="44">
        <f t="shared" si="162"/>
        <v>0</v>
      </c>
      <c r="W27" s="171">
        <f t="shared" si="2"/>
        <v>0</v>
      </c>
      <c r="X27" s="171">
        <f t="shared" si="3"/>
        <v>0</v>
      </c>
      <c r="Y27" s="249"/>
      <c r="Z27" s="171"/>
      <c r="AA27" s="713"/>
      <c r="AB27" s="713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3"/>
      <c r="AU27" s="713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3"/>
      <c r="BN27" s="713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3"/>
      <c r="CG27" s="713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3"/>
      <c r="CZ27" s="713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3"/>
      <c r="DS27" s="713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3"/>
      <c r="EL27" s="713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3"/>
      <c r="FE27" s="713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3"/>
      <c r="IC27" s="713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6"/>
      <c r="IT27" s="737"/>
      <c r="IU27" s="713"/>
      <c r="IV27" s="713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customHeight="1" x14ac:dyDescent="0.2">
      <c r="A28" s="96">
        <v>1</v>
      </c>
      <c r="B28" s="96"/>
      <c r="C28" s="48"/>
      <c r="D28" s="239"/>
      <c r="E28" s="539"/>
      <c r="F28" s="59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60"/>
        <v>0</v>
      </c>
      <c r="U28" s="44">
        <f t="shared" si="161"/>
        <v>0</v>
      </c>
      <c r="V28" s="44">
        <f t="shared" si="162"/>
        <v>0</v>
      </c>
      <c r="W28" s="171">
        <f t="shared" si="2"/>
        <v>0</v>
      </c>
      <c r="X28" s="171">
        <f t="shared" si="3"/>
        <v>0</v>
      </c>
      <c r="Y28" s="249"/>
      <c r="Z28" s="171"/>
      <c r="AA28" s="713"/>
      <c r="AB28" s="713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3"/>
      <c r="AU28" s="713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3"/>
      <c r="BN28" s="713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3"/>
      <c r="CG28" s="713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3"/>
      <c r="CZ28" s="713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3"/>
      <c r="DS28" s="713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3"/>
      <c r="EL28" s="713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3"/>
      <c r="FE28" s="713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3"/>
      <c r="IC28" s="713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6"/>
      <c r="IT28" s="737"/>
      <c r="IU28" s="713"/>
      <c r="IV28" s="713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x14ac:dyDescent="0.2">
      <c r="A29" s="96">
        <v>1</v>
      </c>
      <c r="B29" s="96">
        <v>1</v>
      </c>
      <c r="C29" s="63"/>
      <c r="D29" s="235"/>
      <c r="E29" s="235"/>
      <c r="F29" s="535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168">SUM(N30)</f>
        <v>0</v>
      </c>
      <c r="O29" s="53">
        <f t="shared" si="168"/>
        <v>0</v>
      </c>
      <c r="P29" s="53">
        <f t="shared" si="168"/>
        <v>0</v>
      </c>
      <c r="Q29" s="53">
        <f t="shared" si="168"/>
        <v>0</v>
      </c>
      <c r="R29" s="53">
        <f t="shared" si="168"/>
        <v>0</v>
      </c>
      <c r="S29" s="53">
        <f t="shared" si="168"/>
        <v>0</v>
      </c>
      <c r="T29" s="84">
        <f t="shared" ref="T29:V34" si="169">N29+Q29</f>
        <v>0</v>
      </c>
      <c r="U29" s="56">
        <f t="shared" si="169"/>
        <v>0</v>
      </c>
      <c r="V29" s="56">
        <f t="shared" si="169"/>
        <v>0</v>
      </c>
      <c r="W29" s="171">
        <f t="shared" si="2"/>
        <v>0</v>
      </c>
      <c r="X29" s="171">
        <f t="shared" si="3"/>
        <v>0</v>
      </c>
      <c r="Y29" s="281"/>
      <c r="Z29" s="280"/>
      <c r="AA29" s="709">
        <f>$H29</f>
        <v>0</v>
      </c>
      <c r="AB29" s="710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170">SUM(AG30)</f>
        <v>0</v>
      </c>
      <c r="AH29" s="53">
        <f t="shared" si="170"/>
        <v>0</v>
      </c>
      <c r="AI29" s="53">
        <f t="shared" si="170"/>
        <v>0</v>
      </c>
      <c r="AJ29" s="53">
        <f t="shared" si="170"/>
        <v>0</v>
      </c>
      <c r="AK29" s="53">
        <f t="shared" si="170"/>
        <v>0</v>
      </c>
      <c r="AL29" s="53">
        <f t="shared" si="170"/>
        <v>0</v>
      </c>
      <c r="AM29" s="84">
        <f t="shared" ref="AM29:AM40" si="171">AG29+AJ29</f>
        <v>0</v>
      </c>
      <c r="AN29" s="56">
        <f t="shared" ref="AN29:AN40" si="172">AH29+AK29</f>
        <v>0</v>
      </c>
      <c r="AO29" s="56">
        <f t="shared" ref="AO29:AO40" si="173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09">
        <f>$H29</f>
        <v>0</v>
      </c>
      <c r="AU29" s="710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174">SUM(AZ30)</f>
        <v>0</v>
      </c>
      <c r="BA29" s="53">
        <f t="shared" si="174"/>
        <v>0</v>
      </c>
      <c r="BB29" s="53">
        <f t="shared" si="174"/>
        <v>0</v>
      </c>
      <c r="BC29" s="53">
        <f t="shared" si="174"/>
        <v>0</v>
      </c>
      <c r="BD29" s="53">
        <f t="shared" si="174"/>
        <v>0</v>
      </c>
      <c r="BE29" s="53">
        <f t="shared" si="174"/>
        <v>0</v>
      </c>
      <c r="BF29" s="84">
        <f t="shared" ref="BF29:BF40" si="175">AZ29+BC29</f>
        <v>0</v>
      </c>
      <c r="BG29" s="56">
        <f t="shared" ref="BG29:BG40" si="176">BA29+BD29</f>
        <v>0</v>
      </c>
      <c r="BH29" s="56">
        <f t="shared" ref="BH29:BH40" si="177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09">
        <f>$H29</f>
        <v>0</v>
      </c>
      <c r="BN29" s="710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178">SUM(BS30)</f>
        <v>0</v>
      </c>
      <c r="BT29" s="53">
        <f t="shared" si="178"/>
        <v>0</v>
      </c>
      <c r="BU29" s="53">
        <f t="shared" si="178"/>
        <v>0</v>
      </c>
      <c r="BV29" s="53">
        <f t="shared" si="178"/>
        <v>0</v>
      </c>
      <c r="BW29" s="53">
        <f t="shared" si="178"/>
        <v>0</v>
      </c>
      <c r="BX29" s="53">
        <f t="shared" si="178"/>
        <v>0</v>
      </c>
      <c r="BY29" s="84">
        <f t="shared" ref="BY29:BY40" si="179">BS29+BV29</f>
        <v>0</v>
      </c>
      <c r="BZ29" s="56">
        <f t="shared" ref="BZ29:BZ40" si="180">BT29+BW29</f>
        <v>0</v>
      </c>
      <c r="CA29" s="56">
        <f t="shared" ref="CA29:CA40" si="181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09">
        <f>$H29</f>
        <v>0</v>
      </c>
      <c r="CG29" s="710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90</v>
      </c>
      <c r="CK29" s="54">
        <f>SUM(CI29/12*$B$2)</f>
        <v>16171580.879999999</v>
      </c>
      <c r="CL29" s="53">
        <f t="shared" ref="CL29:CQ29" si="182">SUM(CL30)</f>
        <v>67</v>
      </c>
      <c r="CM29" s="53">
        <f t="shared" si="182"/>
        <v>12038843.410000019</v>
      </c>
      <c r="CN29" s="53">
        <f t="shared" si="182"/>
        <v>434</v>
      </c>
      <c r="CO29" s="53">
        <f t="shared" si="182"/>
        <v>0</v>
      </c>
      <c r="CP29" s="53">
        <f t="shared" si="182"/>
        <v>0</v>
      </c>
      <c r="CQ29" s="53">
        <f t="shared" si="182"/>
        <v>0</v>
      </c>
      <c r="CR29" s="84">
        <f t="shared" ref="CR29:CR40" si="183">CL29+CO29</f>
        <v>67</v>
      </c>
      <c r="CS29" s="56">
        <f t="shared" ref="CS29:CS40" si="184">CM29+CP29</f>
        <v>12038843.410000019</v>
      </c>
      <c r="CT29" s="56">
        <f t="shared" ref="CT29:CT40" si="185">CN29+CQ29</f>
        <v>434</v>
      </c>
      <c r="CU29" s="171">
        <f t="shared" si="27"/>
        <v>-23</v>
      </c>
      <c r="CV29" s="171">
        <f t="shared" si="28"/>
        <v>-4132737.4699999802</v>
      </c>
      <c r="CW29" s="281">
        <f>CL29/CH29</f>
        <v>0.37222222222222223</v>
      </c>
      <c r="CX29" s="281">
        <f>CM29/CI29</f>
        <v>0.37222221807915229</v>
      </c>
      <c r="CY29" s="709">
        <f>$H29</f>
        <v>0</v>
      </c>
      <c r="CZ29" s="710">
        <f>CM29/CL29</f>
        <v>179684.23000000027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186">SUM(DE30)</f>
        <v>0</v>
      </c>
      <c r="DF29" s="53">
        <f t="shared" si="186"/>
        <v>0</v>
      </c>
      <c r="DG29" s="53">
        <f t="shared" si="186"/>
        <v>0</v>
      </c>
      <c r="DH29" s="53">
        <f t="shared" si="186"/>
        <v>0</v>
      </c>
      <c r="DI29" s="53">
        <f t="shared" si="186"/>
        <v>0</v>
      </c>
      <c r="DJ29" s="53">
        <f t="shared" si="186"/>
        <v>0</v>
      </c>
      <c r="DK29" s="84">
        <f t="shared" ref="DK29:DK40" si="187">DE29+DH29</f>
        <v>0</v>
      </c>
      <c r="DL29" s="56">
        <f t="shared" ref="DL29:DL40" si="188">DF29+DI29</f>
        <v>0</v>
      </c>
      <c r="DM29" s="56">
        <f t="shared" ref="DM29:DM40" si="189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09">
        <f>$H29</f>
        <v>0</v>
      </c>
      <c r="DS29" s="710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190">SUM(DX30)</f>
        <v>0</v>
      </c>
      <c r="DY29" s="53">
        <f t="shared" si="190"/>
        <v>0</v>
      </c>
      <c r="DZ29" s="53">
        <f t="shared" si="190"/>
        <v>0</v>
      </c>
      <c r="EA29" s="53">
        <f t="shared" si="190"/>
        <v>0</v>
      </c>
      <c r="EB29" s="53">
        <f t="shared" si="190"/>
        <v>0</v>
      </c>
      <c r="EC29" s="53">
        <f t="shared" si="190"/>
        <v>0</v>
      </c>
      <c r="ED29" s="84">
        <f t="shared" ref="ED29:ED40" si="191">DX29+EA29</f>
        <v>0</v>
      </c>
      <c r="EE29" s="56">
        <f t="shared" ref="EE29:EE40" si="192">DY29+EB29</f>
        <v>0</v>
      </c>
      <c r="EF29" s="56">
        <f t="shared" ref="EF29:EF40" si="193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09">
        <f>$H29</f>
        <v>0</v>
      </c>
      <c r="EL29" s="710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1.5</v>
      </c>
      <c r="EP29" s="54">
        <f>SUM(EN29/12*$B$2)</f>
        <v>269526.348</v>
      </c>
      <c r="EQ29" s="53">
        <f t="shared" ref="EQ29:EV29" si="194">SUM(EQ30)</f>
        <v>0</v>
      </c>
      <c r="ER29" s="53">
        <f t="shared" si="194"/>
        <v>0</v>
      </c>
      <c r="ES29" s="53">
        <f t="shared" si="194"/>
        <v>0</v>
      </c>
      <c r="ET29" s="53">
        <f t="shared" si="194"/>
        <v>0</v>
      </c>
      <c r="EU29" s="53">
        <f t="shared" si="194"/>
        <v>0</v>
      </c>
      <c r="EV29" s="53">
        <f t="shared" si="194"/>
        <v>0</v>
      </c>
      <c r="EW29" s="84">
        <f t="shared" ref="EW29:EW40" si="195">EQ29+ET29</f>
        <v>0</v>
      </c>
      <c r="EX29" s="56">
        <f t="shared" ref="EX29:EX40" si="196">ER29+EU29</f>
        <v>0</v>
      </c>
      <c r="EY29" s="56">
        <f t="shared" ref="EY29:EY40" si="197">ES29+EV29</f>
        <v>0</v>
      </c>
      <c r="EZ29" s="171">
        <f t="shared" si="45"/>
        <v>-1.5</v>
      </c>
      <c r="FA29" s="171">
        <f t="shared" si="46"/>
        <v>-269526.348</v>
      </c>
      <c r="FB29" s="281"/>
      <c r="FC29" s="280"/>
      <c r="FD29" s="709">
        <f>$H29</f>
        <v>0</v>
      </c>
      <c r="FE29" s="710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198">SUM(FJ30)</f>
        <v>0</v>
      </c>
      <c r="FK29" s="53">
        <f t="shared" si="198"/>
        <v>0</v>
      </c>
      <c r="FL29" s="53">
        <f t="shared" si="198"/>
        <v>0</v>
      </c>
      <c r="FM29" s="53">
        <f t="shared" si="198"/>
        <v>0</v>
      </c>
      <c r="FN29" s="53">
        <f t="shared" si="198"/>
        <v>0</v>
      </c>
      <c r="FO29" s="53">
        <f t="shared" si="198"/>
        <v>0</v>
      </c>
      <c r="FP29" s="84">
        <f t="shared" ref="FP29:FP40" si="199">FJ29+FM29</f>
        <v>0</v>
      </c>
      <c r="FQ29" s="56">
        <f t="shared" ref="FQ29:FQ40" si="200">FK29+FN29</f>
        <v>0</v>
      </c>
      <c r="FR29" s="56">
        <f t="shared" ref="FR29:FR40" si="201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202">SUM(GC30)</f>
        <v>0</v>
      </c>
      <c r="GD29" s="53">
        <f t="shared" si="202"/>
        <v>0</v>
      </c>
      <c r="GE29" s="53">
        <f t="shared" si="202"/>
        <v>0</v>
      </c>
      <c r="GF29" s="53">
        <f t="shared" si="202"/>
        <v>0</v>
      </c>
      <c r="GG29" s="53">
        <f t="shared" si="202"/>
        <v>0</v>
      </c>
      <c r="GH29" s="53">
        <f t="shared" si="202"/>
        <v>0</v>
      </c>
      <c r="GI29" s="84">
        <f t="shared" ref="GI29:GI40" si="203">GC29+GF29</f>
        <v>0</v>
      </c>
      <c r="GJ29" s="56">
        <f t="shared" ref="GJ29:GJ40" si="204">GD29+GG29</f>
        <v>0</v>
      </c>
      <c r="GK29" s="56">
        <f t="shared" ref="GK29:GK40" si="205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206">SUM(GV30)</f>
        <v>0</v>
      </c>
      <c r="GW29" s="53">
        <f t="shared" si="206"/>
        <v>0</v>
      </c>
      <c r="GX29" s="53">
        <f t="shared" si="206"/>
        <v>0</v>
      </c>
      <c r="GY29" s="53">
        <f t="shared" si="206"/>
        <v>0</v>
      </c>
      <c r="GZ29" s="53">
        <f t="shared" si="206"/>
        <v>0</v>
      </c>
      <c r="HA29" s="53">
        <f t="shared" si="206"/>
        <v>0</v>
      </c>
      <c r="HB29" s="84">
        <f t="shared" ref="HB29:HB40" si="207">GV29+GY29</f>
        <v>0</v>
      </c>
      <c r="HC29" s="56">
        <f t="shared" ref="HC29:HC40" si="208">GW29+GZ29</f>
        <v>0</v>
      </c>
      <c r="HD29" s="56">
        <f t="shared" ref="HD29:HD40" si="209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10">SUM(HO30)</f>
        <v>0</v>
      </c>
      <c r="HP29" s="53">
        <f t="shared" si="210"/>
        <v>0</v>
      </c>
      <c r="HQ29" s="53">
        <f t="shared" si="210"/>
        <v>0</v>
      </c>
      <c r="HR29" s="53">
        <f t="shared" si="210"/>
        <v>0</v>
      </c>
      <c r="HS29" s="53">
        <f t="shared" si="210"/>
        <v>0</v>
      </c>
      <c r="HT29" s="53">
        <f t="shared" si="210"/>
        <v>0</v>
      </c>
      <c r="HU29" s="84">
        <f t="shared" ref="HU29:HU40" si="211">HO29+HR29</f>
        <v>0</v>
      </c>
      <c r="HV29" s="56">
        <f t="shared" ref="HV29:HV40" si="212">HP29+HS29</f>
        <v>0</v>
      </c>
      <c r="HW29" s="56">
        <f t="shared" ref="HW29:HW40" si="213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09">
        <f>$H29</f>
        <v>0</v>
      </c>
      <c r="IC29" s="710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14">SUM(IH30)</f>
        <v>0</v>
      </c>
      <c r="II29" s="53">
        <f t="shared" si="214"/>
        <v>0</v>
      </c>
      <c r="IJ29" s="53">
        <f t="shared" si="214"/>
        <v>0</v>
      </c>
      <c r="IK29" s="53">
        <f t="shared" si="214"/>
        <v>0</v>
      </c>
      <c r="IL29" s="53">
        <f t="shared" si="214"/>
        <v>0</v>
      </c>
      <c r="IM29" s="53">
        <f t="shared" si="214"/>
        <v>0</v>
      </c>
      <c r="IN29" s="84">
        <f t="shared" ref="IN29:IN40" si="215">IH29+IK29</f>
        <v>0</v>
      </c>
      <c r="IO29" s="56">
        <f t="shared" ref="IO29:IO40" si="216">II29+IL29</f>
        <v>0</v>
      </c>
      <c r="IP29" s="56">
        <f t="shared" ref="IP29:IP40" si="217">IJ29+IM29</f>
        <v>0</v>
      </c>
      <c r="IQ29" s="171">
        <f t="shared" si="75"/>
        <v>0</v>
      </c>
      <c r="IR29" s="171">
        <f t="shared" si="76"/>
        <v>0</v>
      </c>
      <c r="IS29" s="734"/>
      <c r="IT29" s="735"/>
      <c r="IU29" s="709">
        <f>$H29</f>
        <v>0</v>
      </c>
      <c r="IV29" s="710" t="e">
        <f>II29/IH29</f>
        <v>#DIV/0!</v>
      </c>
      <c r="IW29" s="332">
        <f t="shared" ref="IW29:JF30" si="218">J29+AC29+AV29+BO29+CH29+DA29+DT29+EM29+FF29+FY29+GR29+HK29+ID29</f>
        <v>183</v>
      </c>
      <c r="IX29" s="332">
        <f t="shared" si="218"/>
        <v>32882214.456</v>
      </c>
      <c r="IY29" s="332">
        <f t="shared" si="218"/>
        <v>91.5</v>
      </c>
      <c r="IZ29" s="332">
        <f t="shared" si="218"/>
        <v>16441107.227999998</v>
      </c>
      <c r="JA29" s="332">
        <f t="shared" si="218"/>
        <v>67</v>
      </c>
      <c r="JB29" s="332">
        <f t="shared" si="218"/>
        <v>12038843.410000019</v>
      </c>
      <c r="JC29" s="332">
        <f t="shared" si="218"/>
        <v>434</v>
      </c>
      <c r="JD29" s="332">
        <f t="shared" si="218"/>
        <v>0</v>
      </c>
      <c r="JE29" s="332">
        <f t="shared" si="218"/>
        <v>0</v>
      </c>
      <c r="JF29" s="332">
        <f t="shared" si="218"/>
        <v>0</v>
      </c>
      <c r="JG29" s="332">
        <f t="shared" ref="JG29:JG40" si="219">JA29+JD29</f>
        <v>67</v>
      </c>
      <c r="JH29" s="332">
        <f t="shared" ref="JH29:JH40" si="220">JB29+JE29</f>
        <v>12038843.410000019</v>
      </c>
      <c r="JI29" s="332">
        <f t="shared" ref="JI29:JI40" si="221">JC29+JF29</f>
        <v>434</v>
      </c>
      <c r="JJ29" s="69">
        <f>JA29-IY29</f>
        <v>-24.5</v>
      </c>
      <c r="JK29" s="69">
        <f>JB29-IZ29</f>
        <v>-4402263.8179999795</v>
      </c>
      <c r="JL29" s="150">
        <f>$H29</f>
        <v>0</v>
      </c>
      <c r="JM29" s="151">
        <f>JB29/JA29</f>
        <v>179684.23000000027</v>
      </c>
      <c r="JN29" s="282">
        <f>CR29/CJ29</f>
        <v>0.74444444444444446</v>
      </c>
      <c r="JO29" s="282">
        <f>CS29/CK29</f>
        <v>0.74444443615830458</v>
      </c>
      <c r="JP29" s="206">
        <f t="shared" ref="JP29:JP30" si="222">IW29+JD29</f>
        <v>183</v>
      </c>
      <c r="JQ29" s="206">
        <f t="shared" ref="JQ29:JQ30" si="223">IX29+JE29</f>
        <v>32882214.456</v>
      </c>
    </row>
    <row r="30" spans="1:277" x14ac:dyDescent="0.2">
      <c r="A30" s="96">
        <v>1</v>
      </c>
      <c r="B30" s="96">
        <v>1</v>
      </c>
      <c r="C30" s="63"/>
      <c r="D30" s="232"/>
      <c r="E30" s="232"/>
      <c r="F30" s="536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224">SUM(N31:N34)</f>
        <v>0</v>
      </c>
      <c r="O30" s="53">
        <f t="shared" si="224"/>
        <v>0</v>
      </c>
      <c r="P30" s="53">
        <f t="shared" si="224"/>
        <v>0</v>
      </c>
      <c r="Q30" s="53">
        <f t="shared" si="224"/>
        <v>0</v>
      </c>
      <c r="R30" s="53">
        <f t="shared" si="224"/>
        <v>0</v>
      </c>
      <c r="S30" s="53">
        <f t="shared" si="224"/>
        <v>0</v>
      </c>
      <c r="T30" s="84">
        <f t="shared" si="169"/>
        <v>0</v>
      </c>
      <c r="U30" s="56">
        <f t="shared" si="169"/>
        <v>0</v>
      </c>
      <c r="V30" s="56">
        <f t="shared" si="169"/>
        <v>0</v>
      </c>
      <c r="W30" s="171">
        <f t="shared" si="2"/>
        <v>0</v>
      </c>
      <c r="X30" s="171">
        <f t="shared" si="3"/>
        <v>0</v>
      </c>
      <c r="Y30" s="281"/>
      <c r="Z30" s="280"/>
      <c r="AA30" s="709">
        <f>$H30</f>
        <v>179684.23200000002</v>
      </c>
      <c r="AB30" s="710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225">SUM(AG31:AG34)</f>
        <v>0</v>
      </c>
      <c r="AH30" s="53">
        <f t="shared" si="225"/>
        <v>0</v>
      </c>
      <c r="AI30" s="53">
        <f t="shared" si="225"/>
        <v>0</v>
      </c>
      <c r="AJ30" s="53">
        <f t="shared" si="225"/>
        <v>0</v>
      </c>
      <c r="AK30" s="53">
        <f t="shared" si="225"/>
        <v>0</v>
      </c>
      <c r="AL30" s="53">
        <f t="shared" si="225"/>
        <v>0</v>
      </c>
      <c r="AM30" s="84">
        <f t="shared" si="171"/>
        <v>0</v>
      </c>
      <c r="AN30" s="56">
        <f t="shared" si="172"/>
        <v>0</v>
      </c>
      <c r="AO30" s="56">
        <f t="shared" si="173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09">
        <f>$H30</f>
        <v>179684.23200000002</v>
      </c>
      <c r="AU30" s="710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226">SUM(AZ31:AZ34)</f>
        <v>0</v>
      </c>
      <c r="BA30" s="53">
        <f t="shared" si="226"/>
        <v>0</v>
      </c>
      <c r="BB30" s="53">
        <f t="shared" si="226"/>
        <v>0</v>
      </c>
      <c r="BC30" s="53">
        <f t="shared" si="226"/>
        <v>0</v>
      </c>
      <c r="BD30" s="53">
        <f t="shared" si="226"/>
        <v>0</v>
      </c>
      <c r="BE30" s="53">
        <f t="shared" si="226"/>
        <v>0</v>
      </c>
      <c r="BF30" s="84">
        <f t="shared" si="175"/>
        <v>0</v>
      </c>
      <c r="BG30" s="56">
        <f t="shared" si="176"/>
        <v>0</v>
      </c>
      <c r="BH30" s="56">
        <f t="shared" si="177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09">
        <f>$H30</f>
        <v>179684.23200000002</v>
      </c>
      <c r="BN30" s="710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227">SUM(BS31:BS34)</f>
        <v>0</v>
      </c>
      <c r="BT30" s="53">
        <f t="shared" si="227"/>
        <v>0</v>
      </c>
      <c r="BU30" s="53">
        <f t="shared" si="227"/>
        <v>0</v>
      </c>
      <c r="BV30" s="53">
        <f t="shared" si="227"/>
        <v>0</v>
      </c>
      <c r="BW30" s="53">
        <f t="shared" si="227"/>
        <v>0</v>
      </c>
      <c r="BX30" s="53">
        <f t="shared" si="227"/>
        <v>0</v>
      </c>
      <c r="BY30" s="84">
        <f t="shared" si="179"/>
        <v>0</v>
      </c>
      <c r="BZ30" s="56">
        <f t="shared" si="180"/>
        <v>0</v>
      </c>
      <c r="CA30" s="56">
        <f t="shared" si="181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09">
        <f>$H30</f>
        <v>179684.23200000002</v>
      </c>
      <c r="CG30" s="710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90</v>
      </c>
      <c r="CK30" s="54">
        <f>SUM(CI30/12*$B$2)</f>
        <v>16171580.879999999</v>
      </c>
      <c r="CL30" s="53">
        <f t="shared" ref="CL30:CQ30" si="228">SUM(CL31:CL34)</f>
        <v>67</v>
      </c>
      <c r="CM30" s="53">
        <f t="shared" si="228"/>
        <v>12038843.410000019</v>
      </c>
      <c r="CN30" s="53">
        <f t="shared" si="228"/>
        <v>434</v>
      </c>
      <c r="CO30" s="53">
        <f t="shared" si="228"/>
        <v>0</v>
      </c>
      <c r="CP30" s="53">
        <f t="shared" si="228"/>
        <v>0</v>
      </c>
      <c r="CQ30" s="53">
        <f t="shared" si="228"/>
        <v>0</v>
      </c>
      <c r="CR30" s="84">
        <f t="shared" si="183"/>
        <v>67</v>
      </c>
      <c r="CS30" s="56">
        <f t="shared" si="184"/>
        <v>12038843.410000019</v>
      </c>
      <c r="CT30" s="56">
        <f t="shared" si="185"/>
        <v>434</v>
      </c>
      <c r="CU30" s="171">
        <f t="shared" si="27"/>
        <v>-23</v>
      </c>
      <c r="CV30" s="171">
        <f t="shared" si="28"/>
        <v>-4132737.4699999802</v>
      </c>
      <c r="CW30" s="281">
        <f>CL30/CH30</f>
        <v>0.37222222222222223</v>
      </c>
      <c r="CX30" s="281">
        <f>CM30/CI30</f>
        <v>0.37222221807915229</v>
      </c>
      <c r="CY30" s="709">
        <f>$H30</f>
        <v>179684.23200000002</v>
      </c>
      <c r="CZ30" s="710">
        <f>CM30/CL30</f>
        <v>179684.23000000027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229">SUM(DE31:DE34)</f>
        <v>0</v>
      </c>
      <c r="DF30" s="53">
        <f t="shared" si="229"/>
        <v>0</v>
      </c>
      <c r="DG30" s="53">
        <f t="shared" si="229"/>
        <v>0</v>
      </c>
      <c r="DH30" s="53">
        <f t="shared" si="229"/>
        <v>0</v>
      </c>
      <c r="DI30" s="53">
        <f t="shared" si="229"/>
        <v>0</v>
      </c>
      <c r="DJ30" s="53">
        <f t="shared" si="229"/>
        <v>0</v>
      </c>
      <c r="DK30" s="84">
        <f t="shared" si="187"/>
        <v>0</v>
      </c>
      <c r="DL30" s="56">
        <f t="shared" si="188"/>
        <v>0</v>
      </c>
      <c r="DM30" s="56">
        <f t="shared" si="189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09">
        <f>$H30</f>
        <v>179684.23200000002</v>
      </c>
      <c r="DS30" s="710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230">SUM(DX31:DX34)</f>
        <v>0</v>
      </c>
      <c r="DY30" s="53">
        <f t="shared" si="230"/>
        <v>0</v>
      </c>
      <c r="DZ30" s="53">
        <f t="shared" si="230"/>
        <v>0</v>
      </c>
      <c r="EA30" s="53">
        <f t="shared" si="230"/>
        <v>0</v>
      </c>
      <c r="EB30" s="53">
        <f t="shared" si="230"/>
        <v>0</v>
      </c>
      <c r="EC30" s="53">
        <f t="shared" si="230"/>
        <v>0</v>
      </c>
      <c r="ED30" s="84">
        <f t="shared" si="191"/>
        <v>0</v>
      </c>
      <c r="EE30" s="56">
        <f t="shared" si="192"/>
        <v>0</v>
      </c>
      <c r="EF30" s="56">
        <f t="shared" si="193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09">
        <f>$H30</f>
        <v>179684.23200000002</v>
      </c>
      <c r="EL30" s="710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1.5</v>
      </c>
      <c r="EP30" s="54">
        <f>SUM(EN30/12*$B$2)</f>
        <v>269526.348</v>
      </c>
      <c r="EQ30" s="53">
        <f t="shared" ref="EQ30:EV30" si="231">SUM(EQ31:EQ34)</f>
        <v>0</v>
      </c>
      <c r="ER30" s="53">
        <f t="shared" si="231"/>
        <v>0</v>
      </c>
      <c r="ES30" s="53">
        <f t="shared" si="231"/>
        <v>0</v>
      </c>
      <c r="ET30" s="53">
        <f t="shared" si="231"/>
        <v>0</v>
      </c>
      <c r="EU30" s="53">
        <f t="shared" si="231"/>
        <v>0</v>
      </c>
      <c r="EV30" s="53">
        <f t="shared" si="231"/>
        <v>0</v>
      </c>
      <c r="EW30" s="84">
        <f t="shared" si="195"/>
        <v>0</v>
      </c>
      <c r="EX30" s="56">
        <f t="shared" si="196"/>
        <v>0</v>
      </c>
      <c r="EY30" s="56">
        <f t="shared" si="197"/>
        <v>0</v>
      </c>
      <c r="EZ30" s="171">
        <f t="shared" si="45"/>
        <v>-1.5</v>
      </c>
      <c r="FA30" s="171">
        <f t="shared" si="46"/>
        <v>-269526.348</v>
      </c>
      <c r="FB30" s="281"/>
      <c r="FC30" s="280"/>
      <c r="FD30" s="709">
        <f>$H30</f>
        <v>179684.23200000002</v>
      </c>
      <c r="FE30" s="710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232">SUM(FJ31:FJ34)</f>
        <v>0</v>
      </c>
      <c r="FK30" s="53">
        <f t="shared" si="232"/>
        <v>0</v>
      </c>
      <c r="FL30" s="53">
        <f t="shared" si="232"/>
        <v>0</v>
      </c>
      <c r="FM30" s="53">
        <f t="shared" si="232"/>
        <v>0</v>
      </c>
      <c r="FN30" s="53">
        <f t="shared" si="232"/>
        <v>0</v>
      </c>
      <c r="FO30" s="53">
        <f t="shared" si="232"/>
        <v>0</v>
      </c>
      <c r="FP30" s="84">
        <f t="shared" si="199"/>
        <v>0</v>
      </c>
      <c r="FQ30" s="56">
        <f t="shared" si="200"/>
        <v>0</v>
      </c>
      <c r="FR30" s="56">
        <f t="shared" si="201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233">SUM(GC31:GC34)</f>
        <v>0</v>
      </c>
      <c r="GD30" s="53">
        <f t="shared" si="233"/>
        <v>0</v>
      </c>
      <c r="GE30" s="53">
        <f t="shared" si="233"/>
        <v>0</v>
      </c>
      <c r="GF30" s="53">
        <f t="shared" si="233"/>
        <v>0</v>
      </c>
      <c r="GG30" s="53">
        <f t="shared" si="233"/>
        <v>0</v>
      </c>
      <c r="GH30" s="53">
        <f t="shared" si="233"/>
        <v>0</v>
      </c>
      <c r="GI30" s="84">
        <f t="shared" si="203"/>
        <v>0</v>
      </c>
      <c r="GJ30" s="56">
        <f t="shared" si="204"/>
        <v>0</v>
      </c>
      <c r="GK30" s="56">
        <f t="shared" si="205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234">SUM(GV31:GV34)</f>
        <v>0</v>
      </c>
      <c r="GW30" s="53">
        <f t="shared" si="234"/>
        <v>0</v>
      </c>
      <c r="GX30" s="53">
        <f t="shared" si="234"/>
        <v>0</v>
      </c>
      <c r="GY30" s="53">
        <f t="shared" si="234"/>
        <v>0</v>
      </c>
      <c r="GZ30" s="53">
        <f t="shared" si="234"/>
        <v>0</v>
      </c>
      <c r="HA30" s="53">
        <f t="shared" si="234"/>
        <v>0</v>
      </c>
      <c r="HB30" s="84">
        <f t="shared" si="207"/>
        <v>0</v>
      </c>
      <c r="HC30" s="56">
        <f t="shared" si="208"/>
        <v>0</v>
      </c>
      <c r="HD30" s="56">
        <f t="shared" si="209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235">SUM(HO31:HO34)</f>
        <v>0</v>
      </c>
      <c r="HP30" s="53">
        <f t="shared" si="235"/>
        <v>0</v>
      </c>
      <c r="HQ30" s="53">
        <f t="shared" si="235"/>
        <v>0</v>
      </c>
      <c r="HR30" s="53">
        <f t="shared" si="235"/>
        <v>0</v>
      </c>
      <c r="HS30" s="53">
        <f t="shared" si="235"/>
        <v>0</v>
      </c>
      <c r="HT30" s="53">
        <f t="shared" si="235"/>
        <v>0</v>
      </c>
      <c r="HU30" s="84">
        <f t="shared" si="211"/>
        <v>0</v>
      </c>
      <c r="HV30" s="56">
        <f t="shared" si="212"/>
        <v>0</v>
      </c>
      <c r="HW30" s="56">
        <f t="shared" si="213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09">
        <f>$H30</f>
        <v>179684.23200000002</v>
      </c>
      <c r="IC30" s="710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236">SUM(IH31:IH34)</f>
        <v>0</v>
      </c>
      <c r="II30" s="53">
        <f t="shared" si="236"/>
        <v>0</v>
      </c>
      <c r="IJ30" s="53">
        <f t="shared" si="236"/>
        <v>0</v>
      </c>
      <c r="IK30" s="53">
        <f t="shared" si="236"/>
        <v>0</v>
      </c>
      <c r="IL30" s="53">
        <f t="shared" si="236"/>
        <v>0</v>
      </c>
      <c r="IM30" s="53">
        <f t="shared" si="236"/>
        <v>0</v>
      </c>
      <c r="IN30" s="84">
        <f t="shared" si="215"/>
        <v>0</v>
      </c>
      <c r="IO30" s="56">
        <f t="shared" si="216"/>
        <v>0</v>
      </c>
      <c r="IP30" s="56">
        <f t="shared" si="217"/>
        <v>0</v>
      </c>
      <c r="IQ30" s="171">
        <f t="shared" si="75"/>
        <v>0</v>
      </c>
      <c r="IR30" s="171">
        <f t="shared" si="76"/>
        <v>0</v>
      </c>
      <c r="IS30" s="734"/>
      <c r="IT30" s="735"/>
      <c r="IU30" s="709">
        <f>$H30</f>
        <v>179684.23200000002</v>
      </c>
      <c r="IV30" s="710" t="e">
        <f>II30/IH30</f>
        <v>#DIV/0!</v>
      </c>
      <c r="IW30" s="332">
        <f t="shared" si="218"/>
        <v>183</v>
      </c>
      <c r="IX30" s="332">
        <f t="shared" si="218"/>
        <v>32882214.456</v>
      </c>
      <c r="IY30" s="332">
        <f t="shared" si="218"/>
        <v>91.5</v>
      </c>
      <c r="IZ30" s="332">
        <f t="shared" si="218"/>
        <v>16441107.227999998</v>
      </c>
      <c r="JA30" s="332">
        <f t="shared" si="218"/>
        <v>67</v>
      </c>
      <c r="JB30" s="332">
        <f t="shared" si="218"/>
        <v>12038843.410000019</v>
      </c>
      <c r="JC30" s="332">
        <f t="shared" si="218"/>
        <v>434</v>
      </c>
      <c r="JD30" s="332">
        <f t="shared" si="218"/>
        <v>0</v>
      </c>
      <c r="JE30" s="332">
        <f t="shared" si="218"/>
        <v>0</v>
      </c>
      <c r="JF30" s="332">
        <f t="shared" si="218"/>
        <v>0</v>
      </c>
      <c r="JG30" s="332">
        <f t="shared" si="219"/>
        <v>67</v>
      </c>
      <c r="JH30" s="332">
        <f t="shared" si="220"/>
        <v>12038843.410000019</v>
      </c>
      <c r="JI30" s="332">
        <f t="shared" si="221"/>
        <v>434</v>
      </c>
      <c r="JJ30" s="69">
        <f>JA30-IY30</f>
        <v>-24.5</v>
      </c>
      <c r="JK30" s="69">
        <f>JB30-IZ30</f>
        <v>-4402263.8179999795</v>
      </c>
      <c r="JL30" s="150">
        <f>$H30</f>
        <v>179684.23200000002</v>
      </c>
      <c r="JM30" s="151">
        <f>JB30/JA30</f>
        <v>179684.23000000027</v>
      </c>
      <c r="JN30" s="282">
        <f>CR30/CJ30</f>
        <v>0.74444444444444446</v>
      </c>
      <c r="JO30" s="282">
        <f>CS30/CK30</f>
        <v>0.74444443615830458</v>
      </c>
      <c r="JP30" s="206">
        <f t="shared" si="222"/>
        <v>183</v>
      </c>
      <c r="JQ30" s="206">
        <f t="shared" si="223"/>
        <v>32882214.456</v>
      </c>
    </row>
    <row r="31" spans="1:277" ht="153" x14ac:dyDescent="0.2">
      <c r="A31" s="96">
        <v>1</v>
      </c>
      <c r="B31" s="96">
        <v>1</v>
      </c>
      <c r="C31" s="793">
        <v>485</v>
      </c>
      <c r="D31" s="624" t="s">
        <v>282</v>
      </c>
      <c r="E31" s="748" t="s">
        <v>448</v>
      </c>
      <c r="F31" s="749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'!$E$10:$CL$181,69,0)</f>
        <v>0</v>
      </c>
      <c r="O31" s="44">
        <f>VLOOKUP($E31,'факт КС '!$E$10:$CL$181,70,0)</f>
        <v>0</v>
      </c>
      <c r="P31" s="44">
        <f>VLOOKUP($E31,'факт КС '!$E$10:$CL$181,71,0)</f>
        <v>0</v>
      </c>
      <c r="Q31" s="44">
        <f>VLOOKUP($E31,'факт КС '!$E$10:$CL$181,72,0)</f>
        <v>0</v>
      </c>
      <c r="R31" s="44">
        <f>VLOOKUP($E31,'факт КС '!$E$10:$CL$181,73,0)</f>
        <v>0</v>
      </c>
      <c r="S31" s="44">
        <f>VLOOKUP($E31,'факт КС '!$E$10:$CL$181,74,0)</f>
        <v>0</v>
      </c>
      <c r="T31" s="44">
        <f t="shared" si="169"/>
        <v>0</v>
      </c>
      <c r="U31" s="44">
        <f t="shared" si="169"/>
        <v>0</v>
      </c>
      <c r="V31" s="44">
        <f t="shared" si="169"/>
        <v>0</v>
      </c>
      <c r="W31" s="171">
        <f t="shared" si="2"/>
        <v>0</v>
      </c>
      <c r="X31" s="171">
        <f t="shared" si="3"/>
        <v>0</v>
      </c>
      <c r="Y31" s="249"/>
      <c r="Z31" s="171"/>
      <c r="AA31" s="713"/>
      <c r="AB31" s="713"/>
      <c r="AC31" s="122"/>
      <c r="AD31" s="122"/>
      <c r="AE31" s="122"/>
      <c r="AF31" s="122"/>
      <c r="AG31" s="44">
        <f>VLOOKUP($E31,'факт КС '!$E$10:$CL$181,3,0)</f>
        <v>0</v>
      </c>
      <c r="AH31" s="44">
        <f>VLOOKUP($E31,'факт КС '!$E$10:$CL$181,4,0)</f>
        <v>0</v>
      </c>
      <c r="AI31" s="44">
        <f>VLOOKUP($E31,'факт КС '!$E$10:$CL$181,5,0)</f>
        <v>0</v>
      </c>
      <c r="AJ31" s="44">
        <f>VLOOKUP($E31,'факт КС '!$E$10:$CL$181,6,0)</f>
        <v>0</v>
      </c>
      <c r="AK31" s="44">
        <f>VLOOKUP($E31,'факт КС '!$E$10:$CL$181,7,0)</f>
        <v>0</v>
      </c>
      <c r="AL31" s="44">
        <f>VLOOKUP($E31,'факт КС '!$E$10:$CL$181,8,0)</f>
        <v>0</v>
      </c>
      <c r="AM31" s="44">
        <f t="shared" si="171"/>
        <v>0</v>
      </c>
      <c r="AN31" s="44">
        <f t="shared" si="172"/>
        <v>0</v>
      </c>
      <c r="AO31" s="44">
        <f t="shared" si="173"/>
        <v>0</v>
      </c>
      <c r="AP31" s="171">
        <f t="shared" si="9"/>
        <v>0</v>
      </c>
      <c r="AQ31" s="171">
        <f t="shared" si="10"/>
        <v>0</v>
      </c>
      <c r="AR31" s="249"/>
      <c r="AS31" s="171"/>
      <c r="AT31" s="713"/>
      <c r="AU31" s="713"/>
      <c r="AV31" s="122"/>
      <c r="AW31" s="122"/>
      <c r="AX31" s="122"/>
      <c r="AY31" s="122"/>
      <c r="AZ31" s="44">
        <f>VLOOKUP($E31,'факт КС '!$E$10:$CL$181,15,0)</f>
        <v>0</v>
      </c>
      <c r="BA31" s="44">
        <f>VLOOKUP($E31,'факт КС '!$E$10:$CL$181,16,0)</f>
        <v>0</v>
      </c>
      <c r="BB31" s="44">
        <f>VLOOKUP($E31,'факт КС '!$E$10:$CL$181,17,0)</f>
        <v>0</v>
      </c>
      <c r="BC31" s="44">
        <f>VLOOKUP($E31,'факт КС '!$E$10:$CL$181,18,0)</f>
        <v>0</v>
      </c>
      <c r="BD31" s="44">
        <f>VLOOKUP($E31,'факт КС '!$E$10:$CL$181,19,0)</f>
        <v>0</v>
      </c>
      <c r="BE31" s="44">
        <f>VLOOKUP($E31,'факт КС '!$E$10:$CL$181,20,0)</f>
        <v>0</v>
      </c>
      <c r="BF31" s="44">
        <f t="shared" si="175"/>
        <v>0</v>
      </c>
      <c r="BG31" s="44">
        <f t="shared" si="176"/>
        <v>0</v>
      </c>
      <c r="BH31" s="44">
        <f t="shared" si="177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3"/>
      <c r="BN31" s="713"/>
      <c r="BO31" s="122"/>
      <c r="BP31" s="122"/>
      <c r="BQ31" s="122"/>
      <c r="BR31" s="122"/>
      <c r="BS31" s="44">
        <f>VLOOKUP($E31,'факт КС '!$E$10:$CL$181,21,0)</f>
        <v>0</v>
      </c>
      <c r="BT31" s="44">
        <f>VLOOKUP($E31,'факт КС '!$E$10:$CL$181,22,0)</f>
        <v>0</v>
      </c>
      <c r="BU31" s="44">
        <f>VLOOKUP($E31,'факт КС '!$E$10:$CL$181,23,0)</f>
        <v>0</v>
      </c>
      <c r="BV31" s="44">
        <f>VLOOKUP($E31,'факт КС '!$E$10:$CL$181,24,0)</f>
        <v>0</v>
      </c>
      <c r="BW31" s="44">
        <f>VLOOKUP($E31,'факт КС '!$E$10:$CL$181,25,0)</f>
        <v>0</v>
      </c>
      <c r="BX31" s="44">
        <f>VLOOKUP($E31,'факт КС '!$E$10:$CL$181,26,0)</f>
        <v>0</v>
      </c>
      <c r="BY31" s="44">
        <f t="shared" si="179"/>
        <v>0</v>
      </c>
      <c r="BZ31" s="44">
        <f t="shared" si="180"/>
        <v>0</v>
      </c>
      <c r="CA31" s="44">
        <f t="shared" si="181"/>
        <v>0</v>
      </c>
      <c r="CB31" s="171">
        <f t="shared" si="21"/>
        <v>0</v>
      </c>
      <c r="CC31" s="171">
        <f t="shared" si="22"/>
        <v>0</v>
      </c>
      <c r="CD31" s="249"/>
      <c r="CE31" s="171"/>
      <c r="CF31" s="713"/>
      <c r="CG31" s="713"/>
      <c r="CH31" s="122"/>
      <c r="CI31" s="122"/>
      <c r="CJ31" s="122"/>
      <c r="CK31" s="122"/>
      <c r="CL31" s="44">
        <f>VLOOKUP($E31,'факт КС '!$E$10:$CL$181,9,0)</f>
        <v>67</v>
      </c>
      <c r="CM31" s="44">
        <f>VLOOKUP($E31,'факт КС '!$E$10:$CL$181,10,0)</f>
        <v>12038843.410000019</v>
      </c>
      <c r="CN31" s="44">
        <f>VLOOKUP($E31,'факт КС '!$E$10:$CL$181,11,0)</f>
        <v>434</v>
      </c>
      <c r="CO31" s="44">
        <f>VLOOKUP($E31,'факт КС '!$E$10:$CL$181,12,0)</f>
        <v>0</v>
      </c>
      <c r="CP31" s="44">
        <f>VLOOKUP($E31,'факт КС '!$E$10:$CL$181,13,0)</f>
        <v>0</v>
      </c>
      <c r="CQ31" s="44">
        <f>VLOOKUP($E31,'факт КС '!$E$10:$CL$181,14,0)</f>
        <v>0</v>
      </c>
      <c r="CR31" s="44">
        <f t="shared" si="183"/>
        <v>67</v>
      </c>
      <c r="CS31" s="44">
        <f t="shared" si="184"/>
        <v>12038843.410000019</v>
      </c>
      <c r="CT31" s="44">
        <f t="shared" si="185"/>
        <v>434</v>
      </c>
      <c r="CU31" s="171"/>
      <c r="CV31" s="171"/>
      <c r="CW31" s="249"/>
      <c r="CX31" s="171"/>
      <c r="CY31" s="713"/>
      <c r="CZ31" s="713"/>
      <c r="DA31" s="122"/>
      <c r="DB31" s="122"/>
      <c r="DC31" s="122"/>
      <c r="DD31" s="122"/>
      <c r="DE31" s="44">
        <f>VLOOKUP($E31,'факт КС '!$E$10:$CL$181,75,0)</f>
        <v>0</v>
      </c>
      <c r="DF31" s="44">
        <f>VLOOKUP($E31,'факт КС '!$E$10:$CL$181,76,0)</f>
        <v>0</v>
      </c>
      <c r="DG31" s="44">
        <f>VLOOKUP($E31,'факт КС '!$E$10:$CL$181,77,0)</f>
        <v>0</v>
      </c>
      <c r="DH31" s="44">
        <f>VLOOKUP($E31,'факт КС '!$E$10:$CL$181,78,0)</f>
        <v>0</v>
      </c>
      <c r="DI31" s="44">
        <f>VLOOKUP($E31,'факт КС '!$E$10:$CL$181,79,0)</f>
        <v>0</v>
      </c>
      <c r="DJ31" s="44">
        <f>VLOOKUP($E31,'факт КС '!$E$10:$CL$181,80,0)</f>
        <v>0</v>
      </c>
      <c r="DK31" s="44">
        <f t="shared" si="187"/>
        <v>0</v>
      </c>
      <c r="DL31" s="44">
        <f t="shared" si="188"/>
        <v>0</v>
      </c>
      <c r="DM31" s="44">
        <f t="shared" si="189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3"/>
      <c r="DS31" s="713"/>
      <c r="DT31" s="122"/>
      <c r="DU31" s="122"/>
      <c r="DV31" s="122"/>
      <c r="DW31" s="122"/>
      <c r="DX31" s="44">
        <f>VLOOKUP($E31,'факт КС '!$E$10:$CL$181,33,0)</f>
        <v>0</v>
      </c>
      <c r="DY31" s="44">
        <f>VLOOKUP($E31,'факт КС '!$E$10:$CL$181,34,0)</f>
        <v>0</v>
      </c>
      <c r="DZ31" s="44">
        <f>VLOOKUP($E31,'факт КС '!$E$10:$CL$181,35,0)</f>
        <v>0</v>
      </c>
      <c r="EA31" s="44">
        <f>VLOOKUP($E31,'факт КС '!$E$10:$CL$181,36,0)</f>
        <v>0</v>
      </c>
      <c r="EB31" s="44">
        <f>VLOOKUP($E31,'факт КС '!$E$10:$CL$181,37,0)</f>
        <v>0</v>
      </c>
      <c r="EC31" s="44">
        <f>VLOOKUP($E31,'факт КС '!$E$10:$CL$181,38,0)</f>
        <v>0</v>
      </c>
      <c r="ED31" s="44">
        <f t="shared" si="191"/>
        <v>0</v>
      </c>
      <c r="EE31" s="44">
        <f t="shared" si="192"/>
        <v>0</v>
      </c>
      <c r="EF31" s="44">
        <f t="shared" si="193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3"/>
      <c r="EL31" s="713"/>
      <c r="EM31" s="122"/>
      <c r="EN31" s="122"/>
      <c r="EO31" s="122"/>
      <c r="EP31" s="122"/>
      <c r="EQ31" s="44">
        <f>VLOOKUP($E31,'факт КС '!$E$10:$CL$181,45,0)</f>
        <v>0</v>
      </c>
      <c r="ER31" s="44">
        <f>VLOOKUP($E31,'факт КС '!$E$10:$CL$181,46,0)</f>
        <v>0</v>
      </c>
      <c r="ES31" s="44">
        <f>VLOOKUP($E31,'факт КС '!$E$10:$CL$181,47,0)</f>
        <v>0</v>
      </c>
      <c r="ET31" s="44">
        <f>VLOOKUP($E31,'факт КС '!$E$10:$CL$181,48,0)</f>
        <v>0</v>
      </c>
      <c r="EU31" s="44">
        <f>VLOOKUP($E31,'факт КС '!$E$10:$CL$181,49,0)</f>
        <v>0</v>
      </c>
      <c r="EV31" s="44">
        <f>VLOOKUP($E31,'факт КС '!$E$10:$CL$181,50,0)</f>
        <v>0</v>
      </c>
      <c r="EW31" s="44">
        <f t="shared" si="195"/>
        <v>0</v>
      </c>
      <c r="EX31" s="44">
        <f t="shared" si="196"/>
        <v>0</v>
      </c>
      <c r="EY31" s="44">
        <f t="shared" si="197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3"/>
      <c r="FE31" s="713"/>
      <c r="FF31" s="122"/>
      <c r="FG31" s="122"/>
      <c r="FH31" s="122"/>
      <c r="FI31" s="122"/>
      <c r="FJ31" s="44">
        <f>VLOOKUP($E31,'факт КС '!$E$10:$CL$181,27,0)</f>
        <v>0</v>
      </c>
      <c r="FK31" s="44">
        <f>VLOOKUP($E31,'факт КС '!$E$10:$CL$181,28,0)</f>
        <v>0</v>
      </c>
      <c r="FL31" s="44">
        <f>VLOOKUP($E31,'факт КС '!$E$10:$CL$181,29,0)</f>
        <v>0</v>
      </c>
      <c r="FM31" s="44">
        <f>VLOOKUP($E31,'факт КС '!$E$10:$CL$181,30,0)</f>
        <v>0</v>
      </c>
      <c r="FN31" s="44">
        <f>VLOOKUP($E31,'факт КС '!$E$10:$CL$181,31,0)</f>
        <v>0</v>
      </c>
      <c r="FO31" s="44">
        <f>VLOOKUP($E31,'факт КС '!$E$10:$CL$181,32,0)</f>
        <v>0</v>
      </c>
      <c r="FP31" s="44">
        <f t="shared" si="199"/>
        <v>0</v>
      </c>
      <c r="FQ31" s="44">
        <f t="shared" si="200"/>
        <v>0</v>
      </c>
      <c r="FR31" s="44">
        <f t="shared" si="201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'!$E$10:$CL$181,63,0)</f>
        <v>0</v>
      </c>
      <c r="GD31" s="44">
        <f>VLOOKUP($E31,'факт КС '!$E$10:$CL$181,64,0)</f>
        <v>0</v>
      </c>
      <c r="GE31" s="44">
        <f>VLOOKUP($E31,'факт КС '!$E$10:$CL$181,65,0)</f>
        <v>0</v>
      </c>
      <c r="GF31" s="44">
        <f>VLOOKUP($E31,'факт КС '!$E$10:$CL$181,66,0)</f>
        <v>0</v>
      </c>
      <c r="GG31" s="44">
        <f>VLOOKUP($E31,'факт КС '!$E$10:$CL$181,67,0)</f>
        <v>0</v>
      </c>
      <c r="GH31" s="44">
        <f>VLOOKUP($E31,'факт КС '!$E$10:$CL$181,68,0)</f>
        <v>0</v>
      </c>
      <c r="GI31" s="44">
        <f t="shared" si="203"/>
        <v>0</v>
      </c>
      <c r="GJ31" s="44">
        <f t="shared" si="204"/>
        <v>0</v>
      </c>
      <c r="GK31" s="44">
        <f t="shared" si="205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'!$E$10:$CL$181,57,0)</f>
        <v>0</v>
      </c>
      <c r="GW31" s="44">
        <f>VLOOKUP($E31,'факт КС '!$E$10:$CL$181,58,0)</f>
        <v>0</v>
      </c>
      <c r="GX31" s="44">
        <f>VLOOKUP($E31,'факт КС '!$E$10:$CL$181,59,0)</f>
        <v>0</v>
      </c>
      <c r="GY31" s="44">
        <f>VLOOKUP($E31,'факт КС '!$E$10:$CL$181,60,0)</f>
        <v>0</v>
      </c>
      <c r="GZ31" s="44">
        <f>VLOOKUP($E31,'факт КС '!$E$10:$CL$181,61,0)</f>
        <v>0</v>
      </c>
      <c r="HA31" s="44">
        <f>VLOOKUP($E31,'факт КС '!$E$10:$CL$181,62,0)</f>
        <v>0</v>
      </c>
      <c r="HB31" s="44">
        <f t="shared" si="207"/>
        <v>0</v>
      </c>
      <c r="HC31" s="44">
        <f t="shared" si="208"/>
        <v>0</v>
      </c>
      <c r="HD31" s="44">
        <f t="shared" si="209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'!$E$10:$CL$181,39,0)</f>
        <v>0</v>
      </c>
      <c r="HP31" s="44">
        <f>VLOOKUP($E31,'факт КС '!$E$10:$CL$181,40,0)</f>
        <v>0</v>
      </c>
      <c r="HQ31" s="44">
        <f>VLOOKUP($E31,'факт КС '!$E$10:$CL$181,41,0)</f>
        <v>0</v>
      </c>
      <c r="HR31" s="44">
        <f>VLOOKUP($E31,'факт КС '!$E$10:$CL$181,42,0)</f>
        <v>0</v>
      </c>
      <c r="HS31" s="44">
        <f>VLOOKUP($E31,'факт КС '!$E$10:$CL$181,43,0)</f>
        <v>0</v>
      </c>
      <c r="HT31" s="44">
        <f>VLOOKUP($E31,'факт КС '!$E$10:$CL$181,44,0)</f>
        <v>0</v>
      </c>
      <c r="HU31" s="44">
        <f t="shared" si="211"/>
        <v>0</v>
      </c>
      <c r="HV31" s="44">
        <f t="shared" si="212"/>
        <v>0</v>
      </c>
      <c r="HW31" s="44">
        <f t="shared" si="213"/>
        <v>0</v>
      </c>
      <c r="HX31" s="171">
        <f t="shared" si="69"/>
        <v>0</v>
      </c>
      <c r="HY31" s="171">
        <f t="shared" si="70"/>
        <v>0</v>
      </c>
      <c r="HZ31" s="249"/>
      <c r="IA31" s="171"/>
      <c r="IB31" s="713"/>
      <c r="IC31" s="713"/>
      <c r="ID31" s="45"/>
      <c r="IE31" s="45"/>
      <c r="IF31" s="122"/>
      <c r="IG31" s="122"/>
      <c r="IH31" s="44">
        <f>VLOOKUP($E31,'факт КС '!$E$10:$CL$181,51,0)</f>
        <v>0</v>
      </c>
      <c r="II31" s="44">
        <f>VLOOKUP($E31,'факт КС '!$E$10:$CL$181,52,0)</f>
        <v>0</v>
      </c>
      <c r="IJ31" s="44">
        <f>VLOOKUP($E31,'факт КС '!$E$10:$CL$181,53,0)</f>
        <v>0</v>
      </c>
      <c r="IK31" s="44">
        <f>VLOOKUP($E31,'факт КС '!$E$10:$CL$181,54,0)</f>
        <v>0</v>
      </c>
      <c r="IL31" s="44">
        <f>VLOOKUP($E31,'факт КС '!$E$10:$CL$181,55,0)</f>
        <v>0</v>
      </c>
      <c r="IM31" s="44">
        <f>VLOOKUP($E31,'факт КС '!$E$10:$CL$181,56,0)</f>
        <v>0</v>
      </c>
      <c r="IN31" s="44">
        <f t="shared" si="215"/>
        <v>0</v>
      </c>
      <c r="IO31" s="44">
        <f t="shared" si="216"/>
        <v>0</v>
      </c>
      <c r="IP31" s="44">
        <f t="shared" si="217"/>
        <v>0</v>
      </c>
      <c r="IQ31" s="171">
        <f t="shared" si="75"/>
        <v>0</v>
      </c>
      <c r="IR31" s="171">
        <f t="shared" si="76"/>
        <v>0</v>
      </c>
      <c r="IS31" s="736"/>
      <c r="IT31" s="737"/>
      <c r="IU31" s="713"/>
      <c r="IV31" s="713"/>
      <c r="IW31" s="104"/>
      <c r="IX31" s="123"/>
      <c r="IY31" s="104"/>
      <c r="IZ31" s="104"/>
      <c r="JA31" s="333">
        <f t="shared" ref="JA31:JA40" si="237">N31+AG31+AZ31+BS31+CL31+DE31+DX31+EQ31+FJ31+GC31+GV31+HO31+IH31</f>
        <v>67</v>
      </c>
      <c r="JB31" s="333">
        <f t="shared" ref="JB31:JB40" si="238">O31+AH31+BA31+BT31+CM31+DF31+DY31+ER31+FK31+GD31+GW31+HP31+II31</f>
        <v>12038843.410000019</v>
      </c>
      <c r="JC31" s="333">
        <f t="shared" ref="JC31:JC40" si="239">P31+AI31+BB31+BU31+CN31+DG31+DZ31+ES31+FL31+GE31+GX31+HQ31+IJ31</f>
        <v>434</v>
      </c>
      <c r="JD31" s="333">
        <f t="shared" ref="JD31:JD40" si="240">Q31+AJ31+BC31+BV31+CO31+DH31+EA31+ET31+FM31+GF31+GY31+HR31+IK31</f>
        <v>0</v>
      </c>
      <c r="JE31" s="333">
        <f t="shared" ref="JE31:JE40" si="241">R31+AK31+BD31+BW31+CP31+DI31+EB31+EU31+FN31+GG31+GZ31+HS31+IL31</f>
        <v>0</v>
      </c>
      <c r="JF31" s="333">
        <f t="shared" ref="JF31:JF40" si="242">S31+AL31+BE31+BX31+CQ31+DJ31+EC31+EV31+FO31+GH31+HA31+HT31+IM31</f>
        <v>0</v>
      </c>
      <c r="JG31" s="44">
        <f t="shared" si="219"/>
        <v>67</v>
      </c>
      <c r="JH31" s="44">
        <f t="shared" si="220"/>
        <v>12038843.410000019</v>
      </c>
      <c r="JI31" s="44">
        <f t="shared" si="221"/>
        <v>434</v>
      </c>
      <c r="JJ31" s="174"/>
      <c r="JK31" s="174"/>
      <c r="JL31" s="45"/>
      <c r="JM31" s="45"/>
      <c r="JN31" s="59"/>
      <c r="JO31" s="59"/>
    </row>
    <row r="32" spans="1:277" s="3" customFormat="1" ht="12.75" customHeight="1" x14ac:dyDescent="0.2">
      <c r="A32" s="96">
        <v>1</v>
      </c>
      <c r="B32" s="96"/>
      <c r="C32" s="116"/>
      <c r="D32" s="240"/>
      <c r="E32" s="159"/>
      <c r="F32" s="541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169"/>
        <v>0</v>
      </c>
      <c r="U32" s="44">
        <f t="shared" si="169"/>
        <v>0</v>
      </c>
      <c r="V32" s="44">
        <f t="shared" si="169"/>
        <v>0</v>
      </c>
      <c r="W32" s="171">
        <f t="shared" si="2"/>
        <v>0</v>
      </c>
      <c r="X32" s="171">
        <f t="shared" si="3"/>
        <v>0</v>
      </c>
      <c r="Y32" s="174"/>
      <c r="Z32" s="174"/>
      <c r="AA32" s="714"/>
      <c r="AB32" s="714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171"/>
        <v>0</v>
      </c>
      <c r="AN32" s="44">
        <f t="shared" si="172"/>
        <v>0</v>
      </c>
      <c r="AO32" s="44">
        <f t="shared" si="173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4"/>
      <c r="AU32" s="714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175"/>
        <v>0</v>
      </c>
      <c r="BG32" s="44">
        <f t="shared" si="176"/>
        <v>0</v>
      </c>
      <c r="BH32" s="44">
        <f t="shared" si="177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4"/>
      <c r="BN32" s="714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179"/>
        <v>0</v>
      </c>
      <c r="BZ32" s="44">
        <f t="shared" si="180"/>
        <v>0</v>
      </c>
      <c r="CA32" s="44">
        <f t="shared" si="181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4"/>
      <c r="CG32" s="714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183"/>
        <v>0</v>
      </c>
      <c r="CS32" s="44">
        <f t="shared" si="184"/>
        <v>0</v>
      </c>
      <c r="CT32" s="44">
        <f t="shared" si="185"/>
        <v>0</v>
      </c>
      <c r="CU32" s="171">
        <f t="shared" ref="CU32:CU95" si="243">CL32-CJ32</f>
        <v>0</v>
      </c>
      <c r="CV32" s="171">
        <f t="shared" ref="CV32:CV95" si="244">CM32-CK32</f>
        <v>0</v>
      </c>
      <c r="CW32" s="174"/>
      <c r="CX32" s="174"/>
      <c r="CY32" s="714"/>
      <c r="CZ32" s="714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187"/>
        <v>0</v>
      </c>
      <c r="DL32" s="44">
        <f t="shared" si="188"/>
        <v>0</v>
      </c>
      <c r="DM32" s="44">
        <f t="shared" si="189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4"/>
      <c r="DS32" s="714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191"/>
        <v>0</v>
      </c>
      <c r="EE32" s="44">
        <f t="shared" si="192"/>
        <v>0</v>
      </c>
      <c r="EF32" s="44">
        <f t="shared" si="193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4"/>
      <c r="EL32" s="714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195"/>
        <v>0</v>
      </c>
      <c r="EX32" s="44">
        <f t="shared" si="196"/>
        <v>0</v>
      </c>
      <c r="EY32" s="44">
        <f t="shared" si="197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4"/>
      <c r="FE32" s="714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199"/>
        <v>0</v>
      </c>
      <c r="FQ32" s="44">
        <f t="shared" si="200"/>
        <v>0</v>
      </c>
      <c r="FR32" s="44">
        <f t="shared" si="201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203"/>
        <v>0</v>
      </c>
      <c r="GJ32" s="44">
        <f t="shared" si="204"/>
        <v>0</v>
      </c>
      <c r="GK32" s="44">
        <f t="shared" si="205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207"/>
        <v>0</v>
      </c>
      <c r="HC32" s="44">
        <f t="shared" si="208"/>
        <v>0</v>
      </c>
      <c r="HD32" s="44">
        <f t="shared" si="209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11"/>
        <v>0</v>
      </c>
      <c r="HV32" s="44">
        <f t="shared" si="212"/>
        <v>0</v>
      </c>
      <c r="HW32" s="44">
        <f t="shared" si="213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4"/>
      <c r="IC32" s="714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15"/>
        <v>0</v>
      </c>
      <c r="IO32" s="44">
        <f t="shared" si="216"/>
        <v>0</v>
      </c>
      <c r="IP32" s="44">
        <f t="shared" si="217"/>
        <v>0</v>
      </c>
      <c r="IQ32" s="171">
        <f t="shared" si="75"/>
        <v>0</v>
      </c>
      <c r="IR32" s="171">
        <f t="shared" si="76"/>
        <v>0</v>
      </c>
      <c r="IS32" s="738"/>
      <c r="IT32" s="738"/>
      <c r="IU32" s="714"/>
      <c r="IV32" s="714"/>
      <c r="IW32" s="115"/>
      <c r="IX32" s="127"/>
      <c r="IY32" s="115"/>
      <c r="IZ32" s="115"/>
      <c r="JA32" s="333">
        <f t="shared" si="237"/>
        <v>0</v>
      </c>
      <c r="JB32" s="333">
        <f t="shared" si="238"/>
        <v>0</v>
      </c>
      <c r="JC32" s="333">
        <f t="shared" si="239"/>
        <v>0</v>
      </c>
      <c r="JD32" s="333">
        <f t="shared" si="240"/>
        <v>0</v>
      </c>
      <c r="JE32" s="333">
        <f t="shared" si="241"/>
        <v>0</v>
      </c>
      <c r="JF32" s="333">
        <f t="shared" si="242"/>
        <v>0</v>
      </c>
      <c r="JG32" s="44">
        <f t="shared" si="219"/>
        <v>0</v>
      </c>
      <c r="JH32" s="44">
        <f t="shared" si="220"/>
        <v>0</v>
      </c>
      <c r="JI32" s="44">
        <f t="shared" si="221"/>
        <v>0</v>
      </c>
      <c r="JJ32" s="174">
        <f t="shared" ref="JJ32:JJ40" si="245">JA32-IY32</f>
        <v>0</v>
      </c>
      <c r="JK32" s="174">
        <f t="shared" ref="JK32:JK40" si="246">JB32-IZ32</f>
        <v>0</v>
      </c>
      <c r="JL32" s="112"/>
      <c r="JM32" s="112"/>
      <c r="JN32" s="48"/>
      <c r="JO32" s="48"/>
    </row>
    <row r="33" spans="1:277" s="3" customFormat="1" ht="12.75" customHeight="1" x14ac:dyDescent="0.2">
      <c r="A33" s="96">
        <v>1</v>
      </c>
      <c r="B33" s="96"/>
      <c r="C33" s="48"/>
      <c r="D33" s="7"/>
      <c r="E33" s="540"/>
      <c r="F33" s="540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69"/>
        <v>0</v>
      </c>
      <c r="U33" s="44">
        <f t="shared" si="169"/>
        <v>0</v>
      </c>
      <c r="V33" s="44">
        <f t="shared" si="169"/>
        <v>0</v>
      </c>
      <c r="W33" s="171">
        <f t="shared" si="2"/>
        <v>0</v>
      </c>
      <c r="X33" s="171">
        <f t="shared" si="3"/>
        <v>0</v>
      </c>
      <c r="Y33" s="171"/>
      <c r="Z33" s="171"/>
      <c r="AA33" s="713"/>
      <c r="AB33" s="713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171"/>
        <v>0</v>
      </c>
      <c r="AN33" s="44">
        <f t="shared" si="172"/>
        <v>0</v>
      </c>
      <c r="AO33" s="44">
        <f t="shared" si="173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3"/>
      <c r="AU33" s="713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175"/>
        <v>0</v>
      </c>
      <c r="BG33" s="44">
        <f t="shared" si="176"/>
        <v>0</v>
      </c>
      <c r="BH33" s="44">
        <f t="shared" si="177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3"/>
      <c r="BN33" s="713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179"/>
        <v>0</v>
      </c>
      <c r="BZ33" s="44">
        <f t="shared" si="180"/>
        <v>0</v>
      </c>
      <c r="CA33" s="44">
        <f t="shared" si="181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3"/>
      <c r="CG33" s="713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183"/>
        <v>0</v>
      </c>
      <c r="CS33" s="44">
        <f t="shared" si="184"/>
        <v>0</v>
      </c>
      <c r="CT33" s="44">
        <f t="shared" si="185"/>
        <v>0</v>
      </c>
      <c r="CU33" s="171">
        <f t="shared" si="243"/>
        <v>0</v>
      </c>
      <c r="CV33" s="171">
        <f t="shared" si="244"/>
        <v>0</v>
      </c>
      <c r="CW33" s="171"/>
      <c r="CX33" s="171"/>
      <c r="CY33" s="713"/>
      <c r="CZ33" s="713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187"/>
        <v>0</v>
      </c>
      <c r="DL33" s="44">
        <f t="shared" si="188"/>
        <v>0</v>
      </c>
      <c r="DM33" s="44">
        <f t="shared" si="189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3"/>
      <c r="DS33" s="713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191"/>
        <v>0</v>
      </c>
      <c r="EE33" s="44">
        <f t="shared" si="192"/>
        <v>0</v>
      </c>
      <c r="EF33" s="44">
        <f t="shared" si="193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3"/>
      <c r="EL33" s="713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195"/>
        <v>0</v>
      </c>
      <c r="EX33" s="44">
        <f t="shared" si="196"/>
        <v>0</v>
      </c>
      <c r="EY33" s="44">
        <f t="shared" si="197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3"/>
      <c r="FE33" s="713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199"/>
        <v>0</v>
      </c>
      <c r="FQ33" s="44">
        <f t="shared" si="200"/>
        <v>0</v>
      </c>
      <c r="FR33" s="44">
        <f t="shared" si="201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203"/>
        <v>0</v>
      </c>
      <c r="GJ33" s="44">
        <f t="shared" si="204"/>
        <v>0</v>
      </c>
      <c r="GK33" s="44">
        <f t="shared" si="205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207"/>
        <v>0</v>
      </c>
      <c r="HC33" s="44">
        <f t="shared" si="208"/>
        <v>0</v>
      </c>
      <c r="HD33" s="44">
        <f t="shared" si="209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11"/>
        <v>0</v>
      </c>
      <c r="HV33" s="44">
        <f t="shared" si="212"/>
        <v>0</v>
      </c>
      <c r="HW33" s="44">
        <f t="shared" si="213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3"/>
      <c r="IC33" s="713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15"/>
        <v>0</v>
      </c>
      <c r="IO33" s="44">
        <f t="shared" si="216"/>
        <v>0</v>
      </c>
      <c r="IP33" s="44">
        <f t="shared" si="217"/>
        <v>0</v>
      </c>
      <c r="IQ33" s="171">
        <f t="shared" si="75"/>
        <v>0</v>
      </c>
      <c r="IR33" s="171">
        <f t="shared" si="76"/>
        <v>0</v>
      </c>
      <c r="IS33" s="737"/>
      <c r="IT33" s="737"/>
      <c r="IU33" s="713"/>
      <c r="IV33" s="713"/>
      <c r="IW33" s="46"/>
      <c r="IX33" s="47"/>
      <c r="IY33" s="46"/>
      <c r="IZ33" s="46"/>
      <c r="JA33" s="333">
        <f t="shared" si="237"/>
        <v>0</v>
      </c>
      <c r="JB33" s="333">
        <f t="shared" si="238"/>
        <v>0</v>
      </c>
      <c r="JC33" s="333">
        <f t="shared" si="239"/>
        <v>0</v>
      </c>
      <c r="JD33" s="333">
        <f t="shared" si="240"/>
        <v>0</v>
      </c>
      <c r="JE33" s="333">
        <f t="shared" si="241"/>
        <v>0</v>
      </c>
      <c r="JF33" s="333">
        <f t="shared" si="242"/>
        <v>0</v>
      </c>
      <c r="JG33" s="44">
        <f t="shared" si="219"/>
        <v>0</v>
      </c>
      <c r="JH33" s="44">
        <f t="shared" si="220"/>
        <v>0</v>
      </c>
      <c r="JI33" s="44">
        <f t="shared" si="221"/>
        <v>0</v>
      </c>
      <c r="JJ33" s="174">
        <f t="shared" si="245"/>
        <v>0</v>
      </c>
      <c r="JK33" s="174">
        <f t="shared" si="246"/>
        <v>0</v>
      </c>
      <c r="JL33" s="45"/>
      <c r="JM33" s="45"/>
      <c r="JN33" s="48"/>
      <c r="JO33" s="48"/>
    </row>
    <row r="34" spans="1:277" s="3" customFormat="1" ht="12.75" customHeight="1" x14ac:dyDescent="0.2">
      <c r="A34" s="96">
        <v>1</v>
      </c>
      <c r="B34" s="96"/>
      <c r="C34" s="48"/>
      <c r="D34" s="7"/>
      <c r="E34" s="540"/>
      <c r="F34" s="540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69"/>
        <v>0</v>
      </c>
      <c r="U34" s="44">
        <f t="shared" si="169"/>
        <v>0</v>
      </c>
      <c r="V34" s="44">
        <f t="shared" si="169"/>
        <v>0</v>
      </c>
      <c r="W34" s="171">
        <f t="shared" si="2"/>
        <v>0</v>
      </c>
      <c r="X34" s="171">
        <f t="shared" si="3"/>
        <v>0</v>
      </c>
      <c r="Y34" s="171"/>
      <c r="Z34" s="171"/>
      <c r="AA34" s="713"/>
      <c r="AB34" s="713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171"/>
        <v>0</v>
      </c>
      <c r="AN34" s="44">
        <f t="shared" si="172"/>
        <v>0</v>
      </c>
      <c r="AO34" s="44">
        <f t="shared" si="173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3"/>
      <c r="AU34" s="713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175"/>
        <v>0</v>
      </c>
      <c r="BG34" s="44">
        <f t="shared" si="176"/>
        <v>0</v>
      </c>
      <c r="BH34" s="44">
        <f t="shared" si="177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3"/>
      <c r="BN34" s="713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179"/>
        <v>0</v>
      </c>
      <c r="BZ34" s="44">
        <f t="shared" si="180"/>
        <v>0</v>
      </c>
      <c r="CA34" s="44">
        <f t="shared" si="181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3"/>
      <c r="CG34" s="713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183"/>
        <v>0</v>
      </c>
      <c r="CS34" s="44">
        <f t="shared" si="184"/>
        <v>0</v>
      </c>
      <c r="CT34" s="44">
        <f t="shared" si="185"/>
        <v>0</v>
      </c>
      <c r="CU34" s="171">
        <f t="shared" si="243"/>
        <v>0</v>
      </c>
      <c r="CV34" s="171">
        <f t="shared" si="244"/>
        <v>0</v>
      </c>
      <c r="CW34" s="171"/>
      <c r="CX34" s="171"/>
      <c r="CY34" s="713"/>
      <c r="CZ34" s="713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187"/>
        <v>0</v>
      </c>
      <c r="DL34" s="44">
        <f t="shared" si="188"/>
        <v>0</v>
      </c>
      <c r="DM34" s="44">
        <f t="shared" si="189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3"/>
      <c r="DS34" s="713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191"/>
        <v>0</v>
      </c>
      <c r="EE34" s="44">
        <f t="shared" si="192"/>
        <v>0</v>
      </c>
      <c r="EF34" s="44">
        <f t="shared" si="193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3"/>
      <c r="EL34" s="713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195"/>
        <v>0</v>
      </c>
      <c r="EX34" s="44">
        <f t="shared" si="196"/>
        <v>0</v>
      </c>
      <c r="EY34" s="44">
        <f t="shared" si="197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3"/>
      <c r="FE34" s="713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199"/>
        <v>0</v>
      </c>
      <c r="FQ34" s="44">
        <f t="shared" si="200"/>
        <v>0</v>
      </c>
      <c r="FR34" s="44">
        <f t="shared" si="201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203"/>
        <v>0</v>
      </c>
      <c r="GJ34" s="44">
        <f t="shared" si="204"/>
        <v>0</v>
      </c>
      <c r="GK34" s="44">
        <f t="shared" si="205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207"/>
        <v>0</v>
      </c>
      <c r="HC34" s="44">
        <f t="shared" si="208"/>
        <v>0</v>
      </c>
      <c r="HD34" s="44">
        <f t="shared" si="209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11"/>
        <v>0</v>
      </c>
      <c r="HV34" s="44">
        <f t="shared" si="212"/>
        <v>0</v>
      </c>
      <c r="HW34" s="44">
        <f t="shared" si="213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3"/>
      <c r="IC34" s="713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15"/>
        <v>0</v>
      </c>
      <c r="IO34" s="44">
        <f t="shared" si="216"/>
        <v>0</v>
      </c>
      <c r="IP34" s="44">
        <f t="shared" si="217"/>
        <v>0</v>
      </c>
      <c r="IQ34" s="171">
        <f t="shared" si="75"/>
        <v>0</v>
      </c>
      <c r="IR34" s="171">
        <f t="shared" si="76"/>
        <v>0</v>
      </c>
      <c r="IS34" s="737"/>
      <c r="IT34" s="737"/>
      <c r="IU34" s="713"/>
      <c r="IV34" s="713"/>
      <c r="IW34" s="46"/>
      <c r="IX34" s="47"/>
      <c r="IY34" s="46"/>
      <c r="IZ34" s="46"/>
      <c r="JA34" s="333">
        <f t="shared" si="237"/>
        <v>0</v>
      </c>
      <c r="JB34" s="333">
        <f t="shared" si="238"/>
        <v>0</v>
      </c>
      <c r="JC34" s="333">
        <f t="shared" si="239"/>
        <v>0</v>
      </c>
      <c r="JD34" s="333">
        <f t="shared" si="240"/>
        <v>0</v>
      </c>
      <c r="JE34" s="333">
        <f t="shared" si="241"/>
        <v>0</v>
      </c>
      <c r="JF34" s="333">
        <f t="shared" si="242"/>
        <v>0</v>
      </c>
      <c r="JG34" s="44">
        <f t="shared" si="219"/>
        <v>0</v>
      </c>
      <c r="JH34" s="44">
        <f t="shared" si="220"/>
        <v>0</v>
      </c>
      <c r="JI34" s="44">
        <f t="shared" si="221"/>
        <v>0</v>
      </c>
      <c r="JJ34" s="174">
        <f t="shared" si="245"/>
        <v>0</v>
      </c>
      <c r="JK34" s="174">
        <f t="shared" si="246"/>
        <v>0</v>
      </c>
      <c r="JL34" s="45"/>
      <c r="JM34" s="45"/>
      <c r="JN34" s="48"/>
      <c r="JO34" s="48"/>
    </row>
    <row r="35" spans="1:277" x14ac:dyDescent="0.2">
      <c r="A35" s="96">
        <v>1</v>
      </c>
      <c r="B35" s="96">
        <v>1</v>
      </c>
      <c r="C35" s="63"/>
      <c r="D35" s="232"/>
      <c r="E35" s="232"/>
      <c r="F35" s="535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247">SUM(N36,N44)</f>
        <v>0</v>
      </c>
      <c r="O35" s="129">
        <f t="shared" si="247"/>
        <v>0</v>
      </c>
      <c r="P35" s="129">
        <f t="shared" si="247"/>
        <v>0</v>
      </c>
      <c r="Q35" s="129">
        <f t="shared" si="247"/>
        <v>0</v>
      </c>
      <c r="R35" s="129">
        <f t="shared" si="247"/>
        <v>0</v>
      </c>
      <c r="S35" s="129">
        <f t="shared" si="247"/>
        <v>0</v>
      </c>
      <c r="T35" s="84">
        <f>N35+Q35</f>
        <v>0</v>
      </c>
      <c r="U35" s="56">
        <f t="shared" ref="U35:U43" si="248">O35+R35</f>
        <v>0</v>
      </c>
      <c r="V35" s="56">
        <f t="shared" ref="V35:V43" si="249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09">
        <f>$H35</f>
        <v>0</v>
      </c>
      <c r="AB35" s="710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250">SUM(AG36,AG44)</f>
        <v>0</v>
      </c>
      <c r="AH35" s="129">
        <f t="shared" si="250"/>
        <v>0</v>
      </c>
      <c r="AI35" s="129">
        <f t="shared" si="250"/>
        <v>0</v>
      </c>
      <c r="AJ35" s="129">
        <f t="shared" si="250"/>
        <v>0</v>
      </c>
      <c r="AK35" s="129">
        <f t="shared" si="250"/>
        <v>0</v>
      </c>
      <c r="AL35" s="129">
        <f t="shared" si="250"/>
        <v>0</v>
      </c>
      <c r="AM35" s="84">
        <f t="shared" si="171"/>
        <v>0</v>
      </c>
      <c r="AN35" s="56">
        <f t="shared" si="172"/>
        <v>0</v>
      </c>
      <c r="AO35" s="56">
        <f t="shared" si="173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09">
        <f>$H35</f>
        <v>0</v>
      </c>
      <c r="AU35" s="710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251">SUM(AZ36,AZ44)</f>
        <v>0</v>
      </c>
      <c r="BA35" s="129">
        <f t="shared" si="251"/>
        <v>0</v>
      </c>
      <c r="BB35" s="129">
        <f t="shared" si="251"/>
        <v>0</v>
      </c>
      <c r="BC35" s="129">
        <f t="shared" si="251"/>
        <v>0</v>
      </c>
      <c r="BD35" s="129">
        <f t="shared" si="251"/>
        <v>0</v>
      </c>
      <c r="BE35" s="129">
        <f t="shared" si="251"/>
        <v>0</v>
      </c>
      <c r="BF35" s="84">
        <f t="shared" si="175"/>
        <v>0</v>
      </c>
      <c r="BG35" s="56">
        <f t="shared" si="176"/>
        <v>0</v>
      </c>
      <c r="BH35" s="56">
        <f t="shared" si="177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09">
        <f>$H35</f>
        <v>0</v>
      </c>
      <c r="BN35" s="710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252">SUM(BS36,BS44)</f>
        <v>0</v>
      </c>
      <c r="BT35" s="129">
        <f t="shared" si="252"/>
        <v>0</v>
      </c>
      <c r="BU35" s="129">
        <f t="shared" si="252"/>
        <v>0</v>
      </c>
      <c r="BV35" s="129">
        <f t="shared" si="252"/>
        <v>0</v>
      </c>
      <c r="BW35" s="129">
        <f t="shared" si="252"/>
        <v>0</v>
      </c>
      <c r="BX35" s="129">
        <f t="shared" si="252"/>
        <v>0</v>
      </c>
      <c r="BY35" s="84">
        <f t="shared" si="179"/>
        <v>0</v>
      </c>
      <c r="BZ35" s="56">
        <f t="shared" si="180"/>
        <v>0</v>
      </c>
      <c r="CA35" s="56">
        <f t="shared" si="181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09">
        <f>$H35</f>
        <v>0</v>
      </c>
      <c r="CG35" s="710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25</v>
      </c>
      <c r="CK35" s="54">
        <f>SUM(CI35/12*$B$2)</f>
        <v>5230902.5999999996</v>
      </c>
      <c r="CL35" s="129">
        <f t="shared" ref="CL35:CQ35" si="253">SUM(CL36,CL44)</f>
        <v>20</v>
      </c>
      <c r="CM35" s="129">
        <f t="shared" si="253"/>
        <v>4184722.0000000014</v>
      </c>
      <c r="CN35" s="129">
        <f t="shared" si="253"/>
        <v>279</v>
      </c>
      <c r="CO35" s="129">
        <f t="shared" si="253"/>
        <v>0</v>
      </c>
      <c r="CP35" s="129">
        <f t="shared" si="253"/>
        <v>0</v>
      </c>
      <c r="CQ35" s="129">
        <f t="shared" si="253"/>
        <v>0</v>
      </c>
      <c r="CR35" s="84">
        <f t="shared" si="183"/>
        <v>20</v>
      </c>
      <c r="CS35" s="56">
        <f t="shared" si="184"/>
        <v>4184722.0000000014</v>
      </c>
      <c r="CT35" s="56">
        <f t="shared" si="185"/>
        <v>279</v>
      </c>
      <c r="CU35" s="171">
        <f t="shared" si="243"/>
        <v>-5</v>
      </c>
      <c r="CV35" s="171">
        <f t="shared" si="244"/>
        <v>-1046180.5999999982</v>
      </c>
      <c r="CW35" s="281">
        <f>CL35/CH35</f>
        <v>0.4</v>
      </c>
      <c r="CX35" s="281">
        <f>CM35/CI35</f>
        <v>0.39999999235313632</v>
      </c>
      <c r="CY35" s="709">
        <f>$H35</f>
        <v>0</v>
      </c>
      <c r="CZ35" s="710">
        <f>CM35/CL35</f>
        <v>209236.10000000006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254">SUM(DE36,DE44)</f>
        <v>0</v>
      </c>
      <c r="DF35" s="129">
        <f t="shared" si="254"/>
        <v>0</v>
      </c>
      <c r="DG35" s="129">
        <f t="shared" si="254"/>
        <v>0</v>
      </c>
      <c r="DH35" s="129">
        <f t="shared" si="254"/>
        <v>0</v>
      </c>
      <c r="DI35" s="129">
        <f t="shared" si="254"/>
        <v>0</v>
      </c>
      <c r="DJ35" s="129">
        <f t="shared" si="254"/>
        <v>0</v>
      </c>
      <c r="DK35" s="84">
        <f t="shared" si="187"/>
        <v>0</v>
      </c>
      <c r="DL35" s="56">
        <f t="shared" si="188"/>
        <v>0</v>
      </c>
      <c r="DM35" s="56">
        <f t="shared" si="189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09">
        <f>$H35</f>
        <v>0</v>
      </c>
      <c r="DS35" s="710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255">SUM(DX36,DX44)</f>
        <v>0</v>
      </c>
      <c r="DY35" s="129">
        <f t="shared" si="255"/>
        <v>0</v>
      </c>
      <c r="DZ35" s="129">
        <f t="shared" si="255"/>
        <v>0</v>
      </c>
      <c r="EA35" s="129">
        <f t="shared" si="255"/>
        <v>0</v>
      </c>
      <c r="EB35" s="129">
        <f t="shared" si="255"/>
        <v>0</v>
      </c>
      <c r="EC35" s="129">
        <f t="shared" si="255"/>
        <v>0</v>
      </c>
      <c r="ED35" s="84">
        <f t="shared" si="191"/>
        <v>0</v>
      </c>
      <c r="EE35" s="56">
        <f t="shared" si="192"/>
        <v>0</v>
      </c>
      <c r="EF35" s="56">
        <f t="shared" si="193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09">
        <f>$H35</f>
        <v>0</v>
      </c>
      <c r="EL35" s="710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256">SUM(EQ36,EQ44)</f>
        <v>0</v>
      </c>
      <c r="ER35" s="129">
        <f t="shared" si="256"/>
        <v>0</v>
      </c>
      <c r="ES35" s="129">
        <f t="shared" si="256"/>
        <v>0</v>
      </c>
      <c r="ET35" s="129">
        <f t="shared" si="256"/>
        <v>0</v>
      </c>
      <c r="EU35" s="129">
        <f t="shared" si="256"/>
        <v>0</v>
      </c>
      <c r="EV35" s="129">
        <f t="shared" si="256"/>
        <v>0</v>
      </c>
      <c r="EW35" s="84">
        <f t="shared" si="195"/>
        <v>0</v>
      </c>
      <c r="EX35" s="56">
        <f t="shared" si="196"/>
        <v>0</v>
      </c>
      <c r="EY35" s="56">
        <f t="shared" si="197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09">
        <f>$H35</f>
        <v>0</v>
      </c>
      <c r="FE35" s="710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257">SUM(FJ36,FJ44)</f>
        <v>0</v>
      </c>
      <c r="FK35" s="129">
        <f t="shared" si="257"/>
        <v>0</v>
      </c>
      <c r="FL35" s="129">
        <f t="shared" si="257"/>
        <v>0</v>
      </c>
      <c r="FM35" s="129">
        <f t="shared" si="257"/>
        <v>0</v>
      </c>
      <c r="FN35" s="129">
        <f t="shared" si="257"/>
        <v>0</v>
      </c>
      <c r="FO35" s="129">
        <f t="shared" si="257"/>
        <v>0</v>
      </c>
      <c r="FP35" s="84">
        <f t="shared" si="199"/>
        <v>0</v>
      </c>
      <c r="FQ35" s="56">
        <f t="shared" si="200"/>
        <v>0</v>
      </c>
      <c r="FR35" s="56">
        <f t="shared" si="201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258">SUM(GC36,GC44)</f>
        <v>0</v>
      </c>
      <c r="GD35" s="129">
        <f t="shared" si="258"/>
        <v>0</v>
      </c>
      <c r="GE35" s="129">
        <f t="shared" si="258"/>
        <v>0</v>
      </c>
      <c r="GF35" s="129">
        <f t="shared" si="258"/>
        <v>0</v>
      </c>
      <c r="GG35" s="129">
        <f t="shared" si="258"/>
        <v>0</v>
      </c>
      <c r="GH35" s="129">
        <f t="shared" si="258"/>
        <v>0</v>
      </c>
      <c r="GI35" s="84">
        <f t="shared" si="203"/>
        <v>0</v>
      </c>
      <c r="GJ35" s="56">
        <f t="shared" si="204"/>
        <v>0</v>
      </c>
      <c r="GK35" s="56">
        <f t="shared" si="205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259">SUM(GV36,GV44)</f>
        <v>0</v>
      </c>
      <c r="GW35" s="129">
        <f t="shared" si="259"/>
        <v>0</v>
      </c>
      <c r="GX35" s="129">
        <f t="shared" si="259"/>
        <v>0</v>
      </c>
      <c r="GY35" s="129">
        <f t="shared" si="259"/>
        <v>0</v>
      </c>
      <c r="GZ35" s="129">
        <f t="shared" si="259"/>
        <v>0</v>
      </c>
      <c r="HA35" s="129">
        <f t="shared" si="259"/>
        <v>0</v>
      </c>
      <c r="HB35" s="84">
        <f t="shared" si="207"/>
        <v>0</v>
      </c>
      <c r="HC35" s="56">
        <f t="shared" si="208"/>
        <v>0</v>
      </c>
      <c r="HD35" s="56">
        <f t="shared" si="209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260">SUM(HO36,HO44)</f>
        <v>0</v>
      </c>
      <c r="HP35" s="129">
        <f t="shared" si="260"/>
        <v>0</v>
      </c>
      <c r="HQ35" s="129">
        <f t="shared" si="260"/>
        <v>0</v>
      </c>
      <c r="HR35" s="129">
        <f t="shared" si="260"/>
        <v>0</v>
      </c>
      <c r="HS35" s="129">
        <f t="shared" si="260"/>
        <v>0</v>
      </c>
      <c r="HT35" s="129">
        <f t="shared" si="260"/>
        <v>0</v>
      </c>
      <c r="HU35" s="84">
        <f t="shared" si="211"/>
        <v>0</v>
      </c>
      <c r="HV35" s="56">
        <f t="shared" si="212"/>
        <v>0</v>
      </c>
      <c r="HW35" s="56">
        <f t="shared" si="213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09">
        <f>$H35</f>
        <v>0</v>
      </c>
      <c r="IC35" s="710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261">SUM(IH36,IH44)</f>
        <v>0</v>
      </c>
      <c r="II35" s="129">
        <f t="shared" si="261"/>
        <v>0</v>
      </c>
      <c r="IJ35" s="129">
        <f t="shared" si="261"/>
        <v>0</v>
      </c>
      <c r="IK35" s="129">
        <f t="shared" si="261"/>
        <v>0</v>
      </c>
      <c r="IL35" s="129">
        <f t="shared" si="261"/>
        <v>0</v>
      </c>
      <c r="IM35" s="129">
        <f t="shared" si="261"/>
        <v>0</v>
      </c>
      <c r="IN35" s="84">
        <f t="shared" si="215"/>
        <v>0</v>
      </c>
      <c r="IO35" s="56">
        <f t="shared" si="216"/>
        <v>0</v>
      </c>
      <c r="IP35" s="56">
        <f t="shared" si="217"/>
        <v>0</v>
      </c>
      <c r="IQ35" s="171">
        <f t="shared" si="75"/>
        <v>0</v>
      </c>
      <c r="IR35" s="171">
        <f t="shared" si="76"/>
        <v>0</v>
      </c>
      <c r="IS35" s="734"/>
      <c r="IT35" s="735"/>
      <c r="IU35" s="709">
        <f>$H35</f>
        <v>0</v>
      </c>
      <c r="IV35" s="710" t="e">
        <f>II35/IH35</f>
        <v>#DIV/0!</v>
      </c>
      <c r="IW35" s="332">
        <f t="shared" ref="IW35:IZ36" si="262">J35+AC35+AV35+BO35+CH35+DA35+DT35+EM35+FF35+FY35+GR35+HK35+ID35</f>
        <v>50</v>
      </c>
      <c r="IX35" s="332">
        <f t="shared" si="262"/>
        <v>10461805.199999999</v>
      </c>
      <c r="IY35" s="332">
        <f t="shared" si="262"/>
        <v>25</v>
      </c>
      <c r="IZ35" s="332">
        <f t="shared" si="262"/>
        <v>5230902.5999999996</v>
      </c>
      <c r="JA35" s="332">
        <f t="shared" si="237"/>
        <v>20</v>
      </c>
      <c r="JB35" s="332">
        <f t="shared" si="238"/>
        <v>4184722.0000000014</v>
      </c>
      <c r="JC35" s="332">
        <f t="shared" si="239"/>
        <v>279</v>
      </c>
      <c r="JD35" s="332">
        <f t="shared" si="240"/>
        <v>0</v>
      </c>
      <c r="JE35" s="332">
        <f t="shared" si="241"/>
        <v>0</v>
      </c>
      <c r="JF35" s="332">
        <f t="shared" si="242"/>
        <v>0</v>
      </c>
      <c r="JG35" s="332">
        <f t="shared" si="219"/>
        <v>20</v>
      </c>
      <c r="JH35" s="332">
        <f t="shared" si="220"/>
        <v>4184722.0000000014</v>
      </c>
      <c r="JI35" s="332">
        <f t="shared" si="221"/>
        <v>279</v>
      </c>
      <c r="JJ35" s="69">
        <f t="shared" si="245"/>
        <v>-5</v>
      </c>
      <c r="JK35" s="69">
        <f t="shared" si="246"/>
        <v>-1046180.5999999982</v>
      </c>
      <c r="JL35" s="150">
        <f>$H35</f>
        <v>0</v>
      </c>
      <c r="JM35" s="151">
        <f>JB35/JA35</f>
        <v>209236.10000000006</v>
      </c>
      <c r="JN35" s="282">
        <f>CR35/CJ35</f>
        <v>0.8</v>
      </c>
      <c r="JO35" s="282">
        <f>CS35/CK35</f>
        <v>0.79999998470627265</v>
      </c>
      <c r="JP35" s="206">
        <f t="shared" ref="JP35:JP36" si="263">IW35+JD35</f>
        <v>50</v>
      </c>
      <c r="JQ35" s="206">
        <f t="shared" ref="JQ35:JQ36" si="264">IX35+JE35</f>
        <v>10461805.199999999</v>
      </c>
    </row>
    <row r="36" spans="1:277" x14ac:dyDescent="0.2">
      <c r="A36" s="96">
        <v>1</v>
      </c>
      <c r="B36" s="96">
        <v>1</v>
      </c>
      <c r="C36" s="63"/>
      <c r="D36" s="232"/>
      <c r="E36" s="232"/>
      <c r="F36" s="536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265">SUM(N37:N43)</f>
        <v>0</v>
      </c>
      <c r="O36" s="53">
        <f t="shared" si="265"/>
        <v>0</v>
      </c>
      <c r="P36" s="53">
        <f t="shared" si="265"/>
        <v>0</v>
      </c>
      <c r="Q36" s="53">
        <f t="shared" si="265"/>
        <v>0</v>
      </c>
      <c r="R36" s="53">
        <f t="shared" si="265"/>
        <v>0</v>
      </c>
      <c r="S36" s="53">
        <f t="shared" si="265"/>
        <v>0</v>
      </c>
      <c r="T36" s="84">
        <f>N36+Q36</f>
        <v>0</v>
      </c>
      <c r="U36" s="56">
        <f t="shared" si="248"/>
        <v>0</v>
      </c>
      <c r="V36" s="56">
        <f t="shared" si="249"/>
        <v>0</v>
      </c>
      <c r="W36" s="171">
        <f t="shared" si="2"/>
        <v>0</v>
      </c>
      <c r="X36" s="171">
        <f t="shared" si="3"/>
        <v>0</v>
      </c>
      <c r="Y36" s="281"/>
      <c r="Z36" s="280"/>
      <c r="AA36" s="709">
        <f>$H36</f>
        <v>209236.10399999999</v>
      </c>
      <c r="AB36" s="710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266">SUM(AG37:AG43)</f>
        <v>0</v>
      </c>
      <c r="AH36" s="53">
        <f t="shared" si="266"/>
        <v>0</v>
      </c>
      <c r="AI36" s="53">
        <f t="shared" si="266"/>
        <v>0</v>
      </c>
      <c r="AJ36" s="53">
        <f t="shared" si="266"/>
        <v>0</v>
      </c>
      <c r="AK36" s="53">
        <f t="shared" si="266"/>
        <v>0</v>
      </c>
      <c r="AL36" s="53">
        <f t="shared" si="266"/>
        <v>0</v>
      </c>
      <c r="AM36" s="84">
        <f t="shared" si="171"/>
        <v>0</v>
      </c>
      <c r="AN36" s="56">
        <f t="shared" si="172"/>
        <v>0</v>
      </c>
      <c r="AO36" s="56">
        <f t="shared" si="173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09">
        <f>$H36</f>
        <v>209236.10399999999</v>
      </c>
      <c r="AU36" s="710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267">SUM(AZ37:AZ43)</f>
        <v>0</v>
      </c>
      <c r="BA36" s="53">
        <f t="shared" si="267"/>
        <v>0</v>
      </c>
      <c r="BB36" s="53">
        <f t="shared" si="267"/>
        <v>0</v>
      </c>
      <c r="BC36" s="53">
        <f t="shared" si="267"/>
        <v>0</v>
      </c>
      <c r="BD36" s="53">
        <f t="shared" si="267"/>
        <v>0</v>
      </c>
      <c r="BE36" s="53">
        <f t="shared" si="267"/>
        <v>0</v>
      </c>
      <c r="BF36" s="84">
        <f t="shared" si="175"/>
        <v>0</v>
      </c>
      <c r="BG36" s="56">
        <f t="shared" si="176"/>
        <v>0</v>
      </c>
      <c r="BH36" s="56">
        <f t="shared" si="177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09">
        <f>$H36</f>
        <v>209236.10399999999</v>
      </c>
      <c r="BN36" s="710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268">SUM(BS37:BS43)</f>
        <v>0</v>
      </c>
      <c r="BT36" s="53">
        <f t="shared" si="268"/>
        <v>0</v>
      </c>
      <c r="BU36" s="53">
        <f t="shared" si="268"/>
        <v>0</v>
      </c>
      <c r="BV36" s="53">
        <f t="shared" si="268"/>
        <v>0</v>
      </c>
      <c r="BW36" s="53">
        <f t="shared" si="268"/>
        <v>0</v>
      </c>
      <c r="BX36" s="53">
        <f t="shared" si="268"/>
        <v>0</v>
      </c>
      <c r="BY36" s="84">
        <f t="shared" si="179"/>
        <v>0</v>
      </c>
      <c r="BZ36" s="56">
        <f t="shared" si="180"/>
        <v>0</v>
      </c>
      <c r="CA36" s="56">
        <f t="shared" si="181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09">
        <f>$H36</f>
        <v>209236.10399999999</v>
      </c>
      <c r="CG36" s="710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25</v>
      </c>
      <c r="CK36" s="54">
        <f>SUM(CI36/12*$B$2)</f>
        <v>5230902.5999999996</v>
      </c>
      <c r="CL36" s="53">
        <f t="shared" ref="CL36:CQ36" si="269">SUM(CL37:CL43)</f>
        <v>20</v>
      </c>
      <c r="CM36" s="53">
        <f t="shared" si="269"/>
        <v>4184722.0000000014</v>
      </c>
      <c r="CN36" s="53">
        <f t="shared" si="269"/>
        <v>279</v>
      </c>
      <c r="CO36" s="53">
        <f t="shared" si="269"/>
        <v>0</v>
      </c>
      <c r="CP36" s="53">
        <f t="shared" si="269"/>
        <v>0</v>
      </c>
      <c r="CQ36" s="53">
        <f t="shared" si="269"/>
        <v>0</v>
      </c>
      <c r="CR36" s="84">
        <f t="shared" si="183"/>
        <v>20</v>
      </c>
      <c r="CS36" s="56">
        <f t="shared" si="184"/>
        <v>4184722.0000000014</v>
      </c>
      <c r="CT36" s="56">
        <f t="shared" si="185"/>
        <v>279</v>
      </c>
      <c r="CU36" s="171">
        <f t="shared" si="243"/>
        <v>-5</v>
      </c>
      <c r="CV36" s="171">
        <f t="shared" si="244"/>
        <v>-1046180.5999999982</v>
      </c>
      <c r="CW36" s="281">
        <f>CL36/CH36</f>
        <v>0.4</v>
      </c>
      <c r="CX36" s="281">
        <f>CM36/CI36</f>
        <v>0.39999999235313632</v>
      </c>
      <c r="CY36" s="709">
        <f>$H36</f>
        <v>209236.10399999999</v>
      </c>
      <c r="CZ36" s="710">
        <f>CM36/CL36</f>
        <v>209236.10000000006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270">SUM(DE37:DE43)</f>
        <v>0</v>
      </c>
      <c r="DF36" s="53">
        <f t="shared" si="270"/>
        <v>0</v>
      </c>
      <c r="DG36" s="53">
        <f t="shared" si="270"/>
        <v>0</v>
      </c>
      <c r="DH36" s="53">
        <f t="shared" si="270"/>
        <v>0</v>
      </c>
      <c r="DI36" s="53">
        <f t="shared" si="270"/>
        <v>0</v>
      </c>
      <c r="DJ36" s="53">
        <f t="shared" si="270"/>
        <v>0</v>
      </c>
      <c r="DK36" s="84">
        <f t="shared" si="187"/>
        <v>0</v>
      </c>
      <c r="DL36" s="56">
        <f t="shared" si="188"/>
        <v>0</v>
      </c>
      <c r="DM36" s="56">
        <f t="shared" si="189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09">
        <f>$H36</f>
        <v>209236.10399999999</v>
      </c>
      <c r="DS36" s="710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271">SUM(DX37:DX43)</f>
        <v>0</v>
      </c>
      <c r="DY36" s="53">
        <f t="shared" si="271"/>
        <v>0</v>
      </c>
      <c r="DZ36" s="53">
        <f t="shared" si="271"/>
        <v>0</v>
      </c>
      <c r="EA36" s="53">
        <f t="shared" si="271"/>
        <v>0</v>
      </c>
      <c r="EB36" s="53">
        <f t="shared" si="271"/>
        <v>0</v>
      </c>
      <c r="EC36" s="53">
        <f t="shared" si="271"/>
        <v>0</v>
      </c>
      <c r="ED36" s="84">
        <f t="shared" si="191"/>
        <v>0</v>
      </c>
      <c r="EE36" s="56">
        <f t="shared" si="192"/>
        <v>0</v>
      </c>
      <c r="EF36" s="56">
        <f t="shared" si="193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09">
        <f>$H36</f>
        <v>209236.10399999999</v>
      </c>
      <c r="EL36" s="710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272">SUM(EQ37:EQ43)</f>
        <v>0</v>
      </c>
      <c r="ER36" s="53">
        <f t="shared" si="272"/>
        <v>0</v>
      </c>
      <c r="ES36" s="53">
        <f t="shared" si="272"/>
        <v>0</v>
      </c>
      <c r="ET36" s="53">
        <f t="shared" si="272"/>
        <v>0</v>
      </c>
      <c r="EU36" s="53">
        <f t="shared" si="272"/>
        <v>0</v>
      </c>
      <c r="EV36" s="53">
        <f t="shared" si="272"/>
        <v>0</v>
      </c>
      <c r="EW36" s="84">
        <f t="shared" si="195"/>
        <v>0</v>
      </c>
      <c r="EX36" s="56">
        <f t="shared" si="196"/>
        <v>0</v>
      </c>
      <c r="EY36" s="56">
        <f t="shared" si="197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09">
        <f>$H36</f>
        <v>209236.10399999999</v>
      </c>
      <c r="FE36" s="710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273">SUM(FJ37:FJ43)</f>
        <v>0</v>
      </c>
      <c r="FK36" s="53">
        <f t="shared" si="273"/>
        <v>0</v>
      </c>
      <c r="FL36" s="53">
        <f t="shared" si="273"/>
        <v>0</v>
      </c>
      <c r="FM36" s="53">
        <f t="shared" si="273"/>
        <v>0</v>
      </c>
      <c r="FN36" s="53">
        <f t="shared" si="273"/>
        <v>0</v>
      </c>
      <c r="FO36" s="53">
        <f t="shared" si="273"/>
        <v>0</v>
      </c>
      <c r="FP36" s="84">
        <f t="shared" si="199"/>
        <v>0</v>
      </c>
      <c r="FQ36" s="56">
        <f t="shared" si="200"/>
        <v>0</v>
      </c>
      <c r="FR36" s="56">
        <f t="shared" si="201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274">SUM(GC37:GC43)</f>
        <v>0</v>
      </c>
      <c r="GD36" s="53">
        <f t="shared" si="274"/>
        <v>0</v>
      </c>
      <c r="GE36" s="53">
        <f t="shared" si="274"/>
        <v>0</v>
      </c>
      <c r="GF36" s="53">
        <f t="shared" si="274"/>
        <v>0</v>
      </c>
      <c r="GG36" s="53">
        <f t="shared" si="274"/>
        <v>0</v>
      </c>
      <c r="GH36" s="53">
        <f t="shared" si="274"/>
        <v>0</v>
      </c>
      <c r="GI36" s="84">
        <f t="shared" si="203"/>
        <v>0</v>
      </c>
      <c r="GJ36" s="56">
        <f t="shared" si="204"/>
        <v>0</v>
      </c>
      <c r="GK36" s="56">
        <f t="shared" si="205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275">SUM(GV37:GV43)</f>
        <v>0</v>
      </c>
      <c r="GW36" s="53">
        <f t="shared" si="275"/>
        <v>0</v>
      </c>
      <c r="GX36" s="53">
        <f t="shared" si="275"/>
        <v>0</v>
      </c>
      <c r="GY36" s="53">
        <f t="shared" si="275"/>
        <v>0</v>
      </c>
      <c r="GZ36" s="53">
        <f t="shared" si="275"/>
        <v>0</v>
      </c>
      <c r="HA36" s="53">
        <f t="shared" si="275"/>
        <v>0</v>
      </c>
      <c r="HB36" s="84">
        <f t="shared" si="207"/>
        <v>0</v>
      </c>
      <c r="HC36" s="56">
        <f t="shared" si="208"/>
        <v>0</v>
      </c>
      <c r="HD36" s="56">
        <f t="shared" si="209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276">SUM(HO37:HO43)</f>
        <v>0</v>
      </c>
      <c r="HP36" s="53">
        <f t="shared" si="276"/>
        <v>0</v>
      </c>
      <c r="HQ36" s="53">
        <f t="shared" si="276"/>
        <v>0</v>
      </c>
      <c r="HR36" s="53">
        <f t="shared" si="276"/>
        <v>0</v>
      </c>
      <c r="HS36" s="53">
        <f t="shared" si="276"/>
        <v>0</v>
      </c>
      <c r="HT36" s="53">
        <f t="shared" si="276"/>
        <v>0</v>
      </c>
      <c r="HU36" s="84">
        <f t="shared" si="211"/>
        <v>0</v>
      </c>
      <c r="HV36" s="56">
        <f t="shared" si="212"/>
        <v>0</v>
      </c>
      <c r="HW36" s="56">
        <f t="shared" si="213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09">
        <f>$H36</f>
        <v>209236.10399999999</v>
      </c>
      <c r="IC36" s="710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277">SUM(IH37:IH43)</f>
        <v>0</v>
      </c>
      <c r="II36" s="53">
        <f t="shared" si="277"/>
        <v>0</v>
      </c>
      <c r="IJ36" s="53">
        <f t="shared" si="277"/>
        <v>0</v>
      </c>
      <c r="IK36" s="53">
        <f t="shared" si="277"/>
        <v>0</v>
      </c>
      <c r="IL36" s="53">
        <f t="shared" si="277"/>
        <v>0</v>
      </c>
      <c r="IM36" s="53">
        <f t="shared" si="277"/>
        <v>0</v>
      </c>
      <c r="IN36" s="84">
        <f t="shared" si="215"/>
        <v>0</v>
      </c>
      <c r="IO36" s="56">
        <f t="shared" si="216"/>
        <v>0</v>
      </c>
      <c r="IP36" s="56">
        <f t="shared" si="217"/>
        <v>0</v>
      </c>
      <c r="IQ36" s="171">
        <f t="shared" si="75"/>
        <v>0</v>
      </c>
      <c r="IR36" s="171">
        <f t="shared" si="76"/>
        <v>0</v>
      </c>
      <c r="IS36" s="734"/>
      <c r="IT36" s="735"/>
      <c r="IU36" s="709">
        <f>$H36</f>
        <v>209236.10399999999</v>
      </c>
      <c r="IV36" s="710" t="e">
        <f>II36/IH36</f>
        <v>#DIV/0!</v>
      </c>
      <c r="IW36" s="332">
        <f t="shared" si="262"/>
        <v>50</v>
      </c>
      <c r="IX36" s="332">
        <f t="shared" si="262"/>
        <v>10461805.199999999</v>
      </c>
      <c r="IY36" s="332">
        <f t="shared" si="262"/>
        <v>25</v>
      </c>
      <c r="IZ36" s="332">
        <f t="shared" si="262"/>
        <v>5230902.5999999996</v>
      </c>
      <c r="JA36" s="332">
        <f t="shared" si="237"/>
        <v>20</v>
      </c>
      <c r="JB36" s="332">
        <f t="shared" si="238"/>
        <v>4184722.0000000014</v>
      </c>
      <c r="JC36" s="332">
        <f t="shared" si="239"/>
        <v>279</v>
      </c>
      <c r="JD36" s="332">
        <f t="shared" si="240"/>
        <v>0</v>
      </c>
      <c r="JE36" s="332">
        <f t="shared" si="241"/>
        <v>0</v>
      </c>
      <c r="JF36" s="332">
        <f t="shared" si="242"/>
        <v>0</v>
      </c>
      <c r="JG36" s="332">
        <f t="shared" si="219"/>
        <v>20</v>
      </c>
      <c r="JH36" s="332">
        <f t="shared" si="220"/>
        <v>4184722.0000000014</v>
      </c>
      <c r="JI36" s="332">
        <f t="shared" si="221"/>
        <v>279</v>
      </c>
      <c r="JJ36" s="69">
        <f t="shared" si="245"/>
        <v>-5</v>
      </c>
      <c r="JK36" s="69">
        <f t="shared" si="246"/>
        <v>-1046180.5999999982</v>
      </c>
      <c r="JL36" s="150">
        <f>$H36</f>
        <v>209236.10399999999</v>
      </c>
      <c r="JM36" s="151">
        <f>JB36/JA36</f>
        <v>209236.10000000006</v>
      </c>
      <c r="JN36" s="282">
        <f>CR36/CJ36</f>
        <v>0.8</v>
      </c>
      <c r="JO36" s="282">
        <f>CS36/CK36</f>
        <v>0.79999998470627265</v>
      </c>
      <c r="JP36" s="206">
        <f t="shared" si="263"/>
        <v>50</v>
      </c>
      <c r="JQ36" s="206">
        <f t="shared" si="264"/>
        <v>10461805.199999999</v>
      </c>
    </row>
    <row r="37" spans="1:277" ht="153" x14ac:dyDescent="0.2">
      <c r="A37" s="96">
        <v>1</v>
      </c>
      <c r="B37" s="96">
        <v>1</v>
      </c>
      <c r="C37" s="769">
        <v>10</v>
      </c>
      <c r="D37" s="624" t="s">
        <v>316</v>
      </c>
      <c r="E37" s="748" t="s">
        <v>450</v>
      </c>
      <c r="F37" s="749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'!$E$10:$CL$181,69,0)</f>
        <v>0</v>
      </c>
      <c r="O37" s="44">
        <f>VLOOKUP($E37,'факт КС '!$E$10:$CL$181,70,0)</f>
        <v>0</v>
      </c>
      <c r="P37" s="44">
        <f>VLOOKUP($E37,'факт КС '!$E$10:$CL$181,71,0)</f>
        <v>0</v>
      </c>
      <c r="Q37" s="44">
        <f>VLOOKUP($E37,'факт КС '!$E$10:$CL$181,72,0)</f>
        <v>0</v>
      </c>
      <c r="R37" s="44">
        <f>VLOOKUP($E37,'факт КС '!$E$10:$CL$181,73,0)</f>
        <v>0</v>
      </c>
      <c r="S37" s="44">
        <f>VLOOKUP($E37,'факт КС '!$E$10:$CL$181,74,0)</f>
        <v>0</v>
      </c>
      <c r="T37" s="44">
        <f t="shared" ref="T37:T43" si="278">N37+Q37</f>
        <v>0</v>
      </c>
      <c r="U37" s="44">
        <f t="shared" si="248"/>
        <v>0</v>
      </c>
      <c r="V37" s="44">
        <f t="shared" si="249"/>
        <v>0</v>
      </c>
      <c r="W37" s="171">
        <f t="shared" si="2"/>
        <v>0</v>
      </c>
      <c r="X37" s="171">
        <f t="shared" si="3"/>
        <v>0</v>
      </c>
      <c r="Y37" s="249"/>
      <c r="Z37" s="171"/>
      <c r="AA37" s="713"/>
      <c r="AB37" s="713"/>
      <c r="AC37" s="122"/>
      <c r="AD37" s="122"/>
      <c r="AE37" s="122"/>
      <c r="AF37" s="122"/>
      <c r="AG37" s="44">
        <f>VLOOKUP($E37,'факт КС '!$E$10:$CL$181,3,0)</f>
        <v>0</v>
      </c>
      <c r="AH37" s="44">
        <f>VLOOKUP($E37,'факт КС '!$E$10:$CL$181,4,0)</f>
        <v>0</v>
      </c>
      <c r="AI37" s="44">
        <f>VLOOKUP($E37,'факт КС '!$E$10:$CL$181,5,0)</f>
        <v>0</v>
      </c>
      <c r="AJ37" s="44">
        <f>VLOOKUP($E37,'факт КС '!$E$10:$CL$181,6,0)</f>
        <v>0</v>
      </c>
      <c r="AK37" s="44">
        <f>VLOOKUP($E37,'факт КС '!$E$10:$CL$181,7,0)</f>
        <v>0</v>
      </c>
      <c r="AL37" s="44">
        <f>VLOOKUP($E37,'факт КС '!$E$10:$CL$181,8,0)</f>
        <v>0</v>
      </c>
      <c r="AM37" s="44">
        <f t="shared" si="171"/>
        <v>0</v>
      </c>
      <c r="AN37" s="44">
        <f t="shared" si="172"/>
        <v>0</v>
      </c>
      <c r="AO37" s="44">
        <f t="shared" si="173"/>
        <v>0</v>
      </c>
      <c r="AP37" s="171">
        <f t="shared" si="9"/>
        <v>0</v>
      </c>
      <c r="AQ37" s="171">
        <f t="shared" si="10"/>
        <v>0</v>
      </c>
      <c r="AR37" s="249"/>
      <c r="AS37" s="171"/>
      <c r="AT37" s="713"/>
      <c r="AU37" s="713"/>
      <c r="AV37" s="122"/>
      <c r="AW37" s="122"/>
      <c r="AX37" s="122"/>
      <c r="AY37" s="122"/>
      <c r="AZ37" s="44">
        <f>VLOOKUP($E37,'факт КС '!$E$10:$CL$181,15,0)</f>
        <v>0</v>
      </c>
      <c r="BA37" s="44">
        <f>VLOOKUP($E37,'факт КС '!$E$10:$CL$181,16,0)</f>
        <v>0</v>
      </c>
      <c r="BB37" s="44">
        <f>VLOOKUP($E37,'факт КС '!$E$10:$CL$181,17,0)</f>
        <v>0</v>
      </c>
      <c r="BC37" s="44">
        <f>VLOOKUP($E37,'факт КС '!$E$10:$CL$181,18,0)</f>
        <v>0</v>
      </c>
      <c r="BD37" s="44">
        <f>VLOOKUP($E37,'факт КС '!$E$10:$CL$181,19,0)</f>
        <v>0</v>
      </c>
      <c r="BE37" s="44">
        <f>VLOOKUP($E37,'факт КС '!$E$10:$CL$181,20,0)</f>
        <v>0</v>
      </c>
      <c r="BF37" s="44">
        <f t="shared" si="175"/>
        <v>0</v>
      </c>
      <c r="BG37" s="44">
        <f t="shared" si="176"/>
        <v>0</v>
      </c>
      <c r="BH37" s="44">
        <f t="shared" si="177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3"/>
      <c r="BN37" s="713"/>
      <c r="BO37" s="122"/>
      <c r="BP37" s="122"/>
      <c r="BQ37" s="122"/>
      <c r="BR37" s="122"/>
      <c r="BS37" s="44">
        <f>VLOOKUP($E37,'факт КС '!$E$10:$CL$181,21,0)</f>
        <v>0</v>
      </c>
      <c r="BT37" s="44">
        <f>VLOOKUP($E37,'факт КС '!$E$10:$CL$181,22,0)</f>
        <v>0</v>
      </c>
      <c r="BU37" s="44">
        <f>VLOOKUP($E37,'факт КС '!$E$10:$CL$181,23,0)</f>
        <v>0</v>
      </c>
      <c r="BV37" s="44">
        <f>VLOOKUP($E37,'факт КС '!$E$10:$CL$181,24,0)</f>
        <v>0</v>
      </c>
      <c r="BW37" s="44">
        <f>VLOOKUP($E37,'факт КС '!$E$10:$CL$181,25,0)</f>
        <v>0</v>
      </c>
      <c r="BX37" s="44">
        <f>VLOOKUP($E37,'факт КС '!$E$10:$CL$181,26,0)</f>
        <v>0</v>
      </c>
      <c r="BY37" s="44">
        <f t="shared" si="179"/>
        <v>0</v>
      </c>
      <c r="BZ37" s="44">
        <f t="shared" si="180"/>
        <v>0</v>
      </c>
      <c r="CA37" s="44">
        <f t="shared" si="181"/>
        <v>0</v>
      </c>
      <c r="CB37" s="171">
        <f t="shared" si="21"/>
        <v>0</v>
      </c>
      <c r="CC37" s="171">
        <f t="shared" si="22"/>
        <v>0</v>
      </c>
      <c r="CD37" s="249"/>
      <c r="CE37" s="171"/>
      <c r="CF37" s="713"/>
      <c r="CG37" s="713"/>
      <c r="CH37" s="122"/>
      <c r="CI37" s="122"/>
      <c r="CJ37" s="122"/>
      <c r="CK37" s="122"/>
      <c r="CL37" s="44">
        <f>VLOOKUP($E37,'факт КС '!$E$10:$CL$181,9,0)</f>
        <v>19</v>
      </c>
      <c r="CM37" s="44">
        <f>VLOOKUP($E37,'факт КС '!$E$10:$CL$181,10,0)</f>
        <v>3975485.9000000013</v>
      </c>
      <c r="CN37" s="44">
        <f>VLOOKUP($E37,'факт КС '!$E$10:$CL$181,11,0)</f>
        <v>266</v>
      </c>
      <c r="CO37" s="44">
        <f>VLOOKUP($E37,'факт КС '!$E$10:$CL$181,12,0)</f>
        <v>0</v>
      </c>
      <c r="CP37" s="44">
        <f>VLOOKUP($E37,'факт КС '!$E$10:$CL$181,13,0)</f>
        <v>0</v>
      </c>
      <c r="CQ37" s="44">
        <f>VLOOKUP($E37,'факт КС '!$E$10:$CL$181,14,0)</f>
        <v>0</v>
      </c>
      <c r="CR37" s="44">
        <f t="shared" si="183"/>
        <v>19</v>
      </c>
      <c r="CS37" s="44">
        <f t="shared" si="184"/>
        <v>3975485.9000000013</v>
      </c>
      <c r="CT37" s="44">
        <f t="shared" si="185"/>
        <v>266</v>
      </c>
      <c r="CU37" s="171">
        <f t="shared" si="243"/>
        <v>19</v>
      </c>
      <c r="CV37" s="171">
        <f t="shared" si="244"/>
        <v>3975485.9000000013</v>
      </c>
      <c r="CW37" s="249"/>
      <c r="CX37" s="171"/>
      <c r="CY37" s="713"/>
      <c r="CZ37" s="713"/>
      <c r="DA37" s="122"/>
      <c r="DB37" s="122"/>
      <c r="DC37" s="122"/>
      <c r="DD37" s="122"/>
      <c r="DE37" s="44">
        <f>VLOOKUP($E37,'факт КС '!$E$10:$CL$181,75,0)</f>
        <v>0</v>
      </c>
      <c r="DF37" s="44">
        <f>VLOOKUP($E37,'факт КС '!$E$10:$CL$181,76,0)</f>
        <v>0</v>
      </c>
      <c r="DG37" s="44">
        <f>VLOOKUP($E37,'факт КС '!$E$10:$CL$181,77,0)</f>
        <v>0</v>
      </c>
      <c r="DH37" s="44">
        <f>VLOOKUP($E37,'факт КС '!$E$10:$CL$181,78,0)</f>
        <v>0</v>
      </c>
      <c r="DI37" s="44">
        <f>VLOOKUP($E37,'факт КС '!$E$10:$CL$181,79,0)</f>
        <v>0</v>
      </c>
      <c r="DJ37" s="44">
        <f>VLOOKUP($E37,'факт КС '!$E$10:$CL$181,80,0)</f>
        <v>0</v>
      </c>
      <c r="DK37" s="44">
        <f t="shared" si="187"/>
        <v>0</v>
      </c>
      <c r="DL37" s="44">
        <f t="shared" si="188"/>
        <v>0</v>
      </c>
      <c r="DM37" s="44">
        <f t="shared" si="189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3"/>
      <c r="DS37" s="713"/>
      <c r="DT37" s="122"/>
      <c r="DU37" s="122"/>
      <c r="DV37" s="122"/>
      <c r="DW37" s="122"/>
      <c r="DX37" s="44">
        <f>VLOOKUP($E37,'факт КС '!$E$10:$CL$181,33,0)</f>
        <v>0</v>
      </c>
      <c r="DY37" s="44">
        <f>VLOOKUP($E37,'факт КС '!$E$10:$CL$181,34,0)</f>
        <v>0</v>
      </c>
      <c r="DZ37" s="44">
        <f>VLOOKUP($E37,'факт КС '!$E$10:$CL$181,35,0)</f>
        <v>0</v>
      </c>
      <c r="EA37" s="44">
        <f>VLOOKUP($E37,'факт КС '!$E$10:$CL$181,36,0)</f>
        <v>0</v>
      </c>
      <c r="EB37" s="44">
        <f>VLOOKUP($E37,'факт КС '!$E$10:$CL$181,37,0)</f>
        <v>0</v>
      </c>
      <c r="EC37" s="44">
        <f>VLOOKUP($E37,'факт КС '!$E$10:$CL$181,38,0)</f>
        <v>0</v>
      </c>
      <c r="ED37" s="44">
        <f t="shared" si="191"/>
        <v>0</v>
      </c>
      <c r="EE37" s="44">
        <f t="shared" si="192"/>
        <v>0</v>
      </c>
      <c r="EF37" s="44">
        <f t="shared" si="193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3"/>
      <c r="EL37" s="713"/>
      <c r="EM37" s="122"/>
      <c r="EN37" s="122"/>
      <c r="EO37" s="122"/>
      <c r="EP37" s="122"/>
      <c r="EQ37" s="44">
        <f>VLOOKUP($E37,'факт КС '!$E$10:$CL$181,45,0)</f>
        <v>0</v>
      </c>
      <c r="ER37" s="44">
        <f>VLOOKUP($E37,'факт КС '!$E$10:$CL$181,46,0)</f>
        <v>0</v>
      </c>
      <c r="ES37" s="44">
        <f>VLOOKUP($E37,'факт КС '!$E$10:$CL$181,47,0)</f>
        <v>0</v>
      </c>
      <c r="ET37" s="44">
        <f>VLOOKUP($E37,'факт КС '!$E$10:$CL$181,48,0)</f>
        <v>0</v>
      </c>
      <c r="EU37" s="44">
        <f>VLOOKUP($E37,'факт КС '!$E$10:$CL$181,49,0)</f>
        <v>0</v>
      </c>
      <c r="EV37" s="44">
        <f>VLOOKUP($E37,'факт КС '!$E$10:$CL$181,50,0)</f>
        <v>0</v>
      </c>
      <c r="EW37" s="44">
        <f t="shared" si="195"/>
        <v>0</v>
      </c>
      <c r="EX37" s="44">
        <f t="shared" si="196"/>
        <v>0</v>
      </c>
      <c r="EY37" s="44">
        <f t="shared" si="197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3"/>
      <c r="FE37" s="713"/>
      <c r="FF37" s="122"/>
      <c r="FG37" s="122"/>
      <c r="FH37" s="122"/>
      <c r="FI37" s="122"/>
      <c r="FJ37" s="44">
        <f>VLOOKUP($E37,'факт КС '!$E$10:$CL$181,27,0)</f>
        <v>0</v>
      </c>
      <c r="FK37" s="44">
        <f>VLOOKUP($E37,'факт КС '!$E$10:$CL$181,28,0)</f>
        <v>0</v>
      </c>
      <c r="FL37" s="44">
        <f>VLOOKUP($E37,'факт КС '!$E$10:$CL$181,29,0)</f>
        <v>0</v>
      </c>
      <c r="FM37" s="44">
        <f>VLOOKUP($E37,'факт КС '!$E$10:$CL$181,30,0)</f>
        <v>0</v>
      </c>
      <c r="FN37" s="44">
        <f>VLOOKUP($E37,'факт КС '!$E$10:$CL$181,31,0)</f>
        <v>0</v>
      </c>
      <c r="FO37" s="44">
        <f>VLOOKUP($E37,'факт КС '!$E$10:$CL$181,32,0)</f>
        <v>0</v>
      </c>
      <c r="FP37" s="44">
        <f t="shared" si="199"/>
        <v>0</v>
      </c>
      <c r="FQ37" s="44">
        <f t="shared" si="200"/>
        <v>0</v>
      </c>
      <c r="FR37" s="44">
        <f t="shared" si="201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'!$E$10:$CL$181,63,0)</f>
        <v>0</v>
      </c>
      <c r="GD37" s="44">
        <f>VLOOKUP($E37,'факт КС '!$E$10:$CL$181,64,0)</f>
        <v>0</v>
      </c>
      <c r="GE37" s="44">
        <f>VLOOKUP($E37,'факт КС '!$E$10:$CL$181,65,0)</f>
        <v>0</v>
      </c>
      <c r="GF37" s="44">
        <f>VLOOKUP($E37,'факт КС '!$E$10:$CL$181,66,0)</f>
        <v>0</v>
      </c>
      <c r="GG37" s="44">
        <f>VLOOKUP($E37,'факт КС '!$E$10:$CL$181,67,0)</f>
        <v>0</v>
      </c>
      <c r="GH37" s="44">
        <f>VLOOKUP($E37,'факт КС '!$E$10:$CL$181,68,0)</f>
        <v>0</v>
      </c>
      <c r="GI37" s="44">
        <f t="shared" si="203"/>
        <v>0</v>
      </c>
      <c r="GJ37" s="44">
        <f t="shared" si="204"/>
        <v>0</v>
      </c>
      <c r="GK37" s="44">
        <f t="shared" si="205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'!$E$10:$CL$181,57,0)</f>
        <v>0</v>
      </c>
      <c r="GW37" s="44">
        <f>VLOOKUP($E37,'факт КС '!$E$10:$CL$181,58,0)</f>
        <v>0</v>
      </c>
      <c r="GX37" s="44">
        <f>VLOOKUP($E37,'факт КС '!$E$10:$CL$181,59,0)</f>
        <v>0</v>
      </c>
      <c r="GY37" s="44">
        <f>VLOOKUP($E37,'факт КС '!$E$10:$CL$181,60,0)</f>
        <v>0</v>
      </c>
      <c r="GZ37" s="44">
        <f>VLOOKUP($E37,'факт КС '!$E$10:$CL$181,61,0)</f>
        <v>0</v>
      </c>
      <c r="HA37" s="44">
        <f>VLOOKUP($E37,'факт КС '!$E$10:$CL$181,62,0)</f>
        <v>0</v>
      </c>
      <c r="HB37" s="44">
        <f t="shared" si="207"/>
        <v>0</v>
      </c>
      <c r="HC37" s="44">
        <f t="shared" si="208"/>
        <v>0</v>
      </c>
      <c r="HD37" s="44">
        <f t="shared" si="209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'!$E$10:$CL$181,39,0)</f>
        <v>0</v>
      </c>
      <c r="HP37" s="44">
        <f>VLOOKUP($E37,'факт КС '!$E$10:$CL$181,40,0)</f>
        <v>0</v>
      </c>
      <c r="HQ37" s="44">
        <f>VLOOKUP($E37,'факт КС '!$E$10:$CL$181,41,0)</f>
        <v>0</v>
      </c>
      <c r="HR37" s="44">
        <f>VLOOKUP($E37,'факт КС '!$E$10:$CL$181,42,0)</f>
        <v>0</v>
      </c>
      <c r="HS37" s="44">
        <f>VLOOKUP($E37,'факт КС '!$E$10:$CL$181,43,0)</f>
        <v>0</v>
      </c>
      <c r="HT37" s="44">
        <f>VLOOKUP($E37,'факт КС '!$E$10:$CL$181,44,0)</f>
        <v>0</v>
      </c>
      <c r="HU37" s="44">
        <f t="shared" si="211"/>
        <v>0</v>
      </c>
      <c r="HV37" s="44">
        <f t="shared" si="212"/>
        <v>0</v>
      </c>
      <c r="HW37" s="44">
        <f t="shared" si="213"/>
        <v>0</v>
      </c>
      <c r="HX37" s="171">
        <f t="shared" si="69"/>
        <v>0</v>
      </c>
      <c r="HY37" s="171">
        <f t="shared" si="70"/>
        <v>0</v>
      </c>
      <c r="HZ37" s="249"/>
      <c r="IA37" s="171"/>
      <c r="IB37" s="713"/>
      <c r="IC37" s="713"/>
      <c r="ID37" s="45"/>
      <c r="IE37" s="45"/>
      <c r="IF37" s="122"/>
      <c r="IG37" s="122"/>
      <c r="IH37" s="44">
        <f>VLOOKUP($E37,'факт КС '!$E$10:$CL$181,51,0)</f>
        <v>0</v>
      </c>
      <c r="II37" s="44">
        <f>VLOOKUP($E37,'факт КС '!$E$10:$CL$181,52,0)</f>
        <v>0</v>
      </c>
      <c r="IJ37" s="44">
        <f>VLOOKUP($E37,'факт КС '!$E$10:$CL$181,53,0)</f>
        <v>0</v>
      </c>
      <c r="IK37" s="44">
        <f>VLOOKUP($E37,'факт КС '!$E$10:$CL$181,54,0)</f>
        <v>0</v>
      </c>
      <c r="IL37" s="44">
        <f>VLOOKUP($E37,'факт КС '!$E$10:$CL$181,55,0)</f>
        <v>0</v>
      </c>
      <c r="IM37" s="44">
        <f>VLOOKUP($E37,'факт КС '!$E$10:$CL$181,56,0)</f>
        <v>0</v>
      </c>
      <c r="IN37" s="44">
        <f t="shared" si="215"/>
        <v>0</v>
      </c>
      <c r="IO37" s="44">
        <f t="shared" si="216"/>
        <v>0</v>
      </c>
      <c r="IP37" s="44">
        <f t="shared" si="217"/>
        <v>0</v>
      </c>
      <c r="IQ37" s="171">
        <f t="shared" si="75"/>
        <v>0</v>
      </c>
      <c r="IR37" s="171">
        <f t="shared" si="76"/>
        <v>0</v>
      </c>
      <c r="IS37" s="736"/>
      <c r="IT37" s="737"/>
      <c r="IU37" s="713"/>
      <c r="IV37" s="713"/>
      <c r="IW37" s="104"/>
      <c r="IX37" s="123"/>
      <c r="IY37" s="104"/>
      <c r="IZ37" s="104"/>
      <c r="JA37" s="333">
        <f t="shared" si="237"/>
        <v>19</v>
      </c>
      <c r="JB37" s="333">
        <f t="shared" si="238"/>
        <v>3975485.9000000013</v>
      </c>
      <c r="JC37" s="333">
        <f t="shared" si="239"/>
        <v>266</v>
      </c>
      <c r="JD37" s="333">
        <f t="shared" si="240"/>
        <v>0</v>
      </c>
      <c r="JE37" s="333">
        <f t="shared" si="241"/>
        <v>0</v>
      </c>
      <c r="JF37" s="333">
        <f t="shared" si="242"/>
        <v>0</v>
      </c>
      <c r="JG37" s="44">
        <f t="shared" si="219"/>
        <v>19</v>
      </c>
      <c r="JH37" s="44">
        <f t="shared" si="220"/>
        <v>3975485.9000000013</v>
      </c>
      <c r="JI37" s="44">
        <f t="shared" si="221"/>
        <v>266</v>
      </c>
      <c r="JJ37" s="174">
        <f t="shared" si="245"/>
        <v>19</v>
      </c>
      <c r="JK37" s="174">
        <f t="shared" si="246"/>
        <v>3975485.9000000013</v>
      </c>
      <c r="JL37" s="45"/>
      <c r="JM37" s="45"/>
      <c r="JN37" s="59"/>
      <c r="JO37" s="59"/>
    </row>
    <row r="38" spans="1:277" ht="132" x14ac:dyDescent="0.2">
      <c r="A38" s="96">
        <v>1</v>
      </c>
      <c r="C38" s="769">
        <v>10</v>
      </c>
      <c r="D38" s="7" t="s">
        <v>316</v>
      </c>
      <c r="E38" s="7" t="s">
        <v>625</v>
      </c>
      <c r="F38" s="7" t="s">
        <v>626</v>
      </c>
      <c r="G38" s="60"/>
      <c r="H38" s="229"/>
      <c r="I38" s="229"/>
      <c r="J38" s="44"/>
      <c r="K38" s="44"/>
      <c r="L38" s="44"/>
      <c r="M38" s="44"/>
      <c r="N38" s="44">
        <f>VLOOKUP($E38,'факт КС '!$E$10:$CL$181,69,0)</f>
        <v>0</v>
      </c>
      <c r="O38" s="44">
        <f>VLOOKUP($E38,'факт КС '!$E$10:$CL$181,70,0)</f>
        <v>0</v>
      </c>
      <c r="P38" s="44">
        <f>VLOOKUP($E38,'факт КС '!$E$10:$CL$181,71,0)</f>
        <v>0</v>
      </c>
      <c r="Q38" s="44">
        <f>VLOOKUP($E38,'факт КС '!$E$10:$CL$181,72,0)</f>
        <v>0</v>
      </c>
      <c r="R38" s="44">
        <f>VLOOKUP($E38,'факт КС '!$E$10:$CL$181,73,0)</f>
        <v>0</v>
      </c>
      <c r="S38" s="44">
        <f>VLOOKUP($E38,'факт КС '!$E$10:$CL$181,74,0)</f>
        <v>0</v>
      </c>
      <c r="T38" s="44">
        <f t="shared" ref="T38" si="279">N38+Q38</f>
        <v>0</v>
      </c>
      <c r="U38" s="44">
        <f t="shared" ref="U38" si="280">O38+R38</f>
        <v>0</v>
      </c>
      <c r="V38" s="44">
        <f t="shared" ref="V38" si="281">P38+S38</f>
        <v>0</v>
      </c>
      <c r="W38" s="171">
        <f t="shared" si="2"/>
        <v>0</v>
      </c>
      <c r="X38" s="171">
        <f t="shared" si="3"/>
        <v>0</v>
      </c>
      <c r="Y38" s="250"/>
      <c r="Z38" s="174"/>
      <c r="AA38" s="713"/>
      <c r="AB38" s="713"/>
      <c r="AC38" s="44"/>
      <c r="AD38" s="44"/>
      <c r="AE38" s="44"/>
      <c r="AF38" s="44"/>
      <c r="AG38" s="44">
        <f>VLOOKUP($E38,'факт КС '!$E$10:$CL$181,3,0)</f>
        <v>0</v>
      </c>
      <c r="AH38" s="44">
        <f>VLOOKUP($E38,'факт КС '!$E$10:$CL$181,4,0)</f>
        <v>0</v>
      </c>
      <c r="AI38" s="44">
        <f>VLOOKUP($E38,'факт КС '!$E$10:$CL$181,5,0)</f>
        <v>0</v>
      </c>
      <c r="AJ38" s="44">
        <f>VLOOKUP($E38,'факт КС '!$E$10:$CL$181,6,0)</f>
        <v>0</v>
      </c>
      <c r="AK38" s="44">
        <f>VLOOKUP($E38,'факт КС '!$E$10:$CL$181,7,0)</f>
        <v>0</v>
      </c>
      <c r="AL38" s="44">
        <f>VLOOKUP($E38,'факт КС '!$E$10:$CL$181,8,0)</f>
        <v>0</v>
      </c>
      <c r="AM38" s="44">
        <f t="shared" ref="AM38" si="282">AG38+AJ38</f>
        <v>0</v>
      </c>
      <c r="AN38" s="44">
        <f t="shared" ref="AN38" si="283">AH38+AK38</f>
        <v>0</v>
      </c>
      <c r="AO38" s="44">
        <f t="shared" ref="AO38" si="284">AI38+AL38</f>
        <v>0</v>
      </c>
      <c r="AP38" s="171">
        <f t="shared" si="9"/>
        <v>0</v>
      </c>
      <c r="AQ38" s="171">
        <f t="shared" si="10"/>
        <v>0</v>
      </c>
      <c r="AR38" s="250"/>
      <c r="AS38" s="174"/>
      <c r="AT38" s="713"/>
      <c r="AU38" s="713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175"/>
        <v>0</v>
      </c>
      <c r="BG38" s="44">
        <f t="shared" si="176"/>
        <v>0</v>
      </c>
      <c r="BH38" s="44">
        <f t="shared" si="177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3"/>
      <c r="BN38" s="713"/>
      <c r="BO38" s="44"/>
      <c r="BP38" s="44"/>
      <c r="BQ38" s="44"/>
      <c r="BR38" s="44"/>
      <c r="BS38" s="44">
        <f>VLOOKUP($E38,'факт КС '!$E$10:$CL$181,21,0)</f>
        <v>0</v>
      </c>
      <c r="BT38" s="44">
        <f>VLOOKUP($E38,'факт КС '!$E$10:$CL$181,22,0)</f>
        <v>0</v>
      </c>
      <c r="BU38" s="44">
        <f>VLOOKUP($E38,'факт КС '!$E$10:$CL$181,23,0)</f>
        <v>0</v>
      </c>
      <c r="BV38" s="44">
        <f>VLOOKUP($E38,'факт КС '!$E$10:$CL$181,24,0)</f>
        <v>0</v>
      </c>
      <c r="BW38" s="44">
        <f>VLOOKUP($E38,'факт КС '!$E$10:$CL$181,25,0)</f>
        <v>0</v>
      </c>
      <c r="BX38" s="44">
        <f>VLOOKUP($E38,'факт КС '!$E$10:$CL$181,26,0)</f>
        <v>0</v>
      </c>
      <c r="BY38" s="44">
        <f t="shared" ref="BY38" si="285">BS38+BV38</f>
        <v>0</v>
      </c>
      <c r="BZ38" s="44">
        <f t="shared" ref="BZ38" si="286">BT38+BW38</f>
        <v>0</v>
      </c>
      <c r="CA38" s="44">
        <f t="shared" ref="CA38" si="287">BU38+BX38</f>
        <v>0</v>
      </c>
      <c r="CB38" s="171">
        <f t="shared" si="21"/>
        <v>0</v>
      </c>
      <c r="CC38" s="171">
        <f t="shared" si="22"/>
        <v>0</v>
      </c>
      <c r="CD38" s="250"/>
      <c r="CE38" s="174"/>
      <c r="CF38" s="713"/>
      <c r="CG38" s="713"/>
      <c r="CH38" s="44"/>
      <c r="CI38" s="44"/>
      <c r="CJ38" s="44"/>
      <c r="CK38" s="44"/>
      <c r="CL38" s="44">
        <f>VLOOKUP($E38,'факт КС '!$E$10:$CL$181,9,0)</f>
        <v>1</v>
      </c>
      <c r="CM38" s="44">
        <f>VLOOKUP($E38,'факт КС '!$E$10:$CL$181,10,0)</f>
        <v>209236.1</v>
      </c>
      <c r="CN38" s="44">
        <f>VLOOKUP($E38,'факт КС '!$E$10:$CL$181,11,0)</f>
        <v>13</v>
      </c>
      <c r="CO38" s="44">
        <f>VLOOKUP($E38,'факт КС '!$E$10:$CL$181,12,0)</f>
        <v>0</v>
      </c>
      <c r="CP38" s="44">
        <f>VLOOKUP($E38,'факт КС '!$E$10:$CL$181,13,0)</f>
        <v>0</v>
      </c>
      <c r="CQ38" s="44">
        <f>VLOOKUP($E38,'факт КС '!$E$10:$CL$181,14,0)</f>
        <v>0</v>
      </c>
      <c r="CR38" s="44">
        <f t="shared" ref="CR38" si="288">CL38+CO38</f>
        <v>1</v>
      </c>
      <c r="CS38" s="44">
        <f t="shared" ref="CS38" si="289">CM38+CP38</f>
        <v>209236.1</v>
      </c>
      <c r="CT38" s="44">
        <f t="shared" ref="CT38" si="290">CN38+CQ38</f>
        <v>13</v>
      </c>
      <c r="CU38" s="171">
        <f t="shared" ref="CU38" si="291">CL38-CJ38</f>
        <v>1</v>
      </c>
      <c r="CV38" s="171">
        <f t="shared" ref="CV38" si="292">CM38-CK38</f>
        <v>209236.1</v>
      </c>
      <c r="CW38" s="250"/>
      <c r="CX38" s="174"/>
      <c r="CY38" s="713"/>
      <c r="CZ38" s="713"/>
      <c r="DA38" s="44"/>
      <c r="DB38" s="44"/>
      <c r="DC38" s="44"/>
      <c r="DD38" s="44"/>
      <c r="DE38" s="44">
        <f>VLOOKUP($E38,'факт КС '!$E$10:$CL$181,75,0)</f>
        <v>0</v>
      </c>
      <c r="DF38" s="44">
        <f>VLOOKUP($E38,'факт КС '!$E$10:$CL$181,76,0)</f>
        <v>0</v>
      </c>
      <c r="DG38" s="44">
        <f>VLOOKUP($E38,'факт КС '!$E$10:$CL$181,77,0)</f>
        <v>0</v>
      </c>
      <c r="DH38" s="44">
        <f>VLOOKUP($E38,'факт КС '!$E$10:$CL$181,78,0)</f>
        <v>0</v>
      </c>
      <c r="DI38" s="44">
        <f>VLOOKUP($E38,'факт КС '!$E$10:$CL$181,79,0)</f>
        <v>0</v>
      </c>
      <c r="DJ38" s="44">
        <f>VLOOKUP($E38,'факт КС '!$E$10:$CL$181,80,0)</f>
        <v>0</v>
      </c>
      <c r="DK38" s="44">
        <f t="shared" ref="DK38" si="293">DE38+DH38</f>
        <v>0</v>
      </c>
      <c r="DL38" s="44">
        <f t="shared" ref="DL38" si="294">DF38+DI38</f>
        <v>0</v>
      </c>
      <c r="DM38" s="44">
        <f t="shared" ref="DM38" si="295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3"/>
      <c r="DS38" s="713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191"/>
        <v>0</v>
      </c>
      <c r="EE38" s="44">
        <f t="shared" si="192"/>
        <v>0</v>
      </c>
      <c r="EF38" s="44">
        <f t="shared" si="193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3"/>
      <c r="EL38" s="713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195"/>
        <v>0</v>
      </c>
      <c r="EX38" s="44">
        <f t="shared" si="196"/>
        <v>0</v>
      </c>
      <c r="EY38" s="44">
        <f t="shared" si="197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3"/>
      <c r="FE38" s="713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199"/>
        <v>0</v>
      </c>
      <c r="FQ38" s="44">
        <f t="shared" si="200"/>
        <v>0</v>
      </c>
      <c r="FR38" s="44">
        <f t="shared" si="201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203"/>
        <v>0</v>
      </c>
      <c r="GJ38" s="44">
        <f t="shared" si="204"/>
        <v>0</v>
      </c>
      <c r="GK38" s="44">
        <f t="shared" si="205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207"/>
        <v>0</v>
      </c>
      <c r="HC38" s="44">
        <f t="shared" si="208"/>
        <v>0</v>
      </c>
      <c r="HD38" s="44">
        <f t="shared" si="209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211"/>
        <v>0</v>
      </c>
      <c r="HV38" s="44">
        <f t="shared" si="212"/>
        <v>0</v>
      </c>
      <c r="HW38" s="44">
        <f t="shared" si="213"/>
        <v>0</v>
      </c>
      <c r="HX38" s="171">
        <f t="shared" si="69"/>
        <v>0</v>
      </c>
      <c r="HY38" s="171">
        <f t="shared" si="70"/>
        <v>0</v>
      </c>
      <c r="HZ38" s="250"/>
      <c r="IA38" s="174"/>
      <c r="IB38" s="713"/>
      <c r="IC38" s="713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15"/>
        <v>0</v>
      </c>
      <c r="IO38" s="44">
        <f t="shared" si="216"/>
        <v>0</v>
      </c>
      <c r="IP38" s="44">
        <f t="shared" si="217"/>
        <v>0</v>
      </c>
      <c r="IQ38" s="171">
        <f t="shared" si="75"/>
        <v>0</v>
      </c>
      <c r="IR38" s="171">
        <f t="shared" si="76"/>
        <v>0</v>
      </c>
      <c r="IS38" s="739"/>
      <c r="IT38" s="738"/>
      <c r="IU38" s="713"/>
      <c r="IV38" s="713"/>
      <c r="IW38" s="46"/>
      <c r="IX38" s="47"/>
      <c r="IY38" s="46"/>
      <c r="IZ38" s="46"/>
      <c r="JA38" s="333">
        <f t="shared" si="237"/>
        <v>1</v>
      </c>
      <c r="JB38" s="333">
        <f t="shared" si="238"/>
        <v>209236.1</v>
      </c>
      <c r="JC38" s="333">
        <f t="shared" si="239"/>
        <v>13</v>
      </c>
      <c r="JD38" s="333">
        <f t="shared" si="240"/>
        <v>0</v>
      </c>
      <c r="JE38" s="333">
        <f t="shared" si="241"/>
        <v>0</v>
      </c>
      <c r="JF38" s="333">
        <f t="shared" si="242"/>
        <v>0</v>
      </c>
      <c r="JG38" s="44">
        <f t="shared" si="219"/>
        <v>1</v>
      </c>
      <c r="JH38" s="44">
        <f t="shared" si="220"/>
        <v>209236.1</v>
      </c>
      <c r="JI38" s="44">
        <f t="shared" si="221"/>
        <v>13</v>
      </c>
      <c r="JJ38" s="174">
        <f t="shared" si="245"/>
        <v>1</v>
      </c>
      <c r="JK38" s="174">
        <f t="shared" si="246"/>
        <v>209236.1</v>
      </c>
      <c r="JL38" s="45"/>
      <c r="JM38" s="45"/>
      <c r="JN38" s="59"/>
      <c r="JO38" s="59"/>
    </row>
    <row r="39" spans="1:277" ht="12.75" customHeight="1" x14ac:dyDescent="0.2">
      <c r="A39" s="96">
        <v>1</v>
      </c>
      <c r="C39" s="524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278"/>
        <v>0</v>
      </c>
      <c r="U39" s="44">
        <f t="shared" si="248"/>
        <v>0</v>
      </c>
      <c r="V39" s="44">
        <f t="shared" si="249"/>
        <v>0</v>
      </c>
      <c r="W39" s="171">
        <f t="shared" si="2"/>
        <v>0</v>
      </c>
      <c r="X39" s="171">
        <f t="shared" si="3"/>
        <v>0</v>
      </c>
      <c r="Y39" s="250"/>
      <c r="Z39" s="174"/>
      <c r="AA39" s="713"/>
      <c r="AB39" s="713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171"/>
        <v>0</v>
      </c>
      <c r="AN39" s="44">
        <f t="shared" si="172"/>
        <v>0</v>
      </c>
      <c r="AO39" s="44">
        <f t="shared" si="173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3"/>
      <c r="AU39" s="713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175"/>
        <v>0</v>
      </c>
      <c r="BG39" s="44">
        <f t="shared" si="176"/>
        <v>0</v>
      </c>
      <c r="BH39" s="44">
        <f t="shared" si="177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3"/>
      <c r="BN39" s="713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179"/>
        <v>0</v>
      </c>
      <c r="BZ39" s="44">
        <f t="shared" si="180"/>
        <v>0</v>
      </c>
      <c r="CA39" s="44">
        <f t="shared" si="181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3"/>
      <c r="CG39" s="713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183"/>
        <v>0</v>
      </c>
      <c r="CS39" s="44">
        <f t="shared" si="184"/>
        <v>0</v>
      </c>
      <c r="CT39" s="44">
        <f t="shared" si="185"/>
        <v>0</v>
      </c>
      <c r="CU39" s="171">
        <f t="shared" si="243"/>
        <v>0</v>
      </c>
      <c r="CV39" s="171">
        <f t="shared" si="244"/>
        <v>0</v>
      </c>
      <c r="CW39" s="250"/>
      <c r="CX39" s="174"/>
      <c r="CY39" s="713"/>
      <c r="CZ39" s="713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187"/>
        <v>0</v>
      </c>
      <c r="DL39" s="44">
        <f t="shared" si="188"/>
        <v>0</v>
      </c>
      <c r="DM39" s="44">
        <f t="shared" si="189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3"/>
      <c r="DS39" s="713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191"/>
        <v>0</v>
      </c>
      <c r="EE39" s="44">
        <f t="shared" si="192"/>
        <v>0</v>
      </c>
      <c r="EF39" s="44">
        <f t="shared" si="193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3"/>
      <c r="EL39" s="713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195"/>
        <v>0</v>
      </c>
      <c r="EX39" s="44">
        <f t="shared" si="196"/>
        <v>0</v>
      </c>
      <c r="EY39" s="44">
        <f t="shared" si="197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3"/>
      <c r="FE39" s="713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199"/>
        <v>0</v>
      </c>
      <c r="FQ39" s="44">
        <f t="shared" si="200"/>
        <v>0</v>
      </c>
      <c r="FR39" s="44">
        <f t="shared" si="201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203"/>
        <v>0</v>
      </c>
      <c r="GJ39" s="44">
        <f t="shared" si="204"/>
        <v>0</v>
      </c>
      <c r="GK39" s="44">
        <f t="shared" si="205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207"/>
        <v>0</v>
      </c>
      <c r="HC39" s="44">
        <f t="shared" si="208"/>
        <v>0</v>
      </c>
      <c r="HD39" s="44">
        <f t="shared" si="209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11"/>
        <v>0</v>
      </c>
      <c r="HV39" s="44">
        <f t="shared" si="212"/>
        <v>0</v>
      </c>
      <c r="HW39" s="44">
        <f t="shared" si="213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3"/>
      <c r="IC39" s="713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15"/>
        <v>0</v>
      </c>
      <c r="IO39" s="44">
        <f t="shared" si="216"/>
        <v>0</v>
      </c>
      <c r="IP39" s="44">
        <f t="shared" si="217"/>
        <v>0</v>
      </c>
      <c r="IQ39" s="171">
        <f t="shared" si="75"/>
        <v>0</v>
      </c>
      <c r="IR39" s="171">
        <f t="shared" si="76"/>
        <v>0</v>
      </c>
      <c r="IS39" s="739"/>
      <c r="IT39" s="738"/>
      <c r="IU39" s="713"/>
      <c r="IV39" s="713"/>
      <c r="IW39" s="46"/>
      <c r="IX39" s="47"/>
      <c r="IY39" s="46"/>
      <c r="IZ39" s="46"/>
      <c r="JA39" s="333">
        <f t="shared" si="237"/>
        <v>0</v>
      </c>
      <c r="JB39" s="333">
        <f t="shared" si="238"/>
        <v>0</v>
      </c>
      <c r="JC39" s="333">
        <f t="shared" si="239"/>
        <v>0</v>
      </c>
      <c r="JD39" s="333">
        <f t="shared" si="240"/>
        <v>0</v>
      </c>
      <c r="JE39" s="333">
        <f t="shared" si="241"/>
        <v>0</v>
      </c>
      <c r="JF39" s="333">
        <f t="shared" si="242"/>
        <v>0</v>
      </c>
      <c r="JG39" s="44">
        <f t="shared" si="219"/>
        <v>0</v>
      </c>
      <c r="JH39" s="44">
        <f t="shared" si="220"/>
        <v>0</v>
      </c>
      <c r="JI39" s="44">
        <f t="shared" si="221"/>
        <v>0</v>
      </c>
      <c r="JJ39" s="174">
        <f t="shared" si="245"/>
        <v>0</v>
      </c>
      <c r="JK39" s="174">
        <f t="shared" si="246"/>
        <v>0</v>
      </c>
      <c r="JL39" s="45"/>
      <c r="JM39" s="45"/>
      <c r="JN39" s="59"/>
      <c r="JO39" s="59"/>
    </row>
    <row r="40" spans="1:277" ht="12.75" customHeight="1" x14ac:dyDescent="0.2">
      <c r="A40" s="96">
        <v>1</v>
      </c>
      <c r="C40" s="524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278"/>
        <v>0</v>
      </c>
      <c r="U40" s="44">
        <f t="shared" si="248"/>
        <v>0</v>
      </c>
      <c r="V40" s="44">
        <f t="shared" si="249"/>
        <v>0</v>
      </c>
      <c r="W40" s="171">
        <f t="shared" si="2"/>
        <v>0</v>
      </c>
      <c r="X40" s="171">
        <f t="shared" si="3"/>
        <v>0</v>
      </c>
      <c r="Y40" s="250"/>
      <c r="Z40" s="174"/>
      <c r="AA40" s="713"/>
      <c r="AB40" s="713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171"/>
        <v>0</v>
      </c>
      <c r="AN40" s="44">
        <f t="shared" si="172"/>
        <v>0</v>
      </c>
      <c r="AO40" s="44">
        <f t="shared" si="173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3"/>
      <c r="AU40" s="713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175"/>
        <v>0</v>
      </c>
      <c r="BG40" s="44">
        <f t="shared" si="176"/>
        <v>0</v>
      </c>
      <c r="BH40" s="44">
        <f t="shared" si="177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3"/>
      <c r="BN40" s="713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179"/>
        <v>0</v>
      </c>
      <c r="BZ40" s="44">
        <f t="shared" si="180"/>
        <v>0</v>
      </c>
      <c r="CA40" s="44">
        <f t="shared" si="181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3"/>
      <c r="CG40" s="713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183"/>
        <v>0</v>
      </c>
      <c r="CS40" s="44">
        <f t="shared" si="184"/>
        <v>0</v>
      </c>
      <c r="CT40" s="44">
        <f t="shared" si="185"/>
        <v>0</v>
      </c>
      <c r="CU40" s="171">
        <f t="shared" si="243"/>
        <v>0</v>
      </c>
      <c r="CV40" s="171">
        <f t="shared" si="244"/>
        <v>0</v>
      </c>
      <c r="CW40" s="250"/>
      <c r="CX40" s="174"/>
      <c r="CY40" s="713"/>
      <c r="CZ40" s="713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187"/>
        <v>0</v>
      </c>
      <c r="DL40" s="44">
        <f t="shared" si="188"/>
        <v>0</v>
      </c>
      <c r="DM40" s="44">
        <f t="shared" si="189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3"/>
      <c r="DS40" s="713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191"/>
        <v>0</v>
      </c>
      <c r="EE40" s="44">
        <f t="shared" si="192"/>
        <v>0</v>
      </c>
      <c r="EF40" s="44">
        <f t="shared" si="193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3"/>
      <c r="EL40" s="713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195"/>
        <v>0</v>
      </c>
      <c r="EX40" s="44">
        <f t="shared" si="196"/>
        <v>0</v>
      </c>
      <c r="EY40" s="44">
        <f t="shared" si="197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3"/>
      <c r="FE40" s="713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199"/>
        <v>0</v>
      </c>
      <c r="FQ40" s="44">
        <f t="shared" si="200"/>
        <v>0</v>
      </c>
      <c r="FR40" s="44">
        <f t="shared" si="201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203"/>
        <v>0</v>
      </c>
      <c r="GJ40" s="44">
        <f t="shared" si="204"/>
        <v>0</v>
      </c>
      <c r="GK40" s="44">
        <f t="shared" si="205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207"/>
        <v>0</v>
      </c>
      <c r="HC40" s="44">
        <f t="shared" si="208"/>
        <v>0</v>
      </c>
      <c r="HD40" s="44">
        <f t="shared" si="209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11"/>
        <v>0</v>
      </c>
      <c r="HV40" s="44">
        <f t="shared" si="212"/>
        <v>0</v>
      </c>
      <c r="HW40" s="44">
        <f t="shared" si="213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3"/>
      <c r="IC40" s="713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15"/>
        <v>0</v>
      </c>
      <c r="IO40" s="44">
        <f t="shared" si="216"/>
        <v>0</v>
      </c>
      <c r="IP40" s="44">
        <f t="shared" si="217"/>
        <v>0</v>
      </c>
      <c r="IQ40" s="171">
        <f t="shared" si="75"/>
        <v>0</v>
      </c>
      <c r="IR40" s="171">
        <f t="shared" si="76"/>
        <v>0</v>
      </c>
      <c r="IS40" s="739"/>
      <c r="IT40" s="738"/>
      <c r="IU40" s="713"/>
      <c r="IV40" s="713"/>
      <c r="IW40" s="46"/>
      <c r="IX40" s="47"/>
      <c r="IY40" s="46"/>
      <c r="IZ40" s="46"/>
      <c r="JA40" s="333">
        <f t="shared" si="237"/>
        <v>0</v>
      </c>
      <c r="JB40" s="333">
        <f t="shared" si="238"/>
        <v>0</v>
      </c>
      <c r="JC40" s="333">
        <f t="shared" si="239"/>
        <v>0</v>
      </c>
      <c r="JD40" s="333">
        <f t="shared" si="240"/>
        <v>0</v>
      </c>
      <c r="JE40" s="333">
        <f t="shared" si="241"/>
        <v>0</v>
      </c>
      <c r="JF40" s="333">
        <f t="shared" si="242"/>
        <v>0</v>
      </c>
      <c r="JG40" s="44">
        <f t="shared" si="219"/>
        <v>0</v>
      </c>
      <c r="JH40" s="44">
        <f t="shared" si="220"/>
        <v>0</v>
      </c>
      <c r="JI40" s="44">
        <f t="shared" si="221"/>
        <v>0</v>
      </c>
      <c r="JJ40" s="174">
        <f t="shared" si="245"/>
        <v>0</v>
      </c>
      <c r="JK40" s="174">
        <f t="shared" si="246"/>
        <v>0</v>
      </c>
      <c r="JL40" s="45"/>
      <c r="JM40" s="45"/>
      <c r="JN40" s="59"/>
      <c r="JO40" s="59"/>
    </row>
    <row r="41" spans="1:277" ht="12.75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278"/>
        <v>0</v>
      </c>
      <c r="U41" s="44">
        <f t="shared" si="248"/>
        <v>0</v>
      </c>
      <c r="V41" s="44">
        <f t="shared" si="249"/>
        <v>0</v>
      </c>
      <c r="W41" s="171">
        <f t="shared" si="2"/>
        <v>0</v>
      </c>
      <c r="X41" s="171">
        <f t="shared" si="3"/>
        <v>0</v>
      </c>
      <c r="Y41" s="250"/>
      <c r="Z41" s="174"/>
      <c r="AA41" s="713"/>
      <c r="AB41" s="713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3"/>
      <c r="AU41" s="713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3"/>
      <c r="BN41" s="713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3"/>
      <c r="CG41" s="713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243"/>
        <v>0</v>
      </c>
      <c r="CV41" s="171">
        <f t="shared" si="244"/>
        <v>0</v>
      </c>
      <c r="CW41" s="250"/>
      <c r="CX41" s="174"/>
      <c r="CY41" s="713"/>
      <c r="CZ41" s="713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3"/>
      <c r="DS41" s="713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3"/>
      <c r="EL41" s="713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3"/>
      <c r="FE41" s="713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3"/>
      <c r="IC41" s="713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39"/>
      <c r="IT41" s="738"/>
      <c r="IU41" s="713"/>
      <c r="IV41" s="713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278"/>
        <v>0</v>
      </c>
      <c r="U42" s="44">
        <f t="shared" si="248"/>
        <v>0</v>
      </c>
      <c r="V42" s="44">
        <f t="shared" si="249"/>
        <v>0</v>
      </c>
      <c r="W42" s="171">
        <f t="shared" si="2"/>
        <v>0</v>
      </c>
      <c r="X42" s="171">
        <f t="shared" si="3"/>
        <v>0</v>
      </c>
      <c r="Y42" s="250"/>
      <c r="Z42" s="174"/>
      <c r="AA42" s="713"/>
      <c r="AB42" s="713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3"/>
      <c r="AU42" s="713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3"/>
      <c r="BN42" s="713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3"/>
      <c r="CG42" s="713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243"/>
        <v>0</v>
      </c>
      <c r="CV42" s="171">
        <f t="shared" si="244"/>
        <v>0</v>
      </c>
      <c r="CW42" s="250"/>
      <c r="CX42" s="174"/>
      <c r="CY42" s="713"/>
      <c r="CZ42" s="713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3"/>
      <c r="DS42" s="713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3"/>
      <c r="EL42" s="713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3"/>
      <c r="FE42" s="713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3"/>
      <c r="IC42" s="713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39"/>
      <c r="IT42" s="738"/>
      <c r="IU42" s="713"/>
      <c r="IV42" s="713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278"/>
        <v>0</v>
      </c>
      <c r="U43" s="44">
        <f t="shared" si="248"/>
        <v>0</v>
      </c>
      <c r="V43" s="44">
        <f t="shared" si="249"/>
        <v>0</v>
      </c>
      <c r="W43" s="171">
        <f t="shared" si="2"/>
        <v>0</v>
      </c>
      <c r="X43" s="171">
        <f t="shared" si="3"/>
        <v>0</v>
      </c>
      <c r="Y43" s="250"/>
      <c r="Z43" s="174"/>
      <c r="AA43" s="713"/>
      <c r="AB43" s="713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3"/>
      <c r="AU43" s="713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3"/>
      <c r="BN43" s="713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3"/>
      <c r="CG43" s="713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243"/>
        <v>0</v>
      </c>
      <c r="CV43" s="171">
        <f t="shared" si="244"/>
        <v>0</v>
      </c>
      <c r="CW43" s="250"/>
      <c r="CX43" s="174"/>
      <c r="CY43" s="713"/>
      <c r="CZ43" s="713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3"/>
      <c r="DS43" s="713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3"/>
      <c r="EL43" s="713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3"/>
      <c r="FE43" s="713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3"/>
      <c r="IC43" s="713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39"/>
      <c r="IT43" s="738"/>
      <c r="IU43" s="713"/>
      <c r="IV43" s="713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x14ac:dyDescent="0.2">
      <c r="A44" s="96">
        <v>1</v>
      </c>
      <c r="B44" s="96">
        <v>1</v>
      </c>
      <c r="C44" s="252"/>
      <c r="D44" s="253"/>
      <c r="E44" s="253"/>
      <c r="F44" s="542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296">SUM(N45:N48)</f>
        <v>0</v>
      </c>
      <c r="O44" s="153">
        <f t="shared" si="296"/>
        <v>0</v>
      </c>
      <c r="P44" s="153">
        <f t="shared" si="296"/>
        <v>0</v>
      </c>
      <c r="Q44" s="153">
        <f t="shared" si="296"/>
        <v>0</v>
      </c>
      <c r="R44" s="153">
        <f t="shared" si="296"/>
        <v>0</v>
      </c>
      <c r="S44" s="153">
        <f t="shared" si="296"/>
        <v>0</v>
      </c>
      <c r="T44" s="84">
        <f t="shared" ref="T44:T61" si="297">N44+Q44</f>
        <v>0</v>
      </c>
      <c r="U44" s="56">
        <f t="shared" ref="U44:U61" si="298">O44+R44</f>
        <v>0</v>
      </c>
      <c r="V44" s="56">
        <f t="shared" ref="V44:V61" si="299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09">
        <f>$H44</f>
        <v>554340.77600000007</v>
      </c>
      <c r="AB44" s="710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300">SUM(AG45:AG48)</f>
        <v>0</v>
      </c>
      <c r="AH44" s="153">
        <f t="shared" si="300"/>
        <v>0</v>
      </c>
      <c r="AI44" s="153">
        <f t="shared" si="300"/>
        <v>0</v>
      </c>
      <c r="AJ44" s="153">
        <f t="shared" si="300"/>
        <v>0</v>
      </c>
      <c r="AK44" s="153">
        <f t="shared" si="300"/>
        <v>0</v>
      </c>
      <c r="AL44" s="153">
        <f t="shared" si="300"/>
        <v>0</v>
      </c>
      <c r="AM44" s="84">
        <f t="shared" ref="AM44:AM63" si="301">AG44+AJ44</f>
        <v>0</v>
      </c>
      <c r="AN44" s="56">
        <f t="shared" ref="AN44:AN63" si="302">AH44+AK44</f>
        <v>0</v>
      </c>
      <c r="AO44" s="56">
        <f t="shared" ref="AO44:AO63" si="303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09">
        <f>$H44</f>
        <v>554340.77600000007</v>
      </c>
      <c r="AU44" s="710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304">SUM(AZ45:AZ48)</f>
        <v>0</v>
      </c>
      <c r="BA44" s="153">
        <f t="shared" si="304"/>
        <v>0</v>
      </c>
      <c r="BB44" s="153">
        <f t="shared" si="304"/>
        <v>0</v>
      </c>
      <c r="BC44" s="153">
        <f t="shared" si="304"/>
        <v>0</v>
      </c>
      <c r="BD44" s="153">
        <f t="shared" si="304"/>
        <v>0</v>
      </c>
      <c r="BE44" s="153">
        <f t="shared" si="304"/>
        <v>0</v>
      </c>
      <c r="BF44" s="84">
        <f t="shared" ref="BF44:BF63" si="305">AZ44+BC44</f>
        <v>0</v>
      </c>
      <c r="BG44" s="56">
        <f t="shared" ref="BG44:BG63" si="306">BA44+BD44</f>
        <v>0</v>
      </c>
      <c r="BH44" s="56">
        <f t="shared" ref="BH44:BH63" si="307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09">
        <f>$H44</f>
        <v>554340.77600000007</v>
      </c>
      <c r="BN44" s="710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308">SUM(BS45:BS48)</f>
        <v>0</v>
      </c>
      <c r="BT44" s="153">
        <f t="shared" si="308"/>
        <v>0</v>
      </c>
      <c r="BU44" s="153">
        <f t="shared" si="308"/>
        <v>0</v>
      </c>
      <c r="BV44" s="153">
        <f t="shared" si="308"/>
        <v>0</v>
      </c>
      <c r="BW44" s="153">
        <f t="shared" si="308"/>
        <v>0</v>
      </c>
      <c r="BX44" s="153">
        <f t="shared" si="308"/>
        <v>0</v>
      </c>
      <c r="BY44" s="84">
        <f t="shared" ref="BY44:BY63" si="309">BS44+BV44</f>
        <v>0</v>
      </c>
      <c r="BZ44" s="56">
        <f t="shared" ref="BZ44:BZ63" si="310">BT44+BW44</f>
        <v>0</v>
      </c>
      <c r="CA44" s="56">
        <f t="shared" ref="CA44:CA63" si="311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09">
        <f>$H44</f>
        <v>554340.77600000007</v>
      </c>
      <c r="CG44" s="710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312">SUM(CL45:CL48)</f>
        <v>0</v>
      </c>
      <c r="CM44" s="153">
        <f t="shared" si="312"/>
        <v>0</v>
      </c>
      <c r="CN44" s="153">
        <f t="shared" si="312"/>
        <v>0</v>
      </c>
      <c r="CO44" s="153">
        <f t="shared" si="312"/>
        <v>0</v>
      </c>
      <c r="CP44" s="153">
        <f t="shared" si="312"/>
        <v>0</v>
      </c>
      <c r="CQ44" s="153">
        <f t="shared" si="312"/>
        <v>0</v>
      </c>
      <c r="CR44" s="84">
        <f t="shared" ref="CR44:CR63" si="313">CL44+CO44</f>
        <v>0</v>
      </c>
      <c r="CS44" s="56">
        <f t="shared" ref="CS44:CS63" si="314">CM44+CP44</f>
        <v>0</v>
      </c>
      <c r="CT44" s="56">
        <f t="shared" ref="CT44:CT63" si="315">CN44+CQ44</f>
        <v>0</v>
      </c>
      <c r="CU44" s="171">
        <f t="shared" si="243"/>
        <v>0</v>
      </c>
      <c r="CV44" s="171">
        <f t="shared" si="244"/>
        <v>0</v>
      </c>
      <c r="CW44" s="281"/>
      <c r="CX44" s="280"/>
      <c r="CY44" s="709">
        <f>$H44</f>
        <v>554340.77600000007</v>
      </c>
      <c r="CZ44" s="710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16">SUM(DE45:DE48)</f>
        <v>0</v>
      </c>
      <c r="DF44" s="153">
        <f t="shared" si="316"/>
        <v>0</v>
      </c>
      <c r="DG44" s="153">
        <f t="shared" si="316"/>
        <v>0</v>
      </c>
      <c r="DH44" s="153">
        <f t="shared" si="316"/>
        <v>0</v>
      </c>
      <c r="DI44" s="153">
        <f t="shared" si="316"/>
        <v>0</v>
      </c>
      <c r="DJ44" s="153">
        <f t="shared" si="316"/>
        <v>0</v>
      </c>
      <c r="DK44" s="84">
        <f t="shared" ref="DK44:DK63" si="317">DE44+DH44</f>
        <v>0</v>
      </c>
      <c r="DL44" s="56">
        <f t="shared" ref="DL44:DL63" si="318">DF44+DI44</f>
        <v>0</v>
      </c>
      <c r="DM44" s="56">
        <f t="shared" ref="DM44:DM63" si="319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09">
        <f>$H44</f>
        <v>554340.77600000007</v>
      </c>
      <c r="DS44" s="710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320">SUM(DX45:DX48)</f>
        <v>0</v>
      </c>
      <c r="DY44" s="153">
        <f t="shared" si="320"/>
        <v>0</v>
      </c>
      <c r="DZ44" s="153">
        <f t="shared" si="320"/>
        <v>0</v>
      </c>
      <c r="EA44" s="153">
        <f t="shared" si="320"/>
        <v>0</v>
      </c>
      <c r="EB44" s="153">
        <f t="shared" si="320"/>
        <v>0</v>
      </c>
      <c r="EC44" s="153">
        <f t="shared" si="320"/>
        <v>0</v>
      </c>
      <c r="ED44" s="84">
        <f t="shared" ref="ED44:ED63" si="321">DX44+EA44</f>
        <v>0</v>
      </c>
      <c r="EE44" s="56">
        <f t="shared" ref="EE44:EE63" si="322">DY44+EB44</f>
        <v>0</v>
      </c>
      <c r="EF44" s="56">
        <f t="shared" ref="EF44:EF63" si="323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09">
        <f>$H44</f>
        <v>554340.77600000007</v>
      </c>
      <c r="EL44" s="710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324">SUM(EQ45:EQ48)</f>
        <v>0</v>
      </c>
      <c r="ER44" s="153">
        <f t="shared" si="324"/>
        <v>0</v>
      </c>
      <c r="ES44" s="153">
        <f t="shared" si="324"/>
        <v>0</v>
      </c>
      <c r="ET44" s="153">
        <f t="shared" si="324"/>
        <v>0</v>
      </c>
      <c r="EU44" s="153">
        <f t="shared" si="324"/>
        <v>0</v>
      </c>
      <c r="EV44" s="153">
        <f t="shared" si="324"/>
        <v>0</v>
      </c>
      <c r="EW44" s="84">
        <f t="shared" ref="EW44:EW63" si="325">EQ44+ET44</f>
        <v>0</v>
      </c>
      <c r="EX44" s="56">
        <f t="shared" ref="EX44:EX63" si="326">ER44+EU44</f>
        <v>0</v>
      </c>
      <c r="EY44" s="56">
        <f t="shared" ref="EY44:EY63" si="327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09">
        <f>$H44</f>
        <v>554340.77600000007</v>
      </c>
      <c r="FE44" s="710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328">SUM(FJ45:FJ48)</f>
        <v>0</v>
      </c>
      <c r="FK44" s="153">
        <f t="shared" si="328"/>
        <v>0</v>
      </c>
      <c r="FL44" s="153">
        <f t="shared" si="328"/>
        <v>0</v>
      </c>
      <c r="FM44" s="153">
        <f t="shared" si="328"/>
        <v>0</v>
      </c>
      <c r="FN44" s="153">
        <f t="shared" si="328"/>
        <v>0</v>
      </c>
      <c r="FO44" s="153">
        <f t="shared" si="328"/>
        <v>0</v>
      </c>
      <c r="FP44" s="84">
        <f t="shared" ref="FP44:FP63" si="329">FJ44+FM44</f>
        <v>0</v>
      </c>
      <c r="FQ44" s="56">
        <f t="shared" ref="FQ44:FQ63" si="330">FK44+FN44</f>
        <v>0</v>
      </c>
      <c r="FR44" s="56">
        <f t="shared" ref="FR44:FR63" si="331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332">SUM(GC45:GC48)</f>
        <v>0</v>
      </c>
      <c r="GD44" s="153">
        <f t="shared" si="332"/>
        <v>0</v>
      </c>
      <c r="GE44" s="153">
        <f t="shared" si="332"/>
        <v>0</v>
      </c>
      <c r="GF44" s="153">
        <f t="shared" si="332"/>
        <v>0</v>
      </c>
      <c r="GG44" s="153">
        <f t="shared" si="332"/>
        <v>0</v>
      </c>
      <c r="GH44" s="153">
        <f t="shared" si="332"/>
        <v>0</v>
      </c>
      <c r="GI44" s="84">
        <f t="shared" ref="GI44:GI63" si="333">GC44+GF44</f>
        <v>0</v>
      </c>
      <c r="GJ44" s="56">
        <f t="shared" ref="GJ44:GJ63" si="334">GD44+GG44</f>
        <v>0</v>
      </c>
      <c r="GK44" s="56">
        <f t="shared" ref="GK44:GK63" si="335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336">SUM(GV45:GV48)</f>
        <v>0</v>
      </c>
      <c r="GW44" s="153">
        <f t="shared" si="336"/>
        <v>0</v>
      </c>
      <c r="GX44" s="153">
        <f t="shared" si="336"/>
        <v>0</v>
      </c>
      <c r="GY44" s="153">
        <f t="shared" si="336"/>
        <v>0</v>
      </c>
      <c r="GZ44" s="153">
        <f t="shared" si="336"/>
        <v>0</v>
      </c>
      <c r="HA44" s="153">
        <f t="shared" si="336"/>
        <v>0</v>
      </c>
      <c r="HB44" s="84">
        <f t="shared" ref="HB44:HB63" si="337">GV44+GY44</f>
        <v>0</v>
      </c>
      <c r="HC44" s="56">
        <f t="shared" ref="HC44:HC63" si="338">GW44+GZ44</f>
        <v>0</v>
      </c>
      <c r="HD44" s="56">
        <f t="shared" ref="HD44:HD63" si="339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340">SUM(HO45:HO48)</f>
        <v>0</v>
      </c>
      <c r="HP44" s="153">
        <f t="shared" si="340"/>
        <v>0</v>
      </c>
      <c r="HQ44" s="153">
        <f t="shared" si="340"/>
        <v>0</v>
      </c>
      <c r="HR44" s="153">
        <f t="shared" si="340"/>
        <v>0</v>
      </c>
      <c r="HS44" s="153">
        <f t="shared" si="340"/>
        <v>0</v>
      </c>
      <c r="HT44" s="153">
        <f t="shared" si="340"/>
        <v>0</v>
      </c>
      <c r="HU44" s="84">
        <f t="shared" ref="HU44:HU63" si="341">HO44+HR44</f>
        <v>0</v>
      </c>
      <c r="HV44" s="56">
        <f t="shared" ref="HV44:HV63" si="342">HP44+HS44</f>
        <v>0</v>
      </c>
      <c r="HW44" s="56">
        <f t="shared" ref="HW44:HW63" si="343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09">
        <f>$H44</f>
        <v>554340.77600000007</v>
      </c>
      <c r="IC44" s="710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344">SUM(IH45:IH48)</f>
        <v>0</v>
      </c>
      <c r="II44" s="153">
        <f t="shared" si="344"/>
        <v>0</v>
      </c>
      <c r="IJ44" s="153">
        <f t="shared" si="344"/>
        <v>0</v>
      </c>
      <c r="IK44" s="153">
        <f t="shared" si="344"/>
        <v>0</v>
      </c>
      <c r="IL44" s="153">
        <f t="shared" si="344"/>
        <v>0</v>
      </c>
      <c r="IM44" s="153">
        <f t="shared" si="344"/>
        <v>0</v>
      </c>
      <c r="IN44" s="84">
        <f t="shared" ref="IN44:IN63" si="345">IH44+IK44</f>
        <v>0</v>
      </c>
      <c r="IO44" s="56">
        <f t="shared" ref="IO44:IO63" si="346">II44+IL44</f>
        <v>0</v>
      </c>
      <c r="IP44" s="56">
        <f t="shared" ref="IP44:IP63" si="347">IJ44+IM44</f>
        <v>0</v>
      </c>
      <c r="IQ44" s="171">
        <f t="shared" si="75"/>
        <v>0</v>
      </c>
      <c r="IR44" s="171">
        <f t="shared" si="76"/>
        <v>0</v>
      </c>
      <c r="IS44" s="735"/>
      <c r="IT44" s="735"/>
      <c r="IU44" s="709">
        <f>$H44</f>
        <v>554340.77600000007</v>
      </c>
      <c r="IV44" s="710" t="e">
        <f>II44/IH44</f>
        <v>#DIV/0!</v>
      </c>
      <c r="IW44" s="332">
        <f t="shared" ref="IW44:JF44" si="348">J44+AC44+AV44+BO44+CH44+DA44+DT44+EM44+FF44+FY44+GR44+HK44+ID44</f>
        <v>0</v>
      </c>
      <c r="IX44" s="332">
        <f t="shared" si="348"/>
        <v>0</v>
      </c>
      <c r="IY44" s="332">
        <f t="shared" si="348"/>
        <v>0</v>
      </c>
      <c r="IZ44" s="332">
        <f t="shared" si="348"/>
        <v>0</v>
      </c>
      <c r="JA44" s="332">
        <f t="shared" si="348"/>
        <v>0</v>
      </c>
      <c r="JB44" s="332">
        <f t="shared" si="348"/>
        <v>0</v>
      </c>
      <c r="JC44" s="332">
        <f t="shared" si="348"/>
        <v>0</v>
      </c>
      <c r="JD44" s="332">
        <f t="shared" si="348"/>
        <v>0</v>
      </c>
      <c r="JE44" s="332">
        <f t="shared" si="348"/>
        <v>0</v>
      </c>
      <c r="JF44" s="332">
        <f t="shared" si="348"/>
        <v>0</v>
      </c>
      <c r="JG44" s="332">
        <f t="shared" ref="JG44:JG63" si="349">JA44+JD44</f>
        <v>0</v>
      </c>
      <c r="JH44" s="332">
        <f t="shared" ref="JH44:JH63" si="350">JB44+JE44</f>
        <v>0</v>
      </c>
      <c r="JI44" s="332">
        <f t="shared" ref="JI44:JI63" si="351">JC44+JF44</f>
        <v>0</v>
      </c>
      <c r="JJ44" s="69">
        <f t="shared" ref="JJ44:JJ59" si="352">JA44-IY44</f>
        <v>0</v>
      </c>
      <c r="JK44" s="69">
        <f t="shared" ref="JK44:JK59" si="353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customHeight="1" x14ac:dyDescent="0.2">
      <c r="A45" s="96">
        <v>1</v>
      </c>
      <c r="C45" s="203"/>
      <c r="D45" s="240"/>
      <c r="E45" s="543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297"/>
        <v>0</v>
      </c>
      <c r="U45" s="44">
        <f t="shared" si="298"/>
        <v>0</v>
      </c>
      <c r="V45" s="44">
        <f t="shared" si="299"/>
        <v>0</v>
      </c>
      <c r="W45" s="171">
        <f t="shared" si="2"/>
        <v>0</v>
      </c>
      <c r="X45" s="171">
        <f t="shared" si="3"/>
        <v>0</v>
      </c>
      <c r="Y45" s="174"/>
      <c r="Z45" s="174"/>
      <c r="AA45" s="714"/>
      <c r="AB45" s="714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301"/>
        <v>0</v>
      </c>
      <c r="AN45" s="44">
        <f t="shared" si="302"/>
        <v>0</v>
      </c>
      <c r="AO45" s="44">
        <f t="shared" si="303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4"/>
      <c r="AU45" s="714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305"/>
        <v>0</v>
      </c>
      <c r="BG45" s="44">
        <f t="shared" si="306"/>
        <v>0</v>
      </c>
      <c r="BH45" s="44">
        <f t="shared" si="307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4"/>
      <c r="BN45" s="714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309"/>
        <v>0</v>
      </c>
      <c r="BZ45" s="44">
        <f t="shared" si="310"/>
        <v>0</v>
      </c>
      <c r="CA45" s="44">
        <f t="shared" si="311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4"/>
      <c r="CG45" s="714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313"/>
        <v>0</v>
      </c>
      <c r="CS45" s="44">
        <f t="shared" si="314"/>
        <v>0</v>
      </c>
      <c r="CT45" s="44">
        <f t="shared" si="315"/>
        <v>0</v>
      </c>
      <c r="CU45" s="171">
        <f t="shared" si="243"/>
        <v>0</v>
      </c>
      <c r="CV45" s="171">
        <f t="shared" si="244"/>
        <v>0</v>
      </c>
      <c r="CW45" s="174"/>
      <c r="CX45" s="174"/>
      <c r="CY45" s="714"/>
      <c r="CZ45" s="714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317"/>
        <v>0</v>
      </c>
      <c r="DL45" s="44">
        <f t="shared" si="318"/>
        <v>0</v>
      </c>
      <c r="DM45" s="44">
        <f t="shared" si="319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4"/>
      <c r="DS45" s="714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321"/>
        <v>0</v>
      </c>
      <c r="EE45" s="44">
        <f t="shared" si="322"/>
        <v>0</v>
      </c>
      <c r="EF45" s="44">
        <f t="shared" si="323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4"/>
      <c r="EL45" s="714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325"/>
        <v>0</v>
      </c>
      <c r="EX45" s="44">
        <f t="shared" si="326"/>
        <v>0</v>
      </c>
      <c r="EY45" s="44">
        <f t="shared" si="327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4"/>
      <c r="FE45" s="714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329"/>
        <v>0</v>
      </c>
      <c r="FQ45" s="44">
        <f t="shared" si="330"/>
        <v>0</v>
      </c>
      <c r="FR45" s="44">
        <f t="shared" si="331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333"/>
        <v>0</v>
      </c>
      <c r="GJ45" s="44">
        <f t="shared" si="334"/>
        <v>0</v>
      </c>
      <c r="GK45" s="44">
        <f t="shared" si="335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337"/>
        <v>0</v>
      </c>
      <c r="HC45" s="44">
        <f t="shared" si="338"/>
        <v>0</v>
      </c>
      <c r="HD45" s="44">
        <f t="shared" si="339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341"/>
        <v>0</v>
      </c>
      <c r="HV45" s="44">
        <f t="shared" si="342"/>
        <v>0</v>
      </c>
      <c r="HW45" s="44">
        <f t="shared" si="343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4"/>
      <c r="IC45" s="714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345"/>
        <v>0</v>
      </c>
      <c r="IO45" s="44">
        <f t="shared" si="346"/>
        <v>0</v>
      </c>
      <c r="IP45" s="44">
        <f t="shared" si="347"/>
        <v>0</v>
      </c>
      <c r="IQ45" s="171">
        <f t="shared" si="75"/>
        <v>0</v>
      </c>
      <c r="IR45" s="171">
        <f t="shared" si="76"/>
        <v>0</v>
      </c>
      <c r="IS45" s="738"/>
      <c r="IT45" s="738"/>
      <c r="IU45" s="714"/>
      <c r="IV45" s="714"/>
      <c r="IW45" s="113"/>
      <c r="IX45" s="114"/>
      <c r="IY45" s="113"/>
      <c r="IZ45" s="113"/>
      <c r="JA45" s="333">
        <f t="shared" ref="JA45:JA63" si="354">N45+AG45+AZ45+BS45+CL45+DE45+DX45+EQ45+FJ45+GC45+GV45+HO45+IH45</f>
        <v>0</v>
      </c>
      <c r="JB45" s="333">
        <f t="shared" ref="JB45:JB63" si="355">O45+AH45+BA45+BT45+CM45+DF45+DY45+ER45+FK45+GD45+GW45+HP45+II45</f>
        <v>0</v>
      </c>
      <c r="JC45" s="333">
        <f t="shared" ref="JC45:JC63" si="356">P45+AI45+BB45+BU45+CN45+DG45+DZ45+ES45+FL45+GE45+GX45+HQ45+IJ45</f>
        <v>0</v>
      </c>
      <c r="JD45" s="333">
        <f t="shared" ref="JD45:JD63" si="357">Q45+AJ45+BC45+BV45+CO45+DH45+EA45+ET45+FM45+GF45+GY45+HR45+IK45</f>
        <v>0</v>
      </c>
      <c r="JE45" s="333">
        <f t="shared" ref="JE45:JE63" si="358">R45+AK45+BD45+BW45+CP45+DI45+EB45+EU45+FN45+GG45+GZ45+HS45+IL45</f>
        <v>0</v>
      </c>
      <c r="JF45" s="333">
        <f t="shared" ref="JF45:JF63" si="359">S45+AL45+BE45+BX45+CQ45+DJ45+EC45+EV45+FO45+GH45+HA45+HT45+IM45</f>
        <v>0</v>
      </c>
      <c r="JG45" s="44">
        <f t="shared" si="349"/>
        <v>0</v>
      </c>
      <c r="JH45" s="44">
        <f t="shared" si="350"/>
        <v>0</v>
      </c>
      <c r="JI45" s="44">
        <f t="shared" si="351"/>
        <v>0</v>
      </c>
      <c r="JJ45" s="174">
        <f t="shared" si="352"/>
        <v>0</v>
      </c>
      <c r="JK45" s="174">
        <f t="shared" si="353"/>
        <v>0</v>
      </c>
      <c r="JL45" s="112"/>
      <c r="JM45" s="112"/>
      <c r="JN45" s="59"/>
      <c r="JO45" s="59"/>
    </row>
    <row r="46" spans="1:277" ht="12.75" customHeight="1" x14ac:dyDescent="0.2">
      <c r="A46" s="96">
        <v>1</v>
      </c>
      <c r="C46" s="203"/>
      <c r="D46" s="240"/>
      <c r="E46" s="543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297"/>
        <v>0</v>
      </c>
      <c r="U46" s="44">
        <f t="shared" si="298"/>
        <v>0</v>
      </c>
      <c r="V46" s="44">
        <f t="shared" si="299"/>
        <v>0</v>
      </c>
      <c r="W46" s="171">
        <f t="shared" si="2"/>
        <v>0</v>
      </c>
      <c r="X46" s="171">
        <f t="shared" si="3"/>
        <v>0</v>
      </c>
      <c r="Y46" s="174"/>
      <c r="Z46" s="174"/>
      <c r="AA46" s="714"/>
      <c r="AB46" s="714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301"/>
        <v>0</v>
      </c>
      <c r="AN46" s="44">
        <f t="shared" si="302"/>
        <v>0</v>
      </c>
      <c r="AO46" s="44">
        <f t="shared" si="303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4"/>
      <c r="AU46" s="714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305"/>
        <v>0</v>
      </c>
      <c r="BG46" s="44">
        <f t="shared" si="306"/>
        <v>0</v>
      </c>
      <c r="BH46" s="44">
        <f t="shared" si="307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4"/>
      <c r="BN46" s="714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309"/>
        <v>0</v>
      </c>
      <c r="BZ46" s="44">
        <f t="shared" si="310"/>
        <v>0</v>
      </c>
      <c r="CA46" s="44">
        <f t="shared" si="311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4"/>
      <c r="CG46" s="714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313"/>
        <v>0</v>
      </c>
      <c r="CS46" s="44">
        <f t="shared" si="314"/>
        <v>0</v>
      </c>
      <c r="CT46" s="44">
        <f t="shared" si="315"/>
        <v>0</v>
      </c>
      <c r="CU46" s="171">
        <f t="shared" si="243"/>
        <v>0</v>
      </c>
      <c r="CV46" s="171">
        <f t="shared" si="244"/>
        <v>0</v>
      </c>
      <c r="CW46" s="174"/>
      <c r="CX46" s="174"/>
      <c r="CY46" s="714"/>
      <c r="CZ46" s="714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317"/>
        <v>0</v>
      </c>
      <c r="DL46" s="44">
        <f t="shared" si="318"/>
        <v>0</v>
      </c>
      <c r="DM46" s="44">
        <f t="shared" si="319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4"/>
      <c r="DS46" s="714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321"/>
        <v>0</v>
      </c>
      <c r="EE46" s="44">
        <f t="shared" si="322"/>
        <v>0</v>
      </c>
      <c r="EF46" s="44">
        <f t="shared" si="323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4"/>
      <c r="EL46" s="714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325"/>
        <v>0</v>
      </c>
      <c r="EX46" s="44">
        <f t="shared" si="326"/>
        <v>0</v>
      </c>
      <c r="EY46" s="44">
        <f t="shared" si="327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4"/>
      <c r="FE46" s="714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329"/>
        <v>0</v>
      </c>
      <c r="FQ46" s="44">
        <f t="shared" si="330"/>
        <v>0</v>
      </c>
      <c r="FR46" s="44">
        <f t="shared" si="331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333"/>
        <v>0</v>
      </c>
      <c r="GJ46" s="44">
        <f t="shared" si="334"/>
        <v>0</v>
      </c>
      <c r="GK46" s="44">
        <f t="shared" si="335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337"/>
        <v>0</v>
      </c>
      <c r="HC46" s="44">
        <f t="shared" si="338"/>
        <v>0</v>
      </c>
      <c r="HD46" s="44">
        <f t="shared" si="339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341"/>
        <v>0</v>
      </c>
      <c r="HV46" s="44">
        <f t="shared" si="342"/>
        <v>0</v>
      </c>
      <c r="HW46" s="44">
        <f t="shared" si="343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4"/>
      <c r="IC46" s="714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345"/>
        <v>0</v>
      </c>
      <c r="IO46" s="44">
        <f t="shared" si="346"/>
        <v>0</v>
      </c>
      <c r="IP46" s="44">
        <f t="shared" si="347"/>
        <v>0</v>
      </c>
      <c r="IQ46" s="171">
        <f t="shared" si="75"/>
        <v>0</v>
      </c>
      <c r="IR46" s="171">
        <f t="shared" si="76"/>
        <v>0</v>
      </c>
      <c r="IS46" s="738"/>
      <c r="IT46" s="738"/>
      <c r="IU46" s="714"/>
      <c r="IV46" s="714"/>
      <c r="IW46" s="113"/>
      <c r="IX46" s="114"/>
      <c r="IY46" s="113"/>
      <c r="IZ46" s="113"/>
      <c r="JA46" s="333">
        <f t="shared" si="354"/>
        <v>0</v>
      </c>
      <c r="JB46" s="333">
        <f t="shared" si="355"/>
        <v>0</v>
      </c>
      <c r="JC46" s="333">
        <f t="shared" si="356"/>
        <v>0</v>
      </c>
      <c r="JD46" s="333">
        <f t="shared" si="357"/>
        <v>0</v>
      </c>
      <c r="JE46" s="333">
        <f t="shared" si="358"/>
        <v>0</v>
      </c>
      <c r="JF46" s="333">
        <f t="shared" si="359"/>
        <v>0</v>
      </c>
      <c r="JG46" s="44">
        <f t="shared" si="349"/>
        <v>0</v>
      </c>
      <c r="JH46" s="44">
        <f t="shared" si="350"/>
        <v>0</v>
      </c>
      <c r="JI46" s="44">
        <f t="shared" si="351"/>
        <v>0</v>
      </c>
      <c r="JJ46" s="174">
        <f t="shared" si="352"/>
        <v>0</v>
      </c>
      <c r="JK46" s="174">
        <f t="shared" si="353"/>
        <v>0</v>
      </c>
      <c r="JL46" s="112"/>
      <c r="JM46" s="112"/>
      <c r="JN46" s="59"/>
      <c r="JO46" s="59"/>
    </row>
    <row r="47" spans="1:277" s="3" customFormat="1" ht="12.75" customHeight="1" x14ac:dyDescent="0.2">
      <c r="A47" s="96">
        <v>1</v>
      </c>
      <c r="B47" s="96"/>
      <c r="C47" s="116"/>
      <c r="D47" s="240"/>
      <c r="E47" s="159"/>
      <c r="F47" s="541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297"/>
        <v>0</v>
      </c>
      <c r="U47" s="44">
        <f t="shared" si="298"/>
        <v>0</v>
      </c>
      <c r="V47" s="44">
        <f t="shared" si="299"/>
        <v>0</v>
      </c>
      <c r="W47" s="171">
        <f t="shared" si="2"/>
        <v>0</v>
      </c>
      <c r="X47" s="171">
        <f t="shared" si="3"/>
        <v>0</v>
      </c>
      <c r="Y47" s="174"/>
      <c r="Z47" s="174"/>
      <c r="AA47" s="714"/>
      <c r="AB47" s="714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301"/>
        <v>0</v>
      </c>
      <c r="AN47" s="44">
        <f t="shared" si="302"/>
        <v>0</v>
      </c>
      <c r="AO47" s="44">
        <f t="shared" si="303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4"/>
      <c r="AU47" s="714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305"/>
        <v>0</v>
      </c>
      <c r="BG47" s="44">
        <f t="shared" si="306"/>
        <v>0</v>
      </c>
      <c r="BH47" s="44">
        <f t="shared" si="307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4"/>
      <c r="BN47" s="714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309"/>
        <v>0</v>
      </c>
      <c r="BZ47" s="44">
        <f t="shared" si="310"/>
        <v>0</v>
      </c>
      <c r="CA47" s="44">
        <f t="shared" si="311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4"/>
      <c r="CG47" s="714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313"/>
        <v>0</v>
      </c>
      <c r="CS47" s="44">
        <f t="shared" si="314"/>
        <v>0</v>
      </c>
      <c r="CT47" s="44">
        <f t="shared" si="315"/>
        <v>0</v>
      </c>
      <c r="CU47" s="171">
        <f t="shared" si="243"/>
        <v>0</v>
      </c>
      <c r="CV47" s="171">
        <f t="shared" si="244"/>
        <v>0</v>
      </c>
      <c r="CW47" s="174"/>
      <c r="CX47" s="174"/>
      <c r="CY47" s="714"/>
      <c r="CZ47" s="714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317"/>
        <v>0</v>
      </c>
      <c r="DL47" s="44">
        <f t="shared" si="318"/>
        <v>0</v>
      </c>
      <c r="DM47" s="44">
        <f t="shared" si="319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4"/>
      <c r="DS47" s="714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321"/>
        <v>0</v>
      </c>
      <c r="EE47" s="44">
        <f t="shared" si="322"/>
        <v>0</v>
      </c>
      <c r="EF47" s="44">
        <f t="shared" si="323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4"/>
      <c r="EL47" s="714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325"/>
        <v>0</v>
      </c>
      <c r="EX47" s="44">
        <f t="shared" si="326"/>
        <v>0</v>
      </c>
      <c r="EY47" s="44">
        <f t="shared" si="327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4"/>
      <c r="FE47" s="714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329"/>
        <v>0</v>
      </c>
      <c r="FQ47" s="44">
        <f t="shared" si="330"/>
        <v>0</v>
      </c>
      <c r="FR47" s="44">
        <f t="shared" si="331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333"/>
        <v>0</v>
      </c>
      <c r="GJ47" s="44">
        <f t="shared" si="334"/>
        <v>0</v>
      </c>
      <c r="GK47" s="44">
        <f t="shared" si="335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337"/>
        <v>0</v>
      </c>
      <c r="HC47" s="44">
        <f t="shared" si="338"/>
        <v>0</v>
      </c>
      <c r="HD47" s="44">
        <f t="shared" si="339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341"/>
        <v>0</v>
      </c>
      <c r="HV47" s="44">
        <f t="shared" si="342"/>
        <v>0</v>
      </c>
      <c r="HW47" s="44">
        <f t="shared" si="343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4"/>
      <c r="IC47" s="714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345"/>
        <v>0</v>
      </c>
      <c r="IO47" s="44">
        <f t="shared" si="346"/>
        <v>0</v>
      </c>
      <c r="IP47" s="44">
        <f t="shared" si="347"/>
        <v>0</v>
      </c>
      <c r="IQ47" s="171">
        <f t="shared" si="75"/>
        <v>0</v>
      </c>
      <c r="IR47" s="171">
        <f t="shared" si="76"/>
        <v>0</v>
      </c>
      <c r="IS47" s="738"/>
      <c r="IT47" s="738"/>
      <c r="IU47" s="714"/>
      <c r="IV47" s="714"/>
      <c r="IW47" s="113"/>
      <c r="IX47" s="114"/>
      <c r="IY47" s="113"/>
      <c r="IZ47" s="113"/>
      <c r="JA47" s="333">
        <f t="shared" si="354"/>
        <v>0</v>
      </c>
      <c r="JB47" s="333">
        <f t="shared" si="355"/>
        <v>0</v>
      </c>
      <c r="JC47" s="333">
        <f t="shared" si="356"/>
        <v>0</v>
      </c>
      <c r="JD47" s="333">
        <f t="shared" si="357"/>
        <v>0</v>
      </c>
      <c r="JE47" s="333">
        <f t="shared" si="358"/>
        <v>0</v>
      </c>
      <c r="JF47" s="333">
        <f t="shared" si="359"/>
        <v>0</v>
      </c>
      <c r="JG47" s="44">
        <f t="shared" si="349"/>
        <v>0</v>
      </c>
      <c r="JH47" s="44">
        <f t="shared" si="350"/>
        <v>0</v>
      </c>
      <c r="JI47" s="44">
        <f t="shared" si="351"/>
        <v>0</v>
      </c>
      <c r="JJ47" s="174">
        <f t="shared" si="352"/>
        <v>0</v>
      </c>
      <c r="JK47" s="174">
        <f t="shared" si="353"/>
        <v>0</v>
      </c>
      <c r="JL47" s="112"/>
      <c r="JM47" s="112"/>
      <c r="JN47" s="48"/>
      <c r="JO47" s="48"/>
    </row>
    <row r="48" spans="1:277" s="3" customFormat="1" ht="12.75" customHeight="1" x14ac:dyDescent="0.2">
      <c r="A48" s="96">
        <v>1</v>
      </c>
      <c r="B48" s="96"/>
      <c r="C48" s="116"/>
      <c r="D48" s="240"/>
      <c r="E48" s="159"/>
      <c r="F48" s="541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297"/>
        <v>0</v>
      </c>
      <c r="U48" s="44">
        <f t="shared" si="298"/>
        <v>0</v>
      </c>
      <c r="V48" s="44">
        <f t="shared" si="299"/>
        <v>0</v>
      </c>
      <c r="W48" s="171">
        <f t="shared" si="2"/>
        <v>0</v>
      </c>
      <c r="X48" s="171">
        <f t="shared" si="3"/>
        <v>0</v>
      </c>
      <c r="Y48" s="174"/>
      <c r="Z48" s="174"/>
      <c r="AA48" s="714"/>
      <c r="AB48" s="714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301"/>
        <v>0</v>
      </c>
      <c r="AN48" s="44">
        <f t="shared" si="302"/>
        <v>0</v>
      </c>
      <c r="AO48" s="44">
        <f t="shared" si="303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4"/>
      <c r="AU48" s="714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305"/>
        <v>0</v>
      </c>
      <c r="BG48" s="44">
        <f t="shared" si="306"/>
        <v>0</v>
      </c>
      <c r="BH48" s="44">
        <f t="shared" si="307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4"/>
      <c r="BN48" s="714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309"/>
        <v>0</v>
      </c>
      <c r="BZ48" s="44">
        <f t="shared" si="310"/>
        <v>0</v>
      </c>
      <c r="CA48" s="44">
        <f t="shared" si="311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4"/>
      <c r="CG48" s="714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313"/>
        <v>0</v>
      </c>
      <c r="CS48" s="44">
        <f t="shared" si="314"/>
        <v>0</v>
      </c>
      <c r="CT48" s="44">
        <f t="shared" si="315"/>
        <v>0</v>
      </c>
      <c r="CU48" s="171">
        <f t="shared" si="243"/>
        <v>0</v>
      </c>
      <c r="CV48" s="171">
        <f t="shared" si="244"/>
        <v>0</v>
      </c>
      <c r="CW48" s="174"/>
      <c r="CX48" s="174"/>
      <c r="CY48" s="714"/>
      <c r="CZ48" s="714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317"/>
        <v>0</v>
      </c>
      <c r="DL48" s="44">
        <f t="shared" si="318"/>
        <v>0</v>
      </c>
      <c r="DM48" s="44">
        <f t="shared" si="319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4"/>
      <c r="DS48" s="714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321"/>
        <v>0</v>
      </c>
      <c r="EE48" s="44">
        <f t="shared" si="322"/>
        <v>0</v>
      </c>
      <c r="EF48" s="44">
        <f t="shared" si="323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4"/>
      <c r="EL48" s="714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325"/>
        <v>0</v>
      </c>
      <c r="EX48" s="44">
        <f t="shared" si="326"/>
        <v>0</v>
      </c>
      <c r="EY48" s="44">
        <f t="shared" si="327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4"/>
      <c r="FE48" s="714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329"/>
        <v>0</v>
      </c>
      <c r="FQ48" s="44">
        <f t="shared" si="330"/>
        <v>0</v>
      </c>
      <c r="FR48" s="44">
        <f t="shared" si="331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333"/>
        <v>0</v>
      </c>
      <c r="GJ48" s="44">
        <f t="shared" si="334"/>
        <v>0</v>
      </c>
      <c r="GK48" s="44">
        <f t="shared" si="335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337"/>
        <v>0</v>
      </c>
      <c r="HC48" s="44">
        <f t="shared" si="338"/>
        <v>0</v>
      </c>
      <c r="HD48" s="44">
        <f t="shared" si="339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341"/>
        <v>0</v>
      </c>
      <c r="HV48" s="44">
        <f t="shared" si="342"/>
        <v>0</v>
      </c>
      <c r="HW48" s="44">
        <f t="shared" si="343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4"/>
      <c r="IC48" s="714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345"/>
        <v>0</v>
      </c>
      <c r="IO48" s="44">
        <f t="shared" si="346"/>
        <v>0</v>
      </c>
      <c r="IP48" s="44">
        <f t="shared" si="347"/>
        <v>0</v>
      </c>
      <c r="IQ48" s="171">
        <f t="shared" si="75"/>
        <v>0</v>
      </c>
      <c r="IR48" s="171">
        <f t="shared" si="76"/>
        <v>0</v>
      </c>
      <c r="IS48" s="738"/>
      <c r="IT48" s="738"/>
      <c r="IU48" s="714"/>
      <c r="IV48" s="714"/>
      <c r="IW48" s="113"/>
      <c r="IX48" s="114"/>
      <c r="IY48" s="113"/>
      <c r="IZ48" s="113"/>
      <c r="JA48" s="333">
        <f t="shared" si="354"/>
        <v>0</v>
      </c>
      <c r="JB48" s="333">
        <f t="shared" si="355"/>
        <v>0</v>
      </c>
      <c r="JC48" s="333">
        <f t="shared" si="356"/>
        <v>0</v>
      </c>
      <c r="JD48" s="333">
        <f t="shared" si="357"/>
        <v>0</v>
      </c>
      <c r="JE48" s="333">
        <f t="shared" si="358"/>
        <v>0</v>
      </c>
      <c r="JF48" s="333">
        <f t="shared" si="359"/>
        <v>0</v>
      </c>
      <c r="JG48" s="44">
        <f t="shared" si="349"/>
        <v>0</v>
      </c>
      <c r="JH48" s="44">
        <f t="shared" si="350"/>
        <v>0</v>
      </c>
      <c r="JI48" s="44">
        <f t="shared" si="351"/>
        <v>0</v>
      </c>
      <c r="JJ48" s="174">
        <f t="shared" si="352"/>
        <v>0</v>
      </c>
      <c r="JK48" s="174">
        <f t="shared" si="353"/>
        <v>0</v>
      </c>
      <c r="JL48" s="112"/>
      <c r="JM48" s="112"/>
      <c r="JN48" s="48"/>
      <c r="JO48" s="48"/>
    </row>
    <row r="49" spans="1:277" ht="24" x14ac:dyDescent="0.2">
      <c r="A49" s="96">
        <v>1</v>
      </c>
      <c r="B49" s="96">
        <v>1</v>
      </c>
      <c r="C49" s="63"/>
      <c r="D49" s="232"/>
      <c r="E49" s="232"/>
      <c r="F49" s="535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360">SUM(N50)</f>
        <v>0</v>
      </c>
      <c r="O49" s="53">
        <f t="shared" si="360"/>
        <v>0</v>
      </c>
      <c r="P49" s="53">
        <f t="shared" si="360"/>
        <v>0</v>
      </c>
      <c r="Q49" s="53">
        <f t="shared" si="360"/>
        <v>0</v>
      </c>
      <c r="R49" s="53">
        <f t="shared" si="360"/>
        <v>0</v>
      </c>
      <c r="S49" s="53">
        <f t="shared" si="360"/>
        <v>0</v>
      </c>
      <c r="T49" s="84">
        <f t="shared" si="297"/>
        <v>0</v>
      </c>
      <c r="U49" s="56">
        <f t="shared" si="298"/>
        <v>0</v>
      </c>
      <c r="V49" s="56">
        <f t="shared" si="299"/>
        <v>0</v>
      </c>
      <c r="W49" s="171">
        <f t="shared" si="2"/>
        <v>0</v>
      </c>
      <c r="X49" s="171">
        <f t="shared" si="3"/>
        <v>0</v>
      </c>
      <c r="Y49" s="280"/>
      <c r="Z49" s="280"/>
      <c r="AA49" s="709">
        <f>$H49</f>
        <v>0</v>
      </c>
      <c r="AB49" s="710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361">SUM(AG50)</f>
        <v>0</v>
      </c>
      <c r="AH49" s="53">
        <f t="shared" si="361"/>
        <v>0</v>
      </c>
      <c r="AI49" s="53">
        <f t="shared" si="361"/>
        <v>0</v>
      </c>
      <c r="AJ49" s="53">
        <f t="shared" si="361"/>
        <v>0</v>
      </c>
      <c r="AK49" s="53">
        <f t="shared" si="361"/>
        <v>0</v>
      </c>
      <c r="AL49" s="53">
        <f t="shared" si="361"/>
        <v>0</v>
      </c>
      <c r="AM49" s="84">
        <f t="shared" si="301"/>
        <v>0</v>
      </c>
      <c r="AN49" s="56">
        <f t="shared" si="302"/>
        <v>0</v>
      </c>
      <c r="AO49" s="56">
        <f t="shared" si="303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09">
        <f>$H49</f>
        <v>0</v>
      </c>
      <c r="AU49" s="710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362">SUM(AZ50)</f>
        <v>0</v>
      </c>
      <c r="BA49" s="53">
        <f t="shared" si="362"/>
        <v>0</v>
      </c>
      <c r="BB49" s="53">
        <f t="shared" si="362"/>
        <v>0</v>
      </c>
      <c r="BC49" s="53">
        <f t="shared" si="362"/>
        <v>0</v>
      </c>
      <c r="BD49" s="53">
        <f t="shared" si="362"/>
        <v>0</v>
      </c>
      <c r="BE49" s="53">
        <f t="shared" si="362"/>
        <v>0</v>
      </c>
      <c r="BF49" s="84">
        <f t="shared" si="305"/>
        <v>0</v>
      </c>
      <c r="BG49" s="56">
        <f t="shared" si="306"/>
        <v>0</v>
      </c>
      <c r="BH49" s="56">
        <f t="shared" si="307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09">
        <f>$H49</f>
        <v>0</v>
      </c>
      <c r="BN49" s="710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363">SUM(BS50)</f>
        <v>0</v>
      </c>
      <c r="BT49" s="53">
        <f t="shared" si="363"/>
        <v>0</v>
      </c>
      <c r="BU49" s="53">
        <f t="shared" si="363"/>
        <v>0</v>
      </c>
      <c r="BV49" s="53">
        <f t="shared" si="363"/>
        <v>0</v>
      </c>
      <c r="BW49" s="53">
        <f t="shared" si="363"/>
        <v>0</v>
      </c>
      <c r="BX49" s="53">
        <f t="shared" si="363"/>
        <v>0</v>
      </c>
      <c r="BY49" s="84">
        <f t="shared" si="309"/>
        <v>0</v>
      </c>
      <c r="BZ49" s="56">
        <f t="shared" si="310"/>
        <v>0</v>
      </c>
      <c r="CA49" s="56">
        <f t="shared" si="311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09">
        <f>$H49</f>
        <v>0</v>
      </c>
      <c r="CG49" s="710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364">SUM(CL50)</f>
        <v>0</v>
      </c>
      <c r="CM49" s="53">
        <f t="shared" si="364"/>
        <v>0</v>
      </c>
      <c r="CN49" s="53">
        <f t="shared" si="364"/>
        <v>0</v>
      </c>
      <c r="CO49" s="53">
        <f t="shared" si="364"/>
        <v>0</v>
      </c>
      <c r="CP49" s="53">
        <f t="shared" si="364"/>
        <v>0</v>
      </c>
      <c r="CQ49" s="53">
        <f t="shared" si="364"/>
        <v>0</v>
      </c>
      <c r="CR49" s="84">
        <f t="shared" si="313"/>
        <v>0</v>
      </c>
      <c r="CS49" s="56">
        <f t="shared" si="314"/>
        <v>0</v>
      </c>
      <c r="CT49" s="56">
        <f t="shared" si="315"/>
        <v>0</v>
      </c>
      <c r="CU49" s="171">
        <f t="shared" si="243"/>
        <v>0</v>
      </c>
      <c r="CV49" s="171">
        <f t="shared" si="244"/>
        <v>0</v>
      </c>
      <c r="CW49" s="281"/>
      <c r="CX49" s="280"/>
      <c r="CY49" s="709">
        <f>$H49</f>
        <v>0</v>
      </c>
      <c r="CZ49" s="710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365">SUM(DE50)</f>
        <v>0</v>
      </c>
      <c r="DF49" s="53">
        <f t="shared" si="365"/>
        <v>0</v>
      </c>
      <c r="DG49" s="53">
        <f t="shared" si="365"/>
        <v>0</v>
      </c>
      <c r="DH49" s="53">
        <f t="shared" si="365"/>
        <v>0</v>
      </c>
      <c r="DI49" s="53">
        <f t="shared" si="365"/>
        <v>0</v>
      </c>
      <c r="DJ49" s="53">
        <f t="shared" si="365"/>
        <v>0</v>
      </c>
      <c r="DK49" s="84">
        <f t="shared" si="317"/>
        <v>0</v>
      </c>
      <c r="DL49" s="56">
        <f t="shared" si="318"/>
        <v>0</v>
      </c>
      <c r="DM49" s="56">
        <f t="shared" si="319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09">
        <f>$H49</f>
        <v>0</v>
      </c>
      <c r="DS49" s="710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366">SUM(DX50)</f>
        <v>0</v>
      </c>
      <c r="DY49" s="53">
        <f t="shared" si="366"/>
        <v>0</v>
      </c>
      <c r="DZ49" s="53">
        <f t="shared" si="366"/>
        <v>0</v>
      </c>
      <c r="EA49" s="53">
        <f t="shared" si="366"/>
        <v>0</v>
      </c>
      <c r="EB49" s="53">
        <f t="shared" si="366"/>
        <v>0</v>
      </c>
      <c r="EC49" s="53">
        <f t="shared" si="366"/>
        <v>0</v>
      </c>
      <c r="ED49" s="84">
        <f t="shared" si="321"/>
        <v>0</v>
      </c>
      <c r="EE49" s="56">
        <f t="shared" si="322"/>
        <v>0</v>
      </c>
      <c r="EF49" s="56">
        <f t="shared" si="323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09">
        <f>$H49</f>
        <v>0</v>
      </c>
      <c r="EL49" s="710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367">SUM(EQ50)</f>
        <v>0</v>
      </c>
      <c r="ER49" s="53">
        <f t="shared" si="367"/>
        <v>0</v>
      </c>
      <c r="ES49" s="53">
        <f t="shared" si="367"/>
        <v>0</v>
      </c>
      <c r="ET49" s="53">
        <f t="shared" si="367"/>
        <v>0</v>
      </c>
      <c r="EU49" s="53">
        <f t="shared" si="367"/>
        <v>0</v>
      </c>
      <c r="EV49" s="53">
        <f t="shared" si="367"/>
        <v>0</v>
      </c>
      <c r="EW49" s="84">
        <f t="shared" si="325"/>
        <v>0</v>
      </c>
      <c r="EX49" s="56">
        <f t="shared" si="326"/>
        <v>0</v>
      </c>
      <c r="EY49" s="56">
        <f t="shared" si="327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09">
        <f>$H49</f>
        <v>0</v>
      </c>
      <c r="FE49" s="710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368">SUM(FJ50)</f>
        <v>0</v>
      </c>
      <c r="FK49" s="53">
        <f t="shared" si="368"/>
        <v>0</v>
      </c>
      <c r="FL49" s="53">
        <f t="shared" si="368"/>
        <v>0</v>
      </c>
      <c r="FM49" s="53">
        <f t="shared" si="368"/>
        <v>0</v>
      </c>
      <c r="FN49" s="53">
        <f t="shared" si="368"/>
        <v>0</v>
      </c>
      <c r="FO49" s="53">
        <f t="shared" si="368"/>
        <v>0</v>
      </c>
      <c r="FP49" s="84">
        <f t="shared" si="329"/>
        <v>0</v>
      </c>
      <c r="FQ49" s="56">
        <f t="shared" si="330"/>
        <v>0</v>
      </c>
      <c r="FR49" s="56">
        <f t="shared" si="331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369">SUM(GC50)</f>
        <v>0</v>
      </c>
      <c r="GD49" s="53">
        <f t="shared" si="369"/>
        <v>0</v>
      </c>
      <c r="GE49" s="53">
        <f t="shared" si="369"/>
        <v>0</v>
      </c>
      <c r="GF49" s="53">
        <f t="shared" si="369"/>
        <v>0</v>
      </c>
      <c r="GG49" s="53">
        <f t="shared" si="369"/>
        <v>0</v>
      </c>
      <c r="GH49" s="53">
        <f t="shared" si="369"/>
        <v>0</v>
      </c>
      <c r="GI49" s="84">
        <f t="shared" si="333"/>
        <v>0</v>
      </c>
      <c r="GJ49" s="56">
        <f t="shared" si="334"/>
        <v>0</v>
      </c>
      <c r="GK49" s="56">
        <f t="shared" si="335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370">SUM(GV50)</f>
        <v>0</v>
      </c>
      <c r="GW49" s="53">
        <f t="shared" si="370"/>
        <v>0</v>
      </c>
      <c r="GX49" s="53">
        <f t="shared" si="370"/>
        <v>0</v>
      </c>
      <c r="GY49" s="53">
        <f t="shared" si="370"/>
        <v>0</v>
      </c>
      <c r="GZ49" s="53">
        <f t="shared" si="370"/>
        <v>0</v>
      </c>
      <c r="HA49" s="53">
        <f t="shared" si="370"/>
        <v>0</v>
      </c>
      <c r="HB49" s="84">
        <f t="shared" si="337"/>
        <v>0</v>
      </c>
      <c r="HC49" s="56">
        <f t="shared" si="338"/>
        <v>0</v>
      </c>
      <c r="HD49" s="56">
        <f t="shared" si="339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371">SUM(HO50)</f>
        <v>0</v>
      </c>
      <c r="HP49" s="53">
        <f t="shared" si="371"/>
        <v>0</v>
      </c>
      <c r="HQ49" s="53">
        <f t="shared" si="371"/>
        <v>0</v>
      </c>
      <c r="HR49" s="53">
        <f t="shared" si="371"/>
        <v>0</v>
      </c>
      <c r="HS49" s="53">
        <f t="shared" si="371"/>
        <v>0</v>
      </c>
      <c r="HT49" s="53">
        <f t="shared" si="371"/>
        <v>0</v>
      </c>
      <c r="HU49" s="84">
        <f t="shared" si="341"/>
        <v>0</v>
      </c>
      <c r="HV49" s="56">
        <f t="shared" si="342"/>
        <v>0</v>
      </c>
      <c r="HW49" s="56">
        <f t="shared" si="343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09">
        <f>$H49</f>
        <v>0</v>
      </c>
      <c r="IC49" s="710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372">SUM(IH50)</f>
        <v>0</v>
      </c>
      <c r="II49" s="53">
        <f t="shared" si="372"/>
        <v>0</v>
      </c>
      <c r="IJ49" s="53">
        <f t="shared" si="372"/>
        <v>0</v>
      </c>
      <c r="IK49" s="53">
        <f t="shared" si="372"/>
        <v>0</v>
      </c>
      <c r="IL49" s="53">
        <f t="shared" si="372"/>
        <v>0</v>
      </c>
      <c r="IM49" s="53">
        <f t="shared" si="372"/>
        <v>0</v>
      </c>
      <c r="IN49" s="84">
        <f t="shared" si="345"/>
        <v>0</v>
      </c>
      <c r="IO49" s="56">
        <f t="shared" si="346"/>
        <v>0</v>
      </c>
      <c r="IP49" s="56">
        <f t="shared" si="347"/>
        <v>0</v>
      </c>
      <c r="IQ49" s="171">
        <f t="shared" si="75"/>
        <v>0</v>
      </c>
      <c r="IR49" s="171">
        <f t="shared" si="76"/>
        <v>0</v>
      </c>
      <c r="IS49" s="735"/>
      <c r="IT49" s="735"/>
      <c r="IU49" s="709">
        <f>$H49</f>
        <v>0</v>
      </c>
      <c r="IV49" s="710" t="e">
        <f>II49/IH49</f>
        <v>#DIV/0!</v>
      </c>
      <c r="IW49" s="332">
        <f t="shared" ref="IW49:IZ50" si="373">J49+AC49+AV49+BO49+CH49+DA49+DT49+EM49+FF49+FY49+GR49+HK49+ID49</f>
        <v>0</v>
      </c>
      <c r="IX49" s="332">
        <f t="shared" si="373"/>
        <v>0</v>
      </c>
      <c r="IY49" s="332">
        <f t="shared" si="373"/>
        <v>0</v>
      </c>
      <c r="IZ49" s="332">
        <f t="shared" si="373"/>
        <v>0</v>
      </c>
      <c r="JA49" s="332">
        <f t="shared" si="354"/>
        <v>0</v>
      </c>
      <c r="JB49" s="332">
        <f t="shared" si="355"/>
        <v>0</v>
      </c>
      <c r="JC49" s="332">
        <f t="shared" si="356"/>
        <v>0</v>
      </c>
      <c r="JD49" s="332">
        <f t="shared" si="357"/>
        <v>0</v>
      </c>
      <c r="JE49" s="332">
        <f t="shared" si="358"/>
        <v>0</v>
      </c>
      <c r="JF49" s="332">
        <f t="shared" si="359"/>
        <v>0</v>
      </c>
      <c r="JG49" s="332">
        <f t="shared" si="349"/>
        <v>0</v>
      </c>
      <c r="JH49" s="332">
        <f t="shared" si="350"/>
        <v>0</v>
      </c>
      <c r="JI49" s="332">
        <f t="shared" si="351"/>
        <v>0</v>
      </c>
      <c r="JJ49" s="69">
        <f t="shared" si="352"/>
        <v>0</v>
      </c>
      <c r="JK49" s="69">
        <f t="shared" si="353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374">IW49+JD49</f>
        <v>0</v>
      </c>
      <c r="JQ49" s="206">
        <f t="shared" ref="JQ49:JQ50" si="375">IX49+JE49</f>
        <v>0</v>
      </c>
    </row>
    <row r="50" spans="1:277" x14ac:dyDescent="0.2">
      <c r="A50" s="96">
        <v>1</v>
      </c>
      <c r="B50" s="96">
        <v>1</v>
      </c>
      <c r="C50" s="63"/>
      <c r="D50" s="232"/>
      <c r="E50" s="232"/>
      <c r="F50" s="542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376">SUM(N51:N54)</f>
        <v>0</v>
      </c>
      <c r="O50" s="53">
        <f t="shared" si="376"/>
        <v>0</v>
      </c>
      <c r="P50" s="53">
        <f t="shared" si="376"/>
        <v>0</v>
      </c>
      <c r="Q50" s="53">
        <f t="shared" si="376"/>
        <v>0</v>
      </c>
      <c r="R50" s="53">
        <f t="shared" si="376"/>
        <v>0</v>
      </c>
      <c r="S50" s="53">
        <f t="shared" si="376"/>
        <v>0</v>
      </c>
      <c r="T50" s="84">
        <f t="shared" si="297"/>
        <v>0</v>
      </c>
      <c r="U50" s="56">
        <f t="shared" si="298"/>
        <v>0</v>
      </c>
      <c r="V50" s="56">
        <f t="shared" si="299"/>
        <v>0</v>
      </c>
      <c r="W50" s="171">
        <f t="shared" si="2"/>
        <v>0</v>
      </c>
      <c r="X50" s="171">
        <f t="shared" si="3"/>
        <v>0</v>
      </c>
      <c r="Y50" s="280"/>
      <c r="Z50" s="280"/>
      <c r="AA50" s="709">
        <f>$H50</f>
        <v>396040.38399999996</v>
      </c>
      <c r="AB50" s="710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377">SUM(AG51:AG54)</f>
        <v>0</v>
      </c>
      <c r="AH50" s="53">
        <f t="shared" si="377"/>
        <v>0</v>
      </c>
      <c r="AI50" s="53">
        <f t="shared" si="377"/>
        <v>0</v>
      </c>
      <c r="AJ50" s="53">
        <f t="shared" si="377"/>
        <v>0</v>
      </c>
      <c r="AK50" s="53">
        <f t="shared" si="377"/>
        <v>0</v>
      </c>
      <c r="AL50" s="53">
        <f t="shared" si="377"/>
        <v>0</v>
      </c>
      <c r="AM50" s="84">
        <f t="shared" si="301"/>
        <v>0</v>
      </c>
      <c r="AN50" s="56">
        <f t="shared" si="302"/>
        <v>0</v>
      </c>
      <c r="AO50" s="56">
        <f t="shared" si="303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09">
        <f>$H50</f>
        <v>396040.38399999996</v>
      </c>
      <c r="AU50" s="710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378">SUM(AZ51:AZ54)</f>
        <v>0</v>
      </c>
      <c r="BA50" s="53">
        <f t="shared" si="378"/>
        <v>0</v>
      </c>
      <c r="BB50" s="53">
        <f t="shared" si="378"/>
        <v>0</v>
      </c>
      <c r="BC50" s="53">
        <f t="shared" si="378"/>
        <v>0</v>
      </c>
      <c r="BD50" s="53">
        <f t="shared" si="378"/>
        <v>0</v>
      </c>
      <c r="BE50" s="53">
        <f t="shared" si="378"/>
        <v>0</v>
      </c>
      <c r="BF50" s="84">
        <f t="shared" si="305"/>
        <v>0</v>
      </c>
      <c r="BG50" s="56">
        <f t="shared" si="306"/>
        <v>0</v>
      </c>
      <c r="BH50" s="56">
        <f t="shared" si="307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09">
        <f>$H50</f>
        <v>396040.38399999996</v>
      </c>
      <c r="BN50" s="710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379">SUM(BS51:BS54)</f>
        <v>0</v>
      </c>
      <c r="BT50" s="53">
        <f t="shared" si="379"/>
        <v>0</v>
      </c>
      <c r="BU50" s="53">
        <f t="shared" si="379"/>
        <v>0</v>
      </c>
      <c r="BV50" s="53">
        <f t="shared" si="379"/>
        <v>0</v>
      </c>
      <c r="BW50" s="53">
        <f t="shared" si="379"/>
        <v>0</v>
      </c>
      <c r="BX50" s="53">
        <f t="shared" si="379"/>
        <v>0</v>
      </c>
      <c r="BY50" s="84">
        <f t="shared" si="309"/>
        <v>0</v>
      </c>
      <c r="BZ50" s="56">
        <f t="shared" si="310"/>
        <v>0</v>
      </c>
      <c r="CA50" s="56">
        <f t="shared" si="311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09">
        <f>$H50</f>
        <v>396040.38399999996</v>
      </c>
      <c r="CG50" s="710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380">SUM(CL51:CL54)</f>
        <v>0</v>
      </c>
      <c r="CM50" s="53">
        <f t="shared" si="380"/>
        <v>0</v>
      </c>
      <c r="CN50" s="53">
        <f t="shared" si="380"/>
        <v>0</v>
      </c>
      <c r="CO50" s="53">
        <f t="shared" si="380"/>
        <v>0</v>
      </c>
      <c r="CP50" s="53">
        <f t="shared" si="380"/>
        <v>0</v>
      </c>
      <c r="CQ50" s="53">
        <f t="shared" si="380"/>
        <v>0</v>
      </c>
      <c r="CR50" s="84">
        <f t="shared" si="313"/>
        <v>0</v>
      </c>
      <c r="CS50" s="56">
        <f t="shared" si="314"/>
        <v>0</v>
      </c>
      <c r="CT50" s="56">
        <f t="shared" si="315"/>
        <v>0</v>
      </c>
      <c r="CU50" s="171">
        <f t="shared" si="243"/>
        <v>0</v>
      </c>
      <c r="CV50" s="171">
        <f t="shared" si="244"/>
        <v>0</v>
      </c>
      <c r="CW50" s="281"/>
      <c r="CX50" s="280"/>
      <c r="CY50" s="709">
        <f>$H50</f>
        <v>396040.38399999996</v>
      </c>
      <c r="CZ50" s="710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381">SUM(DE51:DE54)</f>
        <v>0</v>
      </c>
      <c r="DF50" s="53">
        <f t="shared" si="381"/>
        <v>0</v>
      </c>
      <c r="DG50" s="53">
        <f t="shared" si="381"/>
        <v>0</v>
      </c>
      <c r="DH50" s="53">
        <f t="shared" si="381"/>
        <v>0</v>
      </c>
      <c r="DI50" s="53">
        <f t="shared" si="381"/>
        <v>0</v>
      </c>
      <c r="DJ50" s="53">
        <f t="shared" si="381"/>
        <v>0</v>
      </c>
      <c r="DK50" s="84">
        <f t="shared" si="317"/>
        <v>0</v>
      </c>
      <c r="DL50" s="56">
        <f t="shared" si="318"/>
        <v>0</v>
      </c>
      <c r="DM50" s="56">
        <f t="shared" si="319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09">
        <f>$H50</f>
        <v>396040.38399999996</v>
      </c>
      <c r="DS50" s="710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382">SUM(DX51:DX54)</f>
        <v>0</v>
      </c>
      <c r="DY50" s="53">
        <f t="shared" si="382"/>
        <v>0</v>
      </c>
      <c r="DZ50" s="53">
        <f t="shared" si="382"/>
        <v>0</v>
      </c>
      <c r="EA50" s="53">
        <f t="shared" si="382"/>
        <v>0</v>
      </c>
      <c r="EB50" s="53">
        <f t="shared" si="382"/>
        <v>0</v>
      </c>
      <c r="EC50" s="53">
        <f t="shared" si="382"/>
        <v>0</v>
      </c>
      <c r="ED50" s="84">
        <f t="shared" si="321"/>
        <v>0</v>
      </c>
      <c r="EE50" s="56">
        <f t="shared" si="322"/>
        <v>0</v>
      </c>
      <c r="EF50" s="56">
        <f t="shared" si="323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09">
        <f>$H50</f>
        <v>396040.38399999996</v>
      </c>
      <c r="EL50" s="710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383">SUM(EQ51:EQ54)</f>
        <v>0</v>
      </c>
      <c r="ER50" s="53">
        <f t="shared" si="383"/>
        <v>0</v>
      </c>
      <c r="ES50" s="53">
        <f t="shared" si="383"/>
        <v>0</v>
      </c>
      <c r="ET50" s="53">
        <f t="shared" si="383"/>
        <v>0</v>
      </c>
      <c r="EU50" s="53">
        <f t="shared" si="383"/>
        <v>0</v>
      </c>
      <c r="EV50" s="53">
        <f t="shared" si="383"/>
        <v>0</v>
      </c>
      <c r="EW50" s="84">
        <f t="shared" si="325"/>
        <v>0</v>
      </c>
      <c r="EX50" s="56">
        <f t="shared" si="326"/>
        <v>0</v>
      </c>
      <c r="EY50" s="56">
        <f t="shared" si="327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09">
        <f>$H50</f>
        <v>396040.38399999996</v>
      </c>
      <c r="FE50" s="710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384">SUM(FJ51:FJ54)</f>
        <v>0</v>
      </c>
      <c r="FK50" s="53">
        <f t="shared" si="384"/>
        <v>0</v>
      </c>
      <c r="FL50" s="53">
        <f t="shared" si="384"/>
        <v>0</v>
      </c>
      <c r="FM50" s="53">
        <f t="shared" si="384"/>
        <v>0</v>
      </c>
      <c r="FN50" s="53">
        <f t="shared" si="384"/>
        <v>0</v>
      </c>
      <c r="FO50" s="53">
        <f t="shared" si="384"/>
        <v>0</v>
      </c>
      <c r="FP50" s="84">
        <f t="shared" si="329"/>
        <v>0</v>
      </c>
      <c r="FQ50" s="56">
        <f t="shared" si="330"/>
        <v>0</v>
      </c>
      <c r="FR50" s="56">
        <f t="shared" si="331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385">SUM(GC51:GC54)</f>
        <v>0</v>
      </c>
      <c r="GD50" s="53">
        <f t="shared" si="385"/>
        <v>0</v>
      </c>
      <c r="GE50" s="53">
        <f t="shared" si="385"/>
        <v>0</v>
      </c>
      <c r="GF50" s="53">
        <f t="shared" si="385"/>
        <v>0</v>
      </c>
      <c r="GG50" s="53">
        <f t="shared" si="385"/>
        <v>0</v>
      </c>
      <c r="GH50" s="53">
        <f t="shared" si="385"/>
        <v>0</v>
      </c>
      <c r="GI50" s="84">
        <f t="shared" si="333"/>
        <v>0</v>
      </c>
      <c r="GJ50" s="56">
        <f t="shared" si="334"/>
        <v>0</v>
      </c>
      <c r="GK50" s="56">
        <f t="shared" si="335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386">SUM(GV51:GV54)</f>
        <v>0</v>
      </c>
      <c r="GW50" s="53">
        <f t="shared" si="386"/>
        <v>0</v>
      </c>
      <c r="GX50" s="53">
        <f t="shared" si="386"/>
        <v>0</v>
      </c>
      <c r="GY50" s="53">
        <f t="shared" si="386"/>
        <v>0</v>
      </c>
      <c r="GZ50" s="53">
        <f t="shared" si="386"/>
        <v>0</v>
      </c>
      <c r="HA50" s="53">
        <f t="shared" si="386"/>
        <v>0</v>
      </c>
      <c r="HB50" s="84">
        <f t="shared" si="337"/>
        <v>0</v>
      </c>
      <c r="HC50" s="56">
        <f t="shared" si="338"/>
        <v>0</v>
      </c>
      <c r="HD50" s="56">
        <f t="shared" si="339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387">SUM(HO51:HO54)</f>
        <v>0</v>
      </c>
      <c r="HP50" s="53">
        <f t="shared" si="387"/>
        <v>0</v>
      </c>
      <c r="HQ50" s="53">
        <f t="shared" si="387"/>
        <v>0</v>
      </c>
      <c r="HR50" s="53">
        <f t="shared" si="387"/>
        <v>0</v>
      </c>
      <c r="HS50" s="53">
        <f t="shared" si="387"/>
        <v>0</v>
      </c>
      <c r="HT50" s="53">
        <f t="shared" si="387"/>
        <v>0</v>
      </c>
      <c r="HU50" s="84">
        <f t="shared" si="341"/>
        <v>0</v>
      </c>
      <c r="HV50" s="56">
        <f t="shared" si="342"/>
        <v>0</v>
      </c>
      <c r="HW50" s="56">
        <f t="shared" si="343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09">
        <f>$H50</f>
        <v>396040.38399999996</v>
      </c>
      <c r="IC50" s="710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388">SUM(IH51:IH54)</f>
        <v>0</v>
      </c>
      <c r="II50" s="53">
        <f t="shared" si="388"/>
        <v>0</v>
      </c>
      <c r="IJ50" s="53">
        <f t="shared" si="388"/>
        <v>0</v>
      </c>
      <c r="IK50" s="53">
        <f t="shared" si="388"/>
        <v>0</v>
      </c>
      <c r="IL50" s="53">
        <f t="shared" si="388"/>
        <v>0</v>
      </c>
      <c r="IM50" s="53">
        <f t="shared" si="388"/>
        <v>0</v>
      </c>
      <c r="IN50" s="84">
        <f t="shared" si="345"/>
        <v>0</v>
      </c>
      <c r="IO50" s="56">
        <f t="shared" si="346"/>
        <v>0</v>
      </c>
      <c r="IP50" s="56">
        <f t="shared" si="347"/>
        <v>0</v>
      </c>
      <c r="IQ50" s="171">
        <f t="shared" si="75"/>
        <v>0</v>
      </c>
      <c r="IR50" s="171">
        <f t="shared" si="76"/>
        <v>0</v>
      </c>
      <c r="IS50" s="735"/>
      <c r="IT50" s="735"/>
      <c r="IU50" s="709">
        <f>$H50</f>
        <v>396040.38399999996</v>
      </c>
      <c r="IV50" s="710" t="e">
        <f>II50/IH50</f>
        <v>#DIV/0!</v>
      </c>
      <c r="IW50" s="332">
        <f t="shared" si="373"/>
        <v>0</v>
      </c>
      <c r="IX50" s="332">
        <f t="shared" si="373"/>
        <v>0</v>
      </c>
      <c r="IY50" s="332">
        <f t="shared" si="373"/>
        <v>0</v>
      </c>
      <c r="IZ50" s="332">
        <f t="shared" si="373"/>
        <v>0</v>
      </c>
      <c r="JA50" s="332">
        <f t="shared" si="354"/>
        <v>0</v>
      </c>
      <c r="JB50" s="332">
        <f t="shared" si="355"/>
        <v>0</v>
      </c>
      <c r="JC50" s="332">
        <f t="shared" si="356"/>
        <v>0</v>
      </c>
      <c r="JD50" s="332">
        <f t="shared" si="357"/>
        <v>0</v>
      </c>
      <c r="JE50" s="332">
        <f t="shared" si="358"/>
        <v>0</v>
      </c>
      <c r="JF50" s="332">
        <f t="shared" si="359"/>
        <v>0</v>
      </c>
      <c r="JG50" s="332">
        <f t="shared" si="349"/>
        <v>0</v>
      </c>
      <c r="JH50" s="332">
        <f t="shared" si="350"/>
        <v>0</v>
      </c>
      <c r="JI50" s="332">
        <f t="shared" si="351"/>
        <v>0</v>
      </c>
      <c r="JJ50" s="69">
        <f t="shared" si="352"/>
        <v>0</v>
      </c>
      <c r="JK50" s="69">
        <f t="shared" si="353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374"/>
        <v>0</v>
      </c>
      <c r="JQ50" s="206">
        <f t="shared" si="375"/>
        <v>0</v>
      </c>
    </row>
    <row r="51" spans="1:277" s="3" customFormat="1" ht="12.75" customHeight="1" x14ac:dyDescent="0.2">
      <c r="A51" s="96">
        <v>1</v>
      </c>
      <c r="B51" s="96"/>
      <c r="C51" s="116"/>
      <c r="D51" s="240"/>
      <c r="E51" s="159"/>
      <c r="F51" s="541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297"/>
        <v>0</v>
      </c>
      <c r="U51" s="44">
        <f t="shared" si="298"/>
        <v>0</v>
      </c>
      <c r="V51" s="44">
        <f t="shared" si="299"/>
        <v>0</v>
      </c>
      <c r="W51" s="171">
        <f t="shared" si="2"/>
        <v>0</v>
      </c>
      <c r="X51" s="171">
        <f t="shared" si="3"/>
        <v>0</v>
      </c>
      <c r="Y51" s="174"/>
      <c r="Z51" s="174"/>
      <c r="AA51" s="714"/>
      <c r="AB51" s="714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301"/>
        <v>0</v>
      </c>
      <c r="AN51" s="44">
        <f t="shared" si="302"/>
        <v>0</v>
      </c>
      <c r="AO51" s="44">
        <f t="shared" si="303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4"/>
      <c r="AU51" s="714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305"/>
        <v>0</v>
      </c>
      <c r="BG51" s="44">
        <f t="shared" si="306"/>
        <v>0</v>
      </c>
      <c r="BH51" s="44">
        <f t="shared" si="307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4"/>
      <c r="BN51" s="714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309"/>
        <v>0</v>
      </c>
      <c r="BZ51" s="44">
        <f t="shared" si="310"/>
        <v>0</v>
      </c>
      <c r="CA51" s="44">
        <f t="shared" si="311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4"/>
      <c r="CG51" s="714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313"/>
        <v>0</v>
      </c>
      <c r="CS51" s="44">
        <f t="shared" si="314"/>
        <v>0</v>
      </c>
      <c r="CT51" s="44">
        <f t="shared" si="315"/>
        <v>0</v>
      </c>
      <c r="CU51" s="171">
        <f t="shared" si="243"/>
        <v>0</v>
      </c>
      <c r="CV51" s="171">
        <f t="shared" si="244"/>
        <v>0</v>
      </c>
      <c r="CW51" s="174"/>
      <c r="CX51" s="174"/>
      <c r="CY51" s="714"/>
      <c r="CZ51" s="714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317"/>
        <v>0</v>
      </c>
      <c r="DL51" s="44">
        <f t="shared" si="318"/>
        <v>0</v>
      </c>
      <c r="DM51" s="44">
        <f t="shared" si="319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4"/>
      <c r="DS51" s="714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321"/>
        <v>0</v>
      </c>
      <c r="EE51" s="44">
        <f t="shared" si="322"/>
        <v>0</v>
      </c>
      <c r="EF51" s="44">
        <f t="shared" si="323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4"/>
      <c r="EL51" s="714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325"/>
        <v>0</v>
      </c>
      <c r="EX51" s="44">
        <f t="shared" si="326"/>
        <v>0</v>
      </c>
      <c r="EY51" s="44">
        <f t="shared" si="327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4"/>
      <c r="FE51" s="714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329"/>
        <v>0</v>
      </c>
      <c r="FQ51" s="44">
        <f t="shared" si="330"/>
        <v>0</v>
      </c>
      <c r="FR51" s="44">
        <f t="shared" si="331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333"/>
        <v>0</v>
      </c>
      <c r="GJ51" s="44">
        <f t="shared" si="334"/>
        <v>0</v>
      </c>
      <c r="GK51" s="44">
        <f t="shared" si="335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337"/>
        <v>0</v>
      </c>
      <c r="HC51" s="44">
        <f t="shared" si="338"/>
        <v>0</v>
      </c>
      <c r="HD51" s="44">
        <f t="shared" si="339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341"/>
        <v>0</v>
      </c>
      <c r="HV51" s="44">
        <f t="shared" si="342"/>
        <v>0</v>
      </c>
      <c r="HW51" s="44">
        <f t="shared" si="343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4"/>
      <c r="IC51" s="714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345"/>
        <v>0</v>
      </c>
      <c r="IO51" s="44">
        <f t="shared" si="346"/>
        <v>0</v>
      </c>
      <c r="IP51" s="44">
        <f t="shared" si="347"/>
        <v>0</v>
      </c>
      <c r="IQ51" s="171">
        <f t="shared" si="75"/>
        <v>0</v>
      </c>
      <c r="IR51" s="171">
        <f t="shared" si="76"/>
        <v>0</v>
      </c>
      <c r="IS51" s="738"/>
      <c r="IT51" s="738"/>
      <c r="IU51" s="714"/>
      <c r="IV51" s="714"/>
      <c r="IW51" s="115"/>
      <c r="IX51" s="127"/>
      <c r="IY51" s="115"/>
      <c r="IZ51" s="115"/>
      <c r="JA51" s="333">
        <f t="shared" si="354"/>
        <v>0</v>
      </c>
      <c r="JB51" s="333">
        <f t="shared" si="355"/>
        <v>0</v>
      </c>
      <c r="JC51" s="333">
        <f t="shared" si="356"/>
        <v>0</v>
      </c>
      <c r="JD51" s="333">
        <f t="shared" si="357"/>
        <v>0</v>
      </c>
      <c r="JE51" s="333">
        <f t="shared" si="358"/>
        <v>0</v>
      </c>
      <c r="JF51" s="333">
        <f t="shared" si="359"/>
        <v>0</v>
      </c>
      <c r="JG51" s="44">
        <f t="shared" si="349"/>
        <v>0</v>
      </c>
      <c r="JH51" s="44">
        <f t="shared" si="350"/>
        <v>0</v>
      </c>
      <c r="JI51" s="44">
        <f t="shared" si="351"/>
        <v>0</v>
      </c>
      <c r="JJ51" s="174">
        <f t="shared" si="352"/>
        <v>0</v>
      </c>
      <c r="JK51" s="174">
        <f t="shared" si="353"/>
        <v>0</v>
      </c>
      <c r="JL51" s="112"/>
      <c r="JM51" s="112"/>
      <c r="JN51" s="48"/>
      <c r="JO51" s="48"/>
    </row>
    <row r="52" spans="1:277" s="3" customFormat="1" ht="12.75" customHeight="1" x14ac:dyDescent="0.2">
      <c r="A52" s="96">
        <v>1</v>
      </c>
      <c r="B52" s="96"/>
      <c r="C52" s="48"/>
      <c r="D52" s="7"/>
      <c r="E52" s="540"/>
      <c r="F52" s="544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297"/>
        <v>0</v>
      </c>
      <c r="U52" s="44">
        <f t="shared" si="298"/>
        <v>0</v>
      </c>
      <c r="V52" s="44">
        <f t="shared" si="299"/>
        <v>0</v>
      </c>
      <c r="W52" s="171">
        <f t="shared" si="2"/>
        <v>0</v>
      </c>
      <c r="X52" s="171">
        <f t="shared" si="3"/>
        <v>0</v>
      </c>
      <c r="Y52" s="171"/>
      <c r="Z52" s="171"/>
      <c r="AA52" s="713"/>
      <c r="AB52" s="713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301"/>
        <v>0</v>
      </c>
      <c r="AN52" s="44">
        <f t="shared" si="302"/>
        <v>0</v>
      </c>
      <c r="AO52" s="44">
        <f t="shared" si="303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3"/>
      <c r="AU52" s="713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305"/>
        <v>0</v>
      </c>
      <c r="BG52" s="44">
        <f t="shared" si="306"/>
        <v>0</v>
      </c>
      <c r="BH52" s="44">
        <f t="shared" si="307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3"/>
      <c r="BN52" s="713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309"/>
        <v>0</v>
      </c>
      <c r="BZ52" s="44">
        <f t="shared" si="310"/>
        <v>0</v>
      </c>
      <c r="CA52" s="44">
        <f t="shared" si="311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3"/>
      <c r="CG52" s="713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313"/>
        <v>0</v>
      </c>
      <c r="CS52" s="44">
        <f t="shared" si="314"/>
        <v>0</v>
      </c>
      <c r="CT52" s="44">
        <f t="shared" si="315"/>
        <v>0</v>
      </c>
      <c r="CU52" s="171">
        <f t="shared" si="243"/>
        <v>0</v>
      </c>
      <c r="CV52" s="171">
        <f t="shared" si="244"/>
        <v>0</v>
      </c>
      <c r="CW52" s="171"/>
      <c r="CX52" s="171"/>
      <c r="CY52" s="713"/>
      <c r="CZ52" s="713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317"/>
        <v>0</v>
      </c>
      <c r="DL52" s="44">
        <f t="shared" si="318"/>
        <v>0</v>
      </c>
      <c r="DM52" s="44">
        <f t="shared" si="319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3"/>
      <c r="DS52" s="713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321"/>
        <v>0</v>
      </c>
      <c r="EE52" s="44">
        <f t="shared" si="322"/>
        <v>0</v>
      </c>
      <c r="EF52" s="44">
        <f t="shared" si="323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3"/>
      <c r="EL52" s="713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325"/>
        <v>0</v>
      </c>
      <c r="EX52" s="44">
        <f t="shared" si="326"/>
        <v>0</v>
      </c>
      <c r="EY52" s="44">
        <f t="shared" si="327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3"/>
      <c r="FE52" s="713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329"/>
        <v>0</v>
      </c>
      <c r="FQ52" s="44">
        <f t="shared" si="330"/>
        <v>0</v>
      </c>
      <c r="FR52" s="44">
        <f t="shared" si="331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333"/>
        <v>0</v>
      </c>
      <c r="GJ52" s="44">
        <f t="shared" si="334"/>
        <v>0</v>
      </c>
      <c r="GK52" s="44">
        <f t="shared" si="335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337"/>
        <v>0</v>
      </c>
      <c r="HC52" s="44">
        <f t="shared" si="338"/>
        <v>0</v>
      </c>
      <c r="HD52" s="44">
        <f t="shared" si="339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341"/>
        <v>0</v>
      </c>
      <c r="HV52" s="44">
        <f t="shared" si="342"/>
        <v>0</v>
      </c>
      <c r="HW52" s="44">
        <f t="shared" si="343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3"/>
      <c r="IC52" s="713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345"/>
        <v>0</v>
      </c>
      <c r="IO52" s="44">
        <f t="shared" si="346"/>
        <v>0</v>
      </c>
      <c r="IP52" s="44">
        <f t="shared" si="347"/>
        <v>0</v>
      </c>
      <c r="IQ52" s="171">
        <f t="shared" si="75"/>
        <v>0</v>
      </c>
      <c r="IR52" s="171">
        <f t="shared" si="76"/>
        <v>0</v>
      </c>
      <c r="IS52" s="737"/>
      <c r="IT52" s="737"/>
      <c r="IU52" s="713"/>
      <c r="IV52" s="713"/>
      <c r="IW52" s="104"/>
      <c r="IX52" s="123"/>
      <c r="IY52" s="104"/>
      <c r="IZ52" s="104"/>
      <c r="JA52" s="333">
        <f t="shared" si="354"/>
        <v>0</v>
      </c>
      <c r="JB52" s="333">
        <f t="shared" si="355"/>
        <v>0</v>
      </c>
      <c r="JC52" s="333">
        <f t="shared" si="356"/>
        <v>0</v>
      </c>
      <c r="JD52" s="333">
        <f t="shared" si="357"/>
        <v>0</v>
      </c>
      <c r="JE52" s="333">
        <f t="shared" si="358"/>
        <v>0</v>
      </c>
      <c r="JF52" s="333">
        <f t="shared" si="359"/>
        <v>0</v>
      </c>
      <c r="JG52" s="44">
        <f t="shared" si="349"/>
        <v>0</v>
      </c>
      <c r="JH52" s="44">
        <f t="shared" si="350"/>
        <v>0</v>
      </c>
      <c r="JI52" s="44">
        <f t="shared" si="351"/>
        <v>0</v>
      </c>
      <c r="JJ52" s="174">
        <f t="shared" si="352"/>
        <v>0</v>
      </c>
      <c r="JK52" s="174">
        <f t="shared" si="353"/>
        <v>0</v>
      </c>
      <c r="JL52" s="45"/>
      <c r="JM52" s="45"/>
      <c r="JN52" s="48"/>
      <c r="JO52" s="48"/>
    </row>
    <row r="53" spans="1:277" s="3" customFormat="1" ht="12.75" customHeight="1" x14ac:dyDescent="0.2">
      <c r="A53" s="96">
        <v>1</v>
      </c>
      <c r="B53" s="96"/>
      <c r="C53" s="48"/>
      <c r="D53" s="7"/>
      <c r="E53" s="540"/>
      <c r="F53" s="544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297"/>
        <v>0</v>
      </c>
      <c r="U53" s="44">
        <f t="shared" si="298"/>
        <v>0</v>
      </c>
      <c r="V53" s="44">
        <f t="shared" si="299"/>
        <v>0</v>
      </c>
      <c r="W53" s="171">
        <f t="shared" si="2"/>
        <v>0</v>
      </c>
      <c r="X53" s="171">
        <f t="shared" si="3"/>
        <v>0</v>
      </c>
      <c r="Y53" s="171"/>
      <c r="Z53" s="171"/>
      <c r="AA53" s="713"/>
      <c r="AB53" s="713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301"/>
        <v>0</v>
      </c>
      <c r="AN53" s="44">
        <f t="shared" si="302"/>
        <v>0</v>
      </c>
      <c r="AO53" s="44">
        <f t="shared" si="303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3"/>
      <c r="AU53" s="713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305"/>
        <v>0</v>
      </c>
      <c r="BG53" s="44">
        <f t="shared" si="306"/>
        <v>0</v>
      </c>
      <c r="BH53" s="44">
        <f t="shared" si="307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3"/>
      <c r="BN53" s="713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309"/>
        <v>0</v>
      </c>
      <c r="BZ53" s="44">
        <f t="shared" si="310"/>
        <v>0</v>
      </c>
      <c r="CA53" s="44">
        <f t="shared" si="311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3"/>
      <c r="CG53" s="713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313"/>
        <v>0</v>
      </c>
      <c r="CS53" s="44">
        <f t="shared" si="314"/>
        <v>0</v>
      </c>
      <c r="CT53" s="44">
        <f t="shared" si="315"/>
        <v>0</v>
      </c>
      <c r="CU53" s="171">
        <f t="shared" si="243"/>
        <v>0</v>
      </c>
      <c r="CV53" s="171">
        <f t="shared" si="244"/>
        <v>0</v>
      </c>
      <c r="CW53" s="171"/>
      <c r="CX53" s="171"/>
      <c r="CY53" s="713"/>
      <c r="CZ53" s="713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317"/>
        <v>0</v>
      </c>
      <c r="DL53" s="44">
        <f t="shared" si="318"/>
        <v>0</v>
      </c>
      <c r="DM53" s="44">
        <f t="shared" si="319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3"/>
      <c r="DS53" s="713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321"/>
        <v>0</v>
      </c>
      <c r="EE53" s="44">
        <f t="shared" si="322"/>
        <v>0</v>
      </c>
      <c r="EF53" s="44">
        <f t="shared" si="323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3"/>
      <c r="EL53" s="713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325"/>
        <v>0</v>
      </c>
      <c r="EX53" s="44">
        <f t="shared" si="326"/>
        <v>0</v>
      </c>
      <c r="EY53" s="44">
        <f t="shared" si="327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3"/>
      <c r="FE53" s="713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329"/>
        <v>0</v>
      </c>
      <c r="FQ53" s="44">
        <f t="shared" si="330"/>
        <v>0</v>
      </c>
      <c r="FR53" s="44">
        <f t="shared" si="331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333"/>
        <v>0</v>
      </c>
      <c r="GJ53" s="44">
        <f t="shared" si="334"/>
        <v>0</v>
      </c>
      <c r="GK53" s="44">
        <f t="shared" si="335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337"/>
        <v>0</v>
      </c>
      <c r="HC53" s="44">
        <f t="shared" si="338"/>
        <v>0</v>
      </c>
      <c r="HD53" s="44">
        <f t="shared" si="339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341"/>
        <v>0</v>
      </c>
      <c r="HV53" s="44">
        <f t="shared" si="342"/>
        <v>0</v>
      </c>
      <c r="HW53" s="44">
        <f t="shared" si="343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3"/>
      <c r="IC53" s="713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345"/>
        <v>0</v>
      </c>
      <c r="IO53" s="44">
        <f t="shared" si="346"/>
        <v>0</v>
      </c>
      <c r="IP53" s="44">
        <f t="shared" si="347"/>
        <v>0</v>
      </c>
      <c r="IQ53" s="171">
        <f t="shared" si="75"/>
        <v>0</v>
      </c>
      <c r="IR53" s="171">
        <f t="shared" si="76"/>
        <v>0</v>
      </c>
      <c r="IS53" s="737"/>
      <c r="IT53" s="737"/>
      <c r="IU53" s="713"/>
      <c r="IV53" s="713"/>
      <c r="IW53" s="46"/>
      <c r="IX53" s="47"/>
      <c r="IY53" s="46"/>
      <c r="IZ53" s="46"/>
      <c r="JA53" s="333">
        <f t="shared" si="354"/>
        <v>0</v>
      </c>
      <c r="JB53" s="333">
        <f t="shared" si="355"/>
        <v>0</v>
      </c>
      <c r="JC53" s="333">
        <f t="shared" si="356"/>
        <v>0</v>
      </c>
      <c r="JD53" s="333">
        <f t="shared" si="357"/>
        <v>0</v>
      </c>
      <c r="JE53" s="333">
        <f t="shared" si="358"/>
        <v>0</v>
      </c>
      <c r="JF53" s="333">
        <f t="shared" si="359"/>
        <v>0</v>
      </c>
      <c r="JG53" s="44">
        <f t="shared" si="349"/>
        <v>0</v>
      </c>
      <c r="JH53" s="44">
        <f t="shared" si="350"/>
        <v>0</v>
      </c>
      <c r="JI53" s="44">
        <f t="shared" si="351"/>
        <v>0</v>
      </c>
      <c r="JJ53" s="174">
        <f t="shared" si="352"/>
        <v>0</v>
      </c>
      <c r="JK53" s="174">
        <f t="shared" si="353"/>
        <v>0</v>
      </c>
      <c r="JL53" s="45"/>
      <c r="JM53" s="45"/>
      <c r="JN53" s="48"/>
      <c r="JO53" s="48"/>
    </row>
    <row r="54" spans="1:277" s="3" customFormat="1" ht="12.75" customHeight="1" x14ac:dyDescent="0.2">
      <c r="A54" s="96">
        <v>1</v>
      </c>
      <c r="B54" s="96"/>
      <c r="C54" s="48"/>
      <c r="D54" s="7"/>
      <c r="E54" s="540"/>
      <c r="F54" s="544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297"/>
        <v>0</v>
      </c>
      <c r="U54" s="44">
        <f t="shared" si="298"/>
        <v>0</v>
      </c>
      <c r="V54" s="44">
        <f t="shared" si="299"/>
        <v>0</v>
      </c>
      <c r="W54" s="171">
        <f t="shared" si="2"/>
        <v>0</v>
      </c>
      <c r="X54" s="171">
        <f t="shared" si="3"/>
        <v>0</v>
      </c>
      <c r="Y54" s="171"/>
      <c r="Z54" s="171"/>
      <c r="AA54" s="713"/>
      <c r="AB54" s="713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301"/>
        <v>0</v>
      </c>
      <c r="AN54" s="44">
        <f t="shared" si="302"/>
        <v>0</v>
      </c>
      <c r="AO54" s="44">
        <f t="shared" si="303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3"/>
      <c r="AU54" s="713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305"/>
        <v>0</v>
      </c>
      <c r="BG54" s="44">
        <f t="shared" si="306"/>
        <v>0</v>
      </c>
      <c r="BH54" s="44">
        <f t="shared" si="307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3"/>
      <c r="BN54" s="713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309"/>
        <v>0</v>
      </c>
      <c r="BZ54" s="44">
        <f t="shared" si="310"/>
        <v>0</v>
      </c>
      <c r="CA54" s="44">
        <f t="shared" si="311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3"/>
      <c r="CG54" s="713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313"/>
        <v>0</v>
      </c>
      <c r="CS54" s="44">
        <f t="shared" si="314"/>
        <v>0</v>
      </c>
      <c r="CT54" s="44">
        <f t="shared" si="315"/>
        <v>0</v>
      </c>
      <c r="CU54" s="171">
        <f t="shared" si="243"/>
        <v>0</v>
      </c>
      <c r="CV54" s="171">
        <f t="shared" si="244"/>
        <v>0</v>
      </c>
      <c r="CW54" s="171"/>
      <c r="CX54" s="171"/>
      <c r="CY54" s="713"/>
      <c r="CZ54" s="713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317"/>
        <v>0</v>
      </c>
      <c r="DL54" s="44">
        <f t="shared" si="318"/>
        <v>0</v>
      </c>
      <c r="DM54" s="44">
        <f t="shared" si="319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3"/>
      <c r="DS54" s="713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321"/>
        <v>0</v>
      </c>
      <c r="EE54" s="44">
        <f t="shared" si="322"/>
        <v>0</v>
      </c>
      <c r="EF54" s="44">
        <f t="shared" si="323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3"/>
      <c r="EL54" s="713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325"/>
        <v>0</v>
      </c>
      <c r="EX54" s="44">
        <f t="shared" si="326"/>
        <v>0</v>
      </c>
      <c r="EY54" s="44">
        <f t="shared" si="327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3"/>
      <c r="FE54" s="713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329"/>
        <v>0</v>
      </c>
      <c r="FQ54" s="44">
        <f t="shared" si="330"/>
        <v>0</v>
      </c>
      <c r="FR54" s="44">
        <f t="shared" si="331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333"/>
        <v>0</v>
      </c>
      <c r="GJ54" s="44">
        <f t="shared" si="334"/>
        <v>0</v>
      </c>
      <c r="GK54" s="44">
        <f t="shared" si="335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337"/>
        <v>0</v>
      </c>
      <c r="HC54" s="44">
        <f t="shared" si="338"/>
        <v>0</v>
      </c>
      <c r="HD54" s="44">
        <f t="shared" si="339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341"/>
        <v>0</v>
      </c>
      <c r="HV54" s="44">
        <f t="shared" si="342"/>
        <v>0</v>
      </c>
      <c r="HW54" s="44">
        <f t="shared" si="343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3"/>
      <c r="IC54" s="713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345"/>
        <v>0</v>
      </c>
      <c r="IO54" s="44">
        <f t="shared" si="346"/>
        <v>0</v>
      </c>
      <c r="IP54" s="44">
        <f t="shared" si="347"/>
        <v>0</v>
      </c>
      <c r="IQ54" s="171">
        <f t="shared" si="75"/>
        <v>0</v>
      </c>
      <c r="IR54" s="171">
        <f t="shared" si="76"/>
        <v>0</v>
      </c>
      <c r="IS54" s="737"/>
      <c r="IT54" s="737"/>
      <c r="IU54" s="713"/>
      <c r="IV54" s="713"/>
      <c r="IW54" s="46"/>
      <c r="IX54" s="47"/>
      <c r="IY54" s="46"/>
      <c r="IZ54" s="46"/>
      <c r="JA54" s="333">
        <f t="shared" si="354"/>
        <v>0</v>
      </c>
      <c r="JB54" s="333">
        <f t="shared" si="355"/>
        <v>0</v>
      </c>
      <c r="JC54" s="333">
        <f t="shared" si="356"/>
        <v>0</v>
      </c>
      <c r="JD54" s="333">
        <f t="shared" si="357"/>
        <v>0</v>
      </c>
      <c r="JE54" s="333">
        <f t="shared" si="358"/>
        <v>0</v>
      </c>
      <c r="JF54" s="333">
        <f t="shared" si="359"/>
        <v>0</v>
      </c>
      <c r="JG54" s="44">
        <f t="shared" si="349"/>
        <v>0</v>
      </c>
      <c r="JH54" s="44">
        <f t="shared" si="350"/>
        <v>0</v>
      </c>
      <c r="JI54" s="44">
        <f t="shared" si="351"/>
        <v>0</v>
      </c>
      <c r="JJ54" s="174">
        <f t="shared" si="352"/>
        <v>0</v>
      </c>
      <c r="JK54" s="174">
        <f t="shared" si="353"/>
        <v>0</v>
      </c>
      <c r="JL54" s="45"/>
      <c r="JM54" s="45"/>
      <c r="JN54" s="48"/>
      <c r="JO54" s="48"/>
    </row>
    <row r="55" spans="1:277" x14ac:dyDescent="0.2">
      <c r="A55" s="96">
        <v>1</v>
      </c>
      <c r="B55" s="96">
        <v>1</v>
      </c>
      <c r="C55" s="63"/>
      <c r="D55" s="232"/>
      <c r="E55" s="232"/>
      <c r="F55" s="535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389">SUM(N56)</f>
        <v>0</v>
      </c>
      <c r="O55" s="53">
        <f t="shared" si="389"/>
        <v>0</v>
      </c>
      <c r="P55" s="53">
        <f t="shared" si="389"/>
        <v>0</v>
      </c>
      <c r="Q55" s="53">
        <f t="shared" si="389"/>
        <v>0</v>
      </c>
      <c r="R55" s="53">
        <f t="shared" si="389"/>
        <v>0</v>
      </c>
      <c r="S55" s="53">
        <f t="shared" si="389"/>
        <v>0</v>
      </c>
      <c r="T55" s="84">
        <f t="shared" si="297"/>
        <v>0</v>
      </c>
      <c r="U55" s="56">
        <f t="shared" si="298"/>
        <v>0</v>
      </c>
      <c r="V55" s="56">
        <f t="shared" si="299"/>
        <v>0</v>
      </c>
      <c r="W55" s="171">
        <f t="shared" si="2"/>
        <v>0</v>
      </c>
      <c r="X55" s="171">
        <f t="shared" si="3"/>
        <v>0</v>
      </c>
      <c r="Y55" s="281"/>
      <c r="Z55" s="280"/>
      <c r="AA55" s="709">
        <f>$H55</f>
        <v>0</v>
      </c>
      <c r="AB55" s="710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390">SUM(AG56)</f>
        <v>0</v>
      </c>
      <c r="AH55" s="53">
        <f t="shared" si="390"/>
        <v>0</v>
      </c>
      <c r="AI55" s="53">
        <f t="shared" si="390"/>
        <v>0</v>
      </c>
      <c r="AJ55" s="53">
        <f t="shared" si="390"/>
        <v>0</v>
      </c>
      <c r="AK55" s="53">
        <f t="shared" si="390"/>
        <v>0</v>
      </c>
      <c r="AL55" s="53">
        <f t="shared" si="390"/>
        <v>0</v>
      </c>
      <c r="AM55" s="84">
        <f t="shared" si="301"/>
        <v>0</v>
      </c>
      <c r="AN55" s="56">
        <f t="shared" si="302"/>
        <v>0</v>
      </c>
      <c r="AO55" s="56">
        <f t="shared" si="303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09">
        <f>$H55</f>
        <v>0</v>
      </c>
      <c r="AU55" s="710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391">SUM(AZ56)</f>
        <v>0</v>
      </c>
      <c r="BA55" s="53">
        <f t="shared" si="391"/>
        <v>0</v>
      </c>
      <c r="BB55" s="53">
        <f t="shared" si="391"/>
        <v>0</v>
      </c>
      <c r="BC55" s="53">
        <f t="shared" si="391"/>
        <v>0</v>
      </c>
      <c r="BD55" s="53">
        <f t="shared" si="391"/>
        <v>0</v>
      </c>
      <c r="BE55" s="53">
        <f t="shared" si="391"/>
        <v>0</v>
      </c>
      <c r="BF55" s="84">
        <f t="shared" si="305"/>
        <v>0</v>
      </c>
      <c r="BG55" s="56">
        <f t="shared" si="306"/>
        <v>0</v>
      </c>
      <c r="BH55" s="56">
        <f t="shared" si="307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09">
        <f>$H55</f>
        <v>0</v>
      </c>
      <c r="BN55" s="710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392">SUM(BS56)</f>
        <v>0</v>
      </c>
      <c r="BT55" s="53">
        <f t="shared" si="392"/>
        <v>0</v>
      </c>
      <c r="BU55" s="53">
        <f t="shared" si="392"/>
        <v>0</v>
      </c>
      <c r="BV55" s="53">
        <f t="shared" si="392"/>
        <v>0</v>
      </c>
      <c r="BW55" s="53">
        <f t="shared" si="392"/>
        <v>0</v>
      </c>
      <c r="BX55" s="53">
        <f t="shared" si="392"/>
        <v>0</v>
      </c>
      <c r="BY55" s="84">
        <f t="shared" si="309"/>
        <v>0</v>
      </c>
      <c r="BZ55" s="56">
        <f t="shared" si="310"/>
        <v>0</v>
      </c>
      <c r="CA55" s="56">
        <f t="shared" si="311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09">
        <f>$H55</f>
        <v>0</v>
      </c>
      <c r="CG55" s="710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393">SUM(CL56)</f>
        <v>0</v>
      </c>
      <c r="CM55" s="53">
        <f t="shared" si="393"/>
        <v>0</v>
      </c>
      <c r="CN55" s="53">
        <f t="shared" si="393"/>
        <v>0</v>
      </c>
      <c r="CO55" s="53">
        <f t="shared" si="393"/>
        <v>0</v>
      </c>
      <c r="CP55" s="53">
        <f t="shared" si="393"/>
        <v>0</v>
      </c>
      <c r="CQ55" s="53">
        <f t="shared" si="393"/>
        <v>0</v>
      </c>
      <c r="CR55" s="84">
        <f t="shared" si="313"/>
        <v>0</v>
      </c>
      <c r="CS55" s="56">
        <f t="shared" si="314"/>
        <v>0</v>
      </c>
      <c r="CT55" s="56">
        <f t="shared" si="315"/>
        <v>0</v>
      </c>
      <c r="CU55" s="171">
        <f t="shared" si="243"/>
        <v>0</v>
      </c>
      <c r="CV55" s="171">
        <f t="shared" si="244"/>
        <v>0</v>
      </c>
      <c r="CW55" s="281"/>
      <c r="CX55" s="280"/>
      <c r="CY55" s="709">
        <f>$H55</f>
        <v>0</v>
      </c>
      <c r="CZ55" s="710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30</v>
      </c>
      <c r="DD55" s="54">
        <f>SUM(DB55/12*$B$2)</f>
        <v>4299418.8</v>
      </c>
      <c r="DE55" s="53">
        <f t="shared" ref="DE55:DJ55" si="394">SUM(DE56)</f>
        <v>44</v>
      </c>
      <c r="DF55" s="53">
        <f t="shared" si="394"/>
        <v>6305814.2399999993</v>
      </c>
      <c r="DG55" s="53">
        <f t="shared" si="394"/>
        <v>358</v>
      </c>
      <c r="DH55" s="53">
        <f t="shared" si="394"/>
        <v>0</v>
      </c>
      <c r="DI55" s="53">
        <f t="shared" si="394"/>
        <v>0</v>
      </c>
      <c r="DJ55" s="53">
        <f t="shared" si="394"/>
        <v>0</v>
      </c>
      <c r="DK55" s="84">
        <f t="shared" si="317"/>
        <v>44</v>
      </c>
      <c r="DL55" s="56">
        <f t="shared" si="318"/>
        <v>6305814.2399999993</v>
      </c>
      <c r="DM55" s="56">
        <f t="shared" si="319"/>
        <v>358</v>
      </c>
      <c r="DN55" s="171">
        <f t="shared" si="33"/>
        <v>14</v>
      </c>
      <c r="DO55" s="171">
        <f t="shared" si="34"/>
        <v>2006395.4399999995</v>
      </c>
      <c r="DP55" s="281"/>
      <c r="DQ55" s="280"/>
      <c r="DR55" s="709">
        <f>$H55</f>
        <v>0</v>
      </c>
      <c r="DS55" s="710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395">SUM(DX56)</f>
        <v>0</v>
      </c>
      <c r="DY55" s="53">
        <f t="shared" si="395"/>
        <v>0</v>
      </c>
      <c r="DZ55" s="53">
        <f t="shared" si="395"/>
        <v>0</v>
      </c>
      <c r="EA55" s="53">
        <f t="shared" si="395"/>
        <v>0</v>
      </c>
      <c r="EB55" s="53">
        <f t="shared" si="395"/>
        <v>0</v>
      </c>
      <c r="EC55" s="53">
        <f t="shared" si="395"/>
        <v>0</v>
      </c>
      <c r="ED55" s="84">
        <f t="shared" si="321"/>
        <v>0</v>
      </c>
      <c r="EE55" s="56">
        <f t="shared" si="322"/>
        <v>0</v>
      </c>
      <c r="EF55" s="56">
        <f t="shared" si="323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09">
        <f>$H55</f>
        <v>0</v>
      </c>
      <c r="EL55" s="710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396">SUM(EQ56)</f>
        <v>0</v>
      </c>
      <c r="ER55" s="53">
        <f t="shared" si="396"/>
        <v>0</v>
      </c>
      <c r="ES55" s="53">
        <f t="shared" si="396"/>
        <v>0</v>
      </c>
      <c r="ET55" s="53">
        <f t="shared" si="396"/>
        <v>0</v>
      </c>
      <c r="EU55" s="53">
        <f t="shared" si="396"/>
        <v>0</v>
      </c>
      <c r="EV55" s="53">
        <f t="shared" si="396"/>
        <v>0</v>
      </c>
      <c r="EW55" s="84">
        <f t="shared" si="325"/>
        <v>0</v>
      </c>
      <c r="EX55" s="56">
        <f t="shared" si="326"/>
        <v>0</v>
      </c>
      <c r="EY55" s="56">
        <f t="shared" si="327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09">
        <f>$H55</f>
        <v>0</v>
      </c>
      <c r="FE55" s="710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397">SUM(FJ56)</f>
        <v>0</v>
      </c>
      <c r="FK55" s="53">
        <f t="shared" si="397"/>
        <v>0</v>
      </c>
      <c r="FL55" s="53">
        <f t="shared" si="397"/>
        <v>0</v>
      </c>
      <c r="FM55" s="53">
        <f t="shared" si="397"/>
        <v>0</v>
      </c>
      <c r="FN55" s="53">
        <f t="shared" si="397"/>
        <v>0</v>
      </c>
      <c r="FO55" s="53">
        <f t="shared" si="397"/>
        <v>0</v>
      </c>
      <c r="FP55" s="84">
        <f t="shared" si="329"/>
        <v>0</v>
      </c>
      <c r="FQ55" s="56">
        <f t="shared" si="330"/>
        <v>0</v>
      </c>
      <c r="FR55" s="56">
        <f t="shared" si="331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398">SUM(GC56)</f>
        <v>0</v>
      </c>
      <c r="GD55" s="53">
        <f t="shared" si="398"/>
        <v>0</v>
      </c>
      <c r="GE55" s="53">
        <f t="shared" si="398"/>
        <v>0</v>
      </c>
      <c r="GF55" s="53">
        <f t="shared" si="398"/>
        <v>0</v>
      </c>
      <c r="GG55" s="53">
        <f t="shared" si="398"/>
        <v>0</v>
      </c>
      <c r="GH55" s="53">
        <f t="shared" si="398"/>
        <v>0</v>
      </c>
      <c r="GI55" s="84">
        <f t="shared" si="333"/>
        <v>0</v>
      </c>
      <c r="GJ55" s="56">
        <f t="shared" si="334"/>
        <v>0</v>
      </c>
      <c r="GK55" s="56">
        <f t="shared" si="335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399">SUM(GV56)</f>
        <v>0</v>
      </c>
      <c r="GW55" s="53">
        <f t="shared" si="399"/>
        <v>0</v>
      </c>
      <c r="GX55" s="53">
        <f t="shared" si="399"/>
        <v>0</v>
      </c>
      <c r="GY55" s="53">
        <f t="shared" si="399"/>
        <v>0</v>
      </c>
      <c r="GZ55" s="53">
        <f t="shared" si="399"/>
        <v>0</v>
      </c>
      <c r="HA55" s="53">
        <f t="shared" si="399"/>
        <v>0</v>
      </c>
      <c r="HB55" s="84">
        <f t="shared" si="337"/>
        <v>0</v>
      </c>
      <c r="HC55" s="56">
        <f t="shared" si="338"/>
        <v>0</v>
      </c>
      <c r="HD55" s="56">
        <f t="shared" si="339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400">SUM(HO56)</f>
        <v>0</v>
      </c>
      <c r="HP55" s="53">
        <f t="shared" si="400"/>
        <v>0</v>
      </c>
      <c r="HQ55" s="53">
        <f t="shared" si="400"/>
        <v>0</v>
      </c>
      <c r="HR55" s="53">
        <f t="shared" si="400"/>
        <v>0</v>
      </c>
      <c r="HS55" s="53">
        <f t="shared" si="400"/>
        <v>0</v>
      </c>
      <c r="HT55" s="53">
        <f t="shared" si="400"/>
        <v>0</v>
      </c>
      <c r="HU55" s="84">
        <f t="shared" si="341"/>
        <v>0</v>
      </c>
      <c r="HV55" s="56">
        <f t="shared" si="342"/>
        <v>0</v>
      </c>
      <c r="HW55" s="56">
        <f t="shared" si="343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09">
        <f>$H55</f>
        <v>0</v>
      </c>
      <c r="IC55" s="710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401">SUM(IH56)</f>
        <v>0</v>
      </c>
      <c r="II55" s="53">
        <f t="shared" si="401"/>
        <v>0</v>
      </c>
      <c r="IJ55" s="53">
        <f t="shared" si="401"/>
        <v>0</v>
      </c>
      <c r="IK55" s="53">
        <f t="shared" si="401"/>
        <v>0</v>
      </c>
      <c r="IL55" s="53">
        <f t="shared" si="401"/>
        <v>0</v>
      </c>
      <c r="IM55" s="53">
        <f t="shared" si="401"/>
        <v>0</v>
      </c>
      <c r="IN55" s="84">
        <f t="shared" si="345"/>
        <v>0</v>
      </c>
      <c r="IO55" s="56">
        <f t="shared" si="346"/>
        <v>0</v>
      </c>
      <c r="IP55" s="56">
        <f t="shared" si="347"/>
        <v>0</v>
      </c>
      <c r="IQ55" s="171">
        <f t="shared" si="75"/>
        <v>0</v>
      </c>
      <c r="IR55" s="171">
        <f t="shared" si="76"/>
        <v>0</v>
      </c>
      <c r="IS55" s="734"/>
      <c r="IT55" s="735"/>
      <c r="IU55" s="709">
        <f>$H55</f>
        <v>0</v>
      </c>
      <c r="IV55" s="710" t="e">
        <f>II55/IH55</f>
        <v>#DIV/0!</v>
      </c>
      <c r="IW55" s="332">
        <f t="shared" ref="IW55:IZ56" si="402">J55+AC55+AV55+BO55+CH55+DA55+DT55+EM55+FF55+FY55+GR55+HK55+ID55</f>
        <v>60</v>
      </c>
      <c r="IX55" s="332">
        <f t="shared" si="402"/>
        <v>8598837.5999999996</v>
      </c>
      <c r="IY55" s="332">
        <f t="shared" si="402"/>
        <v>30</v>
      </c>
      <c r="IZ55" s="332">
        <f t="shared" si="402"/>
        <v>4299418.8</v>
      </c>
      <c r="JA55" s="332">
        <f t="shared" si="354"/>
        <v>44</v>
      </c>
      <c r="JB55" s="332">
        <f t="shared" si="355"/>
        <v>6305814.2399999993</v>
      </c>
      <c r="JC55" s="332">
        <f t="shared" si="356"/>
        <v>358</v>
      </c>
      <c r="JD55" s="332">
        <f t="shared" si="357"/>
        <v>0</v>
      </c>
      <c r="JE55" s="332">
        <f t="shared" si="358"/>
        <v>0</v>
      </c>
      <c r="JF55" s="332">
        <f t="shared" si="359"/>
        <v>0</v>
      </c>
      <c r="JG55" s="332">
        <f t="shared" si="349"/>
        <v>44</v>
      </c>
      <c r="JH55" s="332">
        <f t="shared" si="350"/>
        <v>6305814.2399999993</v>
      </c>
      <c r="JI55" s="332">
        <f t="shared" si="351"/>
        <v>358</v>
      </c>
      <c r="JJ55" s="69">
        <f t="shared" si="352"/>
        <v>14</v>
      </c>
      <c r="JK55" s="69">
        <f t="shared" si="353"/>
        <v>2006395.4399999995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403">IW55+JD55</f>
        <v>60</v>
      </c>
      <c r="JQ55" s="206">
        <f t="shared" ref="JQ55:JQ56" si="404">IX55+JE55</f>
        <v>8598837.5999999996</v>
      </c>
    </row>
    <row r="56" spans="1:277" x14ac:dyDescent="0.2">
      <c r="A56" s="96">
        <v>1</v>
      </c>
      <c r="B56" s="96">
        <v>1</v>
      </c>
      <c r="C56" s="63"/>
      <c r="D56" s="232"/>
      <c r="E56" s="232"/>
      <c r="F56" s="545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405">SUM(N58:N61)</f>
        <v>0</v>
      </c>
      <c r="O56" s="53">
        <f t="shared" si="405"/>
        <v>0</v>
      </c>
      <c r="P56" s="53">
        <f t="shared" si="405"/>
        <v>0</v>
      </c>
      <c r="Q56" s="53">
        <f t="shared" si="405"/>
        <v>0</v>
      </c>
      <c r="R56" s="53">
        <f t="shared" si="405"/>
        <v>0</v>
      </c>
      <c r="S56" s="53">
        <f t="shared" si="405"/>
        <v>0</v>
      </c>
      <c r="T56" s="84">
        <f t="shared" si="297"/>
        <v>0</v>
      </c>
      <c r="U56" s="56">
        <f t="shared" si="298"/>
        <v>0</v>
      </c>
      <c r="V56" s="56">
        <f t="shared" si="299"/>
        <v>0</v>
      </c>
      <c r="W56" s="171">
        <f t="shared" si="2"/>
        <v>0</v>
      </c>
      <c r="X56" s="171">
        <f t="shared" si="3"/>
        <v>0</v>
      </c>
      <c r="Y56" s="281"/>
      <c r="Z56" s="280"/>
      <c r="AA56" s="709">
        <f>$H56</f>
        <v>143313.96</v>
      </c>
      <c r="AB56" s="710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406">SUM(AG58:AG61)</f>
        <v>0</v>
      </c>
      <c r="AH56" s="53">
        <f t="shared" si="406"/>
        <v>0</v>
      </c>
      <c r="AI56" s="53">
        <f t="shared" si="406"/>
        <v>0</v>
      </c>
      <c r="AJ56" s="53">
        <f t="shared" si="406"/>
        <v>0</v>
      </c>
      <c r="AK56" s="53">
        <f t="shared" si="406"/>
        <v>0</v>
      </c>
      <c r="AL56" s="53">
        <f t="shared" si="406"/>
        <v>0</v>
      </c>
      <c r="AM56" s="84">
        <f t="shared" si="301"/>
        <v>0</v>
      </c>
      <c r="AN56" s="56">
        <f t="shared" si="302"/>
        <v>0</v>
      </c>
      <c r="AO56" s="56">
        <f t="shared" si="303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09">
        <f>$H56</f>
        <v>143313.96</v>
      </c>
      <c r="AU56" s="710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407">SUM(AZ58:AZ61)</f>
        <v>0</v>
      </c>
      <c r="BA56" s="53">
        <f t="shared" si="407"/>
        <v>0</v>
      </c>
      <c r="BB56" s="53">
        <f t="shared" si="407"/>
        <v>0</v>
      </c>
      <c r="BC56" s="53">
        <f t="shared" si="407"/>
        <v>0</v>
      </c>
      <c r="BD56" s="53">
        <f t="shared" si="407"/>
        <v>0</v>
      </c>
      <c r="BE56" s="53">
        <f t="shared" si="407"/>
        <v>0</v>
      </c>
      <c r="BF56" s="84">
        <f t="shared" si="305"/>
        <v>0</v>
      </c>
      <c r="BG56" s="56">
        <f t="shared" si="306"/>
        <v>0</v>
      </c>
      <c r="BH56" s="56">
        <f t="shared" si="307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09">
        <f>$H56</f>
        <v>143313.96</v>
      </c>
      <c r="BN56" s="710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408">SUM(BS58:BS61)</f>
        <v>0</v>
      </c>
      <c r="BT56" s="53">
        <f t="shared" si="408"/>
        <v>0</v>
      </c>
      <c r="BU56" s="53">
        <f t="shared" si="408"/>
        <v>0</v>
      </c>
      <c r="BV56" s="53">
        <f t="shared" si="408"/>
        <v>0</v>
      </c>
      <c r="BW56" s="53">
        <f t="shared" si="408"/>
        <v>0</v>
      </c>
      <c r="BX56" s="53">
        <f t="shared" si="408"/>
        <v>0</v>
      </c>
      <c r="BY56" s="84">
        <f t="shared" si="309"/>
        <v>0</v>
      </c>
      <c r="BZ56" s="56">
        <f t="shared" si="310"/>
        <v>0</v>
      </c>
      <c r="CA56" s="56">
        <f t="shared" si="311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09">
        <f>$H56</f>
        <v>143313.96</v>
      </c>
      <c r="CG56" s="710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409">SUM(CL58:CL61)</f>
        <v>0</v>
      </c>
      <c r="CM56" s="53">
        <f t="shared" si="409"/>
        <v>0</v>
      </c>
      <c r="CN56" s="53">
        <f t="shared" si="409"/>
        <v>0</v>
      </c>
      <c r="CO56" s="53">
        <f t="shared" si="409"/>
        <v>0</v>
      </c>
      <c r="CP56" s="53">
        <f t="shared" si="409"/>
        <v>0</v>
      </c>
      <c r="CQ56" s="53">
        <f t="shared" si="409"/>
        <v>0</v>
      </c>
      <c r="CR56" s="84">
        <f t="shared" si="313"/>
        <v>0</v>
      </c>
      <c r="CS56" s="56">
        <f t="shared" si="314"/>
        <v>0</v>
      </c>
      <c r="CT56" s="56">
        <f t="shared" si="315"/>
        <v>0</v>
      </c>
      <c r="CU56" s="171">
        <f t="shared" si="243"/>
        <v>0</v>
      </c>
      <c r="CV56" s="171">
        <f t="shared" si="244"/>
        <v>0</v>
      </c>
      <c r="CW56" s="281"/>
      <c r="CX56" s="280"/>
      <c r="CY56" s="709">
        <f>$H56</f>
        <v>143313.96</v>
      </c>
      <c r="CZ56" s="710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30</v>
      </c>
      <c r="DD56" s="54">
        <f>SUM(DB56/12*$B$2)</f>
        <v>4299418.8</v>
      </c>
      <c r="DE56" s="53">
        <f>SUM(DE57:DE61)</f>
        <v>44</v>
      </c>
      <c r="DF56" s="53">
        <f t="shared" ref="DF56:DG56" si="410">SUM(DF57:DF61)</f>
        <v>6305814.2399999993</v>
      </c>
      <c r="DG56" s="53">
        <f t="shared" si="410"/>
        <v>358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317"/>
        <v>44</v>
      </c>
      <c r="DL56" s="56">
        <f t="shared" si="318"/>
        <v>6305814.2399999993</v>
      </c>
      <c r="DM56" s="56">
        <f t="shared" si="319"/>
        <v>358</v>
      </c>
      <c r="DN56" s="171">
        <f t="shared" si="33"/>
        <v>14</v>
      </c>
      <c r="DO56" s="171">
        <f t="shared" si="34"/>
        <v>2006395.4399999995</v>
      </c>
      <c r="DP56" s="281"/>
      <c r="DQ56" s="280"/>
      <c r="DR56" s="709">
        <f>$H56</f>
        <v>143313.96</v>
      </c>
      <c r="DS56" s="710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411">SUM(DX58:DX61)</f>
        <v>0</v>
      </c>
      <c r="DY56" s="53">
        <f t="shared" si="411"/>
        <v>0</v>
      </c>
      <c r="DZ56" s="53">
        <f t="shared" si="411"/>
        <v>0</v>
      </c>
      <c r="EA56" s="53">
        <f t="shared" si="411"/>
        <v>0</v>
      </c>
      <c r="EB56" s="53">
        <f t="shared" si="411"/>
        <v>0</v>
      </c>
      <c r="EC56" s="53">
        <f t="shared" si="411"/>
        <v>0</v>
      </c>
      <c r="ED56" s="84">
        <f t="shared" si="321"/>
        <v>0</v>
      </c>
      <c r="EE56" s="56">
        <f t="shared" si="322"/>
        <v>0</v>
      </c>
      <c r="EF56" s="56">
        <f t="shared" si="323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09">
        <f>$H56</f>
        <v>143313.96</v>
      </c>
      <c r="EL56" s="710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412">SUM(EQ58:EQ61)</f>
        <v>0</v>
      </c>
      <c r="ER56" s="53">
        <f t="shared" si="412"/>
        <v>0</v>
      </c>
      <c r="ES56" s="53">
        <f t="shared" si="412"/>
        <v>0</v>
      </c>
      <c r="ET56" s="53">
        <f t="shared" si="412"/>
        <v>0</v>
      </c>
      <c r="EU56" s="53">
        <f t="shared" si="412"/>
        <v>0</v>
      </c>
      <c r="EV56" s="53">
        <f t="shared" si="412"/>
        <v>0</v>
      </c>
      <c r="EW56" s="84">
        <f t="shared" si="325"/>
        <v>0</v>
      </c>
      <c r="EX56" s="56">
        <f t="shared" si="326"/>
        <v>0</v>
      </c>
      <c r="EY56" s="56">
        <f t="shared" si="327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09">
        <f>$H56</f>
        <v>143313.96</v>
      </c>
      <c r="FE56" s="710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413">SUM(FJ58:FJ61)</f>
        <v>0</v>
      </c>
      <c r="FK56" s="53">
        <f t="shared" si="413"/>
        <v>0</v>
      </c>
      <c r="FL56" s="53">
        <f t="shared" si="413"/>
        <v>0</v>
      </c>
      <c r="FM56" s="53">
        <f t="shared" si="413"/>
        <v>0</v>
      </c>
      <c r="FN56" s="53">
        <f t="shared" si="413"/>
        <v>0</v>
      </c>
      <c r="FO56" s="53">
        <f t="shared" si="413"/>
        <v>0</v>
      </c>
      <c r="FP56" s="84">
        <f t="shared" si="329"/>
        <v>0</v>
      </c>
      <c r="FQ56" s="56">
        <f t="shared" si="330"/>
        <v>0</v>
      </c>
      <c r="FR56" s="56">
        <f t="shared" si="331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414">SUM(GC58:GC61)</f>
        <v>0</v>
      </c>
      <c r="GD56" s="53">
        <f t="shared" si="414"/>
        <v>0</v>
      </c>
      <c r="GE56" s="53">
        <f t="shared" si="414"/>
        <v>0</v>
      </c>
      <c r="GF56" s="53">
        <f t="shared" si="414"/>
        <v>0</v>
      </c>
      <c r="GG56" s="53">
        <f t="shared" si="414"/>
        <v>0</v>
      </c>
      <c r="GH56" s="53">
        <f t="shared" si="414"/>
        <v>0</v>
      </c>
      <c r="GI56" s="84">
        <f t="shared" si="333"/>
        <v>0</v>
      </c>
      <c r="GJ56" s="56">
        <f t="shared" si="334"/>
        <v>0</v>
      </c>
      <c r="GK56" s="56">
        <f t="shared" si="335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415">SUM(GV58:GV61)</f>
        <v>0</v>
      </c>
      <c r="GW56" s="53">
        <f t="shared" si="415"/>
        <v>0</v>
      </c>
      <c r="GX56" s="53">
        <f t="shared" si="415"/>
        <v>0</v>
      </c>
      <c r="GY56" s="53">
        <f t="shared" si="415"/>
        <v>0</v>
      </c>
      <c r="GZ56" s="53">
        <f t="shared" si="415"/>
        <v>0</v>
      </c>
      <c r="HA56" s="53">
        <f t="shared" si="415"/>
        <v>0</v>
      </c>
      <c r="HB56" s="84">
        <f t="shared" si="337"/>
        <v>0</v>
      </c>
      <c r="HC56" s="56">
        <f t="shared" si="338"/>
        <v>0</v>
      </c>
      <c r="HD56" s="56">
        <f t="shared" si="339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16">SUM(HO58:HO61)</f>
        <v>0</v>
      </c>
      <c r="HP56" s="53">
        <f t="shared" si="416"/>
        <v>0</v>
      </c>
      <c r="HQ56" s="53">
        <f t="shared" si="416"/>
        <v>0</v>
      </c>
      <c r="HR56" s="53">
        <f t="shared" si="416"/>
        <v>0</v>
      </c>
      <c r="HS56" s="53">
        <f t="shared" si="416"/>
        <v>0</v>
      </c>
      <c r="HT56" s="53">
        <f t="shared" si="416"/>
        <v>0</v>
      </c>
      <c r="HU56" s="84">
        <f t="shared" si="341"/>
        <v>0</v>
      </c>
      <c r="HV56" s="56">
        <f t="shared" si="342"/>
        <v>0</v>
      </c>
      <c r="HW56" s="56">
        <f t="shared" si="343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09">
        <f>$H56</f>
        <v>143313.96</v>
      </c>
      <c r="IC56" s="710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417">SUM(IH58:IH61)</f>
        <v>0</v>
      </c>
      <c r="II56" s="53">
        <f t="shared" si="417"/>
        <v>0</v>
      </c>
      <c r="IJ56" s="53">
        <f t="shared" si="417"/>
        <v>0</v>
      </c>
      <c r="IK56" s="53">
        <f t="shared" si="417"/>
        <v>0</v>
      </c>
      <c r="IL56" s="53">
        <f t="shared" si="417"/>
        <v>0</v>
      </c>
      <c r="IM56" s="53">
        <f t="shared" si="417"/>
        <v>0</v>
      </c>
      <c r="IN56" s="84">
        <f t="shared" si="345"/>
        <v>0</v>
      </c>
      <c r="IO56" s="56">
        <f t="shared" si="346"/>
        <v>0</v>
      </c>
      <c r="IP56" s="56">
        <f t="shared" si="347"/>
        <v>0</v>
      </c>
      <c r="IQ56" s="171">
        <f t="shared" si="75"/>
        <v>0</v>
      </c>
      <c r="IR56" s="171">
        <f t="shared" si="76"/>
        <v>0</v>
      </c>
      <c r="IS56" s="734"/>
      <c r="IT56" s="735"/>
      <c r="IU56" s="709">
        <f>$H56</f>
        <v>143313.96</v>
      </c>
      <c r="IV56" s="710" t="e">
        <f>II56/IH56</f>
        <v>#DIV/0!</v>
      </c>
      <c r="IW56" s="332">
        <f t="shared" si="402"/>
        <v>60</v>
      </c>
      <c r="IX56" s="332">
        <f t="shared" si="402"/>
        <v>8598837.5999999996</v>
      </c>
      <c r="IY56" s="332">
        <f t="shared" si="402"/>
        <v>30</v>
      </c>
      <c r="IZ56" s="332">
        <f t="shared" si="402"/>
        <v>4299418.8</v>
      </c>
      <c r="JA56" s="332">
        <f t="shared" si="354"/>
        <v>44</v>
      </c>
      <c r="JB56" s="332">
        <f t="shared" si="355"/>
        <v>6305814.2399999993</v>
      </c>
      <c r="JC56" s="332">
        <f t="shared" si="356"/>
        <v>358</v>
      </c>
      <c r="JD56" s="332">
        <f t="shared" si="357"/>
        <v>0</v>
      </c>
      <c r="JE56" s="332">
        <f t="shared" si="358"/>
        <v>0</v>
      </c>
      <c r="JF56" s="332">
        <f t="shared" si="359"/>
        <v>0</v>
      </c>
      <c r="JG56" s="332">
        <f t="shared" si="349"/>
        <v>44</v>
      </c>
      <c r="JH56" s="332">
        <f t="shared" si="350"/>
        <v>6305814.2399999993</v>
      </c>
      <c r="JI56" s="332">
        <f t="shared" si="351"/>
        <v>358</v>
      </c>
      <c r="JJ56" s="69">
        <f t="shared" si="352"/>
        <v>14</v>
      </c>
      <c r="JK56" s="69">
        <f t="shared" si="353"/>
        <v>2006395.4399999995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403"/>
        <v>60</v>
      </c>
      <c r="JQ56" s="206">
        <f t="shared" si="404"/>
        <v>8598837.5999999996</v>
      </c>
    </row>
    <row r="57" spans="1:277" s="3" customFormat="1" ht="72" x14ac:dyDescent="0.2">
      <c r="A57" s="96">
        <v>1</v>
      </c>
      <c r="B57" s="96">
        <v>1</v>
      </c>
      <c r="C57" s="525">
        <v>13</v>
      </c>
      <c r="D57" s="275" t="s">
        <v>535</v>
      </c>
      <c r="E57" s="155" t="s">
        <v>536</v>
      </c>
      <c r="F57" s="284" t="s">
        <v>537</v>
      </c>
      <c r="G57" s="124"/>
      <c r="H57" s="134"/>
      <c r="I57" s="134"/>
      <c r="J57" s="109"/>
      <c r="K57" s="109"/>
      <c r="L57" s="109"/>
      <c r="M57" s="109"/>
      <c r="N57" s="44">
        <f>VLOOKUP($E57,'факт КС '!$E$10:$CL$181,69,0)</f>
        <v>0</v>
      </c>
      <c r="O57" s="44">
        <f>VLOOKUP($E57,'факт КС '!$E$10:$CL$181,70,0)</f>
        <v>0</v>
      </c>
      <c r="P57" s="44">
        <f>VLOOKUP($E57,'факт КС '!$E$10:$CL$181,71,0)</f>
        <v>0</v>
      </c>
      <c r="Q57" s="44">
        <f>VLOOKUP($E57,'факт КС '!$E$10:$CL$181,72,0)</f>
        <v>0</v>
      </c>
      <c r="R57" s="44">
        <f>VLOOKUP($E57,'факт КС '!$E$10:$CL$181,73,0)</f>
        <v>0</v>
      </c>
      <c r="S57" s="44">
        <f>VLOOKUP($E57,'факт КС '!$E$10:$CL$181,74,0)</f>
        <v>0</v>
      </c>
      <c r="T57" s="44">
        <f t="shared" si="297"/>
        <v>0</v>
      </c>
      <c r="U57" s="44">
        <f t="shared" si="298"/>
        <v>0</v>
      </c>
      <c r="V57" s="44">
        <f t="shared" si="299"/>
        <v>0</v>
      </c>
      <c r="W57" s="171">
        <f t="shared" si="2"/>
        <v>0</v>
      </c>
      <c r="X57" s="171">
        <f t="shared" si="3"/>
        <v>0</v>
      </c>
      <c r="Y57" s="171"/>
      <c r="Z57" s="171"/>
      <c r="AA57" s="714"/>
      <c r="AB57" s="714"/>
      <c r="AC57" s="109"/>
      <c r="AD57" s="109"/>
      <c r="AE57" s="109"/>
      <c r="AF57" s="109"/>
      <c r="AG57" s="44">
        <f>VLOOKUP($E57,'факт КС '!$E$10:$CL$181,3,0)</f>
        <v>0</v>
      </c>
      <c r="AH57" s="44">
        <f>VLOOKUP($E57,'факт КС '!$E$10:$CL$181,4,0)</f>
        <v>0</v>
      </c>
      <c r="AI57" s="44">
        <f>VLOOKUP($E57,'факт КС '!$E$10:$CL$181,5,0)</f>
        <v>0</v>
      </c>
      <c r="AJ57" s="44">
        <f>VLOOKUP($E57,'факт КС '!$E$10:$CL$181,6,0)</f>
        <v>0</v>
      </c>
      <c r="AK57" s="44">
        <f>VLOOKUP($E57,'факт КС '!$E$10:$CL$181,7,0)</f>
        <v>0</v>
      </c>
      <c r="AL57" s="44">
        <f>VLOOKUP($E57,'факт КС '!$E$10:$CL$181,8,0)</f>
        <v>0</v>
      </c>
      <c r="AM57" s="44">
        <f t="shared" si="301"/>
        <v>0</v>
      </c>
      <c r="AN57" s="44">
        <f t="shared" si="302"/>
        <v>0</v>
      </c>
      <c r="AO57" s="44">
        <f t="shared" si="303"/>
        <v>0</v>
      </c>
      <c r="AP57" s="171">
        <f t="shared" si="9"/>
        <v>0</v>
      </c>
      <c r="AQ57" s="171">
        <f t="shared" si="10"/>
        <v>0</v>
      </c>
      <c r="AR57" s="171"/>
      <c r="AS57" s="171"/>
      <c r="AT57" s="714"/>
      <c r="AU57" s="714"/>
      <c r="AV57" s="109"/>
      <c r="AW57" s="109"/>
      <c r="AX57" s="109"/>
      <c r="AY57" s="109"/>
      <c r="AZ57" s="44">
        <f>VLOOKUP($E57,'факт КС '!$E$10:$CL$181,15,0)</f>
        <v>0</v>
      </c>
      <c r="BA57" s="44">
        <f>VLOOKUP($E57,'факт КС '!$E$10:$CL$181,16,0)</f>
        <v>0</v>
      </c>
      <c r="BB57" s="44">
        <f>VLOOKUP($E57,'факт КС '!$E$10:$CL$181,17,0)</f>
        <v>0</v>
      </c>
      <c r="BC57" s="44">
        <f>VLOOKUP($E57,'факт КС '!$E$10:$CL$181,18,0)</f>
        <v>0</v>
      </c>
      <c r="BD57" s="44">
        <f>VLOOKUP($E57,'факт КС '!$E$10:$CL$181,19,0)</f>
        <v>0</v>
      </c>
      <c r="BE57" s="44">
        <f>VLOOKUP($E57,'факт КС '!$E$10:$CL$181,20,0)</f>
        <v>0</v>
      </c>
      <c r="BF57" s="44">
        <f t="shared" si="305"/>
        <v>0</v>
      </c>
      <c r="BG57" s="44">
        <f t="shared" si="306"/>
        <v>0</v>
      </c>
      <c r="BH57" s="44">
        <f t="shared" si="307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4"/>
      <c r="BN57" s="714"/>
      <c r="BO57" s="109"/>
      <c r="BP57" s="109"/>
      <c r="BQ57" s="109"/>
      <c r="BR57" s="109"/>
      <c r="BS57" s="44">
        <f>VLOOKUP($E57,'факт КС '!$E$10:$CL$181,21,0)</f>
        <v>0</v>
      </c>
      <c r="BT57" s="44">
        <f>VLOOKUP($E57,'факт КС '!$E$10:$CL$181,22,0)</f>
        <v>0</v>
      </c>
      <c r="BU57" s="44">
        <f>VLOOKUP($E57,'факт КС '!$E$10:$CL$181,23,0)</f>
        <v>0</v>
      </c>
      <c r="BV57" s="44">
        <f>VLOOKUP($E57,'факт КС '!$E$10:$CL$181,24,0)</f>
        <v>0</v>
      </c>
      <c r="BW57" s="44">
        <f>VLOOKUP($E57,'факт КС '!$E$10:$CL$181,25,0)</f>
        <v>0</v>
      </c>
      <c r="BX57" s="44">
        <f>VLOOKUP($E57,'факт КС '!$E$10:$CL$181,26,0)</f>
        <v>0</v>
      </c>
      <c r="BY57" s="44">
        <f t="shared" si="309"/>
        <v>0</v>
      </c>
      <c r="BZ57" s="44">
        <f t="shared" si="310"/>
        <v>0</v>
      </c>
      <c r="CA57" s="44">
        <f t="shared" si="311"/>
        <v>0</v>
      </c>
      <c r="CB57" s="171">
        <f t="shared" si="21"/>
        <v>0</v>
      </c>
      <c r="CC57" s="171">
        <f t="shared" si="22"/>
        <v>0</v>
      </c>
      <c r="CD57" s="171"/>
      <c r="CE57" s="171"/>
      <c r="CF57" s="714"/>
      <c r="CG57" s="714"/>
      <c r="CH57" s="109"/>
      <c r="CI57" s="109"/>
      <c r="CJ57" s="109"/>
      <c r="CK57" s="109"/>
      <c r="CL57" s="44">
        <f>VLOOKUP($E57,'факт КС '!$E$10:$CL$181,9,0)</f>
        <v>0</v>
      </c>
      <c r="CM57" s="44">
        <f>VLOOKUP($E57,'факт КС '!$E$10:$CL$181,10,0)</f>
        <v>0</v>
      </c>
      <c r="CN57" s="44">
        <f>VLOOKUP($E57,'факт КС '!$E$10:$CL$181,11,0)</f>
        <v>0</v>
      </c>
      <c r="CO57" s="44">
        <f>VLOOKUP($E57,'факт КС '!$E$10:$CL$181,12,0)</f>
        <v>0</v>
      </c>
      <c r="CP57" s="44">
        <f>VLOOKUP($E57,'факт КС '!$E$10:$CL$181,13,0)</f>
        <v>0</v>
      </c>
      <c r="CQ57" s="44">
        <f>VLOOKUP($E57,'факт КС '!$E$10:$CL$181,14,0)</f>
        <v>0</v>
      </c>
      <c r="CR57" s="44">
        <f t="shared" si="313"/>
        <v>0</v>
      </c>
      <c r="CS57" s="44">
        <f t="shared" si="314"/>
        <v>0</v>
      </c>
      <c r="CT57" s="44">
        <f t="shared" si="315"/>
        <v>0</v>
      </c>
      <c r="CU57" s="171">
        <f t="shared" si="243"/>
        <v>0</v>
      </c>
      <c r="CV57" s="171">
        <f t="shared" si="244"/>
        <v>0</v>
      </c>
      <c r="CW57" s="171"/>
      <c r="CX57" s="171"/>
      <c r="CY57" s="714"/>
      <c r="CZ57" s="714"/>
      <c r="DA57" s="109"/>
      <c r="DB57" s="109"/>
      <c r="DC57" s="109"/>
      <c r="DD57" s="109"/>
      <c r="DE57" s="44">
        <f>VLOOKUP($E57,'факт КС '!$E$10:$CL$181,75,0)</f>
        <v>1</v>
      </c>
      <c r="DF57" s="44">
        <f>VLOOKUP($E57,'факт КС '!$E$10:$CL$181,76,0)</f>
        <v>143313.96</v>
      </c>
      <c r="DG57" s="44">
        <f>VLOOKUP($E57,'факт КС '!$E$10:$CL$181,77,0)</f>
        <v>14</v>
      </c>
      <c r="DH57" s="44">
        <f>VLOOKUP($E57,'факт КС '!$E$10:$CL$181,78,0)</f>
        <v>0</v>
      </c>
      <c r="DI57" s="44">
        <f>VLOOKUP($E57,'факт КС '!$E$10:$CL$181,79,0)</f>
        <v>0</v>
      </c>
      <c r="DJ57" s="44">
        <f>VLOOKUP($E57,'факт КС '!$E$10:$CL$181,80,0)</f>
        <v>0</v>
      </c>
      <c r="DK57" s="44">
        <f t="shared" si="317"/>
        <v>1</v>
      </c>
      <c r="DL57" s="44">
        <f t="shared" si="318"/>
        <v>143313.96</v>
      </c>
      <c r="DM57" s="44">
        <f t="shared" si="319"/>
        <v>14</v>
      </c>
      <c r="DN57" s="171">
        <f t="shared" si="33"/>
        <v>1</v>
      </c>
      <c r="DO57" s="171">
        <f t="shared" si="34"/>
        <v>143313.96</v>
      </c>
      <c r="DP57" s="171"/>
      <c r="DQ57" s="171"/>
      <c r="DR57" s="714"/>
      <c r="DS57" s="714"/>
      <c r="DT57" s="109"/>
      <c r="DU57" s="109"/>
      <c r="DV57" s="109"/>
      <c r="DW57" s="109"/>
      <c r="DX57" s="44">
        <f>VLOOKUP($E57,'факт КС '!$E$10:$CL$181,33,0)</f>
        <v>0</v>
      </c>
      <c r="DY57" s="44">
        <f>VLOOKUP($E57,'факт КС '!$E$10:$CL$181,34,0)</f>
        <v>0</v>
      </c>
      <c r="DZ57" s="44">
        <f>VLOOKUP($E57,'факт КС '!$E$10:$CL$181,35,0)</f>
        <v>0</v>
      </c>
      <c r="EA57" s="44">
        <f>VLOOKUP($E57,'факт КС '!$E$10:$CL$181,36,0)</f>
        <v>0</v>
      </c>
      <c r="EB57" s="44">
        <f>VLOOKUP($E57,'факт КС '!$E$10:$CL$181,37,0)</f>
        <v>0</v>
      </c>
      <c r="EC57" s="44">
        <f>VLOOKUP($E57,'факт КС '!$E$10:$CL$181,38,0)</f>
        <v>0</v>
      </c>
      <c r="ED57" s="44">
        <f t="shared" si="321"/>
        <v>0</v>
      </c>
      <c r="EE57" s="44">
        <f t="shared" si="322"/>
        <v>0</v>
      </c>
      <c r="EF57" s="44">
        <f t="shared" si="323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4"/>
      <c r="EL57" s="714"/>
      <c r="EM57" s="109"/>
      <c r="EN57" s="109"/>
      <c r="EO57" s="109"/>
      <c r="EP57" s="109"/>
      <c r="EQ57" s="44">
        <f>VLOOKUP($E57,'факт КС '!$E$10:$CL$181,45,0)</f>
        <v>0</v>
      </c>
      <c r="ER57" s="44">
        <f>VLOOKUP($E57,'факт КС '!$E$10:$CL$181,46,0)</f>
        <v>0</v>
      </c>
      <c r="ES57" s="44">
        <f>VLOOKUP($E57,'факт КС '!$E$10:$CL$181,47,0)</f>
        <v>0</v>
      </c>
      <c r="ET57" s="44">
        <f>VLOOKUP($E57,'факт КС '!$E$10:$CL$181,48,0)</f>
        <v>0</v>
      </c>
      <c r="EU57" s="44">
        <f>VLOOKUP($E57,'факт КС '!$E$10:$CL$181,49,0)</f>
        <v>0</v>
      </c>
      <c r="EV57" s="44">
        <f>VLOOKUP($E57,'факт КС '!$E$10:$CL$181,50,0)</f>
        <v>0</v>
      </c>
      <c r="EW57" s="44">
        <f t="shared" si="325"/>
        <v>0</v>
      </c>
      <c r="EX57" s="44">
        <f t="shared" si="326"/>
        <v>0</v>
      </c>
      <c r="EY57" s="44">
        <f t="shared" si="327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4"/>
      <c r="FE57" s="714"/>
      <c r="FF57" s="109"/>
      <c r="FG57" s="109"/>
      <c r="FH57" s="109"/>
      <c r="FI57" s="109"/>
      <c r="FJ57" s="44">
        <f>VLOOKUP($E57,'факт КС '!$E$10:$CL$181,27,0)</f>
        <v>0</v>
      </c>
      <c r="FK57" s="44">
        <f>VLOOKUP($E57,'факт КС '!$E$10:$CL$181,28,0)</f>
        <v>0</v>
      </c>
      <c r="FL57" s="44">
        <f>VLOOKUP($E57,'факт КС '!$E$10:$CL$181,29,0)</f>
        <v>0</v>
      </c>
      <c r="FM57" s="44">
        <f>VLOOKUP($E57,'факт КС '!$E$10:$CL$181,30,0)</f>
        <v>0</v>
      </c>
      <c r="FN57" s="44">
        <f>VLOOKUP($E57,'факт КС '!$E$10:$CL$181,31,0)</f>
        <v>0</v>
      </c>
      <c r="FO57" s="44">
        <f>VLOOKUP($E57,'факт КС '!$E$10:$CL$181,32,0)</f>
        <v>0</v>
      </c>
      <c r="FP57" s="44">
        <f t="shared" si="329"/>
        <v>0</v>
      </c>
      <c r="FQ57" s="44">
        <f t="shared" si="330"/>
        <v>0</v>
      </c>
      <c r="FR57" s="44">
        <f t="shared" si="331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'!$E$10:$CL$181,63,0)</f>
        <v>0</v>
      </c>
      <c r="GD57" s="44">
        <f>VLOOKUP($E57,'факт КС '!$E$10:$CL$181,64,0)</f>
        <v>0</v>
      </c>
      <c r="GE57" s="44">
        <f>VLOOKUP($E57,'факт КС '!$E$10:$CL$181,65,0)</f>
        <v>0</v>
      </c>
      <c r="GF57" s="44">
        <f>VLOOKUP($E57,'факт КС '!$E$10:$CL$181,66,0)</f>
        <v>0</v>
      </c>
      <c r="GG57" s="44">
        <f>VLOOKUP($E57,'факт КС '!$E$10:$CL$181,67,0)</f>
        <v>0</v>
      </c>
      <c r="GH57" s="44">
        <f>VLOOKUP($E57,'факт КС '!$E$10:$CL$181,68,0)</f>
        <v>0</v>
      </c>
      <c r="GI57" s="44">
        <f t="shared" si="333"/>
        <v>0</v>
      </c>
      <c r="GJ57" s="44">
        <f t="shared" si="334"/>
        <v>0</v>
      </c>
      <c r="GK57" s="44">
        <f t="shared" si="335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'!$E$10:$CL$181,57,0)</f>
        <v>0</v>
      </c>
      <c r="GW57" s="44">
        <f>VLOOKUP($E57,'факт КС '!$E$10:$CL$181,58,0)</f>
        <v>0</v>
      </c>
      <c r="GX57" s="44">
        <f>VLOOKUP($E57,'факт КС '!$E$10:$CL$181,59,0)</f>
        <v>0</v>
      </c>
      <c r="GY57" s="44">
        <f>VLOOKUP($E57,'факт КС '!$E$10:$CL$181,60,0)</f>
        <v>0</v>
      </c>
      <c r="GZ57" s="44">
        <f>VLOOKUP($E57,'факт КС '!$E$10:$CL$181,61,0)</f>
        <v>0</v>
      </c>
      <c r="HA57" s="44">
        <f>VLOOKUP($E57,'факт КС '!$E$10:$CL$181,62,0)</f>
        <v>0</v>
      </c>
      <c r="HB57" s="44">
        <f t="shared" si="337"/>
        <v>0</v>
      </c>
      <c r="HC57" s="44">
        <f t="shared" si="338"/>
        <v>0</v>
      </c>
      <c r="HD57" s="44">
        <f t="shared" si="339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'!$E$10:$CL$181,39,0)</f>
        <v>0</v>
      </c>
      <c r="HP57" s="44">
        <f>VLOOKUP($E57,'факт КС '!$E$10:$CL$181,40,0)</f>
        <v>0</v>
      </c>
      <c r="HQ57" s="44">
        <f>VLOOKUP($E57,'факт КС '!$E$10:$CL$181,41,0)</f>
        <v>0</v>
      </c>
      <c r="HR57" s="44">
        <f>VLOOKUP($E57,'факт КС '!$E$10:$CL$181,42,0)</f>
        <v>0</v>
      </c>
      <c r="HS57" s="44">
        <f>VLOOKUP($E57,'факт КС '!$E$10:$CL$181,43,0)</f>
        <v>0</v>
      </c>
      <c r="HT57" s="44">
        <f>VLOOKUP($E57,'факт КС '!$E$10:$CL$181,44,0)</f>
        <v>0</v>
      </c>
      <c r="HU57" s="44">
        <f t="shared" si="341"/>
        <v>0</v>
      </c>
      <c r="HV57" s="44">
        <f t="shared" si="342"/>
        <v>0</v>
      </c>
      <c r="HW57" s="44">
        <f t="shared" si="343"/>
        <v>0</v>
      </c>
      <c r="HX57" s="171">
        <f t="shared" si="69"/>
        <v>0</v>
      </c>
      <c r="HY57" s="171">
        <f t="shared" si="70"/>
        <v>0</v>
      </c>
      <c r="HZ57" s="171"/>
      <c r="IA57" s="171"/>
      <c r="IB57" s="714"/>
      <c r="IC57" s="714"/>
      <c r="ID57" s="112"/>
      <c r="IE57" s="112"/>
      <c r="IF57" s="109"/>
      <c r="IG57" s="109"/>
      <c r="IH57" s="44">
        <f>VLOOKUP($E57,'факт КС '!$E$10:$CL$181,51,0)</f>
        <v>0</v>
      </c>
      <c r="II57" s="44">
        <f>VLOOKUP($E57,'факт КС '!$E$10:$CL$181,52,0)</f>
        <v>0</v>
      </c>
      <c r="IJ57" s="44">
        <f>VLOOKUP($E57,'факт КС '!$E$10:$CL$181,53,0)</f>
        <v>0</v>
      </c>
      <c r="IK57" s="44">
        <f>VLOOKUP($E57,'факт КС '!$E$10:$CL$181,54,0)</f>
        <v>0</v>
      </c>
      <c r="IL57" s="44">
        <f>VLOOKUP($E57,'факт КС '!$E$10:$CL$181,55,0)</f>
        <v>0</v>
      </c>
      <c r="IM57" s="44">
        <f>VLOOKUP($E57,'факт КС '!$E$10:$CL$181,56,0)</f>
        <v>0</v>
      </c>
      <c r="IN57" s="44">
        <f t="shared" si="345"/>
        <v>0</v>
      </c>
      <c r="IO57" s="44">
        <f t="shared" si="346"/>
        <v>0</v>
      </c>
      <c r="IP57" s="44">
        <f t="shared" si="347"/>
        <v>0</v>
      </c>
      <c r="IQ57" s="171">
        <f t="shared" si="75"/>
        <v>0</v>
      </c>
      <c r="IR57" s="171">
        <f t="shared" si="76"/>
        <v>0</v>
      </c>
      <c r="IS57" s="737"/>
      <c r="IT57" s="737"/>
      <c r="IU57" s="714"/>
      <c r="IV57" s="714"/>
      <c r="IW57" s="113"/>
      <c r="IX57" s="114"/>
      <c r="IY57" s="113"/>
      <c r="IZ57" s="113"/>
      <c r="JA57" s="333">
        <f t="shared" si="354"/>
        <v>1</v>
      </c>
      <c r="JB57" s="333">
        <f t="shared" si="355"/>
        <v>143313.96</v>
      </c>
      <c r="JC57" s="333">
        <f t="shared" si="356"/>
        <v>14</v>
      </c>
      <c r="JD57" s="333">
        <f t="shared" si="357"/>
        <v>0</v>
      </c>
      <c r="JE57" s="333">
        <f t="shared" si="358"/>
        <v>0</v>
      </c>
      <c r="JF57" s="333">
        <f t="shared" si="359"/>
        <v>0</v>
      </c>
      <c r="JG57" s="44">
        <f t="shared" si="349"/>
        <v>1</v>
      </c>
      <c r="JH57" s="44">
        <f t="shared" si="350"/>
        <v>143313.96</v>
      </c>
      <c r="JI57" s="44">
        <f t="shared" si="351"/>
        <v>14</v>
      </c>
      <c r="JJ57" s="174">
        <f t="shared" si="352"/>
        <v>1</v>
      </c>
      <c r="JK57" s="174">
        <f t="shared" si="353"/>
        <v>143313.96</v>
      </c>
      <c r="JL57" s="112"/>
      <c r="JM57" s="112"/>
      <c r="JN57" s="48"/>
      <c r="JO57" s="48"/>
    </row>
    <row r="58" spans="1:277" ht="96" x14ac:dyDescent="0.2">
      <c r="A58" s="96">
        <v>1</v>
      </c>
      <c r="B58" s="96">
        <v>1</v>
      </c>
      <c r="C58" s="524">
        <v>13</v>
      </c>
      <c r="D58" s="7" t="s">
        <v>535</v>
      </c>
      <c r="E58" s="543" t="s">
        <v>538</v>
      </c>
      <c r="F58" s="236" t="s">
        <v>539</v>
      </c>
      <c r="G58" s="60"/>
      <c r="H58" s="88"/>
      <c r="I58" s="88"/>
      <c r="J58" s="44"/>
      <c r="K58" s="44"/>
      <c r="L58" s="44"/>
      <c r="M58" s="44"/>
      <c r="N58" s="44">
        <f>VLOOKUP($E58,'факт КС '!$E$10:$CL$181,69,0)</f>
        <v>0</v>
      </c>
      <c r="O58" s="44">
        <f>VLOOKUP($E58,'факт КС '!$E$10:$CL$181,70,0)</f>
        <v>0</v>
      </c>
      <c r="P58" s="44">
        <f>VLOOKUP($E58,'факт КС '!$E$10:$CL$181,71,0)</f>
        <v>0</v>
      </c>
      <c r="Q58" s="44">
        <f>VLOOKUP($E58,'факт КС '!$E$10:$CL$181,72,0)</f>
        <v>0</v>
      </c>
      <c r="R58" s="44">
        <f>VLOOKUP($E58,'факт КС '!$E$10:$CL$181,73,0)</f>
        <v>0</v>
      </c>
      <c r="S58" s="44">
        <f>VLOOKUP($E58,'факт КС '!$E$10:$CL$181,74,0)</f>
        <v>0</v>
      </c>
      <c r="T58" s="44">
        <f t="shared" ref="T58:T60" si="418">N58+Q58</f>
        <v>0</v>
      </c>
      <c r="U58" s="44">
        <f t="shared" ref="U58:U60" si="419">O58+R58</f>
        <v>0</v>
      </c>
      <c r="V58" s="44">
        <f t="shared" ref="V58:V60" si="420">P58+S58</f>
        <v>0</v>
      </c>
      <c r="W58" s="171">
        <f t="shared" si="2"/>
        <v>0</v>
      </c>
      <c r="X58" s="171">
        <f t="shared" si="3"/>
        <v>0</v>
      </c>
      <c r="Y58" s="249"/>
      <c r="Z58" s="171"/>
      <c r="AA58" s="713"/>
      <c r="AB58" s="713"/>
      <c r="AC58" s="44"/>
      <c r="AD58" s="44"/>
      <c r="AE58" s="44"/>
      <c r="AF58" s="44"/>
      <c r="AG58" s="44">
        <f>VLOOKUP($E58,'факт КС '!$E$10:$CL$181,3,0)</f>
        <v>0</v>
      </c>
      <c r="AH58" s="44">
        <f>VLOOKUP($E58,'факт КС '!$E$10:$CL$181,4,0)</f>
        <v>0</v>
      </c>
      <c r="AI58" s="44">
        <f>VLOOKUP($E58,'факт КС '!$E$10:$CL$181,5,0)</f>
        <v>0</v>
      </c>
      <c r="AJ58" s="44">
        <f>VLOOKUP($E58,'факт КС '!$E$10:$CL$181,6,0)</f>
        <v>0</v>
      </c>
      <c r="AK58" s="44">
        <f>VLOOKUP($E58,'факт КС '!$E$10:$CL$181,7,0)</f>
        <v>0</v>
      </c>
      <c r="AL58" s="44">
        <f>VLOOKUP($E58,'факт КС '!$E$10:$CL$181,8,0)</f>
        <v>0</v>
      </c>
      <c r="AM58" s="44">
        <f t="shared" si="301"/>
        <v>0</v>
      </c>
      <c r="AN58" s="44">
        <f t="shared" si="302"/>
        <v>0</v>
      </c>
      <c r="AO58" s="44">
        <f t="shared" si="303"/>
        <v>0</v>
      </c>
      <c r="AP58" s="171">
        <f t="shared" si="9"/>
        <v>0</v>
      </c>
      <c r="AQ58" s="171">
        <f t="shared" si="10"/>
        <v>0</v>
      </c>
      <c r="AR58" s="249"/>
      <c r="AS58" s="171"/>
      <c r="AT58" s="713"/>
      <c r="AU58" s="713"/>
      <c r="AV58" s="44"/>
      <c r="AW58" s="44"/>
      <c r="AX58" s="44"/>
      <c r="AY58" s="44"/>
      <c r="AZ58" s="44">
        <f>VLOOKUP($E58,'факт КС '!$E$10:$CL$181,15,0)</f>
        <v>0</v>
      </c>
      <c r="BA58" s="44">
        <f>VLOOKUP($E58,'факт КС '!$E$10:$CL$181,16,0)</f>
        <v>0</v>
      </c>
      <c r="BB58" s="44">
        <f>VLOOKUP($E58,'факт КС '!$E$10:$CL$181,17,0)</f>
        <v>0</v>
      </c>
      <c r="BC58" s="44">
        <f>VLOOKUP($E58,'факт КС '!$E$10:$CL$181,18,0)</f>
        <v>0</v>
      </c>
      <c r="BD58" s="44">
        <f>VLOOKUP($E58,'факт КС '!$E$10:$CL$181,19,0)</f>
        <v>0</v>
      </c>
      <c r="BE58" s="44">
        <f>VLOOKUP($E58,'факт КС '!$E$10:$CL$181,20,0)</f>
        <v>0</v>
      </c>
      <c r="BF58" s="44">
        <f t="shared" si="305"/>
        <v>0</v>
      </c>
      <c r="BG58" s="44">
        <f t="shared" si="306"/>
        <v>0</v>
      </c>
      <c r="BH58" s="44">
        <f t="shared" si="307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3"/>
      <c r="BN58" s="713"/>
      <c r="BO58" s="44"/>
      <c r="BP58" s="44"/>
      <c r="BQ58" s="44"/>
      <c r="BR58" s="44"/>
      <c r="BS58" s="44">
        <f>VLOOKUP($E58,'факт КС '!$E$10:$CL$181,21,0)</f>
        <v>0</v>
      </c>
      <c r="BT58" s="44">
        <f>VLOOKUP($E58,'факт КС '!$E$10:$CL$181,22,0)</f>
        <v>0</v>
      </c>
      <c r="BU58" s="44">
        <f>VLOOKUP($E58,'факт КС '!$E$10:$CL$181,23,0)</f>
        <v>0</v>
      </c>
      <c r="BV58" s="44">
        <f>VLOOKUP($E58,'факт КС '!$E$10:$CL$181,24,0)</f>
        <v>0</v>
      </c>
      <c r="BW58" s="44">
        <f>VLOOKUP($E58,'факт КС '!$E$10:$CL$181,25,0)</f>
        <v>0</v>
      </c>
      <c r="BX58" s="44">
        <f>VLOOKUP($E58,'факт КС '!$E$10:$CL$181,26,0)</f>
        <v>0</v>
      </c>
      <c r="BY58" s="44">
        <f t="shared" si="309"/>
        <v>0</v>
      </c>
      <c r="BZ58" s="44">
        <f t="shared" si="310"/>
        <v>0</v>
      </c>
      <c r="CA58" s="44">
        <f t="shared" si="311"/>
        <v>0</v>
      </c>
      <c r="CB58" s="171">
        <f t="shared" si="21"/>
        <v>0</v>
      </c>
      <c r="CC58" s="171">
        <f t="shared" si="22"/>
        <v>0</v>
      </c>
      <c r="CD58" s="249"/>
      <c r="CE58" s="171"/>
      <c r="CF58" s="713"/>
      <c r="CG58" s="713"/>
      <c r="CH58" s="44"/>
      <c r="CI58" s="44"/>
      <c r="CJ58" s="44"/>
      <c r="CK58" s="44"/>
      <c r="CL58" s="44">
        <f>VLOOKUP($E58,'факт КС '!$E$10:$CL$181,9,0)</f>
        <v>0</v>
      </c>
      <c r="CM58" s="44">
        <f>VLOOKUP($E58,'факт КС '!$E$10:$CL$181,10,0)</f>
        <v>0</v>
      </c>
      <c r="CN58" s="44">
        <f>VLOOKUP($E58,'факт КС '!$E$10:$CL$181,11,0)</f>
        <v>0</v>
      </c>
      <c r="CO58" s="44">
        <f>VLOOKUP($E58,'факт КС '!$E$10:$CL$181,12,0)</f>
        <v>0</v>
      </c>
      <c r="CP58" s="44">
        <f>VLOOKUP($E58,'факт КС '!$E$10:$CL$181,13,0)</f>
        <v>0</v>
      </c>
      <c r="CQ58" s="44">
        <f>VLOOKUP($E58,'факт КС '!$E$10:$CL$181,14,0)</f>
        <v>0</v>
      </c>
      <c r="CR58" s="44">
        <f t="shared" si="313"/>
        <v>0</v>
      </c>
      <c r="CS58" s="44">
        <f t="shared" si="314"/>
        <v>0</v>
      </c>
      <c r="CT58" s="44">
        <f t="shared" si="315"/>
        <v>0</v>
      </c>
      <c r="CU58" s="171">
        <f t="shared" si="243"/>
        <v>0</v>
      </c>
      <c r="CV58" s="171">
        <f t="shared" si="244"/>
        <v>0</v>
      </c>
      <c r="CW58" s="249"/>
      <c r="CX58" s="171"/>
      <c r="CY58" s="713"/>
      <c r="CZ58" s="713"/>
      <c r="DA58" s="44"/>
      <c r="DB58" s="44"/>
      <c r="DC58" s="44"/>
      <c r="DD58" s="44"/>
      <c r="DE58" s="44">
        <f>VLOOKUP($E58,'факт КС '!$E$10:$CL$181,75,0)</f>
        <v>24</v>
      </c>
      <c r="DF58" s="44">
        <f>VLOOKUP($E58,'факт КС '!$E$10:$CL$181,76,0)</f>
        <v>3439535.0399999996</v>
      </c>
      <c r="DG58" s="44">
        <f>VLOOKUP($E58,'факт КС '!$E$10:$CL$181,77,0)</f>
        <v>249</v>
      </c>
      <c r="DH58" s="44">
        <f>VLOOKUP($E58,'факт КС '!$E$10:$CL$181,78,0)</f>
        <v>0</v>
      </c>
      <c r="DI58" s="44">
        <f>VLOOKUP($E58,'факт КС '!$E$10:$CL$181,79,0)</f>
        <v>0</v>
      </c>
      <c r="DJ58" s="44">
        <f>VLOOKUP($E58,'факт КС '!$E$10:$CL$181,80,0)</f>
        <v>0</v>
      </c>
      <c r="DK58" s="44">
        <f t="shared" si="317"/>
        <v>24</v>
      </c>
      <c r="DL58" s="44">
        <f t="shared" si="318"/>
        <v>3439535.0399999996</v>
      </c>
      <c r="DM58" s="44">
        <f t="shared" si="319"/>
        <v>249</v>
      </c>
      <c r="DN58" s="171">
        <f t="shared" si="33"/>
        <v>24</v>
      </c>
      <c r="DO58" s="171">
        <f t="shared" si="34"/>
        <v>3439535.0399999996</v>
      </c>
      <c r="DP58" s="249"/>
      <c r="DQ58" s="171"/>
      <c r="DR58" s="713"/>
      <c r="DS58" s="713"/>
      <c r="DT58" s="44"/>
      <c r="DU58" s="44"/>
      <c r="DV58" s="44"/>
      <c r="DW58" s="44"/>
      <c r="DX58" s="44">
        <f>VLOOKUP($E58,'факт КС '!$E$10:$CL$181,33,0)</f>
        <v>0</v>
      </c>
      <c r="DY58" s="44">
        <f>VLOOKUP($E58,'факт КС '!$E$10:$CL$181,34,0)</f>
        <v>0</v>
      </c>
      <c r="DZ58" s="44">
        <f>VLOOKUP($E58,'факт КС '!$E$10:$CL$181,35,0)</f>
        <v>0</v>
      </c>
      <c r="EA58" s="44">
        <f>VLOOKUP($E58,'факт КС '!$E$10:$CL$181,36,0)</f>
        <v>0</v>
      </c>
      <c r="EB58" s="44">
        <f>VLOOKUP($E58,'факт КС '!$E$10:$CL$181,37,0)</f>
        <v>0</v>
      </c>
      <c r="EC58" s="44">
        <f>VLOOKUP($E58,'факт КС '!$E$10:$CL$181,38,0)</f>
        <v>0</v>
      </c>
      <c r="ED58" s="44">
        <f t="shared" si="321"/>
        <v>0</v>
      </c>
      <c r="EE58" s="44">
        <f t="shared" si="322"/>
        <v>0</v>
      </c>
      <c r="EF58" s="44">
        <f t="shared" si="323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3"/>
      <c r="EL58" s="713"/>
      <c r="EM58" s="44"/>
      <c r="EN58" s="44"/>
      <c r="EO58" s="44"/>
      <c r="EP58" s="44"/>
      <c r="EQ58" s="44">
        <f>VLOOKUP($E58,'факт КС '!$E$10:$CL$181,45,0)</f>
        <v>0</v>
      </c>
      <c r="ER58" s="44">
        <f>VLOOKUP($E58,'факт КС '!$E$10:$CL$181,46,0)</f>
        <v>0</v>
      </c>
      <c r="ES58" s="44">
        <f>VLOOKUP($E58,'факт КС '!$E$10:$CL$181,47,0)</f>
        <v>0</v>
      </c>
      <c r="ET58" s="44">
        <f>VLOOKUP($E58,'факт КС '!$E$10:$CL$181,48,0)</f>
        <v>0</v>
      </c>
      <c r="EU58" s="44">
        <f>VLOOKUP($E58,'факт КС '!$E$10:$CL$181,49,0)</f>
        <v>0</v>
      </c>
      <c r="EV58" s="44">
        <f>VLOOKUP($E58,'факт КС '!$E$10:$CL$181,50,0)</f>
        <v>0</v>
      </c>
      <c r="EW58" s="44">
        <f t="shared" si="325"/>
        <v>0</v>
      </c>
      <c r="EX58" s="44">
        <f t="shared" si="326"/>
        <v>0</v>
      </c>
      <c r="EY58" s="44">
        <f t="shared" si="327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3"/>
      <c r="FE58" s="713"/>
      <c r="FF58" s="44"/>
      <c r="FG58" s="44"/>
      <c r="FH58" s="44"/>
      <c r="FI58" s="44"/>
      <c r="FJ58" s="44">
        <f>VLOOKUP($E58,'факт КС '!$E$10:$CL$181,27,0)</f>
        <v>0</v>
      </c>
      <c r="FK58" s="44">
        <f>VLOOKUP($E58,'факт КС '!$E$10:$CL$181,28,0)</f>
        <v>0</v>
      </c>
      <c r="FL58" s="44">
        <f>VLOOKUP($E58,'факт КС '!$E$10:$CL$181,29,0)</f>
        <v>0</v>
      </c>
      <c r="FM58" s="44">
        <f>VLOOKUP($E58,'факт КС '!$E$10:$CL$181,30,0)</f>
        <v>0</v>
      </c>
      <c r="FN58" s="44">
        <f>VLOOKUP($E58,'факт КС '!$E$10:$CL$181,31,0)</f>
        <v>0</v>
      </c>
      <c r="FO58" s="44">
        <f>VLOOKUP($E58,'факт КС '!$E$10:$CL$181,32,0)</f>
        <v>0</v>
      </c>
      <c r="FP58" s="44">
        <f t="shared" si="329"/>
        <v>0</v>
      </c>
      <c r="FQ58" s="44">
        <f t="shared" si="330"/>
        <v>0</v>
      </c>
      <c r="FR58" s="44">
        <f t="shared" si="331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'!$E$10:$CL$181,63,0)</f>
        <v>0</v>
      </c>
      <c r="GD58" s="44">
        <f>VLOOKUP($E58,'факт КС '!$E$10:$CL$181,64,0)</f>
        <v>0</v>
      </c>
      <c r="GE58" s="44">
        <f>VLOOKUP($E58,'факт КС '!$E$10:$CL$181,65,0)</f>
        <v>0</v>
      </c>
      <c r="GF58" s="44">
        <f>VLOOKUP($E58,'факт КС '!$E$10:$CL$181,66,0)</f>
        <v>0</v>
      </c>
      <c r="GG58" s="44">
        <f>VLOOKUP($E58,'факт КС '!$E$10:$CL$181,67,0)</f>
        <v>0</v>
      </c>
      <c r="GH58" s="44">
        <f>VLOOKUP($E58,'факт КС '!$E$10:$CL$181,68,0)</f>
        <v>0</v>
      </c>
      <c r="GI58" s="44">
        <f t="shared" si="333"/>
        <v>0</v>
      </c>
      <c r="GJ58" s="44">
        <f t="shared" si="334"/>
        <v>0</v>
      </c>
      <c r="GK58" s="44">
        <f t="shared" si="335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'!$E$10:$CL$181,57,0)</f>
        <v>0</v>
      </c>
      <c r="GW58" s="44">
        <f>VLOOKUP($E58,'факт КС '!$E$10:$CL$181,58,0)</f>
        <v>0</v>
      </c>
      <c r="GX58" s="44">
        <f>VLOOKUP($E58,'факт КС '!$E$10:$CL$181,59,0)</f>
        <v>0</v>
      </c>
      <c r="GY58" s="44">
        <f>VLOOKUP($E58,'факт КС '!$E$10:$CL$181,60,0)</f>
        <v>0</v>
      </c>
      <c r="GZ58" s="44">
        <f>VLOOKUP($E58,'факт КС '!$E$10:$CL$181,61,0)</f>
        <v>0</v>
      </c>
      <c r="HA58" s="44">
        <f>VLOOKUP($E58,'факт КС '!$E$10:$CL$181,62,0)</f>
        <v>0</v>
      </c>
      <c r="HB58" s="44">
        <f t="shared" si="337"/>
        <v>0</v>
      </c>
      <c r="HC58" s="44">
        <f t="shared" si="338"/>
        <v>0</v>
      </c>
      <c r="HD58" s="44">
        <f t="shared" si="339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'!$E$10:$CL$181,39,0)</f>
        <v>0</v>
      </c>
      <c r="HP58" s="44">
        <f>VLOOKUP($E58,'факт КС '!$E$10:$CL$181,40,0)</f>
        <v>0</v>
      </c>
      <c r="HQ58" s="44">
        <f>VLOOKUP($E58,'факт КС '!$E$10:$CL$181,41,0)</f>
        <v>0</v>
      </c>
      <c r="HR58" s="44">
        <f>VLOOKUP($E58,'факт КС '!$E$10:$CL$181,42,0)</f>
        <v>0</v>
      </c>
      <c r="HS58" s="44">
        <f>VLOOKUP($E58,'факт КС '!$E$10:$CL$181,43,0)</f>
        <v>0</v>
      </c>
      <c r="HT58" s="44">
        <f>VLOOKUP($E58,'факт КС '!$E$10:$CL$181,44,0)</f>
        <v>0</v>
      </c>
      <c r="HU58" s="44">
        <f t="shared" si="341"/>
        <v>0</v>
      </c>
      <c r="HV58" s="44">
        <f t="shared" si="342"/>
        <v>0</v>
      </c>
      <c r="HW58" s="44">
        <f t="shared" si="343"/>
        <v>0</v>
      </c>
      <c r="HX58" s="171">
        <f t="shared" si="69"/>
        <v>0</v>
      </c>
      <c r="HY58" s="171">
        <f t="shared" si="70"/>
        <v>0</v>
      </c>
      <c r="HZ58" s="249"/>
      <c r="IA58" s="171"/>
      <c r="IB58" s="713"/>
      <c r="IC58" s="713"/>
      <c r="ID58" s="45"/>
      <c r="IE58" s="45"/>
      <c r="IF58" s="44"/>
      <c r="IG58" s="44"/>
      <c r="IH58" s="44">
        <f>VLOOKUP($E58,'факт КС '!$E$10:$CL$181,51,0)</f>
        <v>0</v>
      </c>
      <c r="II58" s="44">
        <f>VLOOKUP($E58,'факт КС '!$E$10:$CL$181,52,0)</f>
        <v>0</v>
      </c>
      <c r="IJ58" s="44">
        <f>VLOOKUP($E58,'факт КС '!$E$10:$CL$181,53,0)</f>
        <v>0</v>
      </c>
      <c r="IK58" s="44">
        <f>VLOOKUP($E58,'факт КС '!$E$10:$CL$181,54,0)</f>
        <v>0</v>
      </c>
      <c r="IL58" s="44">
        <f>VLOOKUP($E58,'факт КС '!$E$10:$CL$181,55,0)</f>
        <v>0</v>
      </c>
      <c r="IM58" s="44">
        <f>VLOOKUP($E58,'факт КС '!$E$10:$CL$181,56,0)</f>
        <v>0</v>
      </c>
      <c r="IN58" s="44">
        <f t="shared" si="345"/>
        <v>0</v>
      </c>
      <c r="IO58" s="44">
        <f t="shared" si="346"/>
        <v>0</v>
      </c>
      <c r="IP58" s="44">
        <f t="shared" si="347"/>
        <v>0</v>
      </c>
      <c r="IQ58" s="171">
        <f t="shared" si="75"/>
        <v>0</v>
      </c>
      <c r="IR58" s="171">
        <f t="shared" si="76"/>
        <v>0</v>
      </c>
      <c r="IS58" s="736"/>
      <c r="IT58" s="737"/>
      <c r="IU58" s="713"/>
      <c r="IV58" s="713"/>
      <c r="IW58" s="46"/>
      <c r="IX58" s="47"/>
      <c r="IY58" s="46"/>
      <c r="IZ58" s="46"/>
      <c r="JA58" s="333">
        <f t="shared" si="354"/>
        <v>24</v>
      </c>
      <c r="JB58" s="333">
        <f t="shared" si="355"/>
        <v>3439535.0399999996</v>
      </c>
      <c r="JC58" s="333">
        <f t="shared" si="356"/>
        <v>249</v>
      </c>
      <c r="JD58" s="333">
        <f t="shared" si="357"/>
        <v>0</v>
      </c>
      <c r="JE58" s="333">
        <f t="shared" si="358"/>
        <v>0</v>
      </c>
      <c r="JF58" s="333">
        <f t="shared" si="359"/>
        <v>0</v>
      </c>
      <c r="JG58" s="44">
        <f t="shared" si="349"/>
        <v>24</v>
      </c>
      <c r="JH58" s="44">
        <f t="shared" si="350"/>
        <v>3439535.0399999996</v>
      </c>
      <c r="JI58" s="44">
        <f t="shared" si="351"/>
        <v>249</v>
      </c>
      <c r="JJ58" s="174">
        <f t="shared" si="352"/>
        <v>24</v>
      </c>
      <c r="JK58" s="174">
        <f t="shared" si="353"/>
        <v>3439535.0399999996</v>
      </c>
      <c r="JL58" s="45"/>
      <c r="JM58" s="45"/>
      <c r="JN58" s="59"/>
      <c r="JO58" s="59"/>
    </row>
    <row r="59" spans="1:277" ht="72" x14ac:dyDescent="0.2">
      <c r="A59" s="96">
        <v>1</v>
      </c>
      <c r="B59" s="96">
        <v>1</v>
      </c>
      <c r="C59" s="524">
        <v>13</v>
      </c>
      <c r="D59" s="7" t="s">
        <v>535</v>
      </c>
      <c r="E59" s="543" t="s">
        <v>540</v>
      </c>
      <c r="F59" s="236" t="s">
        <v>541</v>
      </c>
      <c r="G59" s="60"/>
      <c r="H59" s="88"/>
      <c r="I59" s="88"/>
      <c r="J59" s="44"/>
      <c r="K59" s="44"/>
      <c r="L59" s="44"/>
      <c r="M59" s="44"/>
      <c r="N59" s="44">
        <f>VLOOKUP($E59,'факт КС '!$E$10:$CL$181,69,0)</f>
        <v>0</v>
      </c>
      <c r="O59" s="44">
        <f>VLOOKUP($E59,'факт КС '!$E$10:$CL$181,70,0)</f>
        <v>0</v>
      </c>
      <c r="P59" s="44">
        <f>VLOOKUP($E59,'факт КС '!$E$10:$CL$181,71,0)</f>
        <v>0</v>
      </c>
      <c r="Q59" s="44">
        <f>VLOOKUP($E59,'факт КС '!$E$10:$CL$181,72,0)</f>
        <v>0</v>
      </c>
      <c r="R59" s="44">
        <f>VLOOKUP($E59,'факт КС '!$E$10:$CL$181,73,0)</f>
        <v>0</v>
      </c>
      <c r="S59" s="44">
        <f>VLOOKUP($E59,'факт КС '!$E$10:$CL$181,74,0)</f>
        <v>0</v>
      </c>
      <c r="T59" s="44">
        <f t="shared" si="418"/>
        <v>0</v>
      </c>
      <c r="U59" s="44">
        <f t="shared" si="419"/>
        <v>0</v>
      </c>
      <c r="V59" s="44">
        <f t="shared" si="420"/>
        <v>0</v>
      </c>
      <c r="W59" s="171">
        <f t="shared" si="2"/>
        <v>0</v>
      </c>
      <c r="X59" s="171">
        <f t="shared" si="3"/>
        <v>0</v>
      </c>
      <c r="Y59" s="249"/>
      <c r="Z59" s="171"/>
      <c r="AA59" s="713"/>
      <c r="AB59" s="713"/>
      <c r="AC59" s="44"/>
      <c r="AD59" s="44"/>
      <c r="AE59" s="44"/>
      <c r="AF59" s="44"/>
      <c r="AG59" s="44">
        <f>VLOOKUP($E59,'факт КС '!$E$10:$CL$181,3,0)</f>
        <v>0</v>
      </c>
      <c r="AH59" s="44">
        <f>VLOOKUP($E59,'факт КС '!$E$10:$CL$181,4,0)</f>
        <v>0</v>
      </c>
      <c r="AI59" s="44">
        <f>VLOOKUP($E59,'факт КС '!$E$10:$CL$181,5,0)</f>
        <v>0</v>
      </c>
      <c r="AJ59" s="44">
        <f>VLOOKUP($E59,'факт КС '!$E$10:$CL$181,6,0)</f>
        <v>0</v>
      </c>
      <c r="AK59" s="44">
        <f>VLOOKUP($E59,'факт КС '!$E$10:$CL$181,7,0)</f>
        <v>0</v>
      </c>
      <c r="AL59" s="44">
        <f>VLOOKUP($E59,'факт КС '!$E$10:$CL$181,8,0)</f>
        <v>0</v>
      </c>
      <c r="AM59" s="44">
        <f t="shared" si="301"/>
        <v>0</v>
      </c>
      <c r="AN59" s="44">
        <f t="shared" si="302"/>
        <v>0</v>
      </c>
      <c r="AO59" s="44">
        <f t="shared" si="303"/>
        <v>0</v>
      </c>
      <c r="AP59" s="171">
        <f t="shared" si="9"/>
        <v>0</v>
      </c>
      <c r="AQ59" s="171">
        <f t="shared" si="10"/>
        <v>0</v>
      </c>
      <c r="AR59" s="249"/>
      <c r="AS59" s="171"/>
      <c r="AT59" s="713"/>
      <c r="AU59" s="713"/>
      <c r="AV59" s="44"/>
      <c r="AW59" s="44"/>
      <c r="AX59" s="44"/>
      <c r="AY59" s="44"/>
      <c r="AZ59" s="44">
        <f>VLOOKUP($E59,'факт КС '!$E$10:$CL$181,15,0)</f>
        <v>0</v>
      </c>
      <c r="BA59" s="44">
        <f>VLOOKUP($E59,'факт КС '!$E$10:$CL$181,16,0)</f>
        <v>0</v>
      </c>
      <c r="BB59" s="44">
        <f>VLOOKUP($E59,'факт КС '!$E$10:$CL$181,17,0)</f>
        <v>0</v>
      </c>
      <c r="BC59" s="44">
        <f>VLOOKUP($E59,'факт КС '!$E$10:$CL$181,18,0)</f>
        <v>0</v>
      </c>
      <c r="BD59" s="44">
        <f>VLOOKUP($E59,'факт КС '!$E$10:$CL$181,19,0)</f>
        <v>0</v>
      </c>
      <c r="BE59" s="44">
        <f>VLOOKUP($E59,'факт КС '!$E$10:$CL$181,20,0)</f>
        <v>0</v>
      </c>
      <c r="BF59" s="44">
        <f t="shared" si="305"/>
        <v>0</v>
      </c>
      <c r="BG59" s="44">
        <f t="shared" si="306"/>
        <v>0</v>
      </c>
      <c r="BH59" s="44">
        <f t="shared" si="307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3"/>
      <c r="BN59" s="713"/>
      <c r="BO59" s="44"/>
      <c r="BP59" s="44"/>
      <c r="BQ59" s="44"/>
      <c r="BR59" s="44"/>
      <c r="BS59" s="44">
        <f>VLOOKUP($E59,'факт КС '!$E$10:$CL$181,21,0)</f>
        <v>0</v>
      </c>
      <c r="BT59" s="44">
        <f>VLOOKUP($E59,'факт КС '!$E$10:$CL$181,22,0)</f>
        <v>0</v>
      </c>
      <c r="BU59" s="44">
        <f>VLOOKUP($E59,'факт КС '!$E$10:$CL$181,23,0)</f>
        <v>0</v>
      </c>
      <c r="BV59" s="44">
        <f>VLOOKUP($E59,'факт КС '!$E$10:$CL$181,24,0)</f>
        <v>0</v>
      </c>
      <c r="BW59" s="44">
        <f>VLOOKUP($E59,'факт КС '!$E$10:$CL$181,25,0)</f>
        <v>0</v>
      </c>
      <c r="BX59" s="44">
        <f>VLOOKUP($E59,'факт КС '!$E$10:$CL$181,26,0)</f>
        <v>0</v>
      </c>
      <c r="BY59" s="44">
        <f t="shared" si="309"/>
        <v>0</v>
      </c>
      <c r="BZ59" s="44">
        <f t="shared" si="310"/>
        <v>0</v>
      </c>
      <c r="CA59" s="44">
        <f t="shared" si="311"/>
        <v>0</v>
      </c>
      <c r="CB59" s="171">
        <f t="shared" si="21"/>
        <v>0</v>
      </c>
      <c r="CC59" s="171">
        <f t="shared" si="22"/>
        <v>0</v>
      </c>
      <c r="CD59" s="249"/>
      <c r="CE59" s="171"/>
      <c r="CF59" s="713"/>
      <c r="CG59" s="713"/>
      <c r="CH59" s="44"/>
      <c r="CI59" s="44"/>
      <c r="CJ59" s="44"/>
      <c r="CK59" s="44"/>
      <c r="CL59" s="44">
        <f>VLOOKUP($E59,'факт КС '!$E$10:$CL$181,9,0)</f>
        <v>0</v>
      </c>
      <c r="CM59" s="44">
        <f>VLOOKUP($E59,'факт КС '!$E$10:$CL$181,10,0)</f>
        <v>0</v>
      </c>
      <c r="CN59" s="44">
        <f>VLOOKUP($E59,'факт КС '!$E$10:$CL$181,11,0)</f>
        <v>0</v>
      </c>
      <c r="CO59" s="44">
        <f>VLOOKUP($E59,'факт КС '!$E$10:$CL$181,12,0)</f>
        <v>0</v>
      </c>
      <c r="CP59" s="44">
        <f>VLOOKUP($E59,'факт КС '!$E$10:$CL$181,13,0)</f>
        <v>0</v>
      </c>
      <c r="CQ59" s="44">
        <f>VLOOKUP($E59,'факт КС '!$E$10:$CL$181,14,0)</f>
        <v>0</v>
      </c>
      <c r="CR59" s="44">
        <f t="shared" si="313"/>
        <v>0</v>
      </c>
      <c r="CS59" s="44">
        <f t="shared" si="314"/>
        <v>0</v>
      </c>
      <c r="CT59" s="44">
        <f t="shared" si="315"/>
        <v>0</v>
      </c>
      <c r="CU59" s="171">
        <f t="shared" si="243"/>
        <v>0</v>
      </c>
      <c r="CV59" s="171">
        <f t="shared" si="244"/>
        <v>0</v>
      </c>
      <c r="CW59" s="249"/>
      <c r="CX59" s="171"/>
      <c r="CY59" s="713"/>
      <c r="CZ59" s="713"/>
      <c r="DA59" s="44"/>
      <c r="DB59" s="44"/>
      <c r="DC59" s="44"/>
      <c r="DD59" s="44"/>
      <c r="DE59" s="44">
        <f>VLOOKUP($E59,'факт КС '!$E$10:$CL$181,75,0)</f>
        <v>1</v>
      </c>
      <c r="DF59" s="44">
        <f>VLOOKUP($E59,'факт КС '!$E$10:$CL$181,76,0)</f>
        <v>143313.96</v>
      </c>
      <c r="DG59" s="44">
        <f>VLOOKUP($E59,'факт КС '!$E$10:$CL$181,77,0)</f>
        <v>6</v>
      </c>
      <c r="DH59" s="44">
        <f>VLOOKUP($E59,'факт КС '!$E$10:$CL$181,78,0)</f>
        <v>0</v>
      </c>
      <c r="DI59" s="44">
        <f>VLOOKUP($E59,'факт КС '!$E$10:$CL$181,79,0)</f>
        <v>0</v>
      </c>
      <c r="DJ59" s="44">
        <f>VLOOKUP($E59,'факт КС '!$E$10:$CL$181,80,0)</f>
        <v>0</v>
      </c>
      <c r="DK59" s="44">
        <f t="shared" si="317"/>
        <v>1</v>
      </c>
      <c r="DL59" s="44">
        <f t="shared" si="318"/>
        <v>143313.96</v>
      </c>
      <c r="DM59" s="44">
        <f t="shared" si="319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3"/>
      <c r="DS59" s="713"/>
      <c r="DT59" s="44"/>
      <c r="DU59" s="44"/>
      <c r="DV59" s="44"/>
      <c r="DW59" s="44"/>
      <c r="DX59" s="44">
        <f>VLOOKUP($E59,'факт КС '!$E$10:$CL$181,33,0)</f>
        <v>0</v>
      </c>
      <c r="DY59" s="44">
        <f>VLOOKUP($E59,'факт КС '!$E$10:$CL$181,34,0)</f>
        <v>0</v>
      </c>
      <c r="DZ59" s="44">
        <f>VLOOKUP($E59,'факт КС '!$E$10:$CL$181,35,0)</f>
        <v>0</v>
      </c>
      <c r="EA59" s="44">
        <f>VLOOKUP($E59,'факт КС '!$E$10:$CL$181,36,0)</f>
        <v>0</v>
      </c>
      <c r="EB59" s="44">
        <f>VLOOKUP($E59,'факт КС '!$E$10:$CL$181,37,0)</f>
        <v>0</v>
      </c>
      <c r="EC59" s="44">
        <f>VLOOKUP($E59,'факт КС '!$E$10:$CL$181,38,0)</f>
        <v>0</v>
      </c>
      <c r="ED59" s="44">
        <f t="shared" si="321"/>
        <v>0</v>
      </c>
      <c r="EE59" s="44">
        <f t="shared" si="322"/>
        <v>0</v>
      </c>
      <c r="EF59" s="44">
        <f t="shared" si="323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3"/>
      <c r="EL59" s="713"/>
      <c r="EM59" s="44"/>
      <c r="EN59" s="44"/>
      <c r="EO59" s="44"/>
      <c r="EP59" s="44"/>
      <c r="EQ59" s="44">
        <f>VLOOKUP($E59,'факт КС '!$E$10:$CL$181,45,0)</f>
        <v>0</v>
      </c>
      <c r="ER59" s="44">
        <f>VLOOKUP($E59,'факт КС '!$E$10:$CL$181,46,0)</f>
        <v>0</v>
      </c>
      <c r="ES59" s="44">
        <f>VLOOKUP($E59,'факт КС '!$E$10:$CL$181,47,0)</f>
        <v>0</v>
      </c>
      <c r="ET59" s="44">
        <f>VLOOKUP($E59,'факт КС '!$E$10:$CL$181,48,0)</f>
        <v>0</v>
      </c>
      <c r="EU59" s="44">
        <f>VLOOKUP($E59,'факт КС '!$E$10:$CL$181,49,0)</f>
        <v>0</v>
      </c>
      <c r="EV59" s="44">
        <f>VLOOKUP($E59,'факт КС '!$E$10:$CL$181,50,0)</f>
        <v>0</v>
      </c>
      <c r="EW59" s="44">
        <f t="shared" si="325"/>
        <v>0</v>
      </c>
      <c r="EX59" s="44">
        <f t="shared" si="326"/>
        <v>0</v>
      </c>
      <c r="EY59" s="44">
        <f t="shared" si="327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3"/>
      <c r="FE59" s="713"/>
      <c r="FF59" s="44"/>
      <c r="FG59" s="44"/>
      <c r="FH59" s="44"/>
      <c r="FI59" s="44"/>
      <c r="FJ59" s="44">
        <f>VLOOKUP($E59,'факт КС '!$E$10:$CL$181,27,0)</f>
        <v>0</v>
      </c>
      <c r="FK59" s="44">
        <f>VLOOKUP($E59,'факт КС '!$E$10:$CL$181,28,0)</f>
        <v>0</v>
      </c>
      <c r="FL59" s="44">
        <f>VLOOKUP($E59,'факт КС '!$E$10:$CL$181,29,0)</f>
        <v>0</v>
      </c>
      <c r="FM59" s="44">
        <f>VLOOKUP($E59,'факт КС '!$E$10:$CL$181,30,0)</f>
        <v>0</v>
      </c>
      <c r="FN59" s="44">
        <f>VLOOKUP($E59,'факт КС '!$E$10:$CL$181,31,0)</f>
        <v>0</v>
      </c>
      <c r="FO59" s="44">
        <f>VLOOKUP($E59,'факт КС '!$E$10:$CL$181,32,0)</f>
        <v>0</v>
      </c>
      <c r="FP59" s="44">
        <f t="shared" si="329"/>
        <v>0</v>
      </c>
      <c r="FQ59" s="44">
        <f t="shared" si="330"/>
        <v>0</v>
      </c>
      <c r="FR59" s="44">
        <f t="shared" si="331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'!$E$10:$CL$181,63,0)</f>
        <v>0</v>
      </c>
      <c r="GD59" s="44">
        <f>VLOOKUP($E59,'факт КС '!$E$10:$CL$181,64,0)</f>
        <v>0</v>
      </c>
      <c r="GE59" s="44">
        <f>VLOOKUP($E59,'факт КС '!$E$10:$CL$181,65,0)</f>
        <v>0</v>
      </c>
      <c r="GF59" s="44">
        <f>VLOOKUP($E59,'факт КС '!$E$10:$CL$181,66,0)</f>
        <v>0</v>
      </c>
      <c r="GG59" s="44">
        <f>VLOOKUP($E59,'факт КС '!$E$10:$CL$181,67,0)</f>
        <v>0</v>
      </c>
      <c r="GH59" s="44">
        <f>VLOOKUP($E59,'факт КС '!$E$10:$CL$181,68,0)</f>
        <v>0</v>
      </c>
      <c r="GI59" s="44">
        <f t="shared" si="333"/>
        <v>0</v>
      </c>
      <c r="GJ59" s="44">
        <f t="shared" si="334"/>
        <v>0</v>
      </c>
      <c r="GK59" s="44">
        <f t="shared" si="335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'!$E$10:$CL$181,57,0)</f>
        <v>0</v>
      </c>
      <c r="GW59" s="44">
        <f>VLOOKUP($E59,'факт КС '!$E$10:$CL$181,58,0)</f>
        <v>0</v>
      </c>
      <c r="GX59" s="44">
        <f>VLOOKUP($E59,'факт КС '!$E$10:$CL$181,59,0)</f>
        <v>0</v>
      </c>
      <c r="GY59" s="44">
        <f>VLOOKUP($E59,'факт КС '!$E$10:$CL$181,60,0)</f>
        <v>0</v>
      </c>
      <c r="GZ59" s="44">
        <f>VLOOKUP($E59,'факт КС '!$E$10:$CL$181,61,0)</f>
        <v>0</v>
      </c>
      <c r="HA59" s="44">
        <f>VLOOKUP($E59,'факт КС '!$E$10:$CL$181,62,0)</f>
        <v>0</v>
      </c>
      <c r="HB59" s="44">
        <f t="shared" si="337"/>
        <v>0</v>
      </c>
      <c r="HC59" s="44">
        <f t="shared" si="338"/>
        <v>0</v>
      </c>
      <c r="HD59" s="44">
        <f t="shared" si="339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'!$E$10:$CL$181,39,0)</f>
        <v>0</v>
      </c>
      <c r="HP59" s="44">
        <f>VLOOKUP($E59,'факт КС '!$E$10:$CL$181,40,0)</f>
        <v>0</v>
      </c>
      <c r="HQ59" s="44">
        <f>VLOOKUP($E59,'факт КС '!$E$10:$CL$181,41,0)</f>
        <v>0</v>
      </c>
      <c r="HR59" s="44">
        <f>VLOOKUP($E59,'факт КС '!$E$10:$CL$181,42,0)</f>
        <v>0</v>
      </c>
      <c r="HS59" s="44">
        <f>VLOOKUP($E59,'факт КС '!$E$10:$CL$181,43,0)</f>
        <v>0</v>
      </c>
      <c r="HT59" s="44">
        <f>VLOOKUP($E59,'факт КС '!$E$10:$CL$181,44,0)</f>
        <v>0</v>
      </c>
      <c r="HU59" s="44">
        <f t="shared" si="341"/>
        <v>0</v>
      </c>
      <c r="HV59" s="44">
        <f t="shared" si="342"/>
        <v>0</v>
      </c>
      <c r="HW59" s="44">
        <f t="shared" si="343"/>
        <v>0</v>
      </c>
      <c r="HX59" s="171">
        <f t="shared" si="69"/>
        <v>0</v>
      </c>
      <c r="HY59" s="171">
        <f t="shared" si="70"/>
        <v>0</v>
      </c>
      <c r="HZ59" s="249"/>
      <c r="IA59" s="171"/>
      <c r="IB59" s="713"/>
      <c r="IC59" s="713"/>
      <c r="ID59" s="45"/>
      <c r="IE59" s="45"/>
      <c r="IF59" s="44"/>
      <c r="IG59" s="44"/>
      <c r="IH59" s="44">
        <f>VLOOKUP($E59,'факт КС '!$E$10:$CL$181,51,0)</f>
        <v>0</v>
      </c>
      <c r="II59" s="44">
        <f>VLOOKUP($E59,'факт КС '!$E$10:$CL$181,52,0)</f>
        <v>0</v>
      </c>
      <c r="IJ59" s="44">
        <f>VLOOKUP($E59,'факт КС '!$E$10:$CL$181,53,0)</f>
        <v>0</v>
      </c>
      <c r="IK59" s="44">
        <f>VLOOKUP($E59,'факт КС '!$E$10:$CL$181,54,0)</f>
        <v>0</v>
      </c>
      <c r="IL59" s="44">
        <f>VLOOKUP($E59,'факт КС '!$E$10:$CL$181,55,0)</f>
        <v>0</v>
      </c>
      <c r="IM59" s="44">
        <f>VLOOKUP($E59,'факт КС '!$E$10:$CL$181,56,0)</f>
        <v>0</v>
      </c>
      <c r="IN59" s="44">
        <f t="shared" si="345"/>
        <v>0</v>
      </c>
      <c r="IO59" s="44">
        <f t="shared" si="346"/>
        <v>0</v>
      </c>
      <c r="IP59" s="44">
        <f t="shared" si="347"/>
        <v>0</v>
      </c>
      <c r="IQ59" s="171">
        <f t="shared" si="75"/>
        <v>0</v>
      </c>
      <c r="IR59" s="171">
        <f t="shared" si="76"/>
        <v>0</v>
      </c>
      <c r="IS59" s="736"/>
      <c r="IT59" s="737"/>
      <c r="IU59" s="713"/>
      <c r="IV59" s="713"/>
      <c r="IW59" s="46"/>
      <c r="IX59" s="47"/>
      <c r="IY59" s="46"/>
      <c r="IZ59" s="46"/>
      <c r="JA59" s="333">
        <f t="shared" si="354"/>
        <v>1</v>
      </c>
      <c r="JB59" s="333">
        <f t="shared" si="355"/>
        <v>143313.96</v>
      </c>
      <c r="JC59" s="333">
        <f t="shared" si="356"/>
        <v>6</v>
      </c>
      <c r="JD59" s="333">
        <f t="shared" si="357"/>
        <v>0</v>
      </c>
      <c r="JE59" s="333">
        <f t="shared" si="358"/>
        <v>0</v>
      </c>
      <c r="JF59" s="333">
        <f t="shared" si="359"/>
        <v>0</v>
      </c>
      <c r="JG59" s="44">
        <f t="shared" si="349"/>
        <v>1</v>
      </c>
      <c r="JH59" s="44">
        <f t="shared" si="350"/>
        <v>143313.96</v>
      </c>
      <c r="JI59" s="44">
        <f t="shared" si="351"/>
        <v>6</v>
      </c>
      <c r="JJ59" s="174">
        <f t="shared" si="352"/>
        <v>1</v>
      </c>
      <c r="JK59" s="174">
        <f t="shared" si="353"/>
        <v>143313.96</v>
      </c>
      <c r="JL59" s="45"/>
      <c r="JM59" s="45"/>
      <c r="JN59" s="59"/>
      <c r="JO59" s="59"/>
    </row>
    <row r="60" spans="1:277" s="3" customFormat="1" ht="60" x14ac:dyDescent="0.2">
      <c r="A60" s="96">
        <v>1</v>
      </c>
      <c r="B60" s="96">
        <v>1</v>
      </c>
      <c r="C60" s="48">
        <v>486</v>
      </c>
      <c r="D60" s="7" t="s">
        <v>542</v>
      </c>
      <c r="E60" s="540" t="s">
        <v>543</v>
      </c>
      <c r="F60" s="540" t="s">
        <v>544</v>
      </c>
      <c r="G60" s="60"/>
      <c r="H60" s="88"/>
      <c r="I60" s="88"/>
      <c r="J60" s="44"/>
      <c r="K60" s="44"/>
      <c r="L60" s="44"/>
      <c r="M60" s="44"/>
      <c r="N60" s="44">
        <f>VLOOKUP($E60,'факт КС '!$E$10:$CL$181,69,0)</f>
        <v>0</v>
      </c>
      <c r="O60" s="44">
        <f>VLOOKUP($E60,'факт КС '!$E$10:$CL$181,70,0)</f>
        <v>0</v>
      </c>
      <c r="P60" s="44">
        <f>VLOOKUP($E60,'факт КС '!$E$10:$CL$181,71,0)</f>
        <v>0</v>
      </c>
      <c r="Q60" s="44">
        <f>VLOOKUP($E60,'факт КС '!$E$10:$CL$181,72,0)</f>
        <v>0</v>
      </c>
      <c r="R60" s="44">
        <f>VLOOKUP($E60,'факт КС '!$E$10:$CL$181,73,0)</f>
        <v>0</v>
      </c>
      <c r="S60" s="44">
        <f>VLOOKUP($E60,'факт КС '!$E$10:$CL$181,74,0)</f>
        <v>0</v>
      </c>
      <c r="T60" s="44">
        <f t="shared" si="418"/>
        <v>0</v>
      </c>
      <c r="U60" s="44">
        <f t="shared" si="419"/>
        <v>0</v>
      </c>
      <c r="V60" s="44">
        <f t="shared" si="420"/>
        <v>0</v>
      </c>
      <c r="W60" s="171">
        <f t="shared" si="2"/>
        <v>0</v>
      </c>
      <c r="X60" s="171">
        <f t="shared" si="3"/>
        <v>0</v>
      </c>
      <c r="Y60" s="171"/>
      <c r="Z60" s="171"/>
      <c r="AA60" s="713"/>
      <c r="AB60" s="713"/>
      <c r="AC60" s="44"/>
      <c r="AD60" s="44"/>
      <c r="AE60" s="44"/>
      <c r="AF60" s="44"/>
      <c r="AG60" s="44">
        <f>VLOOKUP($E60,'факт КС '!$E$10:$CL$181,3,0)</f>
        <v>0</v>
      </c>
      <c r="AH60" s="44">
        <f>VLOOKUP($E60,'факт КС '!$E$10:$CL$181,4,0)</f>
        <v>0</v>
      </c>
      <c r="AI60" s="44">
        <f>VLOOKUP($E60,'факт КС '!$E$10:$CL$181,5,0)</f>
        <v>0</v>
      </c>
      <c r="AJ60" s="44">
        <f>VLOOKUP($E60,'факт КС '!$E$10:$CL$181,6,0)</f>
        <v>0</v>
      </c>
      <c r="AK60" s="44">
        <f>VLOOKUP($E60,'факт КС '!$E$10:$CL$181,7,0)</f>
        <v>0</v>
      </c>
      <c r="AL60" s="44">
        <f>VLOOKUP($E60,'факт КС '!$E$10:$CL$181,8,0)</f>
        <v>0</v>
      </c>
      <c r="AM60" s="44">
        <f t="shared" si="301"/>
        <v>0</v>
      </c>
      <c r="AN60" s="44">
        <f t="shared" si="302"/>
        <v>0</v>
      </c>
      <c r="AO60" s="44">
        <f t="shared" si="303"/>
        <v>0</v>
      </c>
      <c r="AP60" s="171">
        <f t="shared" si="9"/>
        <v>0</v>
      </c>
      <c r="AQ60" s="171">
        <f t="shared" si="10"/>
        <v>0</v>
      </c>
      <c r="AR60" s="171"/>
      <c r="AS60" s="171"/>
      <c r="AT60" s="713"/>
      <c r="AU60" s="713"/>
      <c r="AV60" s="44"/>
      <c r="AW60" s="44"/>
      <c r="AX60" s="44"/>
      <c r="AY60" s="44"/>
      <c r="AZ60" s="44">
        <f>VLOOKUP($E60,'факт КС '!$E$10:$CL$181,15,0)</f>
        <v>0</v>
      </c>
      <c r="BA60" s="44">
        <f>VLOOKUP($E60,'факт КС '!$E$10:$CL$181,16,0)</f>
        <v>0</v>
      </c>
      <c r="BB60" s="44">
        <f>VLOOKUP($E60,'факт КС '!$E$10:$CL$181,17,0)</f>
        <v>0</v>
      </c>
      <c r="BC60" s="44">
        <f>VLOOKUP($E60,'факт КС '!$E$10:$CL$181,18,0)</f>
        <v>0</v>
      </c>
      <c r="BD60" s="44">
        <f>VLOOKUP($E60,'факт КС '!$E$10:$CL$181,19,0)</f>
        <v>0</v>
      </c>
      <c r="BE60" s="44">
        <f>VLOOKUP($E60,'факт КС '!$E$10:$CL$181,20,0)</f>
        <v>0</v>
      </c>
      <c r="BF60" s="44">
        <f t="shared" si="305"/>
        <v>0</v>
      </c>
      <c r="BG60" s="44">
        <f t="shared" si="306"/>
        <v>0</v>
      </c>
      <c r="BH60" s="44">
        <f t="shared" si="307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3"/>
      <c r="BN60" s="713"/>
      <c r="BO60" s="44"/>
      <c r="BP60" s="44"/>
      <c r="BQ60" s="44"/>
      <c r="BR60" s="44"/>
      <c r="BS60" s="44">
        <f>VLOOKUP($E60,'факт КС '!$E$10:$CL$181,21,0)</f>
        <v>0</v>
      </c>
      <c r="BT60" s="44">
        <f>VLOOKUP($E60,'факт КС '!$E$10:$CL$181,22,0)</f>
        <v>0</v>
      </c>
      <c r="BU60" s="44">
        <f>VLOOKUP($E60,'факт КС '!$E$10:$CL$181,23,0)</f>
        <v>0</v>
      </c>
      <c r="BV60" s="44">
        <f>VLOOKUP($E60,'факт КС '!$E$10:$CL$181,24,0)</f>
        <v>0</v>
      </c>
      <c r="BW60" s="44">
        <f>VLOOKUP($E60,'факт КС '!$E$10:$CL$181,25,0)</f>
        <v>0</v>
      </c>
      <c r="BX60" s="44">
        <f>VLOOKUP($E60,'факт КС '!$E$10:$CL$181,26,0)</f>
        <v>0</v>
      </c>
      <c r="BY60" s="44">
        <f t="shared" si="309"/>
        <v>0</v>
      </c>
      <c r="BZ60" s="44">
        <f t="shared" si="310"/>
        <v>0</v>
      </c>
      <c r="CA60" s="44">
        <f t="shared" si="311"/>
        <v>0</v>
      </c>
      <c r="CB60" s="171">
        <f t="shared" si="21"/>
        <v>0</v>
      </c>
      <c r="CC60" s="171">
        <f t="shared" si="22"/>
        <v>0</v>
      </c>
      <c r="CD60" s="171"/>
      <c r="CE60" s="171"/>
      <c r="CF60" s="713"/>
      <c r="CG60" s="713"/>
      <c r="CH60" s="44"/>
      <c r="CI60" s="44"/>
      <c r="CJ60" s="44"/>
      <c r="CK60" s="44"/>
      <c r="CL60" s="44">
        <f>VLOOKUP($E60,'факт КС '!$E$10:$CL$181,9,0)</f>
        <v>0</v>
      </c>
      <c r="CM60" s="44">
        <f>VLOOKUP($E60,'факт КС '!$E$10:$CL$181,10,0)</f>
        <v>0</v>
      </c>
      <c r="CN60" s="44">
        <f>VLOOKUP($E60,'факт КС '!$E$10:$CL$181,11,0)</f>
        <v>0</v>
      </c>
      <c r="CO60" s="44">
        <f>VLOOKUP($E60,'факт КС '!$E$10:$CL$181,12,0)</f>
        <v>0</v>
      </c>
      <c r="CP60" s="44">
        <f>VLOOKUP($E60,'факт КС '!$E$10:$CL$181,13,0)</f>
        <v>0</v>
      </c>
      <c r="CQ60" s="44">
        <f>VLOOKUP($E60,'факт КС '!$E$10:$CL$181,14,0)</f>
        <v>0</v>
      </c>
      <c r="CR60" s="44">
        <f t="shared" si="313"/>
        <v>0</v>
      </c>
      <c r="CS60" s="44">
        <f t="shared" si="314"/>
        <v>0</v>
      </c>
      <c r="CT60" s="44">
        <f t="shared" si="315"/>
        <v>0</v>
      </c>
      <c r="CU60" s="171">
        <f t="shared" si="243"/>
        <v>0</v>
      </c>
      <c r="CV60" s="171">
        <f t="shared" si="244"/>
        <v>0</v>
      </c>
      <c r="CW60" s="171"/>
      <c r="CX60" s="171"/>
      <c r="CY60" s="713"/>
      <c r="CZ60" s="713"/>
      <c r="DA60" s="44"/>
      <c r="DB60" s="44"/>
      <c r="DC60" s="44"/>
      <c r="DD60" s="44"/>
      <c r="DE60" s="44">
        <f>VLOOKUP($E60,'факт КС '!$E$10:$CL$181,75,0)</f>
        <v>18</v>
      </c>
      <c r="DF60" s="44">
        <f>VLOOKUP($E60,'факт КС '!$E$10:$CL$181,76,0)</f>
        <v>2579651.2799999998</v>
      </c>
      <c r="DG60" s="44">
        <f>VLOOKUP($E60,'факт КС '!$E$10:$CL$181,77,0)</f>
        <v>89</v>
      </c>
      <c r="DH60" s="44">
        <f>VLOOKUP($E60,'факт КС '!$E$10:$CL$181,78,0)</f>
        <v>0</v>
      </c>
      <c r="DI60" s="44">
        <f>VLOOKUP($E60,'факт КС '!$E$10:$CL$181,79,0)</f>
        <v>0</v>
      </c>
      <c r="DJ60" s="44">
        <f>VLOOKUP($E60,'факт КС '!$E$10:$CL$181,80,0)</f>
        <v>0</v>
      </c>
      <c r="DK60" s="44">
        <f t="shared" si="317"/>
        <v>18</v>
      </c>
      <c r="DL60" s="44">
        <f t="shared" si="318"/>
        <v>2579651.2799999998</v>
      </c>
      <c r="DM60" s="44">
        <f t="shared" si="319"/>
        <v>89</v>
      </c>
      <c r="DN60" s="171">
        <f t="shared" si="33"/>
        <v>18</v>
      </c>
      <c r="DO60" s="171">
        <f t="shared" si="34"/>
        <v>2579651.2799999998</v>
      </c>
      <c r="DP60" s="171"/>
      <c r="DQ60" s="171"/>
      <c r="DR60" s="713"/>
      <c r="DS60" s="713"/>
      <c r="DT60" s="44"/>
      <c r="DU60" s="44"/>
      <c r="DV60" s="44"/>
      <c r="DW60" s="44"/>
      <c r="DX60" s="44">
        <f>VLOOKUP($E60,'факт КС '!$E$10:$CL$181,33,0)</f>
        <v>0</v>
      </c>
      <c r="DY60" s="44">
        <f>VLOOKUP($E60,'факт КС '!$E$10:$CL$181,34,0)</f>
        <v>0</v>
      </c>
      <c r="DZ60" s="44">
        <f>VLOOKUP($E60,'факт КС '!$E$10:$CL$181,35,0)</f>
        <v>0</v>
      </c>
      <c r="EA60" s="44">
        <f>VLOOKUP($E60,'факт КС '!$E$10:$CL$181,36,0)</f>
        <v>0</v>
      </c>
      <c r="EB60" s="44">
        <f>VLOOKUP($E60,'факт КС '!$E$10:$CL$181,37,0)</f>
        <v>0</v>
      </c>
      <c r="EC60" s="44">
        <f>VLOOKUP($E60,'факт КС '!$E$10:$CL$181,38,0)</f>
        <v>0</v>
      </c>
      <c r="ED60" s="44">
        <f t="shared" si="321"/>
        <v>0</v>
      </c>
      <c r="EE60" s="44">
        <f t="shared" si="322"/>
        <v>0</v>
      </c>
      <c r="EF60" s="44">
        <f t="shared" si="323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3"/>
      <c r="EL60" s="713"/>
      <c r="EM60" s="44"/>
      <c r="EN60" s="44"/>
      <c r="EO60" s="44"/>
      <c r="EP60" s="44"/>
      <c r="EQ60" s="44">
        <f>VLOOKUP($E60,'факт КС '!$E$10:$CL$181,45,0)</f>
        <v>0</v>
      </c>
      <c r="ER60" s="44">
        <f>VLOOKUP($E60,'факт КС '!$E$10:$CL$181,46,0)</f>
        <v>0</v>
      </c>
      <c r="ES60" s="44">
        <f>VLOOKUP($E60,'факт КС '!$E$10:$CL$181,47,0)</f>
        <v>0</v>
      </c>
      <c r="ET60" s="44">
        <f>VLOOKUP($E60,'факт КС '!$E$10:$CL$181,48,0)</f>
        <v>0</v>
      </c>
      <c r="EU60" s="44">
        <f>VLOOKUP($E60,'факт КС '!$E$10:$CL$181,49,0)</f>
        <v>0</v>
      </c>
      <c r="EV60" s="44">
        <f>VLOOKUP($E60,'факт КС '!$E$10:$CL$181,50,0)</f>
        <v>0</v>
      </c>
      <c r="EW60" s="44">
        <f t="shared" si="325"/>
        <v>0</v>
      </c>
      <c r="EX60" s="44">
        <f t="shared" si="326"/>
        <v>0</v>
      </c>
      <c r="EY60" s="44">
        <f t="shared" si="327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3"/>
      <c r="FE60" s="713"/>
      <c r="FF60" s="44"/>
      <c r="FG60" s="44"/>
      <c r="FH60" s="44"/>
      <c r="FI60" s="44"/>
      <c r="FJ60" s="44">
        <f>VLOOKUP($E60,'факт КС '!$E$10:$CL$181,27,0)</f>
        <v>0</v>
      </c>
      <c r="FK60" s="44">
        <f>VLOOKUP($E60,'факт КС '!$E$10:$CL$181,28,0)</f>
        <v>0</v>
      </c>
      <c r="FL60" s="44">
        <f>VLOOKUP($E60,'факт КС '!$E$10:$CL$181,29,0)</f>
        <v>0</v>
      </c>
      <c r="FM60" s="44">
        <f>VLOOKUP($E60,'факт КС '!$E$10:$CL$181,30,0)</f>
        <v>0</v>
      </c>
      <c r="FN60" s="44">
        <f>VLOOKUP($E60,'факт КС '!$E$10:$CL$181,31,0)</f>
        <v>0</v>
      </c>
      <c r="FO60" s="44">
        <f>VLOOKUP($E60,'факт КС '!$E$10:$CL$181,32,0)</f>
        <v>0</v>
      </c>
      <c r="FP60" s="44">
        <f t="shared" si="329"/>
        <v>0</v>
      </c>
      <c r="FQ60" s="44">
        <f t="shared" si="330"/>
        <v>0</v>
      </c>
      <c r="FR60" s="44">
        <f t="shared" si="331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'!$E$10:$CL$181,63,0)</f>
        <v>0</v>
      </c>
      <c r="GD60" s="44">
        <f>VLOOKUP($E60,'факт КС '!$E$10:$CL$181,64,0)</f>
        <v>0</v>
      </c>
      <c r="GE60" s="44">
        <f>VLOOKUP($E60,'факт КС '!$E$10:$CL$181,65,0)</f>
        <v>0</v>
      </c>
      <c r="GF60" s="44">
        <f>VLOOKUP($E60,'факт КС '!$E$10:$CL$181,66,0)</f>
        <v>0</v>
      </c>
      <c r="GG60" s="44">
        <f>VLOOKUP($E60,'факт КС '!$E$10:$CL$181,67,0)</f>
        <v>0</v>
      </c>
      <c r="GH60" s="44">
        <f>VLOOKUP($E60,'факт КС '!$E$10:$CL$181,68,0)</f>
        <v>0</v>
      </c>
      <c r="GI60" s="44">
        <f t="shared" si="333"/>
        <v>0</v>
      </c>
      <c r="GJ60" s="44">
        <f t="shared" si="334"/>
        <v>0</v>
      </c>
      <c r="GK60" s="44">
        <f t="shared" si="335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'!$E$10:$CL$181,57,0)</f>
        <v>0</v>
      </c>
      <c r="GW60" s="44">
        <f>VLOOKUP($E60,'факт КС '!$E$10:$CL$181,58,0)</f>
        <v>0</v>
      </c>
      <c r="GX60" s="44">
        <f>VLOOKUP($E60,'факт КС '!$E$10:$CL$181,59,0)</f>
        <v>0</v>
      </c>
      <c r="GY60" s="44">
        <f>VLOOKUP($E60,'факт КС '!$E$10:$CL$181,60,0)</f>
        <v>0</v>
      </c>
      <c r="GZ60" s="44">
        <f>VLOOKUP($E60,'факт КС '!$E$10:$CL$181,61,0)</f>
        <v>0</v>
      </c>
      <c r="HA60" s="44">
        <f>VLOOKUP($E60,'факт КС '!$E$10:$CL$181,62,0)</f>
        <v>0</v>
      </c>
      <c r="HB60" s="44">
        <f t="shared" si="337"/>
        <v>0</v>
      </c>
      <c r="HC60" s="44">
        <f t="shared" si="338"/>
        <v>0</v>
      </c>
      <c r="HD60" s="44">
        <f t="shared" si="339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'!$E$10:$CL$181,39,0)</f>
        <v>0</v>
      </c>
      <c r="HP60" s="44">
        <f>VLOOKUP($E60,'факт КС '!$E$10:$CL$181,40,0)</f>
        <v>0</v>
      </c>
      <c r="HQ60" s="44">
        <f>VLOOKUP($E60,'факт КС '!$E$10:$CL$181,41,0)</f>
        <v>0</v>
      </c>
      <c r="HR60" s="44">
        <f>VLOOKUP($E60,'факт КС '!$E$10:$CL$181,42,0)</f>
        <v>0</v>
      </c>
      <c r="HS60" s="44">
        <f>VLOOKUP($E60,'факт КС '!$E$10:$CL$181,43,0)</f>
        <v>0</v>
      </c>
      <c r="HT60" s="44">
        <f>VLOOKUP($E60,'факт КС '!$E$10:$CL$181,44,0)</f>
        <v>0</v>
      </c>
      <c r="HU60" s="44">
        <f t="shared" si="341"/>
        <v>0</v>
      </c>
      <c r="HV60" s="44">
        <f t="shared" si="342"/>
        <v>0</v>
      </c>
      <c r="HW60" s="44">
        <f t="shared" si="343"/>
        <v>0</v>
      </c>
      <c r="HX60" s="171">
        <f t="shared" si="69"/>
        <v>0</v>
      </c>
      <c r="HY60" s="171">
        <f t="shared" si="70"/>
        <v>0</v>
      </c>
      <c r="HZ60" s="171"/>
      <c r="IA60" s="171"/>
      <c r="IB60" s="713"/>
      <c r="IC60" s="713"/>
      <c r="ID60" s="45"/>
      <c r="IE60" s="45"/>
      <c r="IF60" s="44"/>
      <c r="IG60" s="44"/>
      <c r="IH60" s="44">
        <f>VLOOKUP($E60,'факт КС '!$E$10:$CL$181,51,0)</f>
        <v>0</v>
      </c>
      <c r="II60" s="44">
        <f>VLOOKUP($E60,'факт КС '!$E$10:$CL$181,52,0)</f>
        <v>0</v>
      </c>
      <c r="IJ60" s="44">
        <f>VLOOKUP($E60,'факт КС '!$E$10:$CL$181,53,0)</f>
        <v>0</v>
      </c>
      <c r="IK60" s="44">
        <f>VLOOKUP($E60,'факт КС '!$E$10:$CL$181,54,0)</f>
        <v>0</v>
      </c>
      <c r="IL60" s="44">
        <f>VLOOKUP($E60,'факт КС '!$E$10:$CL$181,55,0)</f>
        <v>0</v>
      </c>
      <c r="IM60" s="44">
        <f>VLOOKUP($E60,'факт КС '!$E$10:$CL$181,56,0)</f>
        <v>0</v>
      </c>
      <c r="IN60" s="44">
        <f t="shared" si="345"/>
        <v>0</v>
      </c>
      <c r="IO60" s="44">
        <f t="shared" si="346"/>
        <v>0</v>
      </c>
      <c r="IP60" s="44">
        <f t="shared" si="347"/>
        <v>0</v>
      </c>
      <c r="IQ60" s="171">
        <f t="shared" si="75"/>
        <v>0</v>
      </c>
      <c r="IR60" s="171">
        <f t="shared" si="76"/>
        <v>0</v>
      </c>
      <c r="IS60" s="737"/>
      <c r="IT60" s="737"/>
      <c r="IU60" s="713"/>
      <c r="IV60" s="713"/>
      <c r="IW60" s="46"/>
      <c r="IX60" s="47"/>
      <c r="IY60" s="46"/>
      <c r="IZ60" s="46"/>
      <c r="JA60" s="333">
        <f t="shared" si="354"/>
        <v>18</v>
      </c>
      <c r="JB60" s="333">
        <f t="shared" si="355"/>
        <v>2579651.2799999998</v>
      </c>
      <c r="JC60" s="333">
        <f t="shared" si="356"/>
        <v>89</v>
      </c>
      <c r="JD60" s="333">
        <f t="shared" si="357"/>
        <v>0</v>
      </c>
      <c r="JE60" s="333">
        <f t="shared" si="358"/>
        <v>0</v>
      </c>
      <c r="JF60" s="333">
        <f t="shared" si="359"/>
        <v>0</v>
      </c>
      <c r="JG60" s="44">
        <f t="shared" si="349"/>
        <v>18</v>
      </c>
      <c r="JH60" s="44">
        <f t="shared" si="350"/>
        <v>2579651.2799999998</v>
      </c>
      <c r="JI60" s="44">
        <f t="shared" si="351"/>
        <v>89</v>
      </c>
      <c r="JJ60" s="174"/>
      <c r="JK60" s="174"/>
      <c r="JL60" s="45"/>
      <c r="JM60" s="45"/>
      <c r="JN60" s="48"/>
      <c r="JO60" s="48"/>
    </row>
    <row r="61" spans="1:277" s="3" customFormat="1" ht="12.75" customHeight="1" x14ac:dyDescent="0.2">
      <c r="A61" s="96">
        <v>1</v>
      </c>
      <c r="B61" s="96"/>
      <c r="C61" s="48"/>
      <c r="D61" s="7"/>
      <c r="E61" s="540"/>
      <c r="F61" s="544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297"/>
        <v>0</v>
      </c>
      <c r="U61" s="44">
        <f t="shared" si="298"/>
        <v>0</v>
      </c>
      <c r="V61" s="44">
        <f t="shared" si="299"/>
        <v>0</v>
      </c>
      <c r="W61" s="171">
        <f t="shared" si="2"/>
        <v>0</v>
      </c>
      <c r="X61" s="171">
        <f t="shared" si="3"/>
        <v>0</v>
      </c>
      <c r="Y61" s="249"/>
      <c r="Z61" s="171"/>
      <c r="AA61" s="713"/>
      <c r="AB61" s="713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301"/>
        <v>0</v>
      </c>
      <c r="AN61" s="44">
        <f t="shared" si="302"/>
        <v>0</v>
      </c>
      <c r="AO61" s="44">
        <f t="shared" si="303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3"/>
      <c r="AU61" s="713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305"/>
        <v>0</v>
      </c>
      <c r="BG61" s="44">
        <f t="shared" si="306"/>
        <v>0</v>
      </c>
      <c r="BH61" s="44">
        <f t="shared" si="307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3"/>
      <c r="BN61" s="713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309"/>
        <v>0</v>
      </c>
      <c r="BZ61" s="44">
        <f t="shared" si="310"/>
        <v>0</v>
      </c>
      <c r="CA61" s="44">
        <f t="shared" si="311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3"/>
      <c r="CG61" s="713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313"/>
        <v>0</v>
      </c>
      <c r="CS61" s="44">
        <f t="shared" si="314"/>
        <v>0</v>
      </c>
      <c r="CT61" s="44">
        <f t="shared" si="315"/>
        <v>0</v>
      </c>
      <c r="CU61" s="171">
        <f t="shared" si="243"/>
        <v>0</v>
      </c>
      <c r="CV61" s="171">
        <f t="shared" si="244"/>
        <v>0</v>
      </c>
      <c r="CW61" s="249"/>
      <c r="CX61" s="171"/>
      <c r="CY61" s="713"/>
      <c r="CZ61" s="713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317"/>
        <v>0</v>
      </c>
      <c r="DL61" s="44">
        <f t="shared" si="318"/>
        <v>0</v>
      </c>
      <c r="DM61" s="44">
        <f t="shared" si="319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3"/>
      <c r="DS61" s="713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321"/>
        <v>0</v>
      </c>
      <c r="EE61" s="44">
        <f t="shared" si="322"/>
        <v>0</v>
      </c>
      <c r="EF61" s="44">
        <f t="shared" si="323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3"/>
      <c r="EL61" s="713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325"/>
        <v>0</v>
      </c>
      <c r="EX61" s="44">
        <f t="shared" si="326"/>
        <v>0</v>
      </c>
      <c r="EY61" s="44">
        <f t="shared" si="327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3"/>
      <c r="FE61" s="713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329"/>
        <v>0</v>
      </c>
      <c r="FQ61" s="44">
        <f t="shared" si="330"/>
        <v>0</v>
      </c>
      <c r="FR61" s="44">
        <f t="shared" si="331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333"/>
        <v>0</v>
      </c>
      <c r="GJ61" s="44">
        <f t="shared" si="334"/>
        <v>0</v>
      </c>
      <c r="GK61" s="44">
        <f t="shared" si="335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337"/>
        <v>0</v>
      </c>
      <c r="HC61" s="44">
        <f t="shared" si="338"/>
        <v>0</v>
      </c>
      <c r="HD61" s="44">
        <f t="shared" si="339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341"/>
        <v>0</v>
      </c>
      <c r="HV61" s="44">
        <f t="shared" si="342"/>
        <v>0</v>
      </c>
      <c r="HW61" s="44">
        <f t="shared" si="343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3"/>
      <c r="IC61" s="713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345"/>
        <v>0</v>
      </c>
      <c r="IO61" s="44">
        <f t="shared" si="346"/>
        <v>0</v>
      </c>
      <c r="IP61" s="44">
        <f t="shared" si="347"/>
        <v>0</v>
      </c>
      <c r="IQ61" s="171">
        <f t="shared" si="75"/>
        <v>0</v>
      </c>
      <c r="IR61" s="171">
        <f t="shared" si="76"/>
        <v>0</v>
      </c>
      <c r="IS61" s="736"/>
      <c r="IT61" s="737"/>
      <c r="IU61" s="713"/>
      <c r="IV61" s="713"/>
      <c r="IW61" s="46"/>
      <c r="IX61" s="47"/>
      <c r="IY61" s="46"/>
      <c r="IZ61" s="46"/>
      <c r="JA61" s="333">
        <f t="shared" si="354"/>
        <v>0</v>
      </c>
      <c r="JB61" s="333">
        <f t="shared" si="355"/>
        <v>0</v>
      </c>
      <c r="JC61" s="333">
        <f t="shared" si="356"/>
        <v>0</v>
      </c>
      <c r="JD61" s="333">
        <f t="shared" si="357"/>
        <v>0</v>
      </c>
      <c r="JE61" s="333">
        <f t="shared" si="358"/>
        <v>0</v>
      </c>
      <c r="JF61" s="333">
        <f t="shared" si="359"/>
        <v>0</v>
      </c>
      <c r="JG61" s="44">
        <f t="shared" si="349"/>
        <v>0</v>
      </c>
      <c r="JH61" s="44">
        <f t="shared" si="350"/>
        <v>0</v>
      </c>
      <c r="JI61" s="44">
        <f t="shared" si="351"/>
        <v>0</v>
      </c>
      <c r="JJ61" s="174">
        <f t="shared" ref="JJ61:JK63" si="421">JA61-IY61</f>
        <v>0</v>
      </c>
      <c r="JK61" s="174">
        <f t="shared" si="421"/>
        <v>0</v>
      </c>
      <c r="JL61" s="45"/>
      <c r="JM61" s="45"/>
      <c r="JN61" s="48"/>
      <c r="JO61" s="48"/>
    </row>
    <row r="62" spans="1:277" x14ac:dyDescent="0.2">
      <c r="A62" s="96">
        <v>1</v>
      </c>
      <c r="B62" s="96">
        <v>1</v>
      </c>
      <c r="C62" s="63"/>
      <c r="D62" s="232"/>
      <c r="E62" s="232"/>
      <c r="F62" s="535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422">O62+R62</f>
        <v>0</v>
      </c>
      <c r="V62" s="56">
        <f t="shared" si="422"/>
        <v>0</v>
      </c>
      <c r="W62" s="171">
        <f t="shared" si="2"/>
        <v>0</v>
      </c>
      <c r="X62" s="171">
        <f t="shared" si="3"/>
        <v>0</v>
      </c>
      <c r="Y62" s="281"/>
      <c r="Z62" s="280"/>
      <c r="AA62" s="709">
        <f>$H62</f>
        <v>0</v>
      </c>
      <c r="AB62" s="710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1.5</v>
      </c>
      <c r="AF62" s="54">
        <f>SUM(AD62/12*$B$2)</f>
        <v>1883102.9039999996</v>
      </c>
      <c r="AG62" s="56">
        <f>AG63+AG68</f>
        <v>0</v>
      </c>
      <c r="AH62" s="56">
        <f>AH63+AH68</f>
        <v>0</v>
      </c>
      <c r="AI62" s="56">
        <f>AI63+AI68</f>
        <v>0</v>
      </c>
      <c r="AJ62" s="56">
        <f t="shared" ref="AJ62:AL62" si="423">AJ63+AJ68</f>
        <v>0</v>
      </c>
      <c r="AK62" s="56">
        <f t="shared" si="423"/>
        <v>0</v>
      </c>
      <c r="AL62" s="56">
        <f t="shared" si="423"/>
        <v>0</v>
      </c>
      <c r="AM62" s="84">
        <f t="shared" si="301"/>
        <v>0</v>
      </c>
      <c r="AN62" s="56">
        <f t="shared" si="302"/>
        <v>0</v>
      </c>
      <c r="AO62" s="56">
        <f t="shared" si="303"/>
        <v>0</v>
      </c>
      <c r="AP62" s="171">
        <f t="shared" si="9"/>
        <v>-1.5</v>
      </c>
      <c r="AQ62" s="171">
        <f t="shared" si="10"/>
        <v>-1883102.9039999996</v>
      </c>
      <c r="AR62" s="281">
        <f>AG62/AC62</f>
        <v>0</v>
      </c>
      <c r="AS62" s="281">
        <f>AH62/AD62</f>
        <v>0</v>
      </c>
      <c r="AT62" s="709">
        <f>$H62</f>
        <v>0</v>
      </c>
      <c r="AU62" s="710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305"/>
        <v>0</v>
      </c>
      <c r="BG62" s="56">
        <f t="shared" si="306"/>
        <v>0</v>
      </c>
      <c r="BH62" s="56">
        <f t="shared" si="307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09">
        <f>$H62</f>
        <v>0</v>
      </c>
      <c r="BN62" s="710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309"/>
        <v>0</v>
      </c>
      <c r="BZ62" s="56">
        <f t="shared" si="310"/>
        <v>0</v>
      </c>
      <c r="CA62" s="56">
        <f t="shared" si="311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09">
        <f>$H62</f>
        <v>0</v>
      </c>
      <c r="CG62" s="710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313"/>
        <v>0</v>
      </c>
      <c r="CS62" s="56">
        <f t="shared" si="314"/>
        <v>0</v>
      </c>
      <c r="CT62" s="56">
        <f t="shared" si="315"/>
        <v>0</v>
      </c>
      <c r="CU62" s="171">
        <f t="shared" si="243"/>
        <v>0</v>
      </c>
      <c r="CV62" s="171">
        <f t="shared" si="244"/>
        <v>0</v>
      </c>
      <c r="CW62" s="281"/>
      <c r="CX62" s="280"/>
      <c r="CY62" s="709">
        <f>$H62</f>
        <v>0</v>
      </c>
      <c r="CZ62" s="710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317"/>
        <v>0</v>
      </c>
      <c r="DL62" s="56">
        <f t="shared" si="318"/>
        <v>0</v>
      </c>
      <c r="DM62" s="56">
        <f t="shared" si="319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09">
        <f>$H62</f>
        <v>0</v>
      </c>
      <c r="DS62" s="710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321"/>
        <v>0</v>
      </c>
      <c r="EE62" s="56">
        <f t="shared" si="322"/>
        <v>0</v>
      </c>
      <c r="EF62" s="56">
        <f t="shared" si="323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09">
        <f>$H62</f>
        <v>0</v>
      </c>
      <c r="EL62" s="710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325"/>
        <v>0</v>
      </c>
      <c r="EX62" s="56">
        <f t="shared" si="326"/>
        <v>0</v>
      </c>
      <c r="EY62" s="56">
        <f t="shared" si="327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09">
        <f>$H62</f>
        <v>0</v>
      </c>
      <c r="FE62" s="710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329"/>
        <v>0</v>
      </c>
      <c r="FQ62" s="56">
        <f t="shared" si="330"/>
        <v>0</v>
      </c>
      <c r="FR62" s="56">
        <f t="shared" si="331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333"/>
        <v>0</v>
      </c>
      <c r="GJ62" s="56">
        <f t="shared" si="334"/>
        <v>0</v>
      </c>
      <c r="GK62" s="56">
        <f t="shared" si="335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337"/>
        <v>0</v>
      </c>
      <c r="HC62" s="56">
        <f t="shared" si="338"/>
        <v>0</v>
      </c>
      <c r="HD62" s="56">
        <f t="shared" si="339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341"/>
        <v>0</v>
      </c>
      <c r="HV62" s="56">
        <f t="shared" si="342"/>
        <v>0</v>
      </c>
      <c r="HW62" s="56">
        <f t="shared" si="343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09">
        <f>$H62</f>
        <v>0</v>
      </c>
      <c r="IC62" s="710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345"/>
        <v>0</v>
      </c>
      <c r="IO62" s="56">
        <f t="shared" si="346"/>
        <v>0</v>
      </c>
      <c r="IP62" s="56">
        <f t="shared" si="347"/>
        <v>0</v>
      </c>
      <c r="IQ62" s="171">
        <f t="shared" si="75"/>
        <v>0</v>
      </c>
      <c r="IR62" s="171">
        <f t="shared" si="76"/>
        <v>0</v>
      </c>
      <c r="IS62" s="734"/>
      <c r="IT62" s="735"/>
      <c r="IU62" s="709">
        <f>$H62</f>
        <v>0</v>
      </c>
      <c r="IV62" s="710" t="e">
        <f>II62/IH62</f>
        <v>#DIV/0!</v>
      </c>
      <c r="IW62" s="332">
        <f t="shared" ref="IW62:IZ63" si="424">J62+AC62+AV62+BO62+CH62+DA62+DT62+EM62+FF62+FY62+GR62+HK62+ID62</f>
        <v>3</v>
      </c>
      <c r="IX62" s="332">
        <f t="shared" si="424"/>
        <v>3766205.8079999993</v>
      </c>
      <c r="IY62" s="332">
        <f t="shared" si="424"/>
        <v>1.5</v>
      </c>
      <c r="IZ62" s="332">
        <f t="shared" si="424"/>
        <v>1883102.9039999996</v>
      </c>
      <c r="JA62" s="332">
        <f t="shared" si="354"/>
        <v>0</v>
      </c>
      <c r="JB62" s="332">
        <f t="shared" si="355"/>
        <v>0</v>
      </c>
      <c r="JC62" s="332">
        <f t="shared" si="356"/>
        <v>0</v>
      </c>
      <c r="JD62" s="332">
        <f t="shared" si="357"/>
        <v>0</v>
      </c>
      <c r="JE62" s="332">
        <f t="shared" si="358"/>
        <v>0</v>
      </c>
      <c r="JF62" s="332">
        <f t="shared" si="359"/>
        <v>0</v>
      </c>
      <c r="JG62" s="332">
        <f t="shared" si="349"/>
        <v>0</v>
      </c>
      <c r="JH62" s="332">
        <f t="shared" si="350"/>
        <v>0</v>
      </c>
      <c r="JI62" s="332">
        <f t="shared" si="351"/>
        <v>0</v>
      </c>
      <c r="JJ62" s="69">
        <f t="shared" si="421"/>
        <v>-1.5</v>
      </c>
      <c r="JK62" s="69">
        <f t="shared" si="421"/>
        <v>-1883102.9039999996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425">IW62+JD62</f>
        <v>3</v>
      </c>
      <c r="JQ62" s="206">
        <f t="shared" ref="JQ62:JQ63" si="426">IX62+JE62</f>
        <v>3766205.8079999993</v>
      </c>
    </row>
    <row r="63" spans="1:277" x14ac:dyDescent="0.2">
      <c r="A63" s="96">
        <v>1</v>
      </c>
      <c r="B63" s="96">
        <v>1</v>
      </c>
      <c r="C63" s="252"/>
      <c r="D63" s="253"/>
      <c r="E63" s="253"/>
      <c r="F63" s="542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427">SUM(N64:N67)</f>
        <v>0</v>
      </c>
      <c r="O63" s="153">
        <f t="shared" si="427"/>
        <v>0</v>
      </c>
      <c r="P63" s="153">
        <f t="shared" si="427"/>
        <v>0</v>
      </c>
      <c r="Q63" s="153">
        <f t="shared" si="427"/>
        <v>0</v>
      </c>
      <c r="R63" s="153">
        <f t="shared" si="427"/>
        <v>0</v>
      </c>
      <c r="S63" s="153">
        <f t="shared" si="427"/>
        <v>0</v>
      </c>
      <c r="T63" s="84">
        <f>N63+Q63</f>
        <v>0</v>
      </c>
      <c r="U63" s="56">
        <f t="shared" si="422"/>
        <v>0</v>
      </c>
      <c r="V63" s="56">
        <f t="shared" si="422"/>
        <v>0</v>
      </c>
      <c r="W63" s="171">
        <f t="shared" si="2"/>
        <v>0</v>
      </c>
      <c r="X63" s="171">
        <f t="shared" si="3"/>
        <v>0</v>
      </c>
      <c r="Y63" s="280"/>
      <c r="Z63" s="280"/>
      <c r="AA63" s="709">
        <f>$H63</f>
        <v>801705.6</v>
      </c>
      <c r="AB63" s="710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1</v>
      </c>
      <c r="AF63" s="54">
        <f>SUM(AD63/12*$B$2)</f>
        <v>801705.60000000009</v>
      </c>
      <c r="AG63" s="153">
        <f t="shared" ref="AG63:AI63" si="428">SUM(AG64:AG67)</f>
        <v>0</v>
      </c>
      <c r="AH63" s="153">
        <f t="shared" si="428"/>
        <v>0</v>
      </c>
      <c r="AI63" s="153">
        <f t="shared" si="428"/>
        <v>0</v>
      </c>
      <c r="AJ63" s="153">
        <f t="shared" ref="AJ63:AL63" si="429">SUM(AJ64:AJ67)</f>
        <v>0</v>
      </c>
      <c r="AK63" s="153">
        <f t="shared" si="429"/>
        <v>0</v>
      </c>
      <c r="AL63" s="153">
        <f t="shared" si="429"/>
        <v>0</v>
      </c>
      <c r="AM63" s="84">
        <f t="shared" si="301"/>
        <v>0</v>
      </c>
      <c r="AN63" s="56">
        <f t="shared" si="302"/>
        <v>0</v>
      </c>
      <c r="AO63" s="56">
        <f t="shared" si="303"/>
        <v>0</v>
      </c>
      <c r="AP63" s="171">
        <f t="shared" si="9"/>
        <v>-1</v>
      </c>
      <c r="AQ63" s="171">
        <f t="shared" si="10"/>
        <v>-801705.60000000009</v>
      </c>
      <c r="AR63" s="281">
        <f>AG63/AC63</f>
        <v>0</v>
      </c>
      <c r="AS63" s="281">
        <f>AH63/AD63</f>
        <v>0</v>
      </c>
      <c r="AT63" s="709">
        <f>$H63</f>
        <v>801705.6</v>
      </c>
      <c r="AU63" s="710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430">SUM(AZ64:AZ67)</f>
        <v>0</v>
      </c>
      <c r="BA63" s="153">
        <f t="shared" si="430"/>
        <v>0</v>
      </c>
      <c r="BB63" s="153">
        <f t="shared" si="430"/>
        <v>0</v>
      </c>
      <c r="BC63" s="153">
        <f t="shared" si="430"/>
        <v>0</v>
      </c>
      <c r="BD63" s="153">
        <f t="shared" si="430"/>
        <v>0</v>
      </c>
      <c r="BE63" s="153">
        <f t="shared" si="430"/>
        <v>0</v>
      </c>
      <c r="BF63" s="84">
        <f t="shared" si="305"/>
        <v>0</v>
      </c>
      <c r="BG63" s="56">
        <f t="shared" si="306"/>
        <v>0</v>
      </c>
      <c r="BH63" s="56">
        <f t="shared" si="307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09">
        <f>$H63</f>
        <v>801705.6</v>
      </c>
      <c r="BN63" s="710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431">SUM(BS64:BS67)</f>
        <v>0</v>
      </c>
      <c r="BT63" s="153">
        <f t="shared" si="431"/>
        <v>0</v>
      </c>
      <c r="BU63" s="153">
        <f t="shared" si="431"/>
        <v>0</v>
      </c>
      <c r="BV63" s="153">
        <f t="shared" si="431"/>
        <v>0</v>
      </c>
      <c r="BW63" s="153">
        <f t="shared" si="431"/>
        <v>0</v>
      </c>
      <c r="BX63" s="153">
        <f t="shared" si="431"/>
        <v>0</v>
      </c>
      <c r="BY63" s="84">
        <f t="shared" si="309"/>
        <v>0</v>
      </c>
      <c r="BZ63" s="56">
        <f t="shared" si="310"/>
        <v>0</v>
      </c>
      <c r="CA63" s="56">
        <f t="shared" si="311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09">
        <f>$H63</f>
        <v>801705.6</v>
      </c>
      <c r="CG63" s="710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432">SUM(CL64:CL67)</f>
        <v>0</v>
      </c>
      <c r="CM63" s="153">
        <f t="shared" si="432"/>
        <v>0</v>
      </c>
      <c r="CN63" s="153">
        <f t="shared" si="432"/>
        <v>0</v>
      </c>
      <c r="CO63" s="153">
        <f t="shared" si="432"/>
        <v>0</v>
      </c>
      <c r="CP63" s="153">
        <f t="shared" si="432"/>
        <v>0</v>
      </c>
      <c r="CQ63" s="153">
        <f t="shared" si="432"/>
        <v>0</v>
      </c>
      <c r="CR63" s="84">
        <f t="shared" si="313"/>
        <v>0</v>
      </c>
      <c r="CS63" s="56">
        <f t="shared" si="314"/>
        <v>0</v>
      </c>
      <c r="CT63" s="56">
        <f t="shared" si="315"/>
        <v>0</v>
      </c>
      <c r="CU63" s="171">
        <f t="shared" si="243"/>
        <v>0</v>
      </c>
      <c r="CV63" s="171">
        <f t="shared" si="244"/>
        <v>0</v>
      </c>
      <c r="CW63" s="281"/>
      <c r="CX63" s="280"/>
      <c r="CY63" s="709">
        <f>$H63</f>
        <v>801705.6</v>
      </c>
      <c r="CZ63" s="710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433">SUM(DE64:DE67)</f>
        <v>0</v>
      </c>
      <c r="DF63" s="153">
        <f t="shared" si="433"/>
        <v>0</v>
      </c>
      <c r="DG63" s="153">
        <f t="shared" si="433"/>
        <v>0</v>
      </c>
      <c r="DH63" s="153">
        <f t="shared" si="433"/>
        <v>0</v>
      </c>
      <c r="DI63" s="153">
        <f t="shared" si="433"/>
        <v>0</v>
      </c>
      <c r="DJ63" s="153">
        <f t="shared" si="433"/>
        <v>0</v>
      </c>
      <c r="DK63" s="84">
        <f t="shared" si="317"/>
        <v>0</v>
      </c>
      <c r="DL63" s="56">
        <f t="shared" si="318"/>
        <v>0</v>
      </c>
      <c r="DM63" s="56">
        <f t="shared" si="319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09">
        <f>$H63</f>
        <v>801705.6</v>
      </c>
      <c r="DS63" s="710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434">SUM(DX64:DX67)</f>
        <v>0</v>
      </c>
      <c r="DY63" s="153">
        <f t="shared" si="434"/>
        <v>0</v>
      </c>
      <c r="DZ63" s="153">
        <f t="shared" si="434"/>
        <v>0</v>
      </c>
      <c r="EA63" s="153">
        <f t="shared" si="434"/>
        <v>0</v>
      </c>
      <c r="EB63" s="153">
        <f t="shared" si="434"/>
        <v>0</v>
      </c>
      <c r="EC63" s="153">
        <f t="shared" si="434"/>
        <v>0</v>
      </c>
      <c r="ED63" s="84">
        <f t="shared" si="321"/>
        <v>0</v>
      </c>
      <c r="EE63" s="56">
        <f t="shared" si="322"/>
        <v>0</v>
      </c>
      <c r="EF63" s="56">
        <f t="shared" si="323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09">
        <f>$H63</f>
        <v>801705.6</v>
      </c>
      <c r="EL63" s="710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435">SUM(EQ64:EQ67)</f>
        <v>0</v>
      </c>
      <c r="ER63" s="153">
        <f t="shared" si="435"/>
        <v>0</v>
      </c>
      <c r="ES63" s="153">
        <f t="shared" si="435"/>
        <v>0</v>
      </c>
      <c r="ET63" s="153">
        <f t="shared" si="435"/>
        <v>0</v>
      </c>
      <c r="EU63" s="153">
        <f t="shared" si="435"/>
        <v>0</v>
      </c>
      <c r="EV63" s="153">
        <f t="shared" si="435"/>
        <v>0</v>
      </c>
      <c r="EW63" s="84">
        <f t="shared" si="325"/>
        <v>0</v>
      </c>
      <c r="EX63" s="56">
        <f t="shared" si="326"/>
        <v>0</v>
      </c>
      <c r="EY63" s="56">
        <f t="shared" si="327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09">
        <f>$H63</f>
        <v>801705.6</v>
      </c>
      <c r="FE63" s="710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436">SUM(FJ64:FJ67)</f>
        <v>0</v>
      </c>
      <c r="FK63" s="153">
        <f t="shared" si="436"/>
        <v>0</v>
      </c>
      <c r="FL63" s="153">
        <f t="shared" si="436"/>
        <v>0</v>
      </c>
      <c r="FM63" s="153">
        <f t="shared" si="436"/>
        <v>0</v>
      </c>
      <c r="FN63" s="153">
        <f t="shared" si="436"/>
        <v>0</v>
      </c>
      <c r="FO63" s="153">
        <f t="shared" si="436"/>
        <v>0</v>
      </c>
      <c r="FP63" s="84">
        <f t="shared" si="329"/>
        <v>0</v>
      </c>
      <c r="FQ63" s="56">
        <f t="shared" si="330"/>
        <v>0</v>
      </c>
      <c r="FR63" s="56">
        <f t="shared" si="331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437">SUM(GC64:GC67)</f>
        <v>0</v>
      </c>
      <c r="GD63" s="153">
        <f t="shared" si="437"/>
        <v>0</v>
      </c>
      <c r="GE63" s="153">
        <f t="shared" si="437"/>
        <v>0</v>
      </c>
      <c r="GF63" s="153">
        <f t="shared" si="437"/>
        <v>0</v>
      </c>
      <c r="GG63" s="153">
        <f t="shared" si="437"/>
        <v>0</v>
      </c>
      <c r="GH63" s="153">
        <f t="shared" si="437"/>
        <v>0</v>
      </c>
      <c r="GI63" s="84">
        <f t="shared" si="333"/>
        <v>0</v>
      </c>
      <c r="GJ63" s="56">
        <f t="shared" si="334"/>
        <v>0</v>
      </c>
      <c r="GK63" s="56">
        <f t="shared" si="335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438">SUM(GV64:GV67)</f>
        <v>0</v>
      </c>
      <c r="GW63" s="153">
        <f t="shared" si="438"/>
        <v>0</v>
      </c>
      <c r="GX63" s="153">
        <f t="shared" si="438"/>
        <v>0</v>
      </c>
      <c r="GY63" s="153">
        <f t="shared" si="438"/>
        <v>0</v>
      </c>
      <c r="GZ63" s="153">
        <f t="shared" si="438"/>
        <v>0</v>
      </c>
      <c r="HA63" s="153">
        <f t="shared" si="438"/>
        <v>0</v>
      </c>
      <c r="HB63" s="84">
        <f t="shared" si="337"/>
        <v>0</v>
      </c>
      <c r="HC63" s="56">
        <f t="shared" si="338"/>
        <v>0</v>
      </c>
      <c r="HD63" s="56">
        <f t="shared" si="339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439">SUM(HO64:HO67)</f>
        <v>0</v>
      </c>
      <c r="HP63" s="153">
        <f t="shared" si="439"/>
        <v>0</v>
      </c>
      <c r="HQ63" s="153">
        <f t="shared" si="439"/>
        <v>0</v>
      </c>
      <c r="HR63" s="153">
        <f t="shared" si="439"/>
        <v>0</v>
      </c>
      <c r="HS63" s="153">
        <f t="shared" si="439"/>
        <v>0</v>
      </c>
      <c r="HT63" s="153">
        <f t="shared" si="439"/>
        <v>0</v>
      </c>
      <c r="HU63" s="84">
        <f t="shared" si="341"/>
        <v>0</v>
      </c>
      <c r="HV63" s="56">
        <f t="shared" si="342"/>
        <v>0</v>
      </c>
      <c r="HW63" s="56">
        <f t="shared" si="343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09">
        <f>$H63</f>
        <v>801705.6</v>
      </c>
      <c r="IC63" s="710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440">SUM(IH64:IH67)</f>
        <v>0</v>
      </c>
      <c r="II63" s="153">
        <f t="shared" si="440"/>
        <v>0</v>
      </c>
      <c r="IJ63" s="153">
        <f t="shared" si="440"/>
        <v>0</v>
      </c>
      <c r="IK63" s="153">
        <f t="shared" si="440"/>
        <v>0</v>
      </c>
      <c r="IL63" s="153">
        <f t="shared" si="440"/>
        <v>0</v>
      </c>
      <c r="IM63" s="153">
        <f t="shared" si="440"/>
        <v>0</v>
      </c>
      <c r="IN63" s="84">
        <f t="shared" si="345"/>
        <v>0</v>
      </c>
      <c r="IO63" s="56">
        <f t="shared" si="346"/>
        <v>0</v>
      </c>
      <c r="IP63" s="56">
        <f t="shared" si="347"/>
        <v>0</v>
      </c>
      <c r="IQ63" s="171">
        <f t="shared" si="75"/>
        <v>0</v>
      </c>
      <c r="IR63" s="171">
        <f t="shared" si="76"/>
        <v>0</v>
      </c>
      <c r="IS63" s="735"/>
      <c r="IT63" s="735"/>
      <c r="IU63" s="709">
        <f>$H63</f>
        <v>801705.6</v>
      </c>
      <c r="IV63" s="710" t="e">
        <f>II63/IH63</f>
        <v>#DIV/0!</v>
      </c>
      <c r="IW63" s="332">
        <f t="shared" si="424"/>
        <v>2</v>
      </c>
      <c r="IX63" s="332">
        <f t="shared" si="424"/>
        <v>1603411.2</v>
      </c>
      <c r="IY63" s="332">
        <f t="shared" si="424"/>
        <v>1</v>
      </c>
      <c r="IZ63" s="332">
        <f t="shared" si="424"/>
        <v>801705.60000000009</v>
      </c>
      <c r="JA63" s="332">
        <f t="shared" si="354"/>
        <v>0</v>
      </c>
      <c r="JB63" s="332">
        <f t="shared" si="355"/>
        <v>0</v>
      </c>
      <c r="JC63" s="332">
        <f t="shared" si="356"/>
        <v>0</v>
      </c>
      <c r="JD63" s="332">
        <f t="shared" si="357"/>
        <v>0</v>
      </c>
      <c r="JE63" s="332">
        <f t="shared" si="358"/>
        <v>0</v>
      </c>
      <c r="JF63" s="332">
        <f t="shared" si="359"/>
        <v>0</v>
      </c>
      <c r="JG63" s="332">
        <f t="shared" si="349"/>
        <v>0</v>
      </c>
      <c r="JH63" s="332">
        <f t="shared" si="350"/>
        <v>0</v>
      </c>
      <c r="JI63" s="332">
        <f t="shared" si="351"/>
        <v>0</v>
      </c>
      <c r="JJ63" s="69">
        <f t="shared" si="421"/>
        <v>-1</v>
      </c>
      <c r="JK63" s="69">
        <f t="shared" si="421"/>
        <v>-801705.60000000009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425"/>
        <v>2</v>
      </c>
      <c r="JQ63" s="206">
        <f t="shared" si="426"/>
        <v>1603411.2</v>
      </c>
    </row>
    <row r="64" spans="1:277" ht="15" customHeight="1" x14ac:dyDescent="0.25">
      <c r="A64" s="96">
        <v>1</v>
      </c>
      <c r="C64" s="526"/>
      <c r="D64" s="600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441">N64+Q64</f>
        <v>0</v>
      </c>
      <c r="U64" s="44">
        <f t="shared" si="422"/>
        <v>0</v>
      </c>
      <c r="V64" s="44">
        <f t="shared" si="422"/>
        <v>0</v>
      </c>
      <c r="W64" s="171">
        <f t="shared" si="2"/>
        <v>0</v>
      </c>
      <c r="X64" s="171">
        <f t="shared" si="3"/>
        <v>0</v>
      </c>
      <c r="Y64" s="174"/>
      <c r="Z64" s="174"/>
      <c r="AA64" s="714"/>
      <c r="AB64" s="714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1"/>
      <c r="AU64" s="711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4"/>
      <c r="BN64" s="714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4"/>
      <c r="CG64" s="714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243"/>
        <v>0</v>
      </c>
      <c r="CV64" s="171">
        <f t="shared" si="244"/>
        <v>0</v>
      </c>
      <c r="CW64" s="174"/>
      <c r="CX64" s="174"/>
      <c r="CY64" s="714"/>
      <c r="CZ64" s="714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4"/>
      <c r="DS64" s="714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4"/>
      <c r="EL64" s="714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4"/>
      <c r="FE64" s="714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4"/>
      <c r="IC64" s="714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8"/>
      <c r="IT64" s="738"/>
      <c r="IU64" s="714"/>
      <c r="IV64" s="714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customHeight="1" x14ac:dyDescent="0.2">
      <c r="A65" s="96">
        <v>1</v>
      </c>
      <c r="B65" s="96"/>
      <c r="C65" s="48"/>
      <c r="D65" s="7"/>
      <c r="E65" s="540"/>
      <c r="F65" s="544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441"/>
        <v>0</v>
      </c>
      <c r="U65" s="44">
        <f t="shared" si="422"/>
        <v>0</v>
      </c>
      <c r="V65" s="44">
        <f t="shared" si="422"/>
        <v>0</v>
      </c>
      <c r="W65" s="171">
        <f t="shared" si="2"/>
        <v>0</v>
      </c>
      <c r="X65" s="171">
        <f t="shared" si="3"/>
        <v>0</v>
      </c>
      <c r="Y65" s="171"/>
      <c r="Z65" s="171"/>
      <c r="AA65" s="713"/>
      <c r="AB65" s="713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2" si="442">AG65+AJ65</f>
        <v>0</v>
      </c>
      <c r="AN65" s="44">
        <f t="shared" ref="AN65:AN82" si="443">AH65+AK65</f>
        <v>0</v>
      </c>
      <c r="AO65" s="44">
        <f t="shared" ref="AO65:AO84" si="444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3"/>
      <c r="AU65" s="713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445">AZ65+BC65</f>
        <v>0</v>
      </c>
      <c r="BG65" s="44">
        <f t="shared" ref="BG65:BG85" si="446">BA65+BD65</f>
        <v>0</v>
      </c>
      <c r="BH65" s="44">
        <f t="shared" ref="BH65:BH85" si="447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3"/>
      <c r="BN65" s="713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448">BS65+BV65</f>
        <v>0</v>
      </c>
      <c r="BZ65" s="44">
        <f t="shared" ref="BZ65:BZ85" si="449">BT65+BW65</f>
        <v>0</v>
      </c>
      <c r="CA65" s="44">
        <f t="shared" ref="CA65:CA85" si="450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3"/>
      <c r="CG65" s="713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451">CL65+CO65</f>
        <v>0</v>
      </c>
      <c r="CS65" s="44">
        <f t="shared" ref="CS65:CS85" si="452">CM65+CP65</f>
        <v>0</v>
      </c>
      <c r="CT65" s="44">
        <f t="shared" ref="CT65:CT85" si="453">CN65+CQ65</f>
        <v>0</v>
      </c>
      <c r="CU65" s="171">
        <f t="shared" si="243"/>
        <v>0</v>
      </c>
      <c r="CV65" s="171">
        <f t="shared" si="244"/>
        <v>0</v>
      </c>
      <c r="CW65" s="171"/>
      <c r="CX65" s="171"/>
      <c r="CY65" s="713"/>
      <c r="CZ65" s="713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454">DE65+DH65</f>
        <v>0</v>
      </c>
      <c r="DL65" s="44">
        <f t="shared" ref="DL65:DL85" si="455">DF65+DI65</f>
        <v>0</v>
      </c>
      <c r="DM65" s="44">
        <f t="shared" ref="DM65:DM85" si="456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3"/>
      <c r="DS65" s="713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457">DX65+EA65</f>
        <v>0</v>
      </c>
      <c r="EE65" s="44">
        <f t="shared" ref="EE65:EE85" si="458">DY65+EB65</f>
        <v>0</v>
      </c>
      <c r="EF65" s="44">
        <f t="shared" ref="EF65:EF85" si="459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3"/>
      <c r="EL65" s="713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460">EQ65+ET65</f>
        <v>0</v>
      </c>
      <c r="EX65" s="44">
        <f t="shared" ref="EX65:EX85" si="461">ER65+EU65</f>
        <v>0</v>
      </c>
      <c r="EY65" s="44">
        <f t="shared" ref="EY65:EY85" si="462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3"/>
      <c r="FE65" s="713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463">FJ65+FM65</f>
        <v>0</v>
      </c>
      <c r="FQ65" s="44">
        <f t="shared" ref="FQ65:FQ85" si="464">FK65+FN65</f>
        <v>0</v>
      </c>
      <c r="FR65" s="44">
        <f t="shared" ref="FR65:FR85" si="465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466">GC65+GF65</f>
        <v>0</v>
      </c>
      <c r="GJ65" s="44">
        <f t="shared" ref="GJ65:GJ85" si="467">GD65+GG65</f>
        <v>0</v>
      </c>
      <c r="GK65" s="44">
        <f t="shared" ref="GK65:GK85" si="468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469">GV65+GY65</f>
        <v>0</v>
      </c>
      <c r="HC65" s="44">
        <f t="shared" ref="HC65:HC85" si="470">GW65+GZ65</f>
        <v>0</v>
      </c>
      <c r="HD65" s="44">
        <f t="shared" ref="HD65:HD85" si="471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472">HO65+HR65</f>
        <v>0</v>
      </c>
      <c r="HV65" s="44">
        <f t="shared" ref="HV65:HV85" si="473">HP65+HS65</f>
        <v>0</v>
      </c>
      <c r="HW65" s="44">
        <f t="shared" ref="HW65:HW85" si="474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3"/>
      <c r="IC65" s="713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475">IH65+IK65</f>
        <v>0</v>
      </c>
      <c r="IO65" s="44">
        <f t="shared" ref="IO65:IO85" si="476">II65+IL65</f>
        <v>0</v>
      </c>
      <c r="IP65" s="44">
        <f t="shared" ref="IP65:IP85" si="477">IJ65+IM65</f>
        <v>0</v>
      </c>
      <c r="IQ65" s="171">
        <f t="shared" si="75"/>
        <v>0</v>
      </c>
      <c r="IR65" s="171">
        <f t="shared" si="76"/>
        <v>0</v>
      </c>
      <c r="IS65" s="737"/>
      <c r="IT65" s="737"/>
      <c r="IU65" s="713"/>
      <c r="IV65" s="713"/>
      <c r="IW65" s="46"/>
      <c r="IX65" s="47"/>
      <c r="IY65" s="46"/>
      <c r="IZ65" s="46"/>
      <c r="JA65" s="333">
        <f t="shared" ref="JA65:JA85" si="478">N65+AG65+AZ65+BS65+CL65+DE65+DX65+EQ65+FJ65+GC65+GV65+HO65+IH65</f>
        <v>0</v>
      </c>
      <c r="JB65" s="333">
        <f t="shared" ref="JB65:JB85" si="479">O65+AH65+BA65+BT65+CM65+DF65+DY65+ER65+FK65+GD65+GW65+HP65+II65</f>
        <v>0</v>
      </c>
      <c r="JC65" s="333">
        <f t="shared" ref="JC65:JC85" si="480">P65+AI65+BB65+BU65+CN65+DG65+DZ65+ES65+FL65+GE65+GX65+HQ65+IJ65</f>
        <v>0</v>
      </c>
      <c r="JD65" s="333">
        <f t="shared" ref="JD65:JD85" si="481">Q65+AJ65+BC65+BV65+CO65+DH65+EA65+ET65+FM65+GF65+GY65+HR65+IK65</f>
        <v>0</v>
      </c>
      <c r="JE65" s="333">
        <f t="shared" ref="JE65:JE85" si="482">R65+AK65+BD65+BW65+CP65+DI65+EB65+EU65+FN65+GG65+GZ65+HS65+IL65</f>
        <v>0</v>
      </c>
      <c r="JF65" s="333">
        <f t="shared" ref="JF65:JF85" si="483">S65+AL65+BE65+BX65+CQ65+DJ65+EC65+EV65+FO65+GH65+HA65+HT65+IM65</f>
        <v>0</v>
      </c>
      <c r="JG65" s="44">
        <f t="shared" ref="JG65:JG85" si="484">JA65+JD65</f>
        <v>0</v>
      </c>
      <c r="JH65" s="44">
        <f t="shared" ref="JH65:JH85" si="485">JB65+JE65</f>
        <v>0</v>
      </c>
      <c r="JI65" s="44">
        <f t="shared" ref="JI65:JI85" si="486">JC65+JF65</f>
        <v>0</v>
      </c>
      <c r="JJ65" s="174">
        <f t="shared" ref="JJ65:JJ84" si="487">JA65-IY65</f>
        <v>0</v>
      </c>
      <c r="JK65" s="174">
        <f t="shared" ref="JK65:JK84" si="488">JB65-IZ65</f>
        <v>0</v>
      </c>
      <c r="JL65" s="45"/>
      <c r="JM65" s="45"/>
      <c r="JN65" s="48"/>
      <c r="JO65" s="48"/>
    </row>
    <row r="66" spans="1:277" s="3" customFormat="1" ht="12.75" customHeight="1" x14ac:dyDescent="0.2">
      <c r="A66" s="96">
        <v>1</v>
      </c>
      <c r="B66" s="96"/>
      <c r="C66" s="48"/>
      <c r="D66" s="7"/>
      <c r="E66" s="540"/>
      <c r="F66" s="544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441"/>
        <v>0</v>
      </c>
      <c r="U66" s="44">
        <f t="shared" si="422"/>
        <v>0</v>
      </c>
      <c r="V66" s="44">
        <f t="shared" si="422"/>
        <v>0</v>
      </c>
      <c r="W66" s="171">
        <f t="shared" si="2"/>
        <v>0</v>
      </c>
      <c r="X66" s="171">
        <f t="shared" si="3"/>
        <v>0</v>
      </c>
      <c r="Y66" s="171"/>
      <c r="Z66" s="171"/>
      <c r="AA66" s="713"/>
      <c r="AB66" s="713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442"/>
        <v>0</v>
      </c>
      <c r="AN66" s="44">
        <f t="shared" si="443"/>
        <v>0</v>
      </c>
      <c r="AO66" s="44">
        <f t="shared" si="444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3"/>
      <c r="AU66" s="713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445"/>
        <v>0</v>
      </c>
      <c r="BG66" s="44">
        <f t="shared" si="446"/>
        <v>0</v>
      </c>
      <c r="BH66" s="44">
        <f t="shared" si="447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3"/>
      <c r="BN66" s="713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448"/>
        <v>0</v>
      </c>
      <c r="BZ66" s="44">
        <f t="shared" si="449"/>
        <v>0</v>
      </c>
      <c r="CA66" s="44">
        <f t="shared" si="450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3"/>
      <c r="CG66" s="713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451"/>
        <v>0</v>
      </c>
      <c r="CS66" s="44">
        <f t="shared" si="452"/>
        <v>0</v>
      </c>
      <c r="CT66" s="44">
        <f t="shared" si="453"/>
        <v>0</v>
      </c>
      <c r="CU66" s="171">
        <f t="shared" si="243"/>
        <v>0</v>
      </c>
      <c r="CV66" s="171">
        <f t="shared" si="244"/>
        <v>0</v>
      </c>
      <c r="CW66" s="171"/>
      <c r="CX66" s="171"/>
      <c r="CY66" s="713"/>
      <c r="CZ66" s="713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454"/>
        <v>0</v>
      </c>
      <c r="DL66" s="44">
        <f t="shared" si="455"/>
        <v>0</v>
      </c>
      <c r="DM66" s="44">
        <f t="shared" si="456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3"/>
      <c r="DS66" s="713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457"/>
        <v>0</v>
      </c>
      <c r="EE66" s="44">
        <f t="shared" si="458"/>
        <v>0</v>
      </c>
      <c r="EF66" s="44">
        <f t="shared" si="459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3"/>
      <c r="EL66" s="713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460"/>
        <v>0</v>
      </c>
      <c r="EX66" s="44">
        <f t="shared" si="461"/>
        <v>0</v>
      </c>
      <c r="EY66" s="44">
        <f t="shared" si="462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3"/>
      <c r="FE66" s="713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463"/>
        <v>0</v>
      </c>
      <c r="FQ66" s="44">
        <f t="shared" si="464"/>
        <v>0</v>
      </c>
      <c r="FR66" s="44">
        <f t="shared" si="465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466"/>
        <v>0</v>
      </c>
      <c r="GJ66" s="44">
        <f t="shared" si="467"/>
        <v>0</v>
      </c>
      <c r="GK66" s="44">
        <f t="shared" si="468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469"/>
        <v>0</v>
      </c>
      <c r="HC66" s="44">
        <f t="shared" si="470"/>
        <v>0</v>
      </c>
      <c r="HD66" s="44">
        <f t="shared" si="471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472"/>
        <v>0</v>
      </c>
      <c r="HV66" s="44">
        <f t="shared" si="473"/>
        <v>0</v>
      </c>
      <c r="HW66" s="44">
        <f t="shared" si="474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3"/>
      <c r="IC66" s="713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475"/>
        <v>0</v>
      </c>
      <c r="IO66" s="44">
        <f t="shared" si="476"/>
        <v>0</v>
      </c>
      <c r="IP66" s="44">
        <f t="shared" si="477"/>
        <v>0</v>
      </c>
      <c r="IQ66" s="171">
        <f t="shared" si="75"/>
        <v>0</v>
      </c>
      <c r="IR66" s="171">
        <f t="shared" si="76"/>
        <v>0</v>
      </c>
      <c r="IS66" s="737"/>
      <c r="IT66" s="737"/>
      <c r="IU66" s="713"/>
      <c r="IV66" s="713"/>
      <c r="IW66" s="46"/>
      <c r="IX66" s="47"/>
      <c r="IY66" s="46"/>
      <c r="IZ66" s="46"/>
      <c r="JA66" s="333">
        <f t="shared" si="478"/>
        <v>0</v>
      </c>
      <c r="JB66" s="333">
        <f t="shared" si="479"/>
        <v>0</v>
      </c>
      <c r="JC66" s="333">
        <f t="shared" si="480"/>
        <v>0</v>
      </c>
      <c r="JD66" s="333">
        <f t="shared" si="481"/>
        <v>0</v>
      </c>
      <c r="JE66" s="333">
        <f t="shared" si="482"/>
        <v>0</v>
      </c>
      <c r="JF66" s="333">
        <f t="shared" si="483"/>
        <v>0</v>
      </c>
      <c r="JG66" s="44">
        <f t="shared" si="484"/>
        <v>0</v>
      </c>
      <c r="JH66" s="44">
        <f t="shared" si="485"/>
        <v>0</v>
      </c>
      <c r="JI66" s="44">
        <f t="shared" si="486"/>
        <v>0</v>
      </c>
      <c r="JJ66" s="174">
        <f t="shared" si="487"/>
        <v>0</v>
      </c>
      <c r="JK66" s="174">
        <f t="shared" si="488"/>
        <v>0</v>
      </c>
      <c r="JL66" s="45"/>
      <c r="JM66" s="45"/>
      <c r="JN66" s="48"/>
      <c r="JO66" s="48"/>
    </row>
    <row r="67" spans="1:277" s="3" customFormat="1" ht="12.75" customHeight="1" x14ac:dyDescent="0.2">
      <c r="A67" s="96">
        <v>1</v>
      </c>
      <c r="B67" s="96"/>
      <c r="C67" s="48"/>
      <c r="D67" s="7"/>
      <c r="E67" s="540"/>
      <c r="F67" s="544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441"/>
        <v>0</v>
      </c>
      <c r="U67" s="44">
        <f t="shared" si="422"/>
        <v>0</v>
      </c>
      <c r="V67" s="44">
        <f t="shared" si="422"/>
        <v>0</v>
      </c>
      <c r="W67" s="171">
        <f t="shared" si="2"/>
        <v>0</v>
      </c>
      <c r="X67" s="171">
        <f t="shared" si="3"/>
        <v>0</v>
      </c>
      <c r="Y67" s="171"/>
      <c r="Z67" s="171"/>
      <c r="AA67" s="713"/>
      <c r="AB67" s="713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442"/>
        <v>0</v>
      </c>
      <c r="AN67" s="44">
        <f t="shared" si="443"/>
        <v>0</v>
      </c>
      <c r="AO67" s="44">
        <f t="shared" si="444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3"/>
      <c r="AU67" s="713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445"/>
        <v>0</v>
      </c>
      <c r="BG67" s="44">
        <f t="shared" si="446"/>
        <v>0</v>
      </c>
      <c r="BH67" s="44">
        <f t="shared" si="447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3"/>
      <c r="BN67" s="713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448"/>
        <v>0</v>
      </c>
      <c r="BZ67" s="44">
        <f t="shared" si="449"/>
        <v>0</v>
      </c>
      <c r="CA67" s="44">
        <f t="shared" si="450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3"/>
      <c r="CG67" s="713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451"/>
        <v>0</v>
      </c>
      <c r="CS67" s="44">
        <f t="shared" si="452"/>
        <v>0</v>
      </c>
      <c r="CT67" s="44">
        <f t="shared" si="453"/>
        <v>0</v>
      </c>
      <c r="CU67" s="171">
        <f t="shared" si="243"/>
        <v>0</v>
      </c>
      <c r="CV67" s="171">
        <f t="shared" si="244"/>
        <v>0</v>
      </c>
      <c r="CW67" s="171"/>
      <c r="CX67" s="171"/>
      <c r="CY67" s="713"/>
      <c r="CZ67" s="713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454"/>
        <v>0</v>
      </c>
      <c r="DL67" s="44">
        <f t="shared" si="455"/>
        <v>0</v>
      </c>
      <c r="DM67" s="44">
        <f t="shared" si="456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3"/>
      <c r="DS67" s="713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457"/>
        <v>0</v>
      </c>
      <c r="EE67" s="44">
        <f t="shared" si="458"/>
        <v>0</v>
      </c>
      <c r="EF67" s="44">
        <f t="shared" si="459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3"/>
      <c r="EL67" s="713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460"/>
        <v>0</v>
      </c>
      <c r="EX67" s="44">
        <f t="shared" si="461"/>
        <v>0</v>
      </c>
      <c r="EY67" s="44">
        <f t="shared" si="462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3"/>
      <c r="FE67" s="713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463"/>
        <v>0</v>
      </c>
      <c r="FQ67" s="44">
        <f t="shared" si="464"/>
        <v>0</v>
      </c>
      <c r="FR67" s="44">
        <f t="shared" si="465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466"/>
        <v>0</v>
      </c>
      <c r="GJ67" s="44">
        <f t="shared" si="467"/>
        <v>0</v>
      </c>
      <c r="GK67" s="44">
        <f t="shared" si="468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469"/>
        <v>0</v>
      </c>
      <c r="HC67" s="44">
        <f t="shared" si="470"/>
        <v>0</v>
      </c>
      <c r="HD67" s="44">
        <f t="shared" si="471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472"/>
        <v>0</v>
      </c>
      <c r="HV67" s="44">
        <f t="shared" si="473"/>
        <v>0</v>
      </c>
      <c r="HW67" s="44">
        <f t="shared" si="474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3"/>
      <c r="IC67" s="713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475"/>
        <v>0</v>
      </c>
      <c r="IO67" s="44">
        <f t="shared" si="476"/>
        <v>0</v>
      </c>
      <c r="IP67" s="44">
        <f t="shared" si="477"/>
        <v>0</v>
      </c>
      <c r="IQ67" s="171">
        <f t="shared" si="75"/>
        <v>0</v>
      </c>
      <c r="IR67" s="171">
        <f t="shared" si="76"/>
        <v>0</v>
      </c>
      <c r="IS67" s="737"/>
      <c r="IT67" s="737"/>
      <c r="IU67" s="713"/>
      <c r="IV67" s="713"/>
      <c r="IW67" s="46"/>
      <c r="IX67" s="47"/>
      <c r="IY67" s="46"/>
      <c r="IZ67" s="46"/>
      <c r="JA67" s="333">
        <f t="shared" si="478"/>
        <v>0</v>
      </c>
      <c r="JB67" s="333">
        <f t="shared" si="479"/>
        <v>0</v>
      </c>
      <c r="JC67" s="333">
        <f t="shared" si="480"/>
        <v>0</v>
      </c>
      <c r="JD67" s="333">
        <f t="shared" si="481"/>
        <v>0</v>
      </c>
      <c r="JE67" s="333">
        <f t="shared" si="482"/>
        <v>0</v>
      </c>
      <c r="JF67" s="333">
        <f t="shared" si="483"/>
        <v>0</v>
      </c>
      <c r="JG67" s="44">
        <f t="shared" si="484"/>
        <v>0</v>
      </c>
      <c r="JH67" s="44">
        <f t="shared" si="485"/>
        <v>0</v>
      </c>
      <c r="JI67" s="44">
        <f t="shared" si="486"/>
        <v>0</v>
      </c>
      <c r="JJ67" s="174">
        <f t="shared" si="487"/>
        <v>0</v>
      </c>
      <c r="JK67" s="174">
        <f t="shared" si="488"/>
        <v>0</v>
      </c>
      <c r="JL67" s="45"/>
      <c r="JM67" s="45"/>
      <c r="JN67" s="48"/>
      <c r="JO67" s="48"/>
    </row>
    <row r="68" spans="1:277" x14ac:dyDescent="0.2">
      <c r="A68" s="96">
        <v>1</v>
      </c>
      <c r="B68" s="96">
        <v>1</v>
      </c>
      <c r="C68" s="63"/>
      <c r="D68" s="232"/>
      <c r="E68" s="232"/>
      <c r="F68" s="536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489">SUM(N69:N71)</f>
        <v>0</v>
      </c>
      <c r="O68" s="56">
        <f t="shared" si="489"/>
        <v>0</v>
      </c>
      <c r="P68" s="56">
        <f t="shared" si="489"/>
        <v>0</v>
      </c>
      <c r="Q68" s="56">
        <f t="shared" si="489"/>
        <v>0</v>
      </c>
      <c r="R68" s="56">
        <f t="shared" si="489"/>
        <v>0</v>
      </c>
      <c r="S68" s="56">
        <f t="shared" si="489"/>
        <v>0</v>
      </c>
      <c r="T68" s="84">
        <f t="shared" ref="T68:T87" si="490">N68+Q68</f>
        <v>0</v>
      </c>
      <c r="U68" s="56">
        <f t="shared" ref="U68:U87" si="491">O68+R68</f>
        <v>0</v>
      </c>
      <c r="V68" s="56">
        <f t="shared" ref="V68:V87" si="492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09">
        <f>$H68</f>
        <v>2162794.6079999995</v>
      </c>
      <c r="AB68" s="710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0.5</v>
      </c>
      <c r="AF68" s="54">
        <f>SUM(AD68/12*$B$2)</f>
        <v>1081397.3039999998</v>
      </c>
      <c r="AG68" s="56">
        <f t="shared" ref="AG68:AL68" si="493">SUM(AG69:AG71)</f>
        <v>0</v>
      </c>
      <c r="AH68" s="56">
        <f t="shared" si="493"/>
        <v>0</v>
      </c>
      <c r="AI68" s="56">
        <f t="shared" si="493"/>
        <v>0</v>
      </c>
      <c r="AJ68" s="56">
        <f t="shared" si="493"/>
        <v>0</v>
      </c>
      <c r="AK68" s="56">
        <f t="shared" si="493"/>
        <v>0</v>
      </c>
      <c r="AL68" s="56">
        <f t="shared" si="493"/>
        <v>0</v>
      </c>
      <c r="AM68" s="84">
        <f t="shared" si="442"/>
        <v>0</v>
      </c>
      <c r="AN68" s="56">
        <f t="shared" si="443"/>
        <v>0</v>
      </c>
      <c r="AO68" s="56">
        <f t="shared" si="444"/>
        <v>0</v>
      </c>
      <c r="AP68" s="171">
        <f t="shared" si="9"/>
        <v>-0.5</v>
      </c>
      <c r="AQ68" s="171">
        <f t="shared" si="10"/>
        <v>-1081397.3039999998</v>
      </c>
      <c r="AR68" s="281">
        <f>AG68/AC68</f>
        <v>0</v>
      </c>
      <c r="AS68" s="281">
        <f>AH68/AD68</f>
        <v>0</v>
      </c>
      <c r="AT68" s="709">
        <f>$H68</f>
        <v>2162794.6079999995</v>
      </c>
      <c r="AU68" s="710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494">SUM(AZ69:AZ71)</f>
        <v>0</v>
      </c>
      <c r="BA68" s="56">
        <f t="shared" si="494"/>
        <v>0</v>
      </c>
      <c r="BB68" s="56">
        <f t="shared" si="494"/>
        <v>0</v>
      </c>
      <c r="BC68" s="56">
        <f t="shared" si="494"/>
        <v>0</v>
      </c>
      <c r="BD68" s="56">
        <f t="shared" si="494"/>
        <v>0</v>
      </c>
      <c r="BE68" s="56">
        <f t="shared" si="494"/>
        <v>0</v>
      </c>
      <c r="BF68" s="84">
        <f t="shared" si="445"/>
        <v>0</v>
      </c>
      <c r="BG68" s="56">
        <f t="shared" si="446"/>
        <v>0</v>
      </c>
      <c r="BH68" s="56">
        <f t="shared" si="447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09">
        <f>$H68</f>
        <v>2162794.6079999995</v>
      </c>
      <c r="BN68" s="710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495">SUM(BS69:BS71)</f>
        <v>0</v>
      </c>
      <c r="BT68" s="56">
        <f t="shared" si="495"/>
        <v>0</v>
      </c>
      <c r="BU68" s="56">
        <f t="shared" si="495"/>
        <v>0</v>
      </c>
      <c r="BV68" s="56">
        <f t="shared" si="495"/>
        <v>0</v>
      </c>
      <c r="BW68" s="56">
        <f t="shared" si="495"/>
        <v>0</v>
      </c>
      <c r="BX68" s="56">
        <f t="shared" si="495"/>
        <v>0</v>
      </c>
      <c r="BY68" s="84">
        <f t="shared" si="448"/>
        <v>0</v>
      </c>
      <c r="BZ68" s="56">
        <f t="shared" si="449"/>
        <v>0</v>
      </c>
      <c r="CA68" s="56">
        <f t="shared" si="450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09">
        <f>$H68</f>
        <v>2162794.6079999995</v>
      </c>
      <c r="CG68" s="710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496">SUM(CL69:CL71)</f>
        <v>0</v>
      </c>
      <c r="CM68" s="56">
        <f t="shared" si="496"/>
        <v>0</v>
      </c>
      <c r="CN68" s="56">
        <f t="shared" si="496"/>
        <v>0</v>
      </c>
      <c r="CO68" s="56">
        <f t="shared" si="496"/>
        <v>0</v>
      </c>
      <c r="CP68" s="56">
        <f t="shared" si="496"/>
        <v>0</v>
      </c>
      <c r="CQ68" s="56">
        <f t="shared" si="496"/>
        <v>0</v>
      </c>
      <c r="CR68" s="84">
        <f t="shared" si="451"/>
        <v>0</v>
      </c>
      <c r="CS68" s="56">
        <f t="shared" si="452"/>
        <v>0</v>
      </c>
      <c r="CT68" s="56">
        <f t="shared" si="453"/>
        <v>0</v>
      </c>
      <c r="CU68" s="171">
        <f t="shared" si="243"/>
        <v>0</v>
      </c>
      <c r="CV68" s="171">
        <f t="shared" si="244"/>
        <v>0</v>
      </c>
      <c r="CW68" s="281"/>
      <c r="CX68" s="280"/>
      <c r="CY68" s="709">
        <f>$H68</f>
        <v>2162794.6079999995</v>
      </c>
      <c r="CZ68" s="710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497">SUM(DE69:DE71)</f>
        <v>0</v>
      </c>
      <c r="DF68" s="56">
        <f t="shared" si="497"/>
        <v>0</v>
      </c>
      <c r="DG68" s="56">
        <f t="shared" si="497"/>
        <v>0</v>
      </c>
      <c r="DH68" s="56">
        <f t="shared" si="497"/>
        <v>0</v>
      </c>
      <c r="DI68" s="56">
        <f t="shared" si="497"/>
        <v>0</v>
      </c>
      <c r="DJ68" s="56">
        <f t="shared" si="497"/>
        <v>0</v>
      </c>
      <c r="DK68" s="84">
        <f t="shared" si="454"/>
        <v>0</v>
      </c>
      <c r="DL68" s="56">
        <f t="shared" si="455"/>
        <v>0</v>
      </c>
      <c r="DM68" s="56">
        <f t="shared" si="456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09">
        <f>$H68</f>
        <v>2162794.6079999995</v>
      </c>
      <c r="DS68" s="710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498">SUM(DX69:DX71)</f>
        <v>0</v>
      </c>
      <c r="DY68" s="56">
        <f t="shared" si="498"/>
        <v>0</v>
      </c>
      <c r="DZ68" s="56">
        <f t="shared" si="498"/>
        <v>0</v>
      </c>
      <c r="EA68" s="56">
        <f t="shared" si="498"/>
        <v>0</v>
      </c>
      <c r="EB68" s="56">
        <f t="shared" si="498"/>
        <v>0</v>
      </c>
      <c r="EC68" s="56">
        <f t="shared" si="498"/>
        <v>0</v>
      </c>
      <c r="ED68" s="84">
        <f t="shared" si="457"/>
        <v>0</v>
      </c>
      <c r="EE68" s="56">
        <f t="shared" si="458"/>
        <v>0</v>
      </c>
      <c r="EF68" s="56">
        <f t="shared" si="459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09">
        <f>$H68</f>
        <v>2162794.6079999995</v>
      </c>
      <c r="EL68" s="710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499">SUM(EQ69:EQ71)</f>
        <v>0</v>
      </c>
      <c r="ER68" s="56">
        <f t="shared" si="499"/>
        <v>0</v>
      </c>
      <c r="ES68" s="56">
        <f t="shared" si="499"/>
        <v>0</v>
      </c>
      <c r="ET68" s="56">
        <f t="shared" si="499"/>
        <v>0</v>
      </c>
      <c r="EU68" s="56">
        <f t="shared" si="499"/>
        <v>0</v>
      </c>
      <c r="EV68" s="56">
        <f t="shared" si="499"/>
        <v>0</v>
      </c>
      <c r="EW68" s="84">
        <f t="shared" si="460"/>
        <v>0</v>
      </c>
      <c r="EX68" s="56">
        <f t="shared" si="461"/>
        <v>0</v>
      </c>
      <c r="EY68" s="56">
        <f t="shared" si="462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09">
        <f>$H68</f>
        <v>2162794.6079999995</v>
      </c>
      <c r="FE68" s="710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500">SUM(FJ69:FJ71)</f>
        <v>0</v>
      </c>
      <c r="FK68" s="56">
        <f t="shared" si="500"/>
        <v>0</v>
      </c>
      <c r="FL68" s="56">
        <f t="shared" si="500"/>
        <v>0</v>
      </c>
      <c r="FM68" s="56">
        <f t="shared" si="500"/>
        <v>0</v>
      </c>
      <c r="FN68" s="56">
        <f t="shared" si="500"/>
        <v>0</v>
      </c>
      <c r="FO68" s="56">
        <f t="shared" si="500"/>
        <v>0</v>
      </c>
      <c r="FP68" s="84">
        <f t="shared" si="463"/>
        <v>0</v>
      </c>
      <c r="FQ68" s="56">
        <f t="shared" si="464"/>
        <v>0</v>
      </c>
      <c r="FR68" s="56">
        <f t="shared" si="465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501">SUM(GC69:GC71)</f>
        <v>0</v>
      </c>
      <c r="GD68" s="56">
        <f t="shared" si="501"/>
        <v>0</v>
      </c>
      <c r="GE68" s="56">
        <f t="shared" si="501"/>
        <v>0</v>
      </c>
      <c r="GF68" s="56">
        <f t="shared" si="501"/>
        <v>0</v>
      </c>
      <c r="GG68" s="56">
        <f t="shared" si="501"/>
        <v>0</v>
      </c>
      <c r="GH68" s="56">
        <f t="shared" si="501"/>
        <v>0</v>
      </c>
      <c r="GI68" s="84">
        <f t="shared" si="466"/>
        <v>0</v>
      </c>
      <c r="GJ68" s="56">
        <f t="shared" si="467"/>
        <v>0</v>
      </c>
      <c r="GK68" s="56">
        <f t="shared" si="468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502">SUM(GV69:GV71)</f>
        <v>0</v>
      </c>
      <c r="GW68" s="56">
        <f t="shared" si="502"/>
        <v>0</v>
      </c>
      <c r="GX68" s="56">
        <f t="shared" si="502"/>
        <v>0</v>
      </c>
      <c r="GY68" s="56">
        <f t="shared" si="502"/>
        <v>0</v>
      </c>
      <c r="GZ68" s="56">
        <f t="shared" si="502"/>
        <v>0</v>
      </c>
      <c r="HA68" s="56">
        <f t="shared" si="502"/>
        <v>0</v>
      </c>
      <c r="HB68" s="84">
        <f t="shared" si="469"/>
        <v>0</v>
      </c>
      <c r="HC68" s="56">
        <f t="shared" si="470"/>
        <v>0</v>
      </c>
      <c r="HD68" s="56">
        <f t="shared" si="471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503">SUM(HO69:HO71)</f>
        <v>0</v>
      </c>
      <c r="HP68" s="56">
        <f t="shared" si="503"/>
        <v>0</v>
      </c>
      <c r="HQ68" s="56">
        <f t="shared" si="503"/>
        <v>0</v>
      </c>
      <c r="HR68" s="56">
        <f t="shared" si="503"/>
        <v>0</v>
      </c>
      <c r="HS68" s="56">
        <f t="shared" si="503"/>
        <v>0</v>
      </c>
      <c r="HT68" s="56">
        <f t="shared" si="503"/>
        <v>0</v>
      </c>
      <c r="HU68" s="84">
        <f t="shared" si="472"/>
        <v>0</v>
      </c>
      <c r="HV68" s="56">
        <f t="shared" si="473"/>
        <v>0</v>
      </c>
      <c r="HW68" s="56">
        <f t="shared" si="474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09">
        <f>$H68</f>
        <v>2162794.6079999995</v>
      </c>
      <c r="IC68" s="710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504">SUM(IH69:IH71)</f>
        <v>0</v>
      </c>
      <c r="II68" s="56">
        <f t="shared" si="504"/>
        <v>0</v>
      </c>
      <c r="IJ68" s="56">
        <f t="shared" si="504"/>
        <v>0</v>
      </c>
      <c r="IK68" s="56">
        <f t="shared" si="504"/>
        <v>0</v>
      </c>
      <c r="IL68" s="56">
        <f t="shared" si="504"/>
        <v>0</v>
      </c>
      <c r="IM68" s="56">
        <f t="shared" si="504"/>
        <v>0</v>
      </c>
      <c r="IN68" s="84">
        <f t="shared" si="475"/>
        <v>0</v>
      </c>
      <c r="IO68" s="56">
        <f t="shared" si="476"/>
        <v>0</v>
      </c>
      <c r="IP68" s="56">
        <f t="shared" si="477"/>
        <v>0</v>
      </c>
      <c r="IQ68" s="171">
        <f t="shared" si="75"/>
        <v>0</v>
      </c>
      <c r="IR68" s="171">
        <f t="shared" si="76"/>
        <v>0</v>
      </c>
      <c r="IS68" s="735"/>
      <c r="IT68" s="735"/>
      <c r="IU68" s="709">
        <f>$H68</f>
        <v>2162794.6079999995</v>
      </c>
      <c r="IV68" s="710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0.5</v>
      </c>
      <c r="IZ68" s="332">
        <f>M68+AF68+AY68+BR68+CK68+DD68+DW68+EP68+FI68+GB68+GU68+HN68+IG68</f>
        <v>1081397.3039999998</v>
      </c>
      <c r="JA68" s="332">
        <f t="shared" si="478"/>
        <v>0</v>
      </c>
      <c r="JB68" s="332">
        <f t="shared" si="479"/>
        <v>0</v>
      </c>
      <c r="JC68" s="332">
        <f t="shared" si="480"/>
        <v>0</v>
      </c>
      <c r="JD68" s="332">
        <f t="shared" si="481"/>
        <v>0</v>
      </c>
      <c r="JE68" s="332">
        <f t="shared" si="482"/>
        <v>0</v>
      </c>
      <c r="JF68" s="332">
        <f t="shared" si="483"/>
        <v>0</v>
      </c>
      <c r="JG68" s="332">
        <f t="shared" si="484"/>
        <v>0</v>
      </c>
      <c r="JH68" s="332">
        <f t="shared" si="485"/>
        <v>0</v>
      </c>
      <c r="JI68" s="332">
        <f t="shared" si="486"/>
        <v>0</v>
      </c>
      <c r="JJ68" s="69">
        <f t="shared" si="487"/>
        <v>-0.5</v>
      </c>
      <c r="JK68" s="69">
        <f t="shared" si="488"/>
        <v>-1081397.3039999998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customHeight="1" x14ac:dyDescent="0.2">
      <c r="A69" s="96">
        <v>1</v>
      </c>
      <c r="C69" s="183"/>
      <c r="D69" s="234"/>
      <c r="E69" s="543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490"/>
        <v>0</v>
      </c>
      <c r="U69" s="44">
        <f t="shared" si="491"/>
        <v>0</v>
      </c>
      <c r="V69" s="44">
        <f t="shared" si="492"/>
        <v>0</v>
      </c>
      <c r="W69" s="171">
        <f t="shared" si="2"/>
        <v>0</v>
      </c>
      <c r="X69" s="171">
        <f t="shared" si="3"/>
        <v>0</v>
      </c>
      <c r="Y69" s="174"/>
      <c r="Z69" s="174"/>
      <c r="AA69" s="714"/>
      <c r="AB69" s="714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442"/>
        <v>0</v>
      </c>
      <c r="AN69" s="44">
        <f t="shared" si="443"/>
        <v>0</v>
      </c>
      <c r="AO69" s="44">
        <f t="shared" si="444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4"/>
      <c r="AU69" s="714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445"/>
        <v>0</v>
      </c>
      <c r="BG69" s="44">
        <f t="shared" si="446"/>
        <v>0</v>
      </c>
      <c r="BH69" s="44">
        <f t="shared" si="447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4"/>
      <c r="BN69" s="714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448"/>
        <v>0</v>
      </c>
      <c r="BZ69" s="44">
        <f t="shared" si="449"/>
        <v>0</v>
      </c>
      <c r="CA69" s="44">
        <f t="shared" si="450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4"/>
      <c r="CG69" s="714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451"/>
        <v>0</v>
      </c>
      <c r="CS69" s="44">
        <f t="shared" si="452"/>
        <v>0</v>
      </c>
      <c r="CT69" s="44">
        <f t="shared" si="453"/>
        <v>0</v>
      </c>
      <c r="CU69" s="171">
        <f t="shared" si="243"/>
        <v>0</v>
      </c>
      <c r="CV69" s="171">
        <f t="shared" si="244"/>
        <v>0</v>
      </c>
      <c r="CW69" s="174"/>
      <c r="CX69" s="174"/>
      <c r="CY69" s="714"/>
      <c r="CZ69" s="714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454"/>
        <v>0</v>
      </c>
      <c r="DL69" s="44">
        <f t="shared" si="455"/>
        <v>0</v>
      </c>
      <c r="DM69" s="44">
        <f t="shared" si="456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4"/>
      <c r="DS69" s="714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457"/>
        <v>0</v>
      </c>
      <c r="EE69" s="44">
        <f t="shared" si="458"/>
        <v>0</v>
      </c>
      <c r="EF69" s="44">
        <f t="shared" si="459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4"/>
      <c r="EL69" s="714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460"/>
        <v>0</v>
      </c>
      <c r="EX69" s="44">
        <f t="shared" si="461"/>
        <v>0</v>
      </c>
      <c r="EY69" s="44">
        <f t="shared" si="462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4"/>
      <c r="FE69" s="714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463"/>
        <v>0</v>
      </c>
      <c r="FQ69" s="44">
        <f t="shared" si="464"/>
        <v>0</v>
      </c>
      <c r="FR69" s="44">
        <f t="shared" si="465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466"/>
        <v>0</v>
      </c>
      <c r="GJ69" s="44">
        <f t="shared" si="467"/>
        <v>0</v>
      </c>
      <c r="GK69" s="44">
        <f t="shared" si="468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469"/>
        <v>0</v>
      </c>
      <c r="HC69" s="44">
        <f t="shared" si="470"/>
        <v>0</v>
      </c>
      <c r="HD69" s="44">
        <f t="shared" si="471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472"/>
        <v>0</v>
      </c>
      <c r="HV69" s="44">
        <f t="shared" si="473"/>
        <v>0</v>
      </c>
      <c r="HW69" s="44">
        <f t="shared" si="474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4"/>
      <c r="IC69" s="714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475"/>
        <v>0</v>
      </c>
      <c r="IO69" s="44">
        <f t="shared" si="476"/>
        <v>0</v>
      </c>
      <c r="IP69" s="44">
        <f t="shared" si="477"/>
        <v>0</v>
      </c>
      <c r="IQ69" s="171">
        <f t="shared" si="75"/>
        <v>0</v>
      </c>
      <c r="IR69" s="171">
        <f t="shared" si="76"/>
        <v>0</v>
      </c>
      <c r="IS69" s="738"/>
      <c r="IT69" s="738"/>
      <c r="IU69" s="714"/>
      <c r="IV69" s="714"/>
      <c r="IW69" s="113"/>
      <c r="IX69" s="114"/>
      <c r="IY69" s="113"/>
      <c r="IZ69" s="113"/>
      <c r="JA69" s="333">
        <f t="shared" si="478"/>
        <v>0</v>
      </c>
      <c r="JB69" s="333">
        <f t="shared" si="479"/>
        <v>0</v>
      </c>
      <c r="JC69" s="333">
        <f t="shared" si="480"/>
        <v>0</v>
      </c>
      <c r="JD69" s="333">
        <f t="shared" si="481"/>
        <v>0</v>
      </c>
      <c r="JE69" s="333">
        <f t="shared" si="482"/>
        <v>0</v>
      </c>
      <c r="JF69" s="333">
        <f t="shared" si="483"/>
        <v>0</v>
      </c>
      <c r="JG69" s="44">
        <f t="shared" si="484"/>
        <v>0</v>
      </c>
      <c r="JH69" s="44">
        <f t="shared" si="485"/>
        <v>0</v>
      </c>
      <c r="JI69" s="44">
        <f t="shared" si="486"/>
        <v>0</v>
      </c>
      <c r="JJ69" s="174">
        <f t="shared" si="487"/>
        <v>0</v>
      </c>
      <c r="JK69" s="174">
        <f t="shared" si="488"/>
        <v>0</v>
      </c>
      <c r="JL69" s="112"/>
      <c r="JM69" s="112"/>
      <c r="JN69" s="59"/>
      <c r="JO69" s="59"/>
    </row>
    <row r="70" spans="1:277" ht="12.75" customHeight="1" x14ac:dyDescent="0.2">
      <c r="A70" s="96">
        <v>1</v>
      </c>
      <c r="C70" s="59"/>
      <c r="D70" s="7"/>
      <c r="E70" s="543"/>
      <c r="F70" s="544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490"/>
        <v>0</v>
      </c>
      <c r="U70" s="44">
        <f t="shared" si="491"/>
        <v>0</v>
      </c>
      <c r="V70" s="44">
        <f t="shared" si="492"/>
        <v>0</v>
      </c>
      <c r="W70" s="171">
        <f t="shared" si="2"/>
        <v>0</v>
      </c>
      <c r="X70" s="171">
        <f t="shared" si="3"/>
        <v>0</v>
      </c>
      <c r="Y70" s="171"/>
      <c r="Z70" s="171"/>
      <c r="AA70" s="713"/>
      <c r="AB70" s="713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442"/>
        <v>0</v>
      </c>
      <c r="AN70" s="44">
        <f t="shared" si="443"/>
        <v>0</v>
      </c>
      <c r="AO70" s="44">
        <f t="shared" si="444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3"/>
      <c r="AU70" s="713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445"/>
        <v>0</v>
      </c>
      <c r="BG70" s="44">
        <f t="shared" si="446"/>
        <v>0</v>
      </c>
      <c r="BH70" s="44">
        <f t="shared" si="447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3"/>
      <c r="BN70" s="713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448"/>
        <v>0</v>
      </c>
      <c r="BZ70" s="44">
        <f t="shared" si="449"/>
        <v>0</v>
      </c>
      <c r="CA70" s="44">
        <f t="shared" si="450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3"/>
      <c r="CG70" s="713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451"/>
        <v>0</v>
      </c>
      <c r="CS70" s="44">
        <f t="shared" si="452"/>
        <v>0</v>
      </c>
      <c r="CT70" s="44">
        <f t="shared" si="453"/>
        <v>0</v>
      </c>
      <c r="CU70" s="171">
        <f t="shared" si="243"/>
        <v>0</v>
      </c>
      <c r="CV70" s="171">
        <f t="shared" si="244"/>
        <v>0</v>
      </c>
      <c r="CW70" s="171"/>
      <c r="CX70" s="171"/>
      <c r="CY70" s="713"/>
      <c r="CZ70" s="713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454"/>
        <v>0</v>
      </c>
      <c r="DL70" s="44">
        <f t="shared" si="455"/>
        <v>0</v>
      </c>
      <c r="DM70" s="44">
        <f t="shared" si="456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3"/>
      <c r="DS70" s="713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457"/>
        <v>0</v>
      </c>
      <c r="EE70" s="44">
        <f t="shared" si="458"/>
        <v>0</v>
      </c>
      <c r="EF70" s="44">
        <f t="shared" si="459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3"/>
      <c r="EL70" s="713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460"/>
        <v>0</v>
      </c>
      <c r="EX70" s="44">
        <f t="shared" si="461"/>
        <v>0</v>
      </c>
      <c r="EY70" s="44">
        <f t="shared" si="462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3"/>
      <c r="FE70" s="713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463"/>
        <v>0</v>
      </c>
      <c r="FQ70" s="44">
        <f t="shared" si="464"/>
        <v>0</v>
      </c>
      <c r="FR70" s="44">
        <f t="shared" si="465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466"/>
        <v>0</v>
      </c>
      <c r="GJ70" s="44">
        <f t="shared" si="467"/>
        <v>0</v>
      </c>
      <c r="GK70" s="44">
        <f t="shared" si="468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469"/>
        <v>0</v>
      </c>
      <c r="HC70" s="44">
        <f t="shared" si="470"/>
        <v>0</v>
      </c>
      <c r="HD70" s="44">
        <f t="shared" si="471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472"/>
        <v>0</v>
      </c>
      <c r="HV70" s="44">
        <f t="shared" si="473"/>
        <v>0</v>
      </c>
      <c r="HW70" s="44">
        <f t="shared" si="474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3"/>
      <c r="IC70" s="713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475"/>
        <v>0</v>
      </c>
      <c r="IO70" s="44">
        <f t="shared" si="476"/>
        <v>0</v>
      </c>
      <c r="IP70" s="44">
        <f t="shared" si="477"/>
        <v>0</v>
      </c>
      <c r="IQ70" s="171">
        <f t="shared" si="75"/>
        <v>0</v>
      </c>
      <c r="IR70" s="171">
        <f t="shared" si="76"/>
        <v>0</v>
      </c>
      <c r="IS70" s="737"/>
      <c r="IT70" s="737"/>
      <c r="IU70" s="713"/>
      <c r="IV70" s="713"/>
      <c r="IW70" s="46"/>
      <c r="IX70" s="47"/>
      <c r="IY70" s="46"/>
      <c r="IZ70" s="46"/>
      <c r="JA70" s="333">
        <f t="shared" si="478"/>
        <v>0</v>
      </c>
      <c r="JB70" s="333">
        <f t="shared" si="479"/>
        <v>0</v>
      </c>
      <c r="JC70" s="333">
        <f t="shared" si="480"/>
        <v>0</v>
      </c>
      <c r="JD70" s="333">
        <f t="shared" si="481"/>
        <v>0</v>
      </c>
      <c r="JE70" s="333">
        <f t="shared" si="482"/>
        <v>0</v>
      </c>
      <c r="JF70" s="333">
        <f t="shared" si="483"/>
        <v>0</v>
      </c>
      <c r="JG70" s="44">
        <f t="shared" si="484"/>
        <v>0</v>
      </c>
      <c r="JH70" s="44">
        <f t="shared" si="485"/>
        <v>0</v>
      </c>
      <c r="JI70" s="44">
        <f t="shared" si="486"/>
        <v>0</v>
      </c>
      <c r="JJ70" s="174">
        <f t="shared" si="487"/>
        <v>0</v>
      </c>
      <c r="JK70" s="174">
        <f t="shared" si="488"/>
        <v>0</v>
      </c>
      <c r="JL70" s="45"/>
      <c r="JM70" s="45"/>
      <c r="JN70" s="59"/>
      <c r="JO70" s="59"/>
    </row>
    <row r="71" spans="1:277" ht="12.75" customHeight="1" x14ac:dyDescent="0.2">
      <c r="A71" s="96">
        <v>1</v>
      </c>
      <c r="C71" s="59"/>
      <c r="D71" s="7"/>
      <c r="E71" s="543"/>
      <c r="F71" s="544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490"/>
        <v>0</v>
      </c>
      <c r="U71" s="44">
        <f t="shared" si="491"/>
        <v>0</v>
      </c>
      <c r="V71" s="44">
        <f t="shared" si="492"/>
        <v>0</v>
      </c>
      <c r="W71" s="171">
        <f t="shared" si="2"/>
        <v>0</v>
      </c>
      <c r="X71" s="171">
        <f t="shared" si="3"/>
        <v>0</v>
      </c>
      <c r="Y71" s="171"/>
      <c r="Z71" s="171"/>
      <c r="AA71" s="713"/>
      <c r="AB71" s="713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442"/>
        <v>0</v>
      </c>
      <c r="AN71" s="44">
        <f t="shared" si="443"/>
        <v>0</v>
      </c>
      <c r="AO71" s="44">
        <f t="shared" si="444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3"/>
      <c r="AU71" s="713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445"/>
        <v>0</v>
      </c>
      <c r="BG71" s="44">
        <f t="shared" si="446"/>
        <v>0</v>
      </c>
      <c r="BH71" s="44">
        <f t="shared" si="447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3"/>
      <c r="BN71" s="713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448"/>
        <v>0</v>
      </c>
      <c r="BZ71" s="44">
        <f t="shared" si="449"/>
        <v>0</v>
      </c>
      <c r="CA71" s="44">
        <f t="shared" si="450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3"/>
      <c r="CG71" s="713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451"/>
        <v>0</v>
      </c>
      <c r="CS71" s="44">
        <f t="shared" si="452"/>
        <v>0</v>
      </c>
      <c r="CT71" s="44">
        <f t="shared" si="453"/>
        <v>0</v>
      </c>
      <c r="CU71" s="171">
        <f t="shared" si="243"/>
        <v>0</v>
      </c>
      <c r="CV71" s="171">
        <f t="shared" si="244"/>
        <v>0</v>
      </c>
      <c r="CW71" s="171"/>
      <c r="CX71" s="171"/>
      <c r="CY71" s="713"/>
      <c r="CZ71" s="713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454"/>
        <v>0</v>
      </c>
      <c r="DL71" s="44">
        <f t="shared" si="455"/>
        <v>0</v>
      </c>
      <c r="DM71" s="44">
        <f t="shared" si="456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3"/>
      <c r="DS71" s="713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457"/>
        <v>0</v>
      </c>
      <c r="EE71" s="44">
        <f t="shared" si="458"/>
        <v>0</v>
      </c>
      <c r="EF71" s="44">
        <f t="shared" si="459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3"/>
      <c r="EL71" s="713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460"/>
        <v>0</v>
      </c>
      <c r="EX71" s="44">
        <f t="shared" si="461"/>
        <v>0</v>
      </c>
      <c r="EY71" s="44">
        <f t="shared" si="462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3"/>
      <c r="FE71" s="713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463"/>
        <v>0</v>
      </c>
      <c r="FQ71" s="44">
        <f t="shared" si="464"/>
        <v>0</v>
      </c>
      <c r="FR71" s="44">
        <f t="shared" si="465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466"/>
        <v>0</v>
      </c>
      <c r="GJ71" s="44">
        <f t="shared" si="467"/>
        <v>0</v>
      </c>
      <c r="GK71" s="44">
        <f t="shared" si="468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469"/>
        <v>0</v>
      </c>
      <c r="HC71" s="44">
        <f t="shared" si="470"/>
        <v>0</v>
      </c>
      <c r="HD71" s="44">
        <f t="shared" si="471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472"/>
        <v>0</v>
      </c>
      <c r="HV71" s="44">
        <f t="shared" si="473"/>
        <v>0</v>
      </c>
      <c r="HW71" s="44">
        <f t="shared" si="474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3"/>
      <c r="IC71" s="713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475"/>
        <v>0</v>
      </c>
      <c r="IO71" s="44">
        <f t="shared" si="476"/>
        <v>0</v>
      </c>
      <c r="IP71" s="44">
        <f t="shared" si="477"/>
        <v>0</v>
      </c>
      <c r="IQ71" s="171">
        <f t="shared" si="75"/>
        <v>0</v>
      </c>
      <c r="IR71" s="171">
        <f t="shared" si="76"/>
        <v>0</v>
      </c>
      <c r="IS71" s="737"/>
      <c r="IT71" s="737"/>
      <c r="IU71" s="713"/>
      <c r="IV71" s="713"/>
      <c r="IW71" s="46"/>
      <c r="IX71" s="47"/>
      <c r="IY71" s="46"/>
      <c r="IZ71" s="46"/>
      <c r="JA71" s="333">
        <f t="shared" si="478"/>
        <v>0</v>
      </c>
      <c r="JB71" s="333">
        <f t="shared" si="479"/>
        <v>0</v>
      </c>
      <c r="JC71" s="333">
        <f t="shared" si="480"/>
        <v>0</v>
      </c>
      <c r="JD71" s="333">
        <f t="shared" si="481"/>
        <v>0</v>
      </c>
      <c r="JE71" s="333">
        <f t="shared" si="482"/>
        <v>0</v>
      </c>
      <c r="JF71" s="333">
        <f t="shared" si="483"/>
        <v>0</v>
      </c>
      <c r="JG71" s="44">
        <f t="shared" si="484"/>
        <v>0</v>
      </c>
      <c r="JH71" s="44">
        <f t="shared" si="485"/>
        <v>0</v>
      </c>
      <c r="JI71" s="44">
        <f t="shared" si="486"/>
        <v>0</v>
      </c>
      <c r="JJ71" s="174">
        <f t="shared" si="487"/>
        <v>0</v>
      </c>
      <c r="JK71" s="174">
        <f t="shared" si="488"/>
        <v>0</v>
      </c>
      <c r="JL71" s="45"/>
      <c r="JM71" s="45"/>
      <c r="JN71" s="59"/>
      <c r="JO71" s="59"/>
    </row>
    <row r="72" spans="1:277" x14ac:dyDescent="0.2">
      <c r="A72" s="96">
        <v>1</v>
      </c>
      <c r="B72" s="96">
        <v>1</v>
      </c>
      <c r="C72" s="63"/>
      <c r="D72" s="232"/>
      <c r="E72" s="232"/>
      <c r="F72" s="535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505">SUM(N73,N88,N93,N97,N100,N105)</f>
        <v>0</v>
      </c>
      <c r="O72" s="53">
        <f t="shared" si="505"/>
        <v>0</v>
      </c>
      <c r="P72" s="53">
        <f t="shared" si="505"/>
        <v>0</v>
      </c>
      <c r="Q72" s="53">
        <f t="shared" si="505"/>
        <v>0</v>
      </c>
      <c r="R72" s="53">
        <f t="shared" si="505"/>
        <v>0</v>
      </c>
      <c r="S72" s="53">
        <f t="shared" si="505"/>
        <v>0</v>
      </c>
      <c r="T72" s="84">
        <f t="shared" si="490"/>
        <v>0</v>
      </c>
      <c r="U72" s="56">
        <f t="shared" si="491"/>
        <v>0</v>
      </c>
      <c r="V72" s="56">
        <f t="shared" si="492"/>
        <v>0</v>
      </c>
      <c r="W72" s="171">
        <f t="shared" si="2"/>
        <v>0</v>
      </c>
      <c r="X72" s="171">
        <f t="shared" si="3"/>
        <v>0</v>
      </c>
      <c r="Y72" s="281"/>
      <c r="Z72" s="280"/>
      <c r="AA72" s="709">
        <f>$H72</f>
        <v>0</v>
      </c>
      <c r="AB72" s="710" t="e">
        <f>O72/N72</f>
        <v>#DIV/0!</v>
      </c>
      <c r="AC72" s="53">
        <f>SUM(AC73,AC88,AC93,AC97,AC100,AC105)</f>
        <v>312</v>
      </c>
      <c r="AD72" s="53">
        <f>SUM(AD73,AD88,AD93,AD97,AD100,AD105)</f>
        <v>88608870.26000002</v>
      </c>
      <c r="AE72" s="54">
        <f>SUM(AC72/12*$B$2)</f>
        <v>156</v>
      </c>
      <c r="AF72" s="54">
        <f>SUM(AD72/12*$B$2)</f>
        <v>44304435.13000001</v>
      </c>
      <c r="AG72" s="53">
        <f t="shared" ref="AG72:AO72" si="506">SUM(AG73,AG88,AG93,AG97,AG100,AG105)</f>
        <v>127</v>
      </c>
      <c r="AH72" s="53">
        <f t="shared" si="506"/>
        <v>36724516.760000005</v>
      </c>
      <c r="AI72" s="53">
        <f t="shared" si="506"/>
        <v>1836</v>
      </c>
      <c r="AJ72" s="53">
        <f t="shared" si="506"/>
        <v>13</v>
      </c>
      <c r="AK72" s="53">
        <f t="shared" si="506"/>
        <v>3249452.0100000007</v>
      </c>
      <c r="AL72" s="53">
        <f t="shared" si="506"/>
        <v>171</v>
      </c>
      <c r="AM72" s="53">
        <f t="shared" si="506"/>
        <v>140</v>
      </c>
      <c r="AN72" s="53">
        <f t="shared" si="506"/>
        <v>39973968.770000011</v>
      </c>
      <c r="AO72" s="53">
        <f t="shared" si="506"/>
        <v>2007</v>
      </c>
      <c r="AP72" s="171">
        <f t="shared" si="9"/>
        <v>-29</v>
      </c>
      <c r="AQ72" s="171">
        <f t="shared" si="10"/>
        <v>-7579918.3700000048</v>
      </c>
      <c r="AR72" s="281">
        <f>AG72/AC72</f>
        <v>0.40705128205128205</v>
      </c>
      <c r="AS72" s="281">
        <f>AH72/AD72</f>
        <v>0.41445643819000649</v>
      </c>
      <c r="AT72" s="709">
        <f t="shared" ref="AT72:AT85" si="507">$H72</f>
        <v>0</v>
      </c>
      <c r="AU72" s="710">
        <f t="shared" ref="AU72:AU85" si="508">AH72/AG72</f>
        <v>289169.42330708663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509">SUM(AZ73,AZ88,AZ93,AZ97,AZ100,AZ105)</f>
        <v>0</v>
      </c>
      <c r="BA72" s="53">
        <f t="shared" si="509"/>
        <v>0</v>
      </c>
      <c r="BB72" s="53">
        <f t="shared" si="509"/>
        <v>0</v>
      </c>
      <c r="BC72" s="53">
        <f t="shared" si="509"/>
        <v>0</v>
      </c>
      <c r="BD72" s="53">
        <f t="shared" si="509"/>
        <v>0</v>
      </c>
      <c r="BE72" s="53">
        <f t="shared" si="509"/>
        <v>0</v>
      </c>
      <c r="BF72" s="84">
        <f t="shared" si="445"/>
        <v>0</v>
      </c>
      <c r="BG72" s="56">
        <f t="shared" si="446"/>
        <v>0</v>
      </c>
      <c r="BH72" s="56">
        <f t="shared" si="447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09">
        <f>$H72</f>
        <v>0</v>
      </c>
      <c r="BN72" s="710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510">SUM(BS73,BS88,BS93,BS97,BS100,BS105)</f>
        <v>0</v>
      </c>
      <c r="BT72" s="53">
        <f t="shared" si="510"/>
        <v>0</v>
      </c>
      <c r="BU72" s="53">
        <f t="shared" si="510"/>
        <v>0</v>
      </c>
      <c r="BV72" s="53">
        <f t="shared" si="510"/>
        <v>0</v>
      </c>
      <c r="BW72" s="53">
        <f t="shared" si="510"/>
        <v>0</v>
      </c>
      <c r="BX72" s="53">
        <f t="shared" si="510"/>
        <v>0</v>
      </c>
      <c r="BY72" s="84">
        <f t="shared" si="448"/>
        <v>0</v>
      </c>
      <c r="BZ72" s="56">
        <f t="shared" si="449"/>
        <v>0</v>
      </c>
      <c r="CA72" s="56">
        <f t="shared" si="450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09">
        <f>$H72</f>
        <v>0</v>
      </c>
      <c r="CG72" s="710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511">SUM(CL73,CL88,CL93,CL97,CL100,CL105)</f>
        <v>0</v>
      </c>
      <c r="CM72" s="53">
        <f t="shared" si="511"/>
        <v>0</v>
      </c>
      <c r="CN72" s="53">
        <f t="shared" si="511"/>
        <v>0</v>
      </c>
      <c r="CO72" s="53">
        <f t="shared" si="511"/>
        <v>0</v>
      </c>
      <c r="CP72" s="53">
        <f t="shared" si="511"/>
        <v>0</v>
      </c>
      <c r="CQ72" s="53">
        <f t="shared" si="511"/>
        <v>0</v>
      </c>
      <c r="CR72" s="84">
        <f t="shared" si="451"/>
        <v>0</v>
      </c>
      <c r="CS72" s="56">
        <f t="shared" si="452"/>
        <v>0</v>
      </c>
      <c r="CT72" s="56">
        <f t="shared" si="453"/>
        <v>0</v>
      </c>
      <c r="CU72" s="171">
        <f t="shared" si="243"/>
        <v>0</v>
      </c>
      <c r="CV72" s="171">
        <f t="shared" si="244"/>
        <v>0</v>
      </c>
      <c r="CW72" s="281"/>
      <c r="CX72" s="280"/>
      <c r="CY72" s="709">
        <f>$H72</f>
        <v>0</v>
      </c>
      <c r="CZ72" s="710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512">SUM(DE73,DE88,DE93,DE97,DE100,DE105)</f>
        <v>0</v>
      </c>
      <c r="DF72" s="53">
        <f t="shared" si="512"/>
        <v>0</v>
      </c>
      <c r="DG72" s="53">
        <f t="shared" si="512"/>
        <v>0</v>
      </c>
      <c r="DH72" s="53">
        <f t="shared" si="512"/>
        <v>0</v>
      </c>
      <c r="DI72" s="53">
        <f t="shared" si="512"/>
        <v>0</v>
      </c>
      <c r="DJ72" s="53">
        <f t="shared" si="512"/>
        <v>0</v>
      </c>
      <c r="DK72" s="84">
        <f t="shared" si="454"/>
        <v>0</v>
      </c>
      <c r="DL72" s="56">
        <f t="shared" si="455"/>
        <v>0</v>
      </c>
      <c r="DM72" s="56">
        <f t="shared" si="456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09">
        <f>$H72</f>
        <v>0</v>
      </c>
      <c r="DS72" s="710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513">SUM(DX73,DX88,DX93,DX97,DX100,DX105)</f>
        <v>0</v>
      </c>
      <c r="DY72" s="53">
        <f t="shared" si="513"/>
        <v>0</v>
      </c>
      <c r="DZ72" s="53">
        <f t="shared" si="513"/>
        <v>0</v>
      </c>
      <c r="EA72" s="53">
        <f t="shared" si="513"/>
        <v>0</v>
      </c>
      <c r="EB72" s="53">
        <f t="shared" si="513"/>
        <v>0</v>
      </c>
      <c r="EC72" s="53">
        <f t="shared" si="513"/>
        <v>0</v>
      </c>
      <c r="ED72" s="84">
        <f t="shared" si="457"/>
        <v>0</v>
      </c>
      <c r="EE72" s="56">
        <f t="shared" si="458"/>
        <v>0</v>
      </c>
      <c r="EF72" s="56">
        <f t="shared" si="459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09">
        <f>$H72</f>
        <v>0</v>
      </c>
      <c r="EL72" s="710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514">SUM(EQ73,EQ88,EQ93,EQ97,EQ100,EQ105)</f>
        <v>0</v>
      </c>
      <c r="ER72" s="53">
        <f t="shared" si="514"/>
        <v>0</v>
      </c>
      <c r="ES72" s="53">
        <f t="shared" si="514"/>
        <v>0</v>
      </c>
      <c r="ET72" s="53">
        <f t="shared" si="514"/>
        <v>0</v>
      </c>
      <c r="EU72" s="53">
        <f t="shared" si="514"/>
        <v>0</v>
      </c>
      <c r="EV72" s="53">
        <f t="shared" si="514"/>
        <v>0</v>
      </c>
      <c r="EW72" s="84">
        <f t="shared" si="460"/>
        <v>0</v>
      </c>
      <c r="EX72" s="56">
        <f t="shared" si="461"/>
        <v>0</v>
      </c>
      <c r="EY72" s="56">
        <f t="shared" si="462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09">
        <f>$H72</f>
        <v>0</v>
      </c>
      <c r="FE72" s="710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515">SUM(FJ73,FJ88,FJ93,FJ97,FJ100,FJ105)</f>
        <v>0</v>
      </c>
      <c r="FK72" s="53">
        <f t="shared" si="515"/>
        <v>0</v>
      </c>
      <c r="FL72" s="53">
        <f t="shared" si="515"/>
        <v>0</v>
      </c>
      <c r="FM72" s="53">
        <f t="shared" si="515"/>
        <v>0</v>
      </c>
      <c r="FN72" s="53">
        <f t="shared" si="515"/>
        <v>0</v>
      </c>
      <c r="FO72" s="53">
        <f t="shared" si="515"/>
        <v>0</v>
      </c>
      <c r="FP72" s="84">
        <f t="shared" si="463"/>
        <v>0</v>
      </c>
      <c r="FQ72" s="56">
        <f t="shared" si="464"/>
        <v>0</v>
      </c>
      <c r="FR72" s="56">
        <f t="shared" si="465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516">SUM(GC73,GC88,GC93,GC97,GC100,GC105)</f>
        <v>0</v>
      </c>
      <c r="GD72" s="53">
        <f t="shared" si="516"/>
        <v>0</v>
      </c>
      <c r="GE72" s="53">
        <f t="shared" si="516"/>
        <v>0</v>
      </c>
      <c r="GF72" s="53">
        <f t="shared" si="516"/>
        <v>0</v>
      </c>
      <c r="GG72" s="53">
        <f t="shared" si="516"/>
        <v>0</v>
      </c>
      <c r="GH72" s="53">
        <f t="shared" si="516"/>
        <v>0</v>
      </c>
      <c r="GI72" s="84">
        <f t="shared" si="466"/>
        <v>0</v>
      </c>
      <c r="GJ72" s="56">
        <f t="shared" si="467"/>
        <v>0</v>
      </c>
      <c r="GK72" s="56">
        <f t="shared" si="468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517">SUM(GV73,GV88,GV93,GV97,GV100,GV105)</f>
        <v>0</v>
      </c>
      <c r="GW72" s="53">
        <f t="shared" si="517"/>
        <v>0</v>
      </c>
      <c r="GX72" s="53">
        <f t="shared" si="517"/>
        <v>0</v>
      </c>
      <c r="GY72" s="53">
        <f t="shared" si="517"/>
        <v>0</v>
      </c>
      <c r="GZ72" s="53">
        <f t="shared" si="517"/>
        <v>0</v>
      </c>
      <c r="HA72" s="53">
        <f t="shared" si="517"/>
        <v>0</v>
      </c>
      <c r="HB72" s="84">
        <f t="shared" si="469"/>
        <v>0</v>
      </c>
      <c r="HC72" s="56">
        <f t="shared" si="470"/>
        <v>0</v>
      </c>
      <c r="HD72" s="56">
        <f t="shared" si="471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518">SUM(HO73,HO88,HO93,HO97,HO100,HO105)</f>
        <v>0</v>
      </c>
      <c r="HP72" s="53">
        <f t="shared" si="518"/>
        <v>0</v>
      </c>
      <c r="HQ72" s="53">
        <f t="shared" si="518"/>
        <v>0</v>
      </c>
      <c r="HR72" s="53">
        <f t="shared" si="518"/>
        <v>0</v>
      </c>
      <c r="HS72" s="53">
        <f t="shared" si="518"/>
        <v>0</v>
      </c>
      <c r="HT72" s="53">
        <f t="shared" si="518"/>
        <v>0</v>
      </c>
      <c r="HU72" s="84">
        <f t="shared" si="472"/>
        <v>0</v>
      </c>
      <c r="HV72" s="56">
        <f t="shared" si="473"/>
        <v>0</v>
      </c>
      <c r="HW72" s="56">
        <f t="shared" si="474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09">
        <f>$H72</f>
        <v>0</v>
      </c>
      <c r="IC72" s="710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519">SUM(IH73,IH88,IH93,IH97,IH100,IH105)</f>
        <v>0</v>
      </c>
      <c r="II72" s="53">
        <f t="shared" si="519"/>
        <v>0</v>
      </c>
      <c r="IJ72" s="53">
        <f t="shared" si="519"/>
        <v>0</v>
      </c>
      <c r="IK72" s="53">
        <f t="shared" si="519"/>
        <v>0</v>
      </c>
      <c r="IL72" s="53">
        <f t="shared" si="519"/>
        <v>0</v>
      </c>
      <c r="IM72" s="53">
        <f t="shared" si="519"/>
        <v>0</v>
      </c>
      <c r="IN72" s="84">
        <f t="shared" si="475"/>
        <v>0</v>
      </c>
      <c r="IO72" s="56">
        <f t="shared" si="476"/>
        <v>0</v>
      </c>
      <c r="IP72" s="56">
        <f t="shared" si="477"/>
        <v>0</v>
      </c>
      <c r="IQ72" s="171">
        <f t="shared" si="75"/>
        <v>0</v>
      </c>
      <c r="IR72" s="171">
        <f t="shared" si="76"/>
        <v>0</v>
      </c>
      <c r="IS72" s="734"/>
      <c r="IT72" s="735"/>
      <c r="IU72" s="709">
        <f>$H72</f>
        <v>0</v>
      </c>
      <c r="IV72" s="710" t="e">
        <f>II72/IH72</f>
        <v>#DIV/0!</v>
      </c>
      <c r="IW72" s="332">
        <f t="shared" ref="IW72:IZ73" si="520">J72+AC72+AV72+BO72+CH72+DA72+DT72+EM72+FF72+FY72+GR72+HK72+ID72</f>
        <v>312</v>
      </c>
      <c r="IX72" s="332">
        <f t="shared" si="520"/>
        <v>88608870.26000002</v>
      </c>
      <c r="IY72" s="332">
        <f t="shared" si="520"/>
        <v>156</v>
      </c>
      <c r="IZ72" s="332">
        <f t="shared" si="520"/>
        <v>44304435.13000001</v>
      </c>
      <c r="JA72" s="332">
        <f t="shared" si="478"/>
        <v>127</v>
      </c>
      <c r="JB72" s="332">
        <f t="shared" si="479"/>
        <v>36724516.760000005</v>
      </c>
      <c r="JC72" s="332">
        <f t="shared" si="480"/>
        <v>1836</v>
      </c>
      <c r="JD72" s="332">
        <f t="shared" si="481"/>
        <v>13</v>
      </c>
      <c r="JE72" s="332">
        <f t="shared" si="482"/>
        <v>3249452.0100000007</v>
      </c>
      <c r="JF72" s="332">
        <f t="shared" si="483"/>
        <v>171</v>
      </c>
      <c r="JG72" s="332">
        <f t="shared" si="484"/>
        <v>140</v>
      </c>
      <c r="JH72" s="332">
        <f t="shared" si="485"/>
        <v>39973968.770000003</v>
      </c>
      <c r="JI72" s="332">
        <f t="shared" si="486"/>
        <v>2007</v>
      </c>
      <c r="JJ72" s="69">
        <f t="shared" si="487"/>
        <v>-29</v>
      </c>
      <c r="JK72" s="69">
        <f t="shared" si="488"/>
        <v>-7579918.3700000048</v>
      </c>
      <c r="JL72" s="150">
        <f>$H72</f>
        <v>0</v>
      </c>
      <c r="JM72" s="151">
        <f>JB72/JA72</f>
        <v>289169.42330708663</v>
      </c>
      <c r="JN72" s="282"/>
      <c r="JO72" s="282"/>
      <c r="JP72" s="206">
        <f t="shared" ref="JP72:JP73" si="521">IW72+JD72</f>
        <v>325</v>
      </c>
      <c r="JQ72" s="206">
        <f t="shared" ref="JQ72:JQ73" si="522">IX72+JE72</f>
        <v>91858322.270000026</v>
      </c>
    </row>
    <row r="73" spans="1:277" x14ac:dyDescent="0.2">
      <c r="A73" s="96">
        <v>1</v>
      </c>
      <c r="B73" s="96">
        <v>1</v>
      </c>
      <c r="C73" s="63"/>
      <c r="D73" s="232"/>
      <c r="E73" s="232"/>
      <c r="F73" s="536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523">SUM(N74:N87)</f>
        <v>0</v>
      </c>
      <c r="O73" s="56">
        <f t="shared" si="523"/>
        <v>0</v>
      </c>
      <c r="P73" s="56">
        <f t="shared" si="523"/>
        <v>0</v>
      </c>
      <c r="Q73" s="56">
        <f t="shared" si="523"/>
        <v>0</v>
      </c>
      <c r="R73" s="56">
        <f t="shared" si="523"/>
        <v>0</v>
      </c>
      <c r="S73" s="56">
        <f t="shared" si="523"/>
        <v>0</v>
      </c>
      <c r="T73" s="84">
        <f t="shared" si="490"/>
        <v>0</v>
      </c>
      <c r="U73" s="56">
        <f t="shared" si="491"/>
        <v>0</v>
      </c>
      <c r="V73" s="56">
        <f t="shared" si="492"/>
        <v>0</v>
      </c>
      <c r="W73" s="171">
        <f t="shared" ref="W73:W134" si="524">N73-L73</f>
        <v>0</v>
      </c>
      <c r="X73" s="171">
        <f t="shared" ref="X73:X134" si="525">O73-M73</f>
        <v>0</v>
      </c>
      <c r="Y73" s="281"/>
      <c r="Z73" s="280"/>
      <c r="AA73" s="709">
        <f>$H73</f>
        <v>220840.84800000003</v>
      </c>
      <c r="AB73" s="710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100</v>
      </c>
      <c r="AF73" s="54">
        <f>SUM(AD73/12*$B$2)</f>
        <v>22084084.800000004</v>
      </c>
      <c r="AG73" s="56">
        <f t="shared" ref="AG73:AL73" si="526">SUM(AG74:AG87)</f>
        <v>84</v>
      </c>
      <c r="AH73" s="56">
        <f t="shared" si="526"/>
        <v>18550631.400000006</v>
      </c>
      <c r="AI73" s="56">
        <f t="shared" si="526"/>
        <v>1171</v>
      </c>
      <c r="AJ73" s="56">
        <f t="shared" si="526"/>
        <v>9</v>
      </c>
      <c r="AK73" s="56">
        <f t="shared" si="526"/>
        <v>1987567.6500000004</v>
      </c>
      <c r="AL73" s="56">
        <f t="shared" si="526"/>
        <v>119</v>
      </c>
      <c r="AM73" s="84">
        <f t="shared" si="442"/>
        <v>93</v>
      </c>
      <c r="AN73" s="84">
        <f t="shared" ref="AN73" si="527">AH73+AK73</f>
        <v>20538199.050000004</v>
      </c>
      <c r="AO73" s="84">
        <f t="shared" ref="AO73" si="528">AI73+AL73</f>
        <v>1290</v>
      </c>
      <c r="AP73" s="171">
        <f t="shared" ref="AP73:AP141" si="529">AG73-AE73</f>
        <v>-16</v>
      </c>
      <c r="AQ73" s="171">
        <f t="shared" ref="AQ73:AQ141" si="530">AH73-AF73</f>
        <v>-3533453.3999999985</v>
      </c>
      <c r="AR73" s="281">
        <f>AG73/AC73</f>
        <v>0.42</v>
      </c>
      <c r="AS73" s="281">
        <f>AH73/AD73</f>
        <v>0.42000000380364422</v>
      </c>
      <c r="AT73" s="711">
        <f t="shared" si="507"/>
        <v>220840.84800000003</v>
      </c>
      <c r="AU73" s="711">
        <f t="shared" si="508"/>
        <v>220840.85000000006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531">SUM(AZ74:AZ87)</f>
        <v>0</v>
      </c>
      <c r="BA73" s="56">
        <f t="shared" si="531"/>
        <v>0</v>
      </c>
      <c r="BB73" s="56">
        <f t="shared" si="531"/>
        <v>0</v>
      </c>
      <c r="BC73" s="56">
        <f t="shared" si="531"/>
        <v>0</v>
      </c>
      <c r="BD73" s="56">
        <f t="shared" si="531"/>
        <v>0</v>
      </c>
      <c r="BE73" s="56">
        <f t="shared" si="531"/>
        <v>0</v>
      </c>
      <c r="BF73" s="84">
        <f t="shared" si="445"/>
        <v>0</v>
      </c>
      <c r="BG73" s="56">
        <f t="shared" si="446"/>
        <v>0</v>
      </c>
      <c r="BH73" s="56">
        <f t="shared" si="447"/>
        <v>0</v>
      </c>
      <c r="BI73" s="171">
        <f t="shared" ref="BI73:BI141" si="532">AZ73-AX73</f>
        <v>0</v>
      </c>
      <c r="BJ73" s="171">
        <f t="shared" ref="BJ73:BJ141" si="533">BA73-AY73</f>
        <v>0</v>
      </c>
      <c r="BK73" s="281"/>
      <c r="BL73" s="280"/>
      <c r="BM73" s="709">
        <f>$H73</f>
        <v>220840.84800000003</v>
      </c>
      <c r="BN73" s="710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534">SUM(BS74:BS87)</f>
        <v>0</v>
      </c>
      <c r="BT73" s="56">
        <f t="shared" si="534"/>
        <v>0</v>
      </c>
      <c r="BU73" s="56">
        <f t="shared" si="534"/>
        <v>0</v>
      </c>
      <c r="BV73" s="56">
        <f t="shared" si="534"/>
        <v>0</v>
      </c>
      <c r="BW73" s="56">
        <f t="shared" si="534"/>
        <v>0</v>
      </c>
      <c r="BX73" s="56">
        <f t="shared" si="534"/>
        <v>0</v>
      </c>
      <c r="BY73" s="84">
        <f t="shared" si="448"/>
        <v>0</v>
      </c>
      <c r="BZ73" s="56">
        <f t="shared" si="449"/>
        <v>0</v>
      </c>
      <c r="CA73" s="56">
        <f t="shared" si="450"/>
        <v>0</v>
      </c>
      <c r="CB73" s="171">
        <f t="shared" ref="CB73:CB141" si="535">BS73-BQ73</f>
        <v>0</v>
      </c>
      <c r="CC73" s="171">
        <f t="shared" ref="CC73:CC141" si="536">BT73-BR73</f>
        <v>0</v>
      </c>
      <c r="CD73" s="281"/>
      <c r="CE73" s="280"/>
      <c r="CF73" s="709">
        <f>$H73</f>
        <v>220840.84800000003</v>
      </c>
      <c r="CG73" s="710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537">SUM(CL74:CL87)</f>
        <v>0</v>
      </c>
      <c r="CM73" s="56">
        <f t="shared" si="537"/>
        <v>0</v>
      </c>
      <c r="CN73" s="56">
        <f t="shared" si="537"/>
        <v>0</v>
      </c>
      <c r="CO73" s="56">
        <f t="shared" si="537"/>
        <v>0</v>
      </c>
      <c r="CP73" s="56">
        <f t="shared" si="537"/>
        <v>0</v>
      </c>
      <c r="CQ73" s="56">
        <f t="shared" si="537"/>
        <v>0</v>
      </c>
      <c r="CR73" s="84">
        <f t="shared" si="451"/>
        <v>0</v>
      </c>
      <c r="CS73" s="56">
        <f t="shared" si="452"/>
        <v>0</v>
      </c>
      <c r="CT73" s="56">
        <f t="shared" si="453"/>
        <v>0</v>
      </c>
      <c r="CU73" s="171">
        <f t="shared" si="243"/>
        <v>0</v>
      </c>
      <c r="CV73" s="171">
        <f t="shared" si="244"/>
        <v>0</v>
      </c>
      <c r="CW73" s="281"/>
      <c r="CX73" s="280"/>
      <c r="CY73" s="709">
        <f>$H73</f>
        <v>220840.84800000003</v>
      </c>
      <c r="CZ73" s="710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538">SUM(DE74:DE87)</f>
        <v>0</v>
      </c>
      <c r="DF73" s="56">
        <f t="shared" si="538"/>
        <v>0</v>
      </c>
      <c r="DG73" s="56">
        <f t="shared" si="538"/>
        <v>0</v>
      </c>
      <c r="DH73" s="56">
        <f t="shared" si="538"/>
        <v>0</v>
      </c>
      <c r="DI73" s="56">
        <f t="shared" si="538"/>
        <v>0</v>
      </c>
      <c r="DJ73" s="56">
        <f t="shared" si="538"/>
        <v>0</v>
      </c>
      <c r="DK73" s="84">
        <f t="shared" si="454"/>
        <v>0</v>
      </c>
      <c r="DL73" s="56">
        <f t="shared" si="455"/>
        <v>0</v>
      </c>
      <c r="DM73" s="56">
        <f t="shared" si="456"/>
        <v>0</v>
      </c>
      <c r="DN73" s="171">
        <f t="shared" ref="DN73:DN141" si="539">DE73-DC73</f>
        <v>0</v>
      </c>
      <c r="DO73" s="171">
        <f t="shared" ref="DO73:DO141" si="540">DF73-DD73</f>
        <v>0</v>
      </c>
      <c r="DP73" s="281"/>
      <c r="DQ73" s="280"/>
      <c r="DR73" s="709">
        <f>$H73</f>
        <v>220840.84800000003</v>
      </c>
      <c r="DS73" s="710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541">SUM(DX74:DX87)</f>
        <v>0</v>
      </c>
      <c r="DY73" s="56">
        <f t="shared" si="541"/>
        <v>0</v>
      </c>
      <c r="DZ73" s="56">
        <f t="shared" si="541"/>
        <v>0</v>
      </c>
      <c r="EA73" s="56">
        <f t="shared" si="541"/>
        <v>0</v>
      </c>
      <c r="EB73" s="56">
        <f t="shared" si="541"/>
        <v>0</v>
      </c>
      <c r="EC73" s="56">
        <f t="shared" si="541"/>
        <v>0</v>
      </c>
      <c r="ED73" s="84">
        <f t="shared" si="457"/>
        <v>0</v>
      </c>
      <c r="EE73" s="56">
        <f t="shared" si="458"/>
        <v>0</v>
      </c>
      <c r="EF73" s="56">
        <f t="shared" si="459"/>
        <v>0</v>
      </c>
      <c r="EG73" s="171">
        <f t="shared" ref="EG73:EG125" si="542">DX73-DV73</f>
        <v>0</v>
      </c>
      <c r="EH73" s="171">
        <f t="shared" ref="EH73:EH125" si="543">DY73-DW73</f>
        <v>0</v>
      </c>
      <c r="EI73" s="281"/>
      <c r="EJ73" s="280"/>
      <c r="EK73" s="709">
        <f>$H73</f>
        <v>220840.84800000003</v>
      </c>
      <c r="EL73" s="710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544">SUM(EQ74:EQ87)</f>
        <v>0</v>
      </c>
      <c r="ER73" s="56">
        <f t="shared" si="544"/>
        <v>0</v>
      </c>
      <c r="ES73" s="56">
        <f t="shared" si="544"/>
        <v>0</v>
      </c>
      <c r="ET73" s="56">
        <f t="shared" si="544"/>
        <v>0</v>
      </c>
      <c r="EU73" s="56">
        <f t="shared" si="544"/>
        <v>0</v>
      </c>
      <c r="EV73" s="56">
        <f t="shared" si="544"/>
        <v>0</v>
      </c>
      <c r="EW73" s="84">
        <f t="shared" si="460"/>
        <v>0</v>
      </c>
      <c r="EX73" s="56">
        <f t="shared" si="461"/>
        <v>0</v>
      </c>
      <c r="EY73" s="56">
        <f t="shared" si="462"/>
        <v>0</v>
      </c>
      <c r="EZ73" s="171">
        <f t="shared" ref="EZ73:EZ141" si="545">EQ73-EO73</f>
        <v>0</v>
      </c>
      <c r="FA73" s="171">
        <f t="shared" ref="FA73:FA141" si="546">ER73-EP73</f>
        <v>0</v>
      </c>
      <c r="FB73" s="281"/>
      <c r="FC73" s="280"/>
      <c r="FD73" s="709">
        <f>$H73</f>
        <v>220840.84800000003</v>
      </c>
      <c r="FE73" s="710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547">SUM(FJ74:FJ87)</f>
        <v>0</v>
      </c>
      <c r="FK73" s="56">
        <f t="shared" si="547"/>
        <v>0</v>
      </c>
      <c r="FL73" s="56">
        <f t="shared" si="547"/>
        <v>0</v>
      </c>
      <c r="FM73" s="56">
        <f t="shared" si="547"/>
        <v>0</v>
      </c>
      <c r="FN73" s="56">
        <f t="shared" si="547"/>
        <v>0</v>
      </c>
      <c r="FO73" s="56">
        <f t="shared" si="547"/>
        <v>0</v>
      </c>
      <c r="FP73" s="84">
        <f t="shared" si="463"/>
        <v>0</v>
      </c>
      <c r="FQ73" s="56">
        <f t="shared" si="464"/>
        <v>0</v>
      </c>
      <c r="FR73" s="56">
        <f t="shared" si="465"/>
        <v>0</v>
      </c>
      <c r="FS73" s="171">
        <f t="shared" ref="FS73:FS141" si="548">FJ73-FH73</f>
        <v>0</v>
      </c>
      <c r="FT73" s="171">
        <f t="shared" ref="FT73:FT141" si="549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550">SUM(GC74:GC87)</f>
        <v>0</v>
      </c>
      <c r="GD73" s="56">
        <f t="shared" si="550"/>
        <v>0</v>
      </c>
      <c r="GE73" s="56">
        <f t="shared" si="550"/>
        <v>0</v>
      </c>
      <c r="GF73" s="56">
        <f t="shared" si="550"/>
        <v>0</v>
      </c>
      <c r="GG73" s="56">
        <f t="shared" si="550"/>
        <v>0</v>
      </c>
      <c r="GH73" s="56">
        <f t="shared" si="550"/>
        <v>0</v>
      </c>
      <c r="GI73" s="84">
        <f t="shared" si="466"/>
        <v>0</v>
      </c>
      <c r="GJ73" s="56">
        <f t="shared" si="467"/>
        <v>0</v>
      </c>
      <c r="GK73" s="56">
        <f t="shared" si="468"/>
        <v>0</v>
      </c>
      <c r="GL73" s="171">
        <f t="shared" ref="GL73:GL141" si="551">GC73-GA73</f>
        <v>0</v>
      </c>
      <c r="GM73" s="171">
        <f t="shared" ref="GM73:GM141" si="552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553">SUM(GV74:GV87)</f>
        <v>0</v>
      </c>
      <c r="GW73" s="56">
        <f t="shared" si="553"/>
        <v>0</v>
      </c>
      <c r="GX73" s="56">
        <f t="shared" si="553"/>
        <v>0</v>
      </c>
      <c r="GY73" s="56">
        <f t="shared" si="553"/>
        <v>0</v>
      </c>
      <c r="GZ73" s="56">
        <f t="shared" si="553"/>
        <v>0</v>
      </c>
      <c r="HA73" s="56">
        <f t="shared" si="553"/>
        <v>0</v>
      </c>
      <c r="HB73" s="84">
        <f t="shared" si="469"/>
        <v>0</v>
      </c>
      <c r="HC73" s="56">
        <f t="shared" si="470"/>
        <v>0</v>
      </c>
      <c r="HD73" s="56">
        <f t="shared" si="471"/>
        <v>0</v>
      </c>
      <c r="HE73" s="171">
        <f t="shared" ref="HE73:HE141" si="554">GV73-GT73</f>
        <v>0</v>
      </c>
      <c r="HF73" s="171">
        <f t="shared" ref="HF73:HF141" si="555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556">SUM(HO74:HO87)</f>
        <v>0</v>
      </c>
      <c r="HP73" s="56">
        <f t="shared" si="556"/>
        <v>0</v>
      </c>
      <c r="HQ73" s="56">
        <f t="shared" si="556"/>
        <v>0</v>
      </c>
      <c r="HR73" s="56">
        <f t="shared" si="556"/>
        <v>0</v>
      </c>
      <c r="HS73" s="56">
        <f t="shared" si="556"/>
        <v>0</v>
      </c>
      <c r="HT73" s="56">
        <f t="shared" si="556"/>
        <v>0</v>
      </c>
      <c r="HU73" s="84">
        <f t="shared" si="472"/>
        <v>0</v>
      </c>
      <c r="HV73" s="56">
        <f t="shared" si="473"/>
        <v>0</v>
      </c>
      <c r="HW73" s="56">
        <f t="shared" si="474"/>
        <v>0</v>
      </c>
      <c r="HX73" s="171">
        <f t="shared" ref="HX73:HX141" si="557">HO73-HM73</f>
        <v>0</v>
      </c>
      <c r="HY73" s="171">
        <f t="shared" ref="HY73:HY141" si="558">HP73-HN73</f>
        <v>0</v>
      </c>
      <c r="HZ73" s="281"/>
      <c r="IA73" s="280"/>
      <c r="IB73" s="709">
        <f>$H73</f>
        <v>220840.84800000003</v>
      </c>
      <c r="IC73" s="710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559">SUM(IH74:IH87)</f>
        <v>0</v>
      </c>
      <c r="II73" s="56">
        <f t="shared" si="559"/>
        <v>0</v>
      </c>
      <c r="IJ73" s="56">
        <f t="shared" si="559"/>
        <v>0</v>
      </c>
      <c r="IK73" s="56">
        <f t="shared" si="559"/>
        <v>0</v>
      </c>
      <c r="IL73" s="56">
        <f t="shared" si="559"/>
        <v>0</v>
      </c>
      <c r="IM73" s="56">
        <f t="shared" si="559"/>
        <v>0</v>
      </c>
      <c r="IN73" s="84">
        <f t="shared" si="475"/>
        <v>0</v>
      </c>
      <c r="IO73" s="56">
        <f t="shared" si="476"/>
        <v>0</v>
      </c>
      <c r="IP73" s="56">
        <f t="shared" si="477"/>
        <v>0</v>
      </c>
      <c r="IQ73" s="171">
        <f t="shared" ref="IQ73:IQ141" si="560">IH73-IF73</f>
        <v>0</v>
      </c>
      <c r="IR73" s="171">
        <f t="shared" ref="IR73:IR141" si="561">II73-IG73</f>
        <v>0</v>
      </c>
      <c r="IS73" s="734"/>
      <c r="IT73" s="735"/>
      <c r="IU73" s="709">
        <f>$H73</f>
        <v>220840.84800000003</v>
      </c>
      <c r="IV73" s="710" t="e">
        <f>II73/IH73</f>
        <v>#DIV/0!</v>
      </c>
      <c r="IW73" s="332">
        <f t="shared" si="520"/>
        <v>200</v>
      </c>
      <c r="IX73" s="332">
        <f t="shared" si="520"/>
        <v>44168169.600000009</v>
      </c>
      <c r="IY73" s="332">
        <f t="shared" si="520"/>
        <v>100</v>
      </c>
      <c r="IZ73" s="332">
        <f t="shared" si="520"/>
        <v>22084084.800000004</v>
      </c>
      <c r="JA73" s="332">
        <f t="shared" si="478"/>
        <v>84</v>
      </c>
      <c r="JB73" s="332">
        <f t="shared" si="479"/>
        <v>18550631.400000006</v>
      </c>
      <c r="JC73" s="332">
        <f t="shared" si="480"/>
        <v>1171</v>
      </c>
      <c r="JD73" s="332">
        <f t="shared" si="481"/>
        <v>9</v>
      </c>
      <c r="JE73" s="332">
        <f t="shared" si="482"/>
        <v>1987567.6500000004</v>
      </c>
      <c r="JF73" s="332">
        <f t="shared" si="483"/>
        <v>119</v>
      </c>
      <c r="JG73" s="332">
        <f t="shared" si="484"/>
        <v>93</v>
      </c>
      <c r="JH73" s="332">
        <f t="shared" si="485"/>
        <v>20538199.050000004</v>
      </c>
      <c r="JI73" s="332">
        <f t="shared" si="486"/>
        <v>1290</v>
      </c>
      <c r="JJ73" s="69">
        <f t="shared" si="487"/>
        <v>-16</v>
      </c>
      <c r="JK73" s="69">
        <f t="shared" si="488"/>
        <v>-3533453.3999999985</v>
      </c>
      <c r="JL73" s="150">
        <f>$H73</f>
        <v>220840.84800000003</v>
      </c>
      <c r="JM73" s="151">
        <f>JB73/JA73</f>
        <v>220840.85000000006</v>
      </c>
      <c r="JN73" s="282"/>
      <c r="JO73" s="282"/>
      <c r="JP73" s="206">
        <f t="shared" si="521"/>
        <v>209</v>
      </c>
      <c r="JQ73" s="206">
        <f t="shared" si="522"/>
        <v>46155737.250000007</v>
      </c>
    </row>
    <row r="74" spans="1:277" ht="108" x14ac:dyDescent="0.2">
      <c r="A74" s="96">
        <v>1</v>
      </c>
      <c r="B74" s="96">
        <v>1</v>
      </c>
      <c r="C74" s="523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'!$E$10:$CL$181,69,0)</f>
        <v>0</v>
      </c>
      <c r="O74" s="44">
        <f>VLOOKUP($E74,'факт КС '!$E$10:$CL$181,70,0)</f>
        <v>0</v>
      </c>
      <c r="P74" s="44">
        <f>VLOOKUP($E74,'факт КС '!$E$10:$CL$181,71,0)</f>
        <v>0</v>
      </c>
      <c r="Q74" s="44">
        <f>VLOOKUP($E74,'факт КС '!$E$10:$CL$181,72,0)</f>
        <v>0</v>
      </c>
      <c r="R74" s="44">
        <f>VLOOKUP($E74,'факт КС '!$E$10:$CL$181,73,0)</f>
        <v>0</v>
      </c>
      <c r="S74" s="44">
        <f>VLOOKUP($E74,'факт КС '!$E$10:$CL$181,74,0)</f>
        <v>0</v>
      </c>
      <c r="T74" s="44">
        <f t="shared" si="490"/>
        <v>0</v>
      </c>
      <c r="U74" s="44">
        <f t="shared" si="491"/>
        <v>0</v>
      </c>
      <c r="V74" s="44">
        <f t="shared" si="492"/>
        <v>0</v>
      </c>
      <c r="W74" s="171">
        <f t="shared" si="524"/>
        <v>0</v>
      </c>
      <c r="X74" s="171">
        <f t="shared" si="525"/>
        <v>0</v>
      </c>
      <c r="Y74" s="249"/>
      <c r="Z74" s="171"/>
      <c r="AA74" s="713"/>
      <c r="AB74" s="713"/>
      <c r="AC74" s="44"/>
      <c r="AD74" s="44"/>
      <c r="AE74" s="44"/>
      <c r="AF74" s="44"/>
      <c r="AG74" s="44">
        <f>VLOOKUP($E74,'факт КС '!$E$10:$CL$181,3,0)</f>
        <v>1</v>
      </c>
      <c r="AH74" s="44">
        <f>VLOOKUP($E74,'факт КС '!$E$10:$CL$181,4,0)</f>
        <v>220840.85</v>
      </c>
      <c r="AI74" s="44">
        <f>VLOOKUP($E74,'факт КС '!$E$10:$CL$181,5,0)</f>
        <v>5</v>
      </c>
      <c r="AJ74" s="44">
        <f>VLOOKUP($E74,'факт КС '!$E$10:$CL$181,6,0)</f>
        <v>0</v>
      </c>
      <c r="AK74" s="44">
        <f>VLOOKUP($E74,'факт КС '!$E$10:$CL$181,7,0)</f>
        <v>0</v>
      </c>
      <c r="AL74" s="44">
        <f>VLOOKUP($E74,'факт КС '!$E$10:$CL$181,8,0)</f>
        <v>0</v>
      </c>
      <c r="AM74" s="44">
        <f t="shared" si="442"/>
        <v>1</v>
      </c>
      <c r="AN74" s="44">
        <f t="shared" si="443"/>
        <v>220840.85</v>
      </c>
      <c r="AO74" s="44">
        <f t="shared" si="444"/>
        <v>5</v>
      </c>
      <c r="AP74" s="171">
        <f t="shared" si="529"/>
        <v>1</v>
      </c>
      <c r="AQ74" s="171">
        <f t="shared" si="530"/>
        <v>220840.85</v>
      </c>
      <c r="AR74" s="249"/>
      <c r="AS74" s="171"/>
      <c r="AT74" s="711">
        <f t="shared" si="507"/>
        <v>0</v>
      </c>
      <c r="AU74" s="711">
        <f t="shared" si="508"/>
        <v>220840.85</v>
      </c>
      <c r="AV74" s="44"/>
      <c r="AW74" s="44"/>
      <c r="AX74" s="44"/>
      <c r="AY74" s="44"/>
      <c r="AZ74" s="44">
        <f>VLOOKUP($E74,'факт КС '!$E$10:$CL$181,15,0)</f>
        <v>0</v>
      </c>
      <c r="BA74" s="44">
        <f>VLOOKUP($E74,'факт КС '!$E$10:$CL$181,16,0)</f>
        <v>0</v>
      </c>
      <c r="BB74" s="44">
        <f>VLOOKUP($E74,'факт КС '!$E$10:$CL$181,17,0)</f>
        <v>0</v>
      </c>
      <c r="BC74" s="44">
        <f>VLOOKUP($E74,'факт КС '!$E$10:$CL$181,18,0)</f>
        <v>0</v>
      </c>
      <c r="BD74" s="44">
        <f>VLOOKUP($E74,'факт КС '!$E$10:$CL$181,19,0)</f>
        <v>0</v>
      </c>
      <c r="BE74" s="44">
        <f>VLOOKUP($E74,'факт КС '!$E$10:$CL$181,20,0)</f>
        <v>0</v>
      </c>
      <c r="BF74" s="44">
        <f t="shared" si="445"/>
        <v>0</v>
      </c>
      <c r="BG74" s="44">
        <f t="shared" si="446"/>
        <v>0</v>
      </c>
      <c r="BH74" s="44">
        <f t="shared" si="447"/>
        <v>0</v>
      </c>
      <c r="BI74" s="171">
        <f t="shared" si="532"/>
        <v>0</v>
      </c>
      <c r="BJ74" s="171">
        <f t="shared" si="533"/>
        <v>0</v>
      </c>
      <c r="BK74" s="249"/>
      <c r="BL74" s="171"/>
      <c r="BM74" s="713"/>
      <c r="BN74" s="713"/>
      <c r="BO74" s="44"/>
      <c r="BP74" s="44"/>
      <c r="BQ74" s="44"/>
      <c r="BR74" s="44"/>
      <c r="BS74" s="44">
        <f>VLOOKUP($E74,'факт КС '!$E$10:$CL$181,21,0)</f>
        <v>0</v>
      </c>
      <c r="BT74" s="44">
        <f>VLOOKUP($E74,'факт КС '!$E$10:$CL$181,22,0)</f>
        <v>0</v>
      </c>
      <c r="BU74" s="44">
        <f>VLOOKUP($E74,'факт КС '!$E$10:$CL$181,23,0)</f>
        <v>0</v>
      </c>
      <c r="BV74" s="44">
        <f>VLOOKUP($E74,'факт КС '!$E$10:$CL$181,24,0)</f>
        <v>0</v>
      </c>
      <c r="BW74" s="44">
        <f>VLOOKUP($E74,'факт КС '!$E$10:$CL$181,25,0)</f>
        <v>0</v>
      </c>
      <c r="BX74" s="44">
        <f>VLOOKUP($E74,'факт КС '!$E$10:$CL$181,26,0)</f>
        <v>0</v>
      </c>
      <c r="BY74" s="44">
        <f t="shared" si="448"/>
        <v>0</v>
      </c>
      <c r="BZ74" s="44">
        <f t="shared" si="449"/>
        <v>0</v>
      </c>
      <c r="CA74" s="44">
        <f t="shared" si="450"/>
        <v>0</v>
      </c>
      <c r="CB74" s="171">
        <f t="shared" si="535"/>
        <v>0</v>
      </c>
      <c r="CC74" s="171">
        <f t="shared" si="536"/>
        <v>0</v>
      </c>
      <c r="CD74" s="249"/>
      <c r="CE74" s="171"/>
      <c r="CF74" s="713"/>
      <c r="CG74" s="713"/>
      <c r="CH74" s="44"/>
      <c r="CI74" s="44"/>
      <c r="CJ74" s="44"/>
      <c r="CK74" s="44"/>
      <c r="CL74" s="44">
        <f>VLOOKUP($E74,'факт КС '!$E$10:$CL$181,9,0)</f>
        <v>0</v>
      </c>
      <c r="CM74" s="44">
        <f>VLOOKUP($E74,'факт КС '!$E$10:$CL$181,10,0)</f>
        <v>0</v>
      </c>
      <c r="CN74" s="44">
        <f>VLOOKUP($E74,'факт КС '!$E$10:$CL$181,11,0)</f>
        <v>0</v>
      </c>
      <c r="CO74" s="44">
        <f>VLOOKUP($E74,'факт КС '!$E$10:$CL$181,12,0)</f>
        <v>0</v>
      </c>
      <c r="CP74" s="44">
        <f>VLOOKUP($E74,'факт КС '!$E$10:$CL$181,13,0)</f>
        <v>0</v>
      </c>
      <c r="CQ74" s="44">
        <f>VLOOKUP($E74,'факт КС '!$E$10:$CL$181,14,0)</f>
        <v>0</v>
      </c>
      <c r="CR74" s="44">
        <f t="shared" si="451"/>
        <v>0</v>
      </c>
      <c r="CS74" s="44">
        <f t="shared" si="452"/>
        <v>0</v>
      </c>
      <c r="CT74" s="44">
        <f t="shared" si="453"/>
        <v>0</v>
      </c>
      <c r="CU74" s="171">
        <f t="shared" si="243"/>
        <v>0</v>
      </c>
      <c r="CV74" s="171">
        <f t="shared" si="244"/>
        <v>0</v>
      </c>
      <c r="CW74" s="249"/>
      <c r="CX74" s="171"/>
      <c r="CY74" s="713"/>
      <c r="CZ74" s="713"/>
      <c r="DA74" s="44"/>
      <c r="DB74" s="44"/>
      <c r="DC74" s="44"/>
      <c r="DD74" s="44"/>
      <c r="DE74" s="44">
        <f>VLOOKUP($E74,'факт КС '!$E$10:$CL$181,75,0)</f>
        <v>0</v>
      </c>
      <c r="DF74" s="44">
        <f>VLOOKUP($E74,'факт КС '!$E$10:$CL$181,76,0)</f>
        <v>0</v>
      </c>
      <c r="DG74" s="44">
        <f>VLOOKUP($E74,'факт КС '!$E$10:$CL$181,77,0)</f>
        <v>0</v>
      </c>
      <c r="DH74" s="44">
        <f>VLOOKUP($E74,'факт КС '!$E$10:$CL$181,78,0)</f>
        <v>0</v>
      </c>
      <c r="DI74" s="44">
        <f>VLOOKUP($E74,'факт КС '!$E$10:$CL$181,79,0)</f>
        <v>0</v>
      </c>
      <c r="DJ74" s="44">
        <f>VLOOKUP($E74,'факт КС '!$E$10:$CL$181,80,0)</f>
        <v>0</v>
      </c>
      <c r="DK74" s="44">
        <f t="shared" si="454"/>
        <v>0</v>
      </c>
      <c r="DL74" s="44">
        <f t="shared" si="455"/>
        <v>0</v>
      </c>
      <c r="DM74" s="44">
        <f t="shared" si="456"/>
        <v>0</v>
      </c>
      <c r="DN74" s="171">
        <f t="shared" si="539"/>
        <v>0</v>
      </c>
      <c r="DO74" s="171">
        <f t="shared" si="540"/>
        <v>0</v>
      </c>
      <c r="DP74" s="249"/>
      <c r="DQ74" s="171"/>
      <c r="DR74" s="713"/>
      <c r="DS74" s="713"/>
      <c r="DT74" s="44"/>
      <c r="DU74" s="44"/>
      <c r="DV74" s="44"/>
      <c r="DW74" s="44"/>
      <c r="DX74" s="44">
        <f>VLOOKUP($E74,'факт КС '!$E$10:$CL$181,33,0)</f>
        <v>0</v>
      </c>
      <c r="DY74" s="44">
        <f>VLOOKUP($E74,'факт КС '!$E$10:$CL$181,34,0)</f>
        <v>0</v>
      </c>
      <c r="DZ74" s="44">
        <f>VLOOKUP($E74,'факт КС '!$E$10:$CL$181,35,0)</f>
        <v>0</v>
      </c>
      <c r="EA74" s="44">
        <f>VLOOKUP($E74,'факт КС '!$E$10:$CL$181,36,0)</f>
        <v>0</v>
      </c>
      <c r="EB74" s="44">
        <f>VLOOKUP($E74,'факт КС '!$E$10:$CL$181,37,0)</f>
        <v>0</v>
      </c>
      <c r="EC74" s="44">
        <f>VLOOKUP($E74,'факт КС '!$E$10:$CL$181,38,0)</f>
        <v>0</v>
      </c>
      <c r="ED74" s="44">
        <f t="shared" si="457"/>
        <v>0</v>
      </c>
      <c r="EE74" s="44">
        <f t="shared" si="458"/>
        <v>0</v>
      </c>
      <c r="EF74" s="44">
        <f t="shared" si="459"/>
        <v>0</v>
      </c>
      <c r="EG74" s="171">
        <f t="shared" si="542"/>
        <v>0</v>
      </c>
      <c r="EH74" s="171">
        <f t="shared" si="543"/>
        <v>0</v>
      </c>
      <c r="EI74" s="249"/>
      <c r="EJ74" s="171"/>
      <c r="EK74" s="713"/>
      <c r="EL74" s="713"/>
      <c r="EM74" s="44"/>
      <c r="EN74" s="44"/>
      <c r="EO74" s="44"/>
      <c r="EP74" s="44"/>
      <c r="EQ74" s="44">
        <f>VLOOKUP($E74,'факт КС '!$E$10:$CL$181,45,0)</f>
        <v>0</v>
      </c>
      <c r="ER74" s="44">
        <f>VLOOKUP($E74,'факт КС '!$E$10:$CL$181,46,0)</f>
        <v>0</v>
      </c>
      <c r="ES74" s="44">
        <f>VLOOKUP($E74,'факт КС '!$E$10:$CL$181,47,0)</f>
        <v>0</v>
      </c>
      <c r="ET74" s="44">
        <f>VLOOKUP($E74,'факт КС '!$E$10:$CL$181,48,0)</f>
        <v>0</v>
      </c>
      <c r="EU74" s="44">
        <f>VLOOKUP($E74,'факт КС '!$E$10:$CL$181,49,0)</f>
        <v>0</v>
      </c>
      <c r="EV74" s="44">
        <f>VLOOKUP($E74,'факт КС '!$E$10:$CL$181,50,0)</f>
        <v>0</v>
      </c>
      <c r="EW74" s="44">
        <f t="shared" si="460"/>
        <v>0</v>
      </c>
      <c r="EX74" s="44">
        <f t="shared" si="461"/>
        <v>0</v>
      </c>
      <c r="EY74" s="44">
        <f t="shared" si="462"/>
        <v>0</v>
      </c>
      <c r="EZ74" s="171">
        <f t="shared" si="545"/>
        <v>0</v>
      </c>
      <c r="FA74" s="171">
        <f t="shared" si="546"/>
        <v>0</v>
      </c>
      <c r="FB74" s="249"/>
      <c r="FC74" s="171"/>
      <c r="FD74" s="713"/>
      <c r="FE74" s="713"/>
      <c r="FF74" s="44"/>
      <c r="FG74" s="44"/>
      <c r="FH74" s="44"/>
      <c r="FI74" s="44"/>
      <c r="FJ74" s="44">
        <f>VLOOKUP($E74,'факт КС '!$E$10:$CL$181,27,0)</f>
        <v>0</v>
      </c>
      <c r="FK74" s="44">
        <f>VLOOKUP($E74,'факт КС '!$E$10:$CL$181,28,0)</f>
        <v>0</v>
      </c>
      <c r="FL74" s="44">
        <f>VLOOKUP($E74,'факт КС '!$E$10:$CL$181,29,0)</f>
        <v>0</v>
      </c>
      <c r="FM74" s="44">
        <f>VLOOKUP($E74,'факт КС '!$E$10:$CL$181,30,0)</f>
        <v>0</v>
      </c>
      <c r="FN74" s="44">
        <f>VLOOKUP($E74,'факт КС '!$E$10:$CL$181,31,0)</f>
        <v>0</v>
      </c>
      <c r="FO74" s="44">
        <f>VLOOKUP($E74,'факт КС '!$E$10:$CL$181,32,0)</f>
        <v>0</v>
      </c>
      <c r="FP74" s="44">
        <f t="shared" si="463"/>
        <v>0</v>
      </c>
      <c r="FQ74" s="44">
        <f t="shared" si="464"/>
        <v>0</v>
      </c>
      <c r="FR74" s="44">
        <f t="shared" si="465"/>
        <v>0</v>
      </c>
      <c r="FS74" s="171">
        <f t="shared" si="548"/>
        <v>0</v>
      </c>
      <c r="FT74" s="171">
        <f t="shared" si="549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'!$E$10:$CL$181,63,0)</f>
        <v>0</v>
      </c>
      <c r="GD74" s="44">
        <f>VLOOKUP($E74,'факт КС '!$E$10:$CL$181,64,0)</f>
        <v>0</v>
      </c>
      <c r="GE74" s="44">
        <f>VLOOKUP($E74,'факт КС '!$E$10:$CL$181,65,0)</f>
        <v>0</v>
      </c>
      <c r="GF74" s="44">
        <f>VLOOKUP($E74,'факт КС '!$E$10:$CL$181,66,0)</f>
        <v>0</v>
      </c>
      <c r="GG74" s="44">
        <f>VLOOKUP($E74,'факт КС '!$E$10:$CL$181,67,0)</f>
        <v>0</v>
      </c>
      <c r="GH74" s="44">
        <f>VLOOKUP($E74,'факт КС '!$E$10:$CL$181,68,0)</f>
        <v>0</v>
      </c>
      <c r="GI74" s="44">
        <f t="shared" si="466"/>
        <v>0</v>
      </c>
      <c r="GJ74" s="44">
        <f t="shared" si="467"/>
        <v>0</v>
      </c>
      <c r="GK74" s="44">
        <f t="shared" si="468"/>
        <v>0</v>
      </c>
      <c r="GL74" s="171">
        <f t="shared" si="551"/>
        <v>0</v>
      </c>
      <c r="GM74" s="171">
        <f t="shared" si="552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'!$E$10:$CL$181,57,0)</f>
        <v>0</v>
      </c>
      <c r="GW74" s="44">
        <f>VLOOKUP($E74,'факт КС '!$E$10:$CL$181,58,0)</f>
        <v>0</v>
      </c>
      <c r="GX74" s="44">
        <f>VLOOKUP($E74,'факт КС '!$E$10:$CL$181,59,0)</f>
        <v>0</v>
      </c>
      <c r="GY74" s="44">
        <f>VLOOKUP($E74,'факт КС '!$E$10:$CL$181,60,0)</f>
        <v>0</v>
      </c>
      <c r="GZ74" s="44">
        <f>VLOOKUP($E74,'факт КС '!$E$10:$CL$181,61,0)</f>
        <v>0</v>
      </c>
      <c r="HA74" s="44">
        <f>VLOOKUP($E74,'факт КС '!$E$10:$CL$181,62,0)</f>
        <v>0</v>
      </c>
      <c r="HB74" s="44">
        <f t="shared" si="469"/>
        <v>0</v>
      </c>
      <c r="HC74" s="44">
        <f t="shared" si="470"/>
        <v>0</v>
      </c>
      <c r="HD74" s="44">
        <f t="shared" si="471"/>
        <v>0</v>
      </c>
      <c r="HE74" s="171">
        <f t="shared" si="554"/>
        <v>0</v>
      </c>
      <c r="HF74" s="171">
        <f t="shared" si="555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'!$E$10:$CL$181,39,0)</f>
        <v>0</v>
      </c>
      <c r="HP74" s="44">
        <f>VLOOKUP($E74,'факт КС '!$E$10:$CL$181,40,0)</f>
        <v>0</v>
      </c>
      <c r="HQ74" s="44">
        <f>VLOOKUP($E74,'факт КС '!$E$10:$CL$181,41,0)</f>
        <v>0</v>
      </c>
      <c r="HR74" s="44">
        <f>VLOOKUP($E74,'факт КС '!$E$10:$CL$181,42,0)</f>
        <v>0</v>
      </c>
      <c r="HS74" s="44">
        <f>VLOOKUP($E74,'факт КС '!$E$10:$CL$181,43,0)</f>
        <v>0</v>
      </c>
      <c r="HT74" s="44">
        <f>VLOOKUP($E74,'факт КС '!$E$10:$CL$181,44,0)</f>
        <v>0</v>
      </c>
      <c r="HU74" s="44">
        <f t="shared" si="472"/>
        <v>0</v>
      </c>
      <c r="HV74" s="44">
        <f t="shared" si="473"/>
        <v>0</v>
      </c>
      <c r="HW74" s="44">
        <f t="shared" si="474"/>
        <v>0</v>
      </c>
      <c r="HX74" s="171">
        <f t="shared" si="557"/>
        <v>0</v>
      </c>
      <c r="HY74" s="171">
        <f t="shared" si="558"/>
        <v>0</v>
      </c>
      <c r="HZ74" s="249"/>
      <c r="IA74" s="171"/>
      <c r="IB74" s="713"/>
      <c r="IC74" s="713"/>
      <c r="ID74" s="45"/>
      <c r="IE74" s="45"/>
      <c r="IF74" s="44"/>
      <c r="IG74" s="44"/>
      <c r="IH74" s="44">
        <f>VLOOKUP($E74,'факт КС '!$E$10:$CL$181,51,0)</f>
        <v>0</v>
      </c>
      <c r="II74" s="44">
        <f>VLOOKUP($E74,'факт КС '!$E$10:$CL$181,52,0)</f>
        <v>0</v>
      </c>
      <c r="IJ74" s="44">
        <f>VLOOKUP($E74,'факт КС '!$E$10:$CL$181,53,0)</f>
        <v>0</v>
      </c>
      <c r="IK74" s="44">
        <f>VLOOKUP($E74,'факт КС '!$E$10:$CL$181,54,0)</f>
        <v>0</v>
      </c>
      <c r="IL74" s="44">
        <f>VLOOKUP($E74,'факт КС '!$E$10:$CL$181,55,0)</f>
        <v>0</v>
      </c>
      <c r="IM74" s="44">
        <f>VLOOKUP($E74,'факт КС '!$E$10:$CL$181,56,0)</f>
        <v>0</v>
      </c>
      <c r="IN74" s="44">
        <f t="shared" si="475"/>
        <v>0</v>
      </c>
      <c r="IO74" s="44">
        <f t="shared" si="476"/>
        <v>0</v>
      </c>
      <c r="IP74" s="44">
        <f t="shared" si="477"/>
        <v>0</v>
      </c>
      <c r="IQ74" s="171">
        <f t="shared" si="560"/>
        <v>0</v>
      </c>
      <c r="IR74" s="171">
        <f t="shared" si="561"/>
        <v>0</v>
      </c>
      <c r="IS74" s="736"/>
      <c r="IT74" s="737"/>
      <c r="IU74" s="713"/>
      <c r="IV74" s="713"/>
      <c r="IW74" s="46"/>
      <c r="IX74" s="47"/>
      <c r="IY74" s="46"/>
      <c r="IZ74" s="46"/>
      <c r="JA74" s="333">
        <f t="shared" si="478"/>
        <v>1</v>
      </c>
      <c r="JB74" s="333">
        <f t="shared" si="479"/>
        <v>220840.85</v>
      </c>
      <c r="JC74" s="333">
        <f t="shared" si="480"/>
        <v>5</v>
      </c>
      <c r="JD74" s="333">
        <f t="shared" si="481"/>
        <v>0</v>
      </c>
      <c r="JE74" s="333">
        <f t="shared" si="482"/>
        <v>0</v>
      </c>
      <c r="JF74" s="333">
        <f t="shared" si="483"/>
        <v>0</v>
      </c>
      <c r="JG74" s="44">
        <f t="shared" si="484"/>
        <v>1</v>
      </c>
      <c r="JH74" s="44">
        <f t="shared" si="485"/>
        <v>220840.85</v>
      </c>
      <c r="JI74" s="44">
        <f t="shared" si="486"/>
        <v>5</v>
      </c>
      <c r="JJ74" s="174">
        <f t="shared" si="487"/>
        <v>1</v>
      </c>
      <c r="JK74" s="174">
        <f t="shared" si="488"/>
        <v>220840.85</v>
      </c>
      <c r="JL74" s="45"/>
      <c r="JM74" s="45"/>
      <c r="JN74" s="59"/>
      <c r="JO74" s="59"/>
    </row>
    <row r="75" spans="1:277" s="3" customFormat="1" ht="96" x14ac:dyDescent="0.2">
      <c r="A75" s="96">
        <v>1</v>
      </c>
      <c r="B75" s="96">
        <v>1</v>
      </c>
      <c r="C75" s="527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'!$E$10:$CL$181,69,0)</f>
        <v>0</v>
      </c>
      <c r="O75" s="44">
        <f>VLOOKUP($E75,'факт КС '!$E$10:$CL$181,70,0)</f>
        <v>0</v>
      </c>
      <c r="P75" s="44">
        <f>VLOOKUP($E75,'факт КС '!$E$10:$CL$181,71,0)</f>
        <v>0</v>
      </c>
      <c r="Q75" s="44">
        <f>VLOOKUP($E75,'факт КС '!$E$10:$CL$181,72,0)</f>
        <v>0</v>
      </c>
      <c r="R75" s="44">
        <f>VLOOKUP($E75,'факт КС '!$E$10:$CL$181,73,0)</f>
        <v>0</v>
      </c>
      <c r="S75" s="44">
        <f>VLOOKUP($E75,'факт КС '!$E$10:$CL$181,74,0)</f>
        <v>0</v>
      </c>
      <c r="T75" s="44">
        <f t="shared" ref="T75:T84" si="562">N75+Q75</f>
        <v>0</v>
      </c>
      <c r="U75" s="44">
        <f t="shared" ref="U75:U84" si="563">O75+R75</f>
        <v>0</v>
      </c>
      <c r="V75" s="44">
        <f t="shared" ref="V75:V84" si="564">P75+S75</f>
        <v>0</v>
      </c>
      <c r="W75" s="171">
        <f t="shared" si="524"/>
        <v>0</v>
      </c>
      <c r="X75" s="171">
        <f t="shared" si="525"/>
        <v>0</v>
      </c>
      <c r="Y75" s="171"/>
      <c r="Z75" s="171"/>
      <c r="AA75" s="714"/>
      <c r="AB75" s="714"/>
      <c r="AC75" s="109"/>
      <c r="AD75" s="109"/>
      <c r="AE75" s="109"/>
      <c r="AF75" s="109"/>
      <c r="AG75" s="44">
        <f>VLOOKUP($E75,'факт КС '!$E$10:$CL$181,3,0)</f>
        <v>26</v>
      </c>
      <c r="AH75" s="44">
        <f>VLOOKUP($E75,'факт КС '!$E$10:$CL$181,4,0)</f>
        <v>5741862.0999999987</v>
      </c>
      <c r="AI75" s="44">
        <f>VLOOKUP($E75,'факт КС '!$E$10:$CL$181,5,0)</f>
        <v>367</v>
      </c>
      <c r="AJ75" s="44">
        <f>VLOOKUP($E75,'факт КС '!$E$10:$CL$181,6,0)</f>
        <v>4</v>
      </c>
      <c r="AK75" s="44">
        <f>VLOOKUP($E75,'факт КС '!$E$10:$CL$181,7,0)</f>
        <v>883363.4</v>
      </c>
      <c r="AL75" s="44">
        <f>VLOOKUP($E75,'факт КС '!$E$10:$CL$181,8,0)</f>
        <v>64</v>
      </c>
      <c r="AM75" s="44">
        <f t="shared" si="442"/>
        <v>30</v>
      </c>
      <c r="AN75" s="44">
        <f t="shared" si="443"/>
        <v>6625225.4999999991</v>
      </c>
      <c r="AO75" s="44">
        <f t="shared" si="444"/>
        <v>431</v>
      </c>
      <c r="AP75" s="171">
        <f t="shared" si="529"/>
        <v>26</v>
      </c>
      <c r="AQ75" s="171">
        <f t="shared" si="530"/>
        <v>5741862.0999999987</v>
      </c>
      <c r="AR75" s="171"/>
      <c r="AS75" s="171"/>
      <c r="AT75" s="711">
        <f t="shared" si="507"/>
        <v>0</v>
      </c>
      <c r="AU75" s="711">
        <f t="shared" si="508"/>
        <v>220840.84999999995</v>
      </c>
      <c r="AV75" s="109"/>
      <c r="AW75" s="109"/>
      <c r="AX75" s="109"/>
      <c r="AY75" s="109"/>
      <c r="AZ75" s="44">
        <f>VLOOKUP($E75,'факт КС '!$E$10:$CL$181,15,0)</f>
        <v>0</v>
      </c>
      <c r="BA75" s="44">
        <f>VLOOKUP($E75,'факт КС '!$E$10:$CL$181,16,0)</f>
        <v>0</v>
      </c>
      <c r="BB75" s="44">
        <f>VLOOKUP($E75,'факт КС '!$E$10:$CL$181,17,0)</f>
        <v>0</v>
      </c>
      <c r="BC75" s="44">
        <f>VLOOKUP($E75,'факт КС '!$E$10:$CL$181,18,0)</f>
        <v>0</v>
      </c>
      <c r="BD75" s="44">
        <f>VLOOKUP($E75,'факт КС '!$E$10:$CL$181,19,0)</f>
        <v>0</v>
      </c>
      <c r="BE75" s="44">
        <f>VLOOKUP($E75,'факт КС '!$E$10:$CL$181,20,0)</f>
        <v>0</v>
      </c>
      <c r="BF75" s="44">
        <f t="shared" si="445"/>
        <v>0</v>
      </c>
      <c r="BG75" s="44">
        <f t="shared" si="446"/>
        <v>0</v>
      </c>
      <c r="BH75" s="44">
        <f t="shared" si="447"/>
        <v>0</v>
      </c>
      <c r="BI75" s="171">
        <f t="shared" si="532"/>
        <v>0</v>
      </c>
      <c r="BJ75" s="171">
        <f t="shared" si="533"/>
        <v>0</v>
      </c>
      <c r="BK75" s="171"/>
      <c r="BL75" s="171"/>
      <c r="BM75" s="714"/>
      <c r="BN75" s="714"/>
      <c r="BO75" s="109"/>
      <c r="BP75" s="109"/>
      <c r="BQ75" s="109"/>
      <c r="BR75" s="109"/>
      <c r="BS75" s="44">
        <f>VLOOKUP($E75,'факт КС '!$E$10:$CL$181,21,0)</f>
        <v>0</v>
      </c>
      <c r="BT75" s="44">
        <f>VLOOKUP($E75,'факт КС '!$E$10:$CL$181,22,0)</f>
        <v>0</v>
      </c>
      <c r="BU75" s="44">
        <f>VLOOKUP($E75,'факт КС '!$E$10:$CL$181,23,0)</f>
        <v>0</v>
      </c>
      <c r="BV75" s="44">
        <f>VLOOKUP($E75,'факт КС '!$E$10:$CL$181,24,0)</f>
        <v>0</v>
      </c>
      <c r="BW75" s="44">
        <f>VLOOKUP($E75,'факт КС '!$E$10:$CL$181,25,0)</f>
        <v>0</v>
      </c>
      <c r="BX75" s="44">
        <f>VLOOKUP($E75,'факт КС '!$E$10:$CL$181,26,0)</f>
        <v>0</v>
      </c>
      <c r="BY75" s="44">
        <f t="shared" si="448"/>
        <v>0</v>
      </c>
      <c r="BZ75" s="44">
        <f t="shared" si="449"/>
        <v>0</v>
      </c>
      <c r="CA75" s="44">
        <f t="shared" si="450"/>
        <v>0</v>
      </c>
      <c r="CB75" s="171">
        <f t="shared" si="535"/>
        <v>0</v>
      </c>
      <c r="CC75" s="171">
        <f t="shared" si="536"/>
        <v>0</v>
      </c>
      <c r="CD75" s="171"/>
      <c r="CE75" s="171"/>
      <c r="CF75" s="714"/>
      <c r="CG75" s="714"/>
      <c r="CH75" s="109"/>
      <c r="CI75" s="109"/>
      <c r="CJ75" s="109"/>
      <c r="CK75" s="109"/>
      <c r="CL75" s="44">
        <f>VLOOKUP($E75,'факт КС '!$E$10:$CL$181,9,0)</f>
        <v>0</v>
      </c>
      <c r="CM75" s="44">
        <f>VLOOKUP($E75,'факт КС '!$E$10:$CL$181,10,0)</f>
        <v>0</v>
      </c>
      <c r="CN75" s="44">
        <f>VLOOKUP($E75,'факт КС '!$E$10:$CL$181,11,0)</f>
        <v>0</v>
      </c>
      <c r="CO75" s="44">
        <f>VLOOKUP($E75,'факт КС '!$E$10:$CL$181,12,0)</f>
        <v>0</v>
      </c>
      <c r="CP75" s="44">
        <f>VLOOKUP($E75,'факт КС '!$E$10:$CL$181,13,0)</f>
        <v>0</v>
      </c>
      <c r="CQ75" s="44">
        <f>VLOOKUP($E75,'факт КС '!$E$10:$CL$181,14,0)</f>
        <v>0</v>
      </c>
      <c r="CR75" s="44">
        <f t="shared" si="451"/>
        <v>0</v>
      </c>
      <c r="CS75" s="44">
        <f t="shared" si="452"/>
        <v>0</v>
      </c>
      <c r="CT75" s="44">
        <f t="shared" si="453"/>
        <v>0</v>
      </c>
      <c r="CU75" s="171">
        <f t="shared" si="243"/>
        <v>0</v>
      </c>
      <c r="CV75" s="171">
        <f t="shared" si="244"/>
        <v>0</v>
      </c>
      <c r="CW75" s="171"/>
      <c r="CX75" s="171"/>
      <c r="CY75" s="714"/>
      <c r="CZ75" s="714"/>
      <c r="DA75" s="109"/>
      <c r="DB75" s="109"/>
      <c r="DC75" s="109"/>
      <c r="DD75" s="109"/>
      <c r="DE75" s="44">
        <f>VLOOKUP($E75,'факт КС '!$E$10:$CL$181,75,0)</f>
        <v>0</v>
      </c>
      <c r="DF75" s="44">
        <f>VLOOKUP($E75,'факт КС '!$E$10:$CL$181,76,0)</f>
        <v>0</v>
      </c>
      <c r="DG75" s="44">
        <f>VLOOKUP($E75,'факт КС '!$E$10:$CL$181,77,0)</f>
        <v>0</v>
      </c>
      <c r="DH75" s="44">
        <f>VLOOKUP($E75,'факт КС '!$E$10:$CL$181,78,0)</f>
        <v>0</v>
      </c>
      <c r="DI75" s="44">
        <f>VLOOKUP($E75,'факт КС '!$E$10:$CL$181,79,0)</f>
        <v>0</v>
      </c>
      <c r="DJ75" s="44">
        <f>VLOOKUP($E75,'факт КС '!$E$10:$CL$181,80,0)</f>
        <v>0</v>
      </c>
      <c r="DK75" s="44">
        <f t="shared" si="454"/>
        <v>0</v>
      </c>
      <c r="DL75" s="44">
        <f t="shared" si="455"/>
        <v>0</v>
      </c>
      <c r="DM75" s="44">
        <f t="shared" si="456"/>
        <v>0</v>
      </c>
      <c r="DN75" s="171">
        <f t="shared" si="539"/>
        <v>0</v>
      </c>
      <c r="DO75" s="171">
        <f t="shared" si="540"/>
        <v>0</v>
      </c>
      <c r="DP75" s="171"/>
      <c r="DQ75" s="171"/>
      <c r="DR75" s="714"/>
      <c r="DS75" s="714"/>
      <c r="DT75" s="109"/>
      <c r="DU75" s="109"/>
      <c r="DV75" s="109"/>
      <c r="DW75" s="109"/>
      <c r="DX75" s="44">
        <f>VLOOKUP($E75,'факт КС '!$E$10:$CL$181,33,0)</f>
        <v>0</v>
      </c>
      <c r="DY75" s="44">
        <f>VLOOKUP($E75,'факт КС '!$E$10:$CL$181,34,0)</f>
        <v>0</v>
      </c>
      <c r="DZ75" s="44">
        <f>VLOOKUP($E75,'факт КС '!$E$10:$CL$181,35,0)</f>
        <v>0</v>
      </c>
      <c r="EA75" s="44">
        <f>VLOOKUP($E75,'факт КС '!$E$10:$CL$181,36,0)</f>
        <v>0</v>
      </c>
      <c r="EB75" s="44">
        <f>VLOOKUP($E75,'факт КС '!$E$10:$CL$181,37,0)</f>
        <v>0</v>
      </c>
      <c r="EC75" s="44">
        <f>VLOOKUP($E75,'факт КС '!$E$10:$CL$181,38,0)</f>
        <v>0</v>
      </c>
      <c r="ED75" s="44">
        <f t="shared" si="457"/>
        <v>0</v>
      </c>
      <c r="EE75" s="44">
        <f t="shared" si="458"/>
        <v>0</v>
      </c>
      <c r="EF75" s="44">
        <f t="shared" si="459"/>
        <v>0</v>
      </c>
      <c r="EG75" s="171">
        <f t="shared" si="542"/>
        <v>0</v>
      </c>
      <c r="EH75" s="171">
        <f t="shared" si="543"/>
        <v>0</v>
      </c>
      <c r="EI75" s="171"/>
      <c r="EJ75" s="171"/>
      <c r="EK75" s="714"/>
      <c r="EL75" s="714"/>
      <c r="EM75" s="109"/>
      <c r="EN75" s="109"/>
      <c r="EO75" s="109"/>
      <c r="EP75" s="109"/>
      <c r="EQ75" s="44">
        <f>VLOOKUP($E75,'факт КС '!$E$10:$CL$181,45,0)</f>
        <v>0</v>
      </c>
      <c r="ER75" s="44">
        <f>VLOOKUP($E75,'факт КС '!$E$10:$CL$181,46,0)</f>
        <v>0</v>
      </c>
      <c r="ES75" s="44">
        <f>VLOOKUP($E75,'факт КС '!$E$10:$CL$181,47,0)</f>
        <v>0</v>
      </c>
      <c r="ET75" s="44">
        <f>VLOOKUP($E75,'факт КС '!$E$10:$CL$181,48,0)</f>
        <v>0</v>
      </c>
      <c r="EU75" s="44">
        <f>VLOOKUP($E75,'факт КС '!$E$10:$CL$181,49,0)</f>
        <v>0</v>
      </c>
      <c r="EV75" s="44">
        <f>VLOOKUP($E75,'факт КС '!$E$10:$CL$181,50,0)</f>
        <v>0</v>
      </c>
      <c r="EW75" s="44">
        <f t="shared" si="460"/>
        <v>0</v>
      </c>
      <c r="EX75" s="44">
        <f t="shared" si="461"/>
        <v>0</v>
      </c>
      <c r="EY75" s="44">
        <f t="shared" si="462"/>
        <v>0</v>
      </c>
      <c r="EZ75" s="171">
        <f t="shared" si="545"/>
        <v>0</v>
      </c>
      <c r="FA75" s="171">
        <f t="shared" si="546"/>
        <v>0</v>
      </c>
      <c r="FB75" s="171"/>
      <c r="FC75" s="171"/>
      <c r="FD75" s="714"/>
      <c r="FE75" s="714"/>
      <c r="FF75" s="109"/>
      <c r="FG75" s="109"/>
      <c r="FH75" s="109"/>
      <c r="FI75" s="109"/>
      <c r="FJ75" s="44">
        <f>VLOOKUP($E75,'факт КС '!$E$10:$CL$181,27,0)</f>
        <v>0</v>
      </c>
      <c r="FK75" s="44">
        <f>VLOOKUP($E75,'факт КС '!$E$10:$CL$181,28,0)</f>
        <v>0</v>
      </c>
      <c r="FL75" s="44">
        <f>VLOOKUP($E75,'факт КС '!$E$10:$CL$181,29,0)</f>
        <v>0</v>
      </c>
      <c r="FM75" s="44">
        <f>VLOOKUP($E75,'факт КС '!$E$10:$CL$181,30,0)</f>
        <v>0</v>
      </c>
      <c r="FN75" s="44">
        <f>VLOOKUP($E75,'факт КС '!$E$10:$CL$181,31,0)</f>
        <v>0</v>
      </c>
      <c r="FO75" s="44">
        <f>VLOOKUP($E75,'факт КС '!$E$10:$CL$181,32,0)</f>
        <v>0</v>
      </c>
      <c r="FP75" s="44">
        <f t="shared" si="463"/>
        <v>0</v>
      </c>
      <c r="FQ75" s="44">
        <f t="shared" si="464"/>
        <v>0</v>
      </c>
      <c r="FR75" s="44">
        <f t="shared" si="465"/>
        <v>0</v>
      </c>
      <c r="FS75" s="171">
        <f t="shared" si="548"/>
        <v>0</v>
      </c>
      <c r="FT75" s="171">
        <f t="shared" si="549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'!$E$10:$CL$181,63,0)</f>
        <v>0</v>
      </c>
      <c r="GD75" s="44">
        <f>VLOOKUP($E75,'факт КС '!$E$10:$CL$181,64,0)</f>
        <v>0</v>
      </c>
      <c r="GE75" s="44">
        <f>VLOOKUP($E75,'факт КС '!$E$10:$CL$181,65,0)</f>
        <v>0</v>
      </c>
      <c r="GF75" s="44">
        <f>VLOOKUP($E75,'факт КС '!$E$10:$CL$181,66,0)</f>
        <v>0</v>
      </c>
      <c r="GG75" s="44">
        <f>VLOOKUP($E75,'факт КС '!$E$10:$CL$181,67,0)</f>
        <v>0</v>
      </c>
      <c r="GH75" s="44">
        <f>VLOOKUP($E75,'факт КС '!$E$10:$CL$181,68,0)</f>
        <v>0</v>
      </c>
      <c r="GI75" s="44">
        <f t="shared" si="466"/>
        <v>0</v>
      </c>
      <c r="GJ75" s="44">
        <f t="shared" si="467"/>
        <v>0</v>
      </c>
      <c r="GK75" s="44">
        <f t="shared" si="468"/>
        <v>0</v>
      </c>
      <c r="GL75" s="171">
        <f t="shared" si="551"/>
        <v>0</v>
      </c>
      <c r="GM75" s="171">
        <f t="shared" si="552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'!$E$10:$CL$181,57,0)</f>
        <v>0</v>
      </c>
      <c r="GW75" s="44">
        <f>VLOOKUP($E75,'факт КС '!$E$10:$CL$181,58,0)</f>
        <v>0</v>
      </c>
      <c r="GX75" s="44">
        <f>VLOOKUP($E75,'факт КС '!$E$10:$CL$181,59,0)</f>
        <v>0</v>
      </c>
      <c r="GY75" s="44">
        <f>VLOOKUP($E75,'факт КС '!$E$10:$CL$181,60,0)</f>
        <v>0</v>
      </c>
      <c r="GZ75" s="44">
        <f>VLOOKUP($E75,'факт КС '!$E$10:$CL$181,61,0)</f>
        <v>0</v>
      </c>
      <c r="HA75" s="44">
        <f>VLOOKUP($E75,'факт КС '!$E$10:$CL$181,62,0)</f>
        <v>0</v>
      </c>
      <c r="HB75" s="44">
        <f t="shared" si="469"/>
        <v>0</v>
      </c>
      <c r="HC75" s="44">
        <f t="shared" si="470"/>
        <v>0</v>
      </c>
      <c r="HD75" s="44">
        <f t="shared" si="471"/>
        <v>0</v>
      </c>
      <c r="HE75" s="171">
        <f t="shared" si="554"/>
        <v>0</v>
      </c>
      <c r="HF75" s="171">
        <f t="shared" si="555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'!$E$10:$CL$181,39,0)</f>
        <v>0</v>
      </c>
      <c r="HP75" s="44">
        <f>VLOOKUP($E75,'факт КС '!$E$10:$CL$181,40,0)</f>
        <v>0</v>
      </c>
      <c r="HQ75" s="44">
        <f>VLOOKUP($E75,'факт КС '!$E$10:$CL$181,41,0)</f>
        <v>0</v>
      </c>
      <c r="HR75" s="44">
        <f>VLOOKUP($E75,'факт КС '!$E$10:$CL$181,42,0)</f>
        <v>0</v>
      </c>
      <c r="HS75" s="44">
        <f>VLOOKUP($E75,'факт КС '!$E$10:$CL$181,43,0)</f>
        <v>0</v>
      </c>
      <c r="HT75" s="44">
        <f>VLOOKUP($E75,'факт КС '!$E$10:$CL$181,44,0)</f>
        <v>0</v>
      </c>
      <c r="HU75" s="44">
        <f t="shared" si="472"/>
        <v>0</v>
      </c>
      <c r="HV75" s="44">
        <f t="shared" si="473"/>
        <v>0</v>
      </c>
      <c r="HW75" s="44">
        <f t="shared" si="474"/>
        <v>0</v>
      </c>
      <c r="HX75" s="171">
        <f t="shared" si="557"/>
        <v>0</v>
      </c>
      <c r="HY75" s="171">
        <f t="shared" si="558"/>
        <v>0</v>
      </c>
      <c r="HZ75" s="171"/>
      <c r="IA75" s="171"/>
      <c r="IB75" s="714"/>
      <c r="IC75" s="714"/>
      <c r="ID75" s="112"/>
      <c r="IE75" s="112"/>
      <c r="IF75" s="109"/>
      <c r="IG75" s="109"/>
      <c r="IH75" s="44">
        <f>VLOOKUP($E75,'факт КС '!$E$10:$CL$181,51,0)</f>
        <v>0</v>
      </c>
      <c r="II75" s="44">
        <f>VLOOKUP($E75,'факт КС '!$E$10:$CL$181,52,0)</f>
        <v>0</v>
      </c>
      <c r="IJ75" s="44">
        <f>VLOOKUP($E75,'факт КС '!$E$10:$CL$181,53,0)</f>
        <v>0</v>
      </c>
      <c r="IK75" s="44">
        <f>VLOOKUP($E75,'факт КС '!$E$10:$CL$181,54,0)</f>
        <v>0</v>
      </c>
      <c r="IL75" s="44">
        <f>VLOOKUP($E75,'факт КС '!$E$10:$CL$181,55,0)</f>
        <v>0</v>
      </c>
      <c r="IM75" s="44">
        <f>VLOOKUP($E75,'факт КС '!$E$10:$CL$181,56,0)</f>
        <v>0</v>
      </c>
      <c r="IN75" s="44">
        <f t="shared" si="475"/>
        <v>0</v>
      </c>
      <c r="IO75" s="44">
        <f t="shared" si="476"/>
        <v>0</v>
      </c>
      <c r="IP75" s="44">
        <f t="shared" si="477"/>
        <v>0</v>
      </c>
      <c r="IQ75" s="171">
        <f t="shared" si="560"/>
        <v>0</v>
      </c>
      <c r="IR75" s="171">
        <f t="shared" si="561"/>
        <v>0</v>
      </c>
      <c r="IS75" s="737"/>
      <c r="IT75" s="737"/>
      <c r="IU75" s="714"/>
      <c r="IV75" s="714"/>
      <c r="IW75" s="113"/>
      <c r="IX75" s="114"/>
      <c r="IY75" s="113"/>
      <c r="IZ75" s="113"/>
      <c r="JA75" s="333">
        <f t="shared" si="478"/>
        <v>26</v>
      </c>
      <c r="JB75" s="333">
        <f t="shared" si="479"/>
        <v>5741862.0999999987</v>
      </c>
      <c r="JC75" s="333">
        <f t="shared" si="480"/>
        <v>367</v>
      </c>
      <c r="JD75" s="333">
        <f t="shared" si="481"/>
        <v>4</v>
      </c>
      <c r="JE75" s="333">
        <f t="shared" si="482"/>
        <v>883363.4</v>
      </c>
      <c r="JF75" s="333">
        <f t="shared" si="483"/>
        <v>64</v>
      </c>
      <c r="JG75" s="44">
        <f t="shared" si="484"/>
        <v>30</v>
      </c>
      <c r="JH75" s="44">
        <f t="shared" si="485"/>
        <v>6625225.4999999991</v>
      </c>
      <c r="JI75" s="44">
        <f t="shared" si="486"/>
        <v>431</v>
      </c>
      <c r="JJ75" s="174">
        <f t="shared" si="487"/>
        <v>26</v>
      </c>
      <c r="JK75" s="174">
        <f t="shared" si="488"/>
        <v>5741862.0999999987</v>
      </c>
      <c r="JL75" s="112"/>
      <c r="JM75" s="112"/>
      <c r="JN75" s="48"/>
      <c r="JO75" s="48"/>
    </row>
    <row r="76" spans="1:277" ht="72" x14ac:dyDescent="0.2">
      <c r="A76" s="96">
        <v>1</v>
      </c>
      <c r="B76" s="96">
        <v>1</v>
      </c>
      <c r="C76" s="64">
        <v>18</v>
      </c>
      <c r="D76" s="164" t="s">
        <v>188</v>
      </c>
      <c r="E76" s="537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'!$E$10:$CL$181,69,0)</f>
        <v>0</v>
      </c>
      <c r="O76" s="44">
        <f>VLOOKUP($E76,'факт КС '!$E$10:$CL$181,70,0)</f>
        <v>0</v>
      </c>
      <c r="P76" s="44">
        <f>VLOOKUP($E76,'факт КС '!$E$10:$CL$181,71,0)</f>
        <v>0</v>
      </c>
      <c r="Q76" s="44">
        <f>VLOOKUP($E76,'факт КС '!$E$10:$CL$181,72,0)</f>
        <v>0</v>
      </c>
      <c r="R76" s="44">
        <f>VLOOKUP($E76,'факт КС '!$E$10:$CL$181,73,0)</f>
        <v>0</v>
      </c>
      <c r="S76" s="44">
        <f>VLOOKUP($E76,'факт КС '!$E$10:$CL$181,74,0)</f>
        <v>0</v>
      </c>
      <c r="T76" s="44">
        <f t="shared" si="562"/>
        <v>0</v>
      </c>
      <c r="U76" s="44">
        <f t="shared" si="563"/>
        <v>0</v>
      </c>
      <c r="V76" s="44">
        <f t="shared" si="564"/>
        <v>0</v>
      </c>
      <c r="W76" s="171">
        <f t="shared" si="524"/>
        <v>0</v>
      </c>
      <c r="X76" s="171">
        <f t="shared" si="525"/>
        <v>0</v>
      </c>
      <c r="Y76" s="88"/>
      <c r="Z76" s="88"/>
      <c r="AA76" s="715"/>
      <c r="AB76" s="715"/>
      <c r="AC76" s="44"/>
      <c r="AD76" s="44"/>
      <c r="AE76" s="44"/>
      <c r="AF76" s="44"/>
      <c r="AG76" s="44">
        <f>VLOOKUP($E76,'факт КС '!$E$10:$CL$181,3,0)</f>
        <v>8</v>
      </c>
      <c r="AH76" s="44">
        <f>VLOOKUP($E76,'факт КС '!$E$10:$CL$181,4,0)</f>
        <v>1766726.8000000003</v>
      </c>
      <c r="AI76" s="44">
        <f>VLOOKUP($E76,'факт КС '!$E$10:$CL$181,5,0)</f>
        <v>117</v>
      </c>
      <c r="AJ76" s="44">
        <f>VLOOKUP($E76,'факт КС '!$E$10:$CL$181,6,0)</f>
        <v>0</v>
      </c>
      <c r="AK76" s="44">
        <f>VLOOKUP($E76,'факт КС '!$E$10:$CL$181,7,0)</f>
        <v>0</v>
      </c>
      <c r="AL76" s="44">
        <f>VLOOKUP($E76,'факт КС '!$E$10:$CL$181,8,0)</f>
        <v>0</v>
      </c>
      <c r="AM76" s="44">
        <f t="shared" si="442"/>
        <v>8</v>
      </c>
      <c r="AN76" s="44">
        <f t="shared" si="443"/>
        <v>1766726.8000000003</v>
      </c>
      <c r="AO76" s="44">
        <f t="shared" si="444"/>
        <v>117</v>
      </c>
      <c r="AP76" s="171">
        <f t="shared" si="529"/>
        <v>8</v>
      </c>
      <c r="AQ76" s="171">
        <f t="shared" si="530"/>
        <v>1766726.8000000003</v>
      </c>
      <c r="AR76" s="249"/>
      <c r="AS76" s="171"/>
      <c r="AT76" s="711">
        <f t="shared" si="507"/>
        <v>0</v>
      </c>
      <c r="AU76" s="711">
        <f t="shared" si="508"/>
        <v>220840.85000000003</v>
      </c>
      <c r="AV76" s="44"/>
      <c r="AW76" s="44"/>
      <c r="AX76" s="44"/>
      <c r="AY76" s="44"/>
      <c r="AZ76" s="44">
        <f>VLOOKUP($E76,'факт КС '!$E$10:$CL$181,15,0)</f>
        <v>0</v>
      </c>
      <c r="BA76" s="44">
        <f>VLOOKUP($E76,'факт КС '!$E$10:$CL$181,16,0)</f>
        <v>0</v>
      </c>
      <c r="BB76" s="44">
        <f>VLOOKUP($E76,'факт КС '!$E$10:$CL$181,17,0)</f>
        <v>0</v>
      </c>
      <c r="BC76" s="44">
        <f>VLOOKUP($E76,'факт КС '!$E$10:$CL$181,18,0)</f>
        <v>0</v>
      </c>
      <c r="BD76" s="44">
        <f>VLOOKUP($E76,'факт КС '!$E$10:$CL$181,19,0)</f>
        <v>0</v>
      </c>
      <c r="BE76" s="44">
        <f>VLOOKUP($E76,'факт КС '!$E$10:$CL$181,20,0)</f>
        <v>0</v>
      </c>
      <c r="BF76" s="44">
        <f t="shared" si="445"/>
        <v>0</v>
      </c>
      <c r="BG76" s="44">
        <f t="shared" si="446"/>
        <v>0</v>
      </c>
      <c r="BH76" s="44">
        <f t="shared" si="447"/>
        <v>0</v>
      </c>
      <c r="BI76" s="171">
        <f t="shared" si="532"/>
        <v>0</v>
      </c>
      <c r="BJ76" s="171">
        <f t="shared" si="533"/>
        <v>0</v>
      </c>
      <c r="BK76" s="249"/>
      <c r="BL76" s="171"/>
      <c r="BM76" s="713"/>
      <c r="BN76" s="713"/>
      <c r="BO76" s="44"/>
      <c r="BP76" s="44"/>
      <c r="BQ76" s="44"/>
      <c r="BR76" s="44"/>
      <c r="BS76" s="44">
        <f>VLOOKUP($E76,'факт КС '!$E$10:$CL$181,21,0)</f>
        <v>0</v>
      </c>
      <c r="BT76" s="44">
        <f>VLOOKUP($E76,'факт КС '!$E$10:$CL$181,22,0)</f>
        <v>0</v>
      </c>
      <c r="BU76" s="44">
        <f>VLOOKUP($E76,'факт КС '!$E$10:$CL$181,23,0)</f>
        <v>0</v>
      </c>
      <c r="BV76" s="44">
        <f>VLOOKUP($E76,'факт КС '!$E$10:$CL$181,24,0)</f>
        <v>0</v>
      </c>
      <c r="BW76" s="44">
        <f>VLOOKUP($E76,'факт КС '!$E$10:$CL$181,25,0)</f>
        <v>0</v>
      </c>
      <c r="BX76" s="44">
        <f>VLOOKUP($E76,'факт КС '!$E$10:$CL$181,26,0)</f>
        <v>0</v>
      </c>
      <c r="BY76" s="44">
        <f t="shared" si="448"/>
        <v>0</v>
      </c>
      <c r="BZ76" s="44">
        <f t="shared" si="449"/>
        <v>0</v>
      </c>
      <c r="CA76" s="44">
        <f t="shared" si="450"/>
        <v>0</v>
      </c>
      <c r="CB76" s="171">
        <f t="shared" si="535"/>
        <v>0</v>
      </c>
      <c r="CC76" s="171">
        <f t="shared" si="536"/>
        <v>0</v>
      </c>
      <c r="CD76" s="249"/>
      <c r="CE76" s="171"/>
      <c r="CF76" s="713"/>
      <c r="CG76" s="713"/>
      <c r="CH76" s="44"/>
      <c r="CI76" s="44"/>
      <c r="CJ76" s="44"/>
      <c r="CK76" s="44"/>
      <c r="CL76" s="44">
        <f>VLOOKUP($E76,'факт КС '!$E$10:$CL$181,9,0)</f>
        <v>0</v>
      </c>
      <c r="CM76" s="44">
        <f>VLOOKUP($E76,'факт КС '!$E$10:$CL$181,10,0)</f>
        <v>0</v>
      </c>
      <c r="CN76" s="44">
        <f>VLOOKUP($E76,'факт КС '!$E$10:$CL$181,11,0)</f>
        <v>0</v>
      </c>
      <c r="CO76" s="44">
        <f>VLOOKUP($E76,'факт КС '!$E$10:$CL$181,12,0)</f>
        <v>0</v>
      </c>
      <c r="CP76" s="44">
        <f>VLOOKUP($E76,'факт КС '!$E$10:$CL$181,13,0)</f>
        <v>0</v>
      </c>
      <c r="CQ76" s="44">
        <f>VLOOKUP($E76,'факт КС '!$E$10:$CL$181,14,0)</f>
        <v>0</v>
      </c>
      <c r="CR76" s="44">
        <f t="shared" si="451"/>
        <v>0</v>
      </c>
      <c r="CS76" s="44">
        <f t="shared" si="452"/>
        <v>0</v>
      </c>
      <c r="CT76" s="44">
        <f t="shared" si="453"/>
        <v>0</v>
      </c>
      <c r="CU76" s="171">
        <f t="shared" si="243"/>
        <v>0</v>
      </c>
      <c r="CV76" s="171">
        <f t="shared" si="244"/>
        <v>0</v>
      </c>
      <c r="CW76" s="249"/>
      <c r="CX76" s="171"/>
      <c r="CY76" s="713"/>
      <c r="CZ76" s="713"/>
      <c r="DA76" s="44"/>
      <c r="DB76" s="44"/>
      <c r="DC76" s="44"/>
      <c r="DD76" s="44"/>
      <c r="DE76" s="44">
        <f>VLOOKUP($E76,'факт КС '!$E$10:$CL$181,75,0)</f>
        <v>0</v>
      </c>
      <c r="DF76" s="44">
        <f>VLOOKUP($E76,'факт КС '!$E$10:$CL$181,76,0)</f>
        <v>0</v>
      </c>
      <c r="DG76" s="44">
        <f>VLOOKUP($E76,'факт КС '!$E$10:$CL$181,77,0)</f>
        <v>0</v>
      </c>
      <c r="DH76" s="44">
        <f>VLOOKUP($E76,'факт КС '!$E$10:$CL$181,78,0)</f>
        <v>0</v>
      </c>
      <c r="DI76" s="44">
        <f>VLOOKUP($E76,'факт КС '!$E$10:$CL$181,79,0)</f>
        <v>0</v>
      </c>
      <c r="DJ76" s="44">
        <f>VLOOKUP($E76,'факт КС '!$E$10:$CL$181,80,0)</f>
        <v>0</v>
      </c>
      <c r="DK76" s="44">
        <f t="shared" si="454"/>
        <v>0</v>
      </c>
      <c r="DL76" s="44">
        <f t="shared" si="455"/>
        <v>0</v>
      </c>
      <c r="DM76" s="44">
        <f t="shared" si="456"/>
        <v>0</v>
      </c>
      <c r="DN76" s="171">
        <f t="shared" si="539"/>
        <v>0</v>
      </c>
      <c r="DO76" s="171">
        <f t="shared" si="540"/>
        <v>0</v>
      </c>
      <c r="DP76" s="249"/>
      <c r="DQ76" s="171"/>
      <c r="DR76" s="713"/>
      <c r="DS76" s="713"/>
      <c r="DT76" s="44"/>
      <c r="DU76" s="44"/>
      <c r="DV76" s="44"/>
      <c r="DW76" s="44"/>
      <c r="DX76" s="44">
        <f>VLOOKUP($E76,'факт КС '!$E$10:$CL$181,33,0)</f>
        <v>0</v>
      </c>
      <c r="DY76" s="44">
        <f>VLOOKUP($E76,'факт КС '!$E$10:$CL$181,34,0)</f>
        <v>0</v>
      </c>
      <c r="DZ76" s="44">
        <f>VLOOKUP($E76,'факт КС '!$E$10:$CL$181,35,0)</f>
        <v>0</v>
      </c>
      <c r="EA76" s="44">
        <f>VLOOKUP($E76,'факт КС '!$E$10:$CL$181,36,0)</f>
        <v>0</v>
      </c>
      <c r="EB76" s="44">
        <f>VLOOKUP($E76,'факт КС '!$E$10:$CL$181,37,0)</f>
        <v>0</v>
      </c>
      <c r="EC76" s="44">
        <f>VLOOKUP($E76,'факт КС '!$E$10:$CL$181,38,0)</f>
        <v>0</v>
      </c>
      <c r="ED76" s="44">
        <f t="shared" si="457"/>
        <v>0</v>
      </c>
      <c r="EE76" s="44">
        <f t="shared" si="458"/>
        <v>0</v>
      </c>
      <c r="EF76" s="44">
        <f t="shared" si="459"/>
        <v>0</v>
      </c>
      <c r="EG76" s="171">
        <f t="shared" si="542"/>
        <v>0</v>
      </c>
      <c r="EH76" s="171">
        <f t="shared" si="543"/>
        <v>0</v>
      </c>
      <c r="EI76" s="249"/>
      <c r="EJ76" s="171"/>
      <c r="EK76" s="713"/>
      <c r="EL76" s="713"/>
      <c r="EM76" s="44"/>
      <c r="EN76" s="44"/>
      <c r="EO76" s="44"/>
      <c r="EP76" s="44"/>
      <c r="EQ76" s="44">
        <f>VLOOKUP($E76,'факт КС '!$E$10:$CL$181,45,0)</f>
        <v>0</v>
      </c>
      <c r="ER76" s="44">
        <f>VLOOKUP($E76,'факт КС '!$E$10:$CL$181,46,0)</f>
        <v>0</v>
      </c>
      <c r="ES76" s="44">
        <f>VLOOKUP($E76,'факт КС '!$E$10:$CL$181,47,0)</f>
        <v>0</v>
      </c>
      <c r="ET76" s="44">
        <f>VLOOKUP($E76,'факт КС '!$E$10:$CL$181,48,0)</f>
        <v>0</v>
      </c>
      <c r="EU76" s="44">
        <f>VLOOKUP($E76,'факт КС '!$E$10:$CL$181,49,0)</f>
        <v>0</v>
      </c>
      <c r="EV76" s="44">
        <f>VLOOKUP($E76,'факт КС '!$E$10:$CL$181,50,0)</f>
        <v>0</v>
      </c>
      <c r="EW76" s="44">
        <f t="shared" si="460"/>
        <v>0</v>
      </c>
      <c r="EX76" s="44">
        <f t="shared" si="461"/>
        <v>0</v>
      </c>
      <c r="EY76" s="44">
        <f t="shared" si="462"/>
        <v>0</v>
      </c>
      <c r="EZ76" s="171">
        <f t="shared" si="545"/>
        <v>0</v>
      </c>
      <c r="FA76" s="171">
        <f t="shared" si="546"/>
        <v>0</v>
      </c>
      <c r="FB76" s="249"/>
      <c r="FC76" s="171"/>
      <c r="FD76" s="713"/>
      <c r="FE76" s="713"/>
      <c r="FF76" s="44"/>
      <c r="FG76" s="44"/>
      <c r="FH76" s="44"/>
      <c r="FI76" s="44"/>
      <c r="FJ76" s="44">
        <f>VLOOKUP($E76,'факт КС '!$E$10:$CL$181,27,0)</f>
        <v>0</v>
      </c>
      <c r="FK76" s="44">
        <f>VLOOKUP($E76,'факт КС '!$E$10:$CL$181,28,0)</f>
        <v>0</v>
      </c>
      <c r="FL76" s="44">
        <f>VLOOKUP($E76,'факт КС '!$E$10:$CL$181,29,0)</f>
        <v>0</v>
      </c>
      <c r="FM76" s="44">
        <f>VLOOKUP($E76,'факт КС '!$E$10:$CL$181,30,0)</f>
        <v>0</v>
      </c>
      <c r="FN76" s="44">
        <f>VLOOKUP($E76,'факт КС '!$E$10:$CL$181,31,0)</f>
        <v>0</v>
      </c>
      <c r="FO76" s="44">
        <f>VLOOKUP($E76,'факт КС '!$E$10:$CL$181,32,0)</f>
        <v>0</v>
      </c>
      <c r="FP76" s="44">
        <f t="shared" si="463"/>
        <v>0</v>
      </c>
      <c r="FQ76" s="44">
        <f t="shared" si="464"/>
        <v>0</v>
      </c>
      <c r="FR76" s="44">
        <f t="shared" si="465"/>
        <v>0</v>
      </c>
      <c r="FS76" s="171">
        <f t="shared" si="548"/>
        <v>0</v>
      </c>
      <c r="FT76" s="171">
        <f t="shared" si="549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'!$E$10:$CL$181,63,0)</f>
        <v>0</v>
      </c>
      <c r="GD76" s="44">
        <f>VLOOKUP($E76,'факт КС '!$E$10:$CL$181,64,0)</f>
        <v>0</v>
      </c>
      <c r="GE76" s="44">
        <f>VLOOKUP($E76,'факт КС '!$E$10:$CL$181,65,0)</f>
        <v>0</v>
      </c>
      <c r="GF76" s="44">
        <f>VLOOKUP($E76,'факт КС '!$E$10:$CL$181,66,0)</f>
        <v>0</v>
      </c>
      <c r="GG76" s="44">
        <f>VLOOKUP($E76,'факт КС '!$E$10:$CL$181,67,0)</f>
        <v>0</v>
      </c>
      <c r="GH76" s="44">
        <f>VLOOKUP($E76,'факт КС '!$E$10:$CL$181,68,0)</f>
        <v>0</v>
      </c>
      <c r="GI76" s="44">
        <f t="shared" si="466"/>
        <v>0</v>
      </c>
      <c r="GJ76" s="44">
        <f t="shared" si="467"/>
        <v>0</v>
      </c>
      <c r="GK76" s="44">
        <f t="shared" si="468"/>
        <v>0</v>
      </c>
      <c r="GL76" s="171">
        <f t="shared" si="551"/>
        <v>0</v>
      </c>
      <c r="GM76" s="171">
        <f t="shared" si="552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'!$E$10:$CL$181,57,0)</f>
        <v>0</v>
      </c>
      <c r="GW76" s="44">
        <f>VLOOKUP($E76,'факт КС '!$E$10:$CL$181,58,0)</f>
        <v>0</v>
      </c>
      <c r="GX76" s="44">
        <f>VLOOKUP($E76,'факт КС '!$E$10:$CL$181,59,0)</f>
        <v>0</v>
      </c>
      <c r="GY76" s="44">
        <f>VLOOKUP($E76,'факт КС '!$E$10:$CL$181,60,0)</f>
        <v>0</v>
      </c>
      <c r="GZ76" s="44">
        <f>VLOOKUP($E76,'факт КС '!$E$10:$CL$181,61,0)</f>
        <v>0</v>
      </c>
      <c r="HA76" s="44">
        <f>VLOOKUP($E76,'факт КС '!$E$10:$CL$181,62,0)</f>
        <v>0</v>
      </c>
      <c r="HB76" s="44">
        <f t="shared" si="469"/>
        <v>0</v>
      </c>
      <c r="HC76" s="44">
        <f t="shared" si="470"/>
        <v>0</v>
      </c>
      <c r="HD76" s="44">
        <f t="shared" si="471"/>
        <v>0</v>
      </c>
      <c r="HE76" s="171">
        <f t="shared" si="554"/>
        <v>0</v>
      </c>
      <c r="HF76" s="171">
        <f t="shared" si="555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'!$E$10:$CL$181,39,0)</f>
        <v>0</v>
      </c>
      <c r="HP76" s="44">
        <f>VLOOKUP($E76,'факт КС '!$E$10:$CL$181,40,0)</f>
        <v>0</v>
      </c>
      <c r="HQ76" s="44">
        <f>VLOOKUP($E76,'факт КС '!$E$10:$CL$181,41,0)</f>
        <v>0</v>
      </c>
      <c r="HR76" s="44">
        <f>VLOOKUP($E76,'факт КС '!$E$10:$CL$181,42,0)</f>
        <v>0</v>
      </c>
      <c r="HS76" s="44">
        <f>VLOOKUP($E76,'факт КС '!$E$10:$CL$181,43,0)</f>
        <v>0</v>
      </c>
      <c r="HT76" s="44">
        <f>VLOOKUP($E76,'факт КС '!$E$10:$CL$181,44,0)</f>
        <v>0</v>
      </c>
      <c r="HU76" s="44">
        <f t="shared" si="472"/>
        <v>0</v>
      </c>
      <c r="HV76" s="44">
        <f t="shared" si="473"/>
        <v>0</v>
      </c>
      <c r="HW76" s="44">
        <f t="shared" si="474"/>
        <v>0</v>
      </c>
      <c r="HX76" s="171">
        <f t="shared" si="557"/>
        <v>0</v>
      </c>
      <c r="HY76" s="171">
        <f t="shared" si="558"/>
        <v>0</v>
      </c>
      <c r="HZ76" s="249"/>
      <c r="IA76" s="171"/>
      <c r="IB76" s="713"/>
      <c r="IC76" s="713"/>
      <c r="ID76" s="45"/>
      <c r="IE76" s="45"/>
      <c r="IF76" s="44"/>
      <c r="IG76" s="44"/>
      <c r="IH76" s="44">
        <f>VLOOKUP($E76,'факт КС '!$E$10:$CL$181,51,0)</f>
        <v>0</v>
      </c>
      <c r="II76" s="44">
        <f>VLOOKUP($E76,'факт КС '!$E$10:$CL$181,52,0)</f>
        <v>0</v>
      </c>
      <c r="IJ76" s="44">
        <f>VLOOKUP($E76,'факт КС '!$E$10:$CL$181,53,0)</f>
        <v>0</v>
      </c>
      <c r="IK76" s="44">
        <f>VLOOKUP($E76,'факт КС '!$E$10:$CL$181,54,0)</f>
        <v>0</v>
      </c>
      <c r="IL76" s="44">
        <f>VLOOKUP($E76,'факт КС '!$E$10:$CL$181,55,0)</f>
        <v>0</v>
      </c>
      <c r="IM76" s="44">
        <f>VLOOKUP($E76,'факт КС '!$E$10:$CL$181,56,0)</f>
        <v>0</v>
      </c>
      <c r="IN76" s="44">
        <f t="shared" si="475"/>
        <v>0</v>
      </c>
      <c r="IO76" s="44">
        <f t="shared" si="476"/>
        <v>0</v>
      </c>
      <c r="IP76" s="44">
        <f t="shared" si="477"/>
        <v>0</v>
      </c>
      <c r="IQ76" s="171">
        <f t="shared" si="560"/>
        <v>0</v>
      </c>
      <c r="IR76" s="171">
        <f t="shared" si="561"/>
        <v>0</v>
      </c>
      <c r="IS76" s="736"/>
      <c r="IT76" s="737"/>
      <c r="IU76" s="713"/>
      <c r="IV76" s="713"/>
      <c r="IW76" s="46"/>
      <c r="IX76" s="47"/>
      <c r="IY76" s="46"/>
      <c r="IZ76" s="46"/>
      <c r="JA76" s="333">
        <f t="shared" si="478"/>
        <v>8</v>
      </c>
      <c r="JB76" s="333">
        <f t="shared" si="479"/>
        <v>1766726.8000000003</v>
      </c>
      <c r="JC76" s="333">
        <f t="shared" si="480"/>
        <v>117</v>
      </c>
      <c r="JD76" s="333">
        <f t="shared" si="481"/>
        <v>0</v>
      </c>
      <c r="JE76" s="333">
        <f t="shared" si="482"/>
        <v>0</v>
      </c>
      <c r="JF76" s="333">
        <f t="shared" si="483"/>
        <v>0</v>
      </c>
      <c r="JG76" s="44">
        <f t="shared" si="484"/>
        <v>8</v>
      </c>
      <c r="JH76" s="44">
        <f t="shared" si="485"/>
        <v>1766726.8000000003</v>
      </c>
      <c r="JI76" s="44">
        <f t="shared" si="486"/>
        <v>117</v>
      </c>
      <c r="JJ76" s="174">
        <f t="shared" si="487"/>
        <v>8</v>
      </c>
      <c r="JK76" s="174">
        <f t="shared" si="488"/>
        <v>1766726.8000000003</v>
      </c>
      <c r="JL76" s="45"/>
      <c r="JM76" s="45"/>
      <c r="JN76" s="59"/>
      <c r="JO76" s="59"/>
    </row>
    <row r="77" spans="1:277" ht="132" x14ac:dyDescent="0.2">
      <c r="A77" s="96">
        <v>1</v>
      </c>
      <c r="B77" s="96">
        <v>1</v>
      </c>
      <c r="C77" s="524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'!$E$10:$CL$181,69,0)</f>
        <v>0</v>
      </c>
      <c r="O77" s="44">
        <f>VLOOKUP($E77,'факт КС '!$E$10:$CL$181,70,0)</f>
        <v>0</v>
      </c>
      <c r="P77" s="44">
        <f>VLOOKUP($E77,'факт КС '!$E$10:$CL$181,71,0)</f>
        <v>0</v>
      </c>
      <c r="Q77" s="44">
        <f>VLOOKUP($E77,'факт КС '!$E$10:$CL$181,72,0)</f>
        <v>0</v>
      </c>
      <c r="R77" s="44">
        <f>VLOOKUP($E77,'факт КС '!$E$10:$CL$181,73,0)</f>
        <v>0</v>
      </c>
      <c r="S77" s="44">
        <f>VLOOKUP($E77,'факт КС '!$E$10:$CL$181,74,0)</f>
        <v>0</v>
      </c>
      <c r="T77" s="44">
        <f t="shared" si="562"/>
        <v>0</v>
      </c>
      <c r="U77" s="44">
        <f t="shared" si="563"/>
        <v>0</v>
      </c>
      <c r="V77" s="44">
        <f t="shared" si="564"/>
        <v>0</v>
      </c>
      <c r="W77" s="171">
        <f t="shared" si="524"/>
        <v>0</v>
      </c>
      <c r="X77" s="171">
        <f t="shared" si="525"/>
        <v>0</v>
      </c>
      <c r="Y77" s="250"/>
      <c r="Z77" s="174"/>
      <c r="AA77" s="713"/>
      <c r="AB77" s="713"/>
      <c r="AC77" s="44"/>
      <c r="AD77" s="44"/>
      <c r="AE77" s="44"/>
      <c r="AF77" s="44"/>
      <c r="AG77" s="44">
        <f>VLOOKUP($E77,'факт КС '!$E$10:$CL$181,3,0)</f>
        <v>6</v>
      </c>
      <c r="AH77" s="44">
        <f>VLOOKUP($E77,'факт КС '!$E$10:$CL$181,4,0)</f>
        <v>1325045.1000000001</v>
      </c>
      <c r="AI77" s="44">
        <f>VLOOKUP($E77,'факт КС '!$E$10:$CL$181,5,0)</f>
        <v>62</v>
      </c>
      <c r="AJ77" s="44">
        <f>VLOOKUP($E77,'факт КС '!$E$10:$CL$181,6,0)</f>
        <v>2</v>
      </c>
      <c r="AK77" s="44">
        <f>VLOOKUP($E77,'факт КС '!$E$10:$CL$181,7,0)</f>
        <v>441681.7</v>
      </c>
      <c r="AL77" s="44">
        <f>VLOOKUP($E77,'факт КС '!$E$10:$CL$181,8,0)</f>
        <v>17</v>
      </c>
      <c r="AM77" s="44">
        <f t="shared" si="442"/>
        <v>8</v>
      </c>
      <c r="AN77" s="44">
        <f t="shared" si="443"/>
        <v>1766726.8</v>
      </c>
      <c r="AO77" s="44">
        <f t="shared" si="444"/>
        <v>79</v>
      </c>
      <c r="AP77" s="171">
        <f t="shared" si="529"/>
        <v>6</v>
      </c>
      <c r="AQ77" s="171">
        <f t="shared" si="530"/>
        <v>1325045.1000000001</v>
      </c>
      <c r="AR77" s="250"/>
      <c r="AS77" s="174"/>
      <c r="AT77" s="711">
        <f t="shared" si="507"/>
        <v>0</v>
      </c>
      <c r="AU77" s="711">
        <f t="shared" si="508"/>
        <v>220840.85</v>
      </c>
      <c r="AV77" s="44"/>
      <c r="AW77" s="44"/>
      <c r="AX77" s="44"/>
      <c r="AY77" s="44"/>
      <c r="AZ77" s="44">
        <f>VLOOKUP($E77,'факт КС '!$E$10:$CL$181,15,0)</f>
        <v>0</v>
      </c>
      <c r="BA77" s="44">
        <f>VLOOKUP($E77,'факт КС '!$E$10:$CL$181,16,0)</f>
        <v>0</v>
      </c>
      <c r="BB77" s="44">
        <f>VLOOKUP($E77,'факт КС '!$E$10:$CL$181,17,0)</f>
        <v>0</v>
      </c>
      <c r="BC77" s="44">
        <f>VLOOKUP($E77,'факт КС '!$E$10:$CL$181,18,0)</f>
        <v>0</v>
      </c>
      <c r="BD77" s="44">
        <f>VLOOKUP($E77,'факт КС '!$E$10:$CL$181,19,0)</f>
        <v>0</v>
      </c>
      <c r="BE77" s="44">
        <f>VLOOKUP($E77,'факт КС '!$E$10:$CL$181,20,0)</f>
        <v>0</v>
      </c>
      <c r="BF77" s="44">
        <f t="shared" si="445"/>
        <v>0</v>
      </c>
      <c r="BG77" s="44">
        <f t="shared" si="446"/>
        <v>0</v>
      </c>
      <c r="BH77" s="44">
        <f t="shared" si="447"/>
        <v>0</v>
      </c>
      <c r="BI77" s="171">
        <f t="shared" si="532"/>
        <v>0</v>
      </c>
      <c r="BJ77" s="171">
        <f t="shared" si="533"/>
        <v>0</v>
      </c>
      <c r="BK77" s="250"/>
      <c r="BL77" s="174"/>
      <c r="BM77" s="713"/>
      <c r="BN77" s="713"/>
      <c r="BO77" s="44"/>
      <c r="BP77" s="44"/>
      <c r="BQ77" s="44"/>
      <c r="BR77" s="44"/>
      <c r="BS77" s="44">
        <f>VLOOKUP($E77,'факт КС '!$E$10:$CL$181,21,0)</f>
        <v>0</v>
      </c>
      <c r="BT77" s="44">
        <f>VLOOKUP($E77,'факт КС '!$E$10:$CL$181,22,0)</f>
        <v>0</v>
      </c>
      <c r="BU77" s="44">
        <f>VLOOKUP($E77,'факт КС '!$E$10:$CL$181,23,0)</f>
        <v>0</v>
      </c>
      <c r="BV77" s="44">
        <f>VLOOKUP($E77,'факт КС '!$E$10:$CL$181,24,0)</f>
        <v>0</v>
      </c>
      <c r="BW77" s="44">
        <f>VLOOKUP($E77,'факт КС '!$E$10:$CL$181,25,0)</f>
        <v>0</v>
      </c>
      <c r="BX77" s="44">
        <f>VLOOKUP($E77,'факт КС '!$E$10:$CL$181,26,0)</f>
        <v>0</v>
      </c>
      <c r="BY77" s="44">
        <f t="shared" si="448"/>
        <v>0</v>
      </c>
      <c r="BZ77" s="44">
        <f t="shared" si="449"/>
        <v>0</v>
      </c>
      <c r="CA77" s="44">
        <f t="shared" si="450"/>
        <v>0</v>
      </c>
      <c r="CB77" s="171">
        <f t="shared" si="535"/>
        <v>0</v>
      </c>
      <c r="CC77" s="171">
        <f t="shared" si="536"/>
        <v>0</v>
      </c>
      <c r="CD77" s="250"/>
      <c r="CE77" s="174"/>
      <c r="CF77" s="713"/>
      <c r="CG77" s="713"/>
      <c r="CH77" s="44"/>
      <c r="CI77" s="44"/>
      <c r="CJ77" s="44"/>
      <c r="CK77" s="44"/>
      <c r="CL77" s="44">
        <f>VLOOKUP($E77,'факт КС '!$E$10:$CL$181,9,0)</f>
        <v>0</v>
      </c>
      <c r="CM77" s="44">
        <f>VLOOKUP($E77,'факт КС '!$E$10:$CL$181,10,0)</f>
        <v>0</v>
      </c>
      <c r="CN77" s="44">
        <f>VLOOKUP($E77,'факт КС '!$E$10:$CL$181,11,0)</f>
        <v>0</v>
      </c>
      <c r="CO77" s="44">
        <f>VLOOKUP($E77,'факт КС '!$E$10:$CL$181,12,0)</f>
        <v>0</v>
      </c>
      <c r="CP77" s="44">
        <f>VLOOKUP($E77,'факт КС '!$E$10:$CL$181,13,0)</f>
        <v>0</v>
      </c>
      <c r="CQ77" s="44">
        <f>VLOOKUP($E77,'факт КС '!$E$10:$CL$181,14,0)</f>
        <v>0</v>
      </c>
      <c r="CR77" s="44">
        <f t="shared" si="451"/>
        <v>0</v>
      </c>
      <c r="CS77" s="44">
        <f t="shared" si="452"/>
        <v>0</v>
      </c>
      <c r="CT77" s="44">
        <f t="shared" si="453"/>
        <v>0</v>
      </c>
      <c r="CU77" s="171">
        <f t="shared" si="243"/>
        <v>0</v>
      </c>
      <c r="CV77" s="171">
        <f t="shared" si="244"/>
        <v>0</v>
      </c>
      <c r="CW77" s="250"/>
      <c r="CX77" s="174"/>
      <c r="CY77" s="713"/>
      <c r="CZ77" s="713"/>
      <c r="DA77" s="44"/>
      <c r="DB77" s="44"/>
      <c r="DC77" s="44"/>
      <c r="DD77" s="44"/>
      <c r="DE77" s="44">
        <f>VLOOKUP($E77,'факт КС '!$E$10:$CL$181,75,0)</f>
        <v>0</v>
      </c>
      <c r="DF77" s="44">
        <f>VLOOKUP($E77,'факт КС '!$E$10:$CL$181,76,0)</f>
        <v>0</v>
      </c>
      <c r="DG77" s="44">
        <f>VLOOKUP($E77,'факт КС '!$E$10:$CL$181,77,0)</f>
        <v>0</v>
      </c>
      <c r="DH77" s="44">
        <f>VLOOKUP($E77,'факт КС '!$E$10:$CL$181,78,0)</f>
        <v>0</v>
      </c>
      <c r="DI77" s="44">
        <f>VLOOKUP($E77,'факт КС '!$E$10:$CL$181,79,0)</f>
        <v>0</v>
      </c>
      <c r="DJ77" s="44">
        <f>VLOOKUP($E77,'факт КС '!$E$10:$CL$181,80,0)</f>
        <v>0</v>
      </c>
      <c r="DK77" s="44">
        <f t="shared" si="454"/>
        <v>0</v>
      </c>
      <c r="DL77" s="44">
        <f t="shared" si="455"/>
        <v>0</v>
      </c>
      <c r="DM77" s="44">
        <f t="shared" si="456"/>
        <v>0</v>
      </c>
      <c r="DN77" s="171">
        <f t="shared" si="539"/>
        <v>0</v>
      </c>
      <c r="DO77" s="171">
        <f t="shared" si="540"/>
        <v>0</v>
      </c>
      <c r="DP77" s="250"/>
      <c r="DQ77" s="174"/>
      <c r="DR77" s="713"/>
      <c r="DS77" s="713"/>
      <c r="DT77" s="44"/>
      <c r="DU77" s="44"/>
      <c r="DV77" s="44"/>
      <c r="DW77" s="44"/>
      <c r="DX77" s="44">
        <f>VLOOKUP($E77,'факт КС '!$E$10:$CL$181,33,0)</f>
        <v>0</v>
      </c>
      <c r="DY77" s="44">
        <f>VLOOKUP($E77,'факт КС '!$E$10:$CL$181,34,0)</f>
        <v>0</v>
      </c>
      <c r="DZ77" s="44">
        <f>VLOOKUP($E77,'факт КС '!$E$10:$CL$181,35,0)</f>
        <v>0</v>
      </c>
      <c r="EA77" s="44">
        <f>VLOOKUP($E77,'факт КС '!$E$10:$CL$181,36,0)</f>
        <v>0</v>
      </c>
      <c r="EB77" s="44">
        <f>VLOOKUP($E77,'факт КС '!$E$10:$CL$181,37,0)</f>
        <v>0</v>
      </c>
      <c r="EC77" s="44">
        <f>VLOOKUP($E77,'факт КС '!$E$10:$CL$181,38,0)</f>
        <v>0</v>
      </c>
      <c r="ED77" s="44">
        <f t="shared" si="457"/>
        <v>0</v>
      </c>
      <c r="EE77" s="44">
        <f t="shared" si="458"/>
        <v>0</v>
      </c>
      <c r="EF77" s="44">
        <f t="shared" si="459"/>
        <v>0</v>
      </c>
      <c r="EG77" s="171">
        <f t="shared" si="542"/>
        <v>0</v>
      </c>
      <c r="EH77" s="171">
        <f t="shared" si="543"/>
        <v>0</v>
      </c>
      <c r="EI77" s="250"/>
      <c r="EJ77" s="174"/>
      <c r="EK77" s="713"/>
      <c r="EL77" s="713"/>
      <c r="EM77" s="44"/>
      <c r="EN77" s="44"/>
      <c r="EO77" s="44"/>
      <c r="EP77" s="44"/>
      <c r="EQ77" s="44">
        <f>VLOOKUP($E77,'факт КС '!$E$10:$CL$181,45,0)</f>
        <v>0</v>
      </c>
      <c r="ER77" s="44">
        <f>VLOOKUP($E77,'факт КС '!$E$10:$CL$181,46,0)</f>
        <v>0</v>
      </c>
      <c r="ES77" s="44">
        <f>VLOOKUP($E77,'факт КС '!$E$10:$CL$181,47,0)</f>
        <v>0</v>
      </c>
      <c r="ET77" s="44">
        <f>VLOOKUP($E77,'факт КС '!$E$10:$CL$181,48,0)</f>
        <v>0</v>
      </c>
      <c r="EU77" s="44">
        <f>VLOOKUP($E77,'факт КС '!$E$10:$CL$181,49,0)</f>
        <v>0</v>
      </c>
      <c r="EV77" s="44">
        <f>VLOOKUP($E77,'факт КС '!$E$10:$CL$181,50,0)</f>
        <v>0</v>
      </c>
      <c r="EW77" s="44">
        <f t="shared" si="460"/>
        <v>0</v>
      </c>
      <c r="EX77" s="44">
        <f t="shared" si="461"/>
        <v>0</v>
      </c>
      <c r="EY77" s="44">
        <f t="shared" si="462"/>
        <v>0</v>
      </c>
      <c r="EZ77" s="171">
        <f t="shared" si="545"/>
        <v>0</v>
      </c>
      <c r="FA77" s="171">
        <f t="shared" si="546"/>
        <v>0</v>
      </c>
      <c r="FB77" s="250"/>
      <c r="FC77" s="174"/>
      <c r="FD77" s="713"/>
      <c r="FE77" s="713"/>
      <c r="FF77" s="44"/>
      <c r="FG77" s="44"/>
      <c r="FH77" s="44"/>
      <c r="FI77" s="44"/>
      <c r="FJ77" s="44">
        <f>VLOOKUP($E77,'факт КС '!$E$10:$CL$181,27,0)</f>
        <v>0</v>
      </c>
      <c r="FK77" s="44">
        <f>VLOOKUP($E77,'факт КС '!$E$10:$CL$181,28,0)</f>
        <v>0</v>
      </c>
      <c r="FL77" s="44">
        <f>VLOOKUP($E77,'факт КС '!$E$10:$CL$181,29,0)</f>
        <v>0</v>
      </c>
      <c r="FM77" s="44">
        <f>VLOOKUP($E77,'факт КС '!$E$10:$CL$181,30,0)</f>
        <v>0</v>
      </c>
      <c r="FN77" s="44">
        <f>VLOOKUP($E77,'факт КС '!$E$10:$CL$181,31,0)</f>
        <v>0</v>
      </c>
      <c r="FO77" s="44">
        <f>VLOOKUP($E77,'факт КС '!$E$10:$CL$181,32,0)</f>
        <v>0</v>
      </c>
      <c r="FP77" s="44">
        <f t="shared" si="463"/>
        <v>0</v>
      </c>
      <c r="FQ77" s="44">
        <f t="shared" si="464"/>
        <v>0</v>
      </c>
      <c r="FR77" s="44">
        <f t="shared" si="465"/>
        <v>0</v>
      </c>
      <c r="FS77" s="171">
        <f t="shared" si="548"/>
        <v>0</v>
      </c>
      <c r="FT77" s="171">
        <f t="shared" si="549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'!$E$10:$CL$181,63,0)</f>
        <v>0</v>
      </c>
      <c r="GD77" s="44">
        <f>VLOOKUP($E77,'факт КС '!$E$10:$CL$181,64,0)</f>
        <v>0</v>
      </c>
      <c r="GE77" s="44">
        <f>VLOOKUP($E77,'факт КС '!$E$10:$CL$181,65,0)</f>
        <v>0</v>
      </c>
      <c r="GF77" s="44">
        <f>VLOOKUP($E77,'факт КС '!$E$10:$CL$181,66,0)</f>
        <v>0</v>
      </c>
      <c r="GG77" s="44">
        <f>VLOOKUP($E77,'факт КС '!$E$10:$CL$181,67,0)</f>
        <v>0</v>
      </c>
      <c r="GH77" s="44">
        <f>VLOOKUP($E77,'факт КС '!$E$10:$CL$181,68,0)</f>
        <v>0</v>
      </c>
      <c r="GI77" s="44">
        <f t="shared" si="466"/>
        <v>0</v>
      </c>
      <c r="GJ77" s="44">
        <f t="shared" si="467"/>
        <v>0</v>
      </c>
      <c r="GK77" s="44">
        <f t="shared" si="468"/>
        <v>0</v>
      </c>
      <c r="GL77" s="171">
        <f t="shared" si="551"/>
        <v>0</v>
      </c>
      <c r="GM77" s="171">
        <f t="shared" si="552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'!$E$10:$CL$181,57,0)</f>
        <v>0</v>
      </c>
      <c r="GW77" s="44">
        <f>VLOOKUP($E77,'факт КС '!$E$10:$CL$181,58,0)</f>
        <v>0</v>
      </c>
      <c r="GX77" s="44">
        <f>VLOOKUP($E77,'факт КС '!$E$10:$CL$181,59,0)</f>
        <v>0</v>
      </c>
      <c r="GY77" s="44">
        <f>VLOOKUP($E77,'факт КС '!$E$10:$CL$181,60,0)</f>
        <v>0</v>
      </c>
      <c r="GZ77" s="44">
        <f>VLOOKUP($E77,'факт КС '!$E$10:$CL$181,61,0)</f>
        <v>0</v>
      </c>
      <c r="HA77" s="44">
        <f>VLOOKUP($E77,'факт КС '!$E$10:$CL$181,62,0)</f>
        <v>0</v>
      </c>
      <c r="HB77" s="44">
        <f t="shared" si="469"/>
        <v>0</v>
      </c>
      <c r="HC77" s="44">
        <f t="shared" si="470"/>
        <v>0</v>
      </c>
      <c r="HD77" s="44">
        <f t="shared" si="471"/>
        <v>0</v>
      </c>
      <c r="HE77" s="171">
        <f t="shared" si="554"/>
        <v>0</v>
      </c>
      <c r="HF77" s="171">
        <f t="shared" si="555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'!$E$10:$CL$181,39,0)</f>
        <v>0</v>
      </c>
      <c r="HP77" s="44">
        <f>VLOOKUP($E77,'факт КС '!$E$10:$CL$181,40,0)</f>
        <v>0</v>
      </c>
      <c r="HQ77" s="44">
        <f>VLOOKUP($E77,'факт КС '!$E$10:$CL$181,41,0)</f>
        <v>0</v>
      </c>
      <c r="HR77" s="44">
        <f>VLOOKUP($E77,'факт КС '!$E$10:$CL$181,42,0)</f>
        <v>0</v>
      </c>
      <c r="HS77" s="44">
        <f>VLOOKUP($E77,'факт КС '!$E$10:$CL$181,43,0)</f>
        <v>0</v>
      </c>
      <c r="HT77" s="44">
        <f>VLOOKUP($E77,'факт КС '!$E$10:$CL$181,44,0)</f>
        <v>0</v>
      </c>
      <c r="HU77" s="44">
        <f t="shared" si="472"/>
        <v>0</v>
      </c>
      <c r="HV77" s="44">
        <f t="shared" si="473"/>
        <v>0</v>
      </c>
      <c r="HW77" s="44">
        <f t="shared" si="474"/>
        <v>0</v>
      </c>
      <c r="HX77" s="171">
        <f t="shared" si="557"/>
        <v>0</v>
      </c>
      <c r="HY77" s="171">
        <f t="shared" si="558"/>
        <v>0</v>
      </c>
      <c r="HZ77" s="250"/>
      <c r="IA77" s="174"/>
      <c r="IB77" s="713"/>
      <c r="IC77" s="713"/>
      <c r="ID77" s="45"/>
      <c r="IE77" s="45"/>
      <c r="IF77" s="44"/>
      <c r="IG77" s="44"/>
      <c r="IH77" s="44">
        <f>VLOOKUP($E77,'факт КС '!$E$10:$CL$181,51,0)</f>
        <v>0</v>
      </c>
      <c r="II77" s="44">
        <f>VLOOKUP($E77,'факт КС '!$E$10:$CL$181,52,0)</f>
        <v>0</v>
      </c>
      <c r="IJ77" s="44">
        <f>VLOOKUP($E77,'факт КС '!$E$10:$CL$181,53,0)</f>
        <v>0</v>
      </c>
      <c r="IK77" s="44">
        <f>VLOOKUP($E77,'факт КС '!$E$10:$CL$181,54,0)</f>
        <v>0</v>
      </c>
      <c r="IL77" s="44">
        <f>VLOOKUP($E77,'факт КС '!$E$10:$CL$181,55,0)</f>
        <v>0</v>
      </c>
      <c r="IM77" s="44">
        <f>VLOOKUP($E77,'факт КС '!$E$10:$CL$181,56,0)</f>
        <v>0</v>
      </c>
      <c r="IN77" s="44">
        <f t="shared" si="475"/>
        <v>0</v>
      </c>
      <c r="IO77" s="44">
        <f t="shared" si="476"/>
        <v>0</v>
      </c>
      <c r="IP77" s="44">
        <f t="shared" si="477"/>
        <v>0</v>
      </c>
      <c r="IQ77" s="171">
        <f t="shared" si="560"/>
        <v>0</v>
      </c>
      <c r="IR77" s="171">
        <f t="shared" si="561"/>
        <v>0</v>
      </c>
      <c r="IS77" s="739"/>
      <c r="IT77" s="738"/>
      <c r="IU77" s="713"/>
      <c r="IV77" s="713"/>
      <c r="IW77" s="46"/>
      <c r="IX77" s="47"/>
      <c r="IY77" s="46"/>
      <c r="IZ77" s="46"/>
      <c r="JA77" s="333">
        <f t="shared" si="478"/>
        <v>6</v>
      </c>
      <c r="JB77" s="333">
        <f t="shared" si="479"/>
        <v>1325045.1000000001</v>
      </c>
      <c r="JC77" s="333">
        <f t="shared" si="480"/>
        <v>62</v>
      </c>
      <c r="JD77" s="333">
        <f t="shared" si="481"/>
        <v>2</v>
      </c>
      <c r="JE77" s="333">
        <f t="shared" si="482"/>
        <v>441681.7</v>
      </c>
      <c r="JF77" s="333">
        <f t="shared" si="483"/>
        <v>17</v>
      </c>
      <c r="JG77" s="44">
        <f t="shared" si="484"/>
        <v>8</v>
      </c>
      <c r="JH77" s="44">
        <f t="shared" si="485"/>
        <v>1766726.8</v>
      </c>
      <c r="JI77" s="44">
        <f t="shared" si="486"/>
        <v>79</v>
      </c>
      <c r="JJ77" s="174">
        <f t="shared" si="487"/>
        <v>6</v>
      </c>
      <c r="JK77" s="174">
        <f t="shared" si="488"/>
        <v>1325045.1000000001</v>
      </c>
      <c r="JL77" s="45"/>
      <c r="JM77" s="45"/>
      <c r="JN77" s="59"/>
      <c r="JO77" s="59"/>
    </row>
    <row r="78" spans="1:277" s="3" customFormat="1" ht="96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'!$E$10:$CL$181,69,0)</f>
        <v>0</v>
      </c>
      <c r="O78" s="44">
        <f>VLOOKUP($E78,'факт КС '!$E$10:$CL$181,70,0)</f>
        <v>0</v>
      </c>
      <c r="P78" s="44">
        <f>VLOOKUP($E78,'факт КС '!$E$10:$CL$181,71,0)</f>
        <v>0</v>
      </c>
      <c r="Q78" s="44">
        <f>VLOOKUP($E78,'факт КС '!$E$10:$CL$181,72,0)</f>
        <v>0</v>
      </c>
      <c r="R78" s="44">
        <f>VLOOKUP($E78,'факт КС '!$E$10:$CL$181,73,0)</f>
        <v>0</v>
      </c>
      <c r="S78" s="44">
        <f>VLOOKUP($E78,'факт КС '!$E$10:$CL$181,74,0)</f>
        <v>0</v>
      </c>
      <c r="T78" s="44">
        <f t="shared" si="562"/>
        <v>0</v>
      </c>
      <c r="U78" s="44">
        <f t="shared" si="563"/>
        <v>0</v>
      </c>
      <c r="V78" s="44">
        <f t="shared" si="564"/>
        <v>0</v>
      </c>
      <c r="W78" s="171">
        <f t="shared" si="524"/>
        <v>0</v>
      </c>
      <c r="X78" s="171">
        <f t="shared" si="525"/>
        <v>0</v>
      </c>
      <c r="Y78" s="171"/>
      <c r="Z78" s="171"/>
      <c r="AA78" s="713"/>
      <c r="AB78" s="713"/>
      <c r="AC78" s="44"/>
      <c r="AD78" s="44"/>
      <c r="AE78" s="44"/>
      <c r="AF78" s="44"/>
      <c r="AG78" s="44">
        <f>VLOOKUP($E78,'факт КС '!$E$10:$CL$181,3,0)</f>
        <v>8</v>
      </c>
      <c r="AH78" s="44">
        <f>VLOOKUP($E78,'факт КС '!$E$10:$CL$181,4,0)</f>
        <v>1766726.8000000003</v>
      </c>
      <c r="AI78" s="44">
        <f>VLOOKUP($E78,'факт КС '!$E$10:$CL$181,5,0)</f>
        <v>193</v>
      </c>
      <c r="AJ78" s="44">
        <f>VLOOKUP($E78,'факт КС '!$E$10:$CL$181,6,0)</f>
        <v>1</v>
      </c>
      <c r="AK78" s="44">
        <f>VLOOKUP($E78,'факт КС '!$E$10:$CL$181,7,0)</f>
        <v>220840.85</v>
      </c>
      <c r="AL78" s="44">
        <f>VLOOKUP($E78,'факт КС '!$E$10:$CL$181,8,0)</f>
        <v>29</v>
      </c>
      <c r="AM78" s="44">
        <f t="shared" si="442"/>
        <v>9</v>
      </c>
      <c r="AN78" s="44">
        <f t="shared" si="443"/>
        <v>1987567.6500000004</v>
      </c>
      <c r="AO78" s="44">
        <f t="shared" si="444"/>
        <v>222</v>
      </c>
      <c r="AP78" s="171">
        <f t="shared" si="529"/>
        <v>8</v>
      </c>
      <c r="AQ78" s="171">
        <f t="shared" si="530"/>
        <v>1766726.8000000003</v>
      </c>
      <c r="AR78" s="171"/>
      <c r="AS78" s="171"/>
      <c r="AT78" s="711">
        <f t="shared" si="507"/>
        <v>0</v>
      </c>
      <c r="AU78" s="711">
        <f t="shared" si="508"/>
        <v>220840.85000000003</v>
      </c>
      <c r="AV78" s="44"/>
      <c r="AW78" s="44"/>
      <c r="AX78" s="44"/>
      <c r="AY78" s="44"/>
      <c r="AZ78" s="44">
        <f>VLOOKUP($E78,'факт КС '!$E$10:$CL$181,15,0)</f>
        <v>0</v>
      </c>
      <c r="BA78" s="44">
        <f>VLOOKUP($E78,'факт КС '!$E$10:$CL$181,16,0)</f>
        <v>0</v>
      </c>
      <c r="BB78" s="44">
        <f>VLOOKUP($E78,'факт КС '!$E$10:$CL$181,17,0)</f>
        <v>0</v>
      </c>
      <c r="BC78" s="44">
        <f>VLOOKUP($E78,'факт КС '!$E$10:$CL$181,18,0)</f>
        <v>0</v>
      </c>
      <c r="BD78" s="44">
        <f>VLOOKUP($E78,'факт КС '!$E$10:$CL$181,19,0)</f>
        <v>0</v>
      </c>
      <c r="BE78" s="44">
        <f>VLOOKUP($E78,'факт КС '!$E$10:$CL$181,20,0)</f>
        <v>0</v>
      </c>
      <c r="BF78" s="44">
        <f t="shared" si="445"/>
        <v>0</v>
      </c>
      <c r="BG78" s="44">
        <f t="shared" si="446"/>
        <v>0</v>
      </c>
      <c r="BH78" s="44">
        <f t="shared" si="447"/>
        <v>0</v>
      </c>
      <c r="BI78" s="171">
        <f t="shared" si="532"/>
        <v>0</v>
      </c>
      <c r="BJ78" s="171">
        <f t="shared" si="533"/>
        <v>0</v>
      </c>
      <c r="BK78" s="171"/>
      <c r="BL78" s="171"/>
      <c r="BM78" s="713"/>
      <c r="BN78" s="713"/>
      <c r="BO78" s="44"/>
      <c r="BP78" s="44"/>
      <c r="BQ78" s="44"/>
      <c r="BR78" s="44"/>
      <c r="BS78" s="44">
        <f>VLOOKUP($E78,'факт КС '!$E$10:$CL$181,21,0)</f>
        <v>0</v>
      </c>
      <c r="BT78" s="44">
        <f>VLOOKUP($E78,'факт КС '!$E$10:$CL$181,22,0)</f>
        <v>0</v>
      </c>
      <c r="BU78" s="44">
        <f>VLOOKUP($E78,'факт КС '!$E$10:$CL$181,23,0)</f>
        <v>0</v>
      </c>
      <c r="BV78" s="44">
        <f>VLOOKUP($E78,'факт КС '!$E$10:$CL$181,24,0)</f>
        <v>0</v>
      </c>
      <c r="BW78" s="44">
        <f>VLOOKUP($E78,'факт КС '!$E$10:$CL$181,25,0)</f>
        <v>0</v>
      </c>
      <c r="BX78" s="44">
        <f>VLOOKUP($E78,'факт КС '!$E$10:$CL$181,26,0)</f>
        <v>0</v>
      </c>
      <c r="BY78" s="44">
        <f t="shared" si="448"/>
        <v>0</v>
      </c>
      <c r="BZ78" s="44">
        <f t="shared" si="449"/>
        <v>0</v>
      </c>
      <c r="CA78" s="44">
        <f t="shared" si="450"/>
        <v>0</v>
      </c>
      <c r="CB78" s="171">
        <f t="shared" si="535"/>
        <v>0</v>
      </c>
      <c r="CC78" s="171">
        <f t="shared" si="536"/>
        <v>0</v>
      </c>
      <c r="CD78" s="171"/>
      <c r="CE78" s="171"/>
      <c r="CF78" s="713"/>
      <c r="CG78" s="713"/>
      <c r="CH78" s="44"/>
      <c r="CI78" s="44"/>
      <c r="CJ78" s="44"/>
      <c r="CK78" s="44"/>
      <c r="CL78" s="44">
        <f>VLOOKUP($E78,'факт КС '!$E$10:$CL$181,9,0)</f>
        <v>0</v>
      </c>
      <c r="CM78" s="44">
        <f>VLOOKUP($E78,'факт КС '!$E$10:$CL$181,10,0)</f>
        <v>0</v>
      </c>
      <c r="CN78" s="44">
        <f>VLOOKUP($E78,'факт КС '!$E$10:$CL$181,11,0)</f>
        <v>0</v>
      </c>
      <c r="CO78" s="44">
        <f>VLOOKUP($E78,'факт КС '!$E$10:$CL$181,12,0)</f>
        <v>0</v>
      </c>
      <c r="CP78" s="44">
        <f>VLOOKUP($E78,'факт КС '!$E$10:$CL$181,13,0)</f>
        <v>0</v>
      </c>
      <c r="CQ78" s="44">
        <f>VLOOKUP($E78,'факт КС '!$E$10:$CL$181,14,0)</f>
        <v>0</v>
      </c>
      <c r="CR78" s="44">
        <f t="shared" si="451"/>
        <v>0</v>
      </c>
      <c r="CS78" s="44">
        <f t="shared" si="452"/>
        <v>0</v>
      </c>
      <c r="CT78" s="44">
        <f t="shared" si="453"/>
        <v>0</v>
      </c>
      <c r="CU78" s="171">
        <f t="shared" si="243"/>
        <v>0</v>
      </c>
      <c r="CV78" s="171">
        <f t="shared" si="244"/>
        <v>0</v>
      </c>
      <c r="CW78" s="171"/>
      <c r="CX78" s="171"/>
      <c r="CY78" s="713"/>
      <c r="CZ78" s="713"/>
      <c r="DA78" s="44"/>
      <c r="DB78" s="44"/>
      <c r="DC78" s="44"/>
      <c r="DD78" s="44"/>
      <c r="DE78" s="44">
        <f>VLOOKUP($E78,'факт КС '!$E$10:$CL$181,75,0)</f>
        <v>0</v>
      </c>
      <c r="DF78" s="44">
        <f>VLOOKUP($E78,'факт КС '!$E$10:$CL$181,76,0)</f>
        <v>0</v>
      </c>
      <c r="DG78" s="44">
        <f>VLOOKUP($E78,'факт КС '!$E$10:$CL$181,77,0)</f>
        <v>0</v>
      </c>
      <c r="DH78" s="44">
        <f>VLOOKUP($E78,'факт КС '!$E$10:$CL$181,78,0)</f>
        <v>0</v>
      </c>
      <c r="DI78" s="44">
        <f>VLOOKUP($E78,'факт КС '!$E$10:$CL$181,79,0)</f>
        <v>0</v>
      </c>
      <c r="DJ78" s="44">
        <f>VLOOKUP($E78,'факт КС '!$E$10:$CL$181,80,0)</f>
        <v>0</v>
      </c>
      <c r="DK78" s="44">
        <f t="shared" si="454"/>
        <v>0</v>
      </c>
      <c r="DL78" s="44">
        <f t="shared" si="455"/>
        <v>0</v>
      </c>
      <c r="DM78" s="44">
        <f t="shared" si="456"/>
        <v>0</v>
      </c>
      <c r="DN78" s="171">
        <f t="shared" si="539"/>
        <v>0</v>
      </c>
      <c r="DO78" s="171">
        <f t="shared" si="540"/>
        <v>0</v>
      </c>
      <c r="DP78" s="171"/>
      <c r="DQ78" s="171"/>
      <c r="DR78" s="713"/>
      <c r="DS78" s="713"/>
      <c r="DT78" s="44"/>
      <c r="DU78" s="44"/>
      <c r="DV78" s="44"/>
      <c r="DW78" s="44"/>
      <c r="DX78" s="44">
        <f>VLOOKUP($E78,'факт КС '!$E$10:$CL$181,33,0)</f>
        <v>0</v>
      </c>
      <c r="DY78" s="44">
        <f>VLOOKUP($E78,'факт КС '!$E$10:$CL$181,34,0)</f>
        <v>0</v>
      </c>
      <c r="DZ78" s="44">
        <f>VLOOKUP($E78,'факт КС '!$E$10:$CL$181,35,0)</f>
        <v>0</v>
      </c>
      <c r="EA78" s="44">
        <f>VLOOKUP($E78,'факт КС '!$E$10:$CL$181,36,0)</f>
        <v>0</v>
      </c>
      <c r="EB78" s="44">
        <f>VLOOKUP($E78,'факт КС '!$E$10:$CL$181,37,0)</f>
        <v>0</v>
      </c>
      <c r="EC78" s="44">
        <f>VLOOKUP($E78,'факт КС '!$E$10:$CL$181,38,0)</f>
        <v>0</v>
      </c>
      <c r="ED78" s="44">
        <f t="shared" si="457"/>
        <v>0</v>
      </c>
      <c r="EE78" s="44">
        <f t="shared" si="458"/>
        <v>0</v>
      </c>
      <c r="EF78" s="44">
        <f t="shared" si="459"/>
        <v>0</v>
      </c>
      <c r="EG78" s="171">
        <f t="shared" si="542"/>
        <v>0</v>
      </c>
      <c r="EH78" s="171">
        <f t="shared" si="543"/>
        <v>0</v>
      </c>
      <c r="EI78" s="171"/>
      <c r="EJ78" s="171"/>
      <c r="EK78" s="713"/>
      <c r="EL78" s="713"/>
      <c r="EM78" s="44"/>
      <c r="EN78" s="44"/>
      <c r="EO78" s="44"/>
      <c r="EP78" s="44"/>
      <c r="EQ78" s="44">
        <f>VLOOKUP($E78,'факт КС '!$E$10:$CL$181,45,0)</f>
        <v>0</v>
      </c>
      <c r="ER78" s="44">
        <f>VLOOKUP($E78,'факт КС '!$E$10:$CL$181,46,0)</f>
        <v>0</v>
      </c>
      <c r="ES78" s="44">
        <f>VLOOKUP($E78,'факт КС '!$E$10:$CL$181,47,0)</f>
        <v>0</v>
      </c>
      <c r="ET78" s="44">
        <f>VLOOKUP($E78,'факт КС '!$E$10:$CL$181,48,0)</f>
        <v>0</v>
      </c>
      <c r="EU78" s="44">
        <f>VLOOKUP($E78,'факт КС '!$E$10:$CL$181,49,0)</f>
        <v>0</v>
      </c>
      <c r="EV78" s="44">
        <f>VLOOKUP($E78,'факт КС '!$E$10:$CL$181,50,0)</f>
        <v>0</v>
      </c>
      <c r="EW78" s="44">
        <f t="shared" si="460"/>
        <v>0</v>
      </c>
      <c r="EX78" s="44">
        <f t="shared" si="461"/>
        <v>0</v>
      </c>
      <c r="EY78" s="44">
        <f t="shared" si="462"/>
        <v>0</v>
      </c>
      <c r="EZ78" s="171">
        <f t="shared" si="545"/>
        <v>0</v>
      </c>
      <c r="FA78" s="171">
        <f t="shared" si="546"/>
        <v>0</v>
      </c>
      <c r="FB78" s="171"/>
      <c r="FC78" s="171"/>
      <c r="FD78" s="713"/>
      <c r="FE78" s="713"/>
      <c r="FF78" s="44"/>
      <c r="FG78" s="44"/>
      <c r="FH78" s="44"/>
      <c r="FI78" s="44"/>
      <c r="FJ78" s="44">
        <f>VLOOKUP($E78,'факт КС '!$E$10:$CL$181,27,0)</f>
        <v>0</v>
      </c>
      <c r="FK78" s="44">
        <f>VLOOKUP($E78,'факт КС '!$E$10:$CL$181,28,0)</f>
        <v>0</v>
      </c>
      <c r="FL78" s="44">
        <f>VLOOKUP($E78,'факт КС '!$E$10:$CL$181,29,0)</f>
        <v>0</v>
      </c>
      <c r="FM78" s="44">
        <f>VLOOKUP($E78,'факт КС '!$E$10:$CL$181,30,0)</f>
        <v>0</v>
      </c>
      <c r="FN78" s="44">
        <f>VLOOKUP($E78,'факт КС '!$E$10:$CL$181,31,0)</f>
        <v>0</v>
      </c>
      <c r="FO78" s="44">
        <f>VLOOKUP($E78,'факт КС '!$E$10:$CL$181,32,0)</f>
        <v>0</v>
      </c>
      <c r="FP78" s="44">
        <f t="shared" si="463"/>
        <v>0</v>
      </c>
      <c r="FQ78" s="44">
        <f t="shared" si="464"/>
        <v>0</v>
      </c>
      <c r="FR78" s="44">
        <f t="shared" si="465"/>
        <v>0</v>
      </c>
      <c r="FS78" s="171">
        <f t="shared" si="548"/>
        <v>0</v>
      </c>
      <c r="FT78" s="171">
        <f t="shared" si="549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'!$E$10:$CL$181,63,0)</f>
        <v>0</v>
      </c>
      <c r="GD78" s="44">
        <f>VLOOKUP($E78,'факт КС '!$E$10:$CL$181,64,0)</f>
        <v>0</v>
      </c>
      <c r="GE78" s="44">
        <f>VLOOKUP($E78,'факт КС '!$E$10:$CL$181,65,0)</f>
        <v>0</v>
      </c>
      <c r="GF78" s="44">
        <f>VLOOKUP($E78,'факт КС '!$E$10:$CL$181,66,0)</f>
        <v>0</v>
      </c>
      <c r="GG78" s="44">
        <f>VLOOKUP($E78,'факт КС '!$E$10:$CL$181,67,0)</f>
        <v>0</v>
      </c>
      <c r="GH78" s="44">
        <f>VLOOKUP($E78,'факт КС '!$E$10:$CL$181,68,0)</f>
        <v>0</v>
      </c>
      <c r="GI78" s="44">
        <f t="shared" si="466"/>
        <v>0</v>
      </c>
      <c r="GJ78" s="44">
        <f t="shared" si="467"/>
        <v>0</v>
      </c>
      <c r="GK78" s="44">
        <f t="shared" si="468"/>
        <v>0</v>
      </c>
      <c r="GL78" s="171">
        <f t="shared" si="551"/>
        <v>0</v>
      </c>
      <c r="GM78" s="171">
        <f t="shared" si="552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'!$E$10:$CL$181,57,0)</f>
        <v>0</v>
      </c>
      <c r="GW78" s="44">
        <f>VLOOKUP($E78,'факт КС '!$E$10:$CL$181,58,0)</f>
        <v>0</v>
      </c>
      <c r="GX78" s="44">
        <f>VLOOKUP($E78,'факт КС '!$E$10:$CL$181,59,0)</f>
        <v>0</v>
      </c>
      <c r="GY78" s="44">
        <f>VLOOKUP($E78,'факт КС '!$E$10:$CL$181,60,0)</f>
        <v>0</v>
      </c>
      <c r="GZ78" s="44">
        <f>VLOOKUP($E78,'факт КС '!$E$10:$CL$181,61,0)</f>
        <v>0</v>
      </c>
      <c r="HA78" s="44">
        <f>VLOOKUP($E78,'факт КС '!$E$10:$CL$181,62,0)</f>
        <v>0</v>
      </c>
      <c r="HB78" s="44">
        <f t="shared" si="469"/>
        <v>0</v>
      </c>
      <c r="HC78" s="44">
        <f t="shared" si="470"/>
        <v>0</v>
      </c>
      <c r="HD78" s="44">
        <f t="shared" si="471"/>
        <v>0</v>
      </c>
      <c r="HE78" s="171">
        <f t="shared" si="554"/>
        <v>0</v>
      </c>
      <c r="HF78" s="171">
        <f t="shared" si="555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'!$E$10:$CL$181,39,0)</f>
        <v>0</v>
      </c>
      <c r="HP78" s="44">
        <f>VLOOKUP($E78,'факт КС '!$E$10:$CL$181,40,0)</f>
        <v>0</v>
      </c>
      <c r="HQ78" s="44">
        <f>VLOOKUP($E78,'факт КС '!$E$10:$CL$181,41,0)</f>
        <v>0</v>
      </c>
      <c r="HR78" s="44">
        <f>VLOOKUP($E78,'факт КС '!$E$10:$CL$181,42,0)</f>
        <v>0</v>
      </c>
      <c r="HS78" s="44">
        <f>VLOOKUP($E78,'факт КС '!$E$10:$CL$181,43,0)</f>
        <v>0</v>
      </c>
      <c r="HT78" s="44">
        <f>VLOOKUP($E78,'факт КС '!$E$10:$CL$181,44,0)</f>
        <v>0</v>
      </c>
      <c r="HU78" s="44">
        <f t="shared" si="472"/>
        <v>0</v>
      </c>
      <c r="HV78" s="44">
        <f t="shared" si="473"/>
        <v>0</v>
      </c>
      <c r="HW78" s="44">
        <f t="shared" si="474"/>
        <v>0</v>
      </c>
      <c r="HX78" s="171">
        <f t="shared" si="557"/>
        <v>0</v>
      </c>
      <c r="HY78" s="171">
        <f t="shared" si="558"/>
        <v>0</v>
      </c>
      <c r="HZ78" s="171"/>
      <c r="IA78" s="171"/>
      <c r="IB78" s="713"/>
      <c r="IC78" s="713"/>
      <c r="ID78" s="45"/>
      <c r="IE78" s="45"/>
      <c r="IF78" s="44"/>
      <c r="IG78" s="44"/>
      <c r="IH78" s="44">
        <f>VLOOKUP($E78,'факт КС '!$E$10:$CL$181,51,0)</f>
        <v>0</v>
      </c>
      <c r="II78" s="44">
        <f>VLOOKUP($E78,'факт КС '!$E$10:$CL$181,52,0)</f>
        <v>0</v>
      </c>
      <c r="IJ78" s="44">
        <f>VLOOKUP($E78,'факт КС '!$E$10:$CL$181,53,0)</f>
        <v>0</v>
      </c>
      <c r="IK78" s="44">
        <f>VLOOKUP($E78,'факт КС '!$E$10:$CL$181,54,0)</f>
        <v>0</v>
      </c>
      <c r="IL78" s="44">
        <f>VLOOKUP($E78,'факт КС '!$E$10:$CL$181,55,0)</f>
        <v>0</v>
      </c>
      <c r="IM78" s="44">
        <f>VLOOKUP($E78,'факт КС '!$E$10:$CL$181,56,0)</f>
        <v>0</v>
      </c>
      <c r="IN78" s="44">
        <f t="shared" si="475"/>
        <v>0</v>
      </c>
      <c r="IO78" s="44">
        <f t="shared" si="476"/>
        <v>0</v>
      </c>
      <c r="IP78" s="44">
        <f t="shared" si="477"/>
        <v>0</v>
      </c>
      <c r="IQ78" s="171">
        <f t="shared" si="560"/>
        <v>0</v>
      </c>
      <c r="IR78" s="171">
        <f t="shared" si="561"/>
        <v>0</v>
      </c>
      <c r="IS78" s="737"/>
      <c r="IT78" s="737"/>
      <c r="IU78" s="713"/>
      <c r="IV78" s="713"/>
      <c r="IW78" s="46"/>
      <c r="IX78" s="47"/>
      <c r="IY78" s="46"/>
      <c r="IZ78" s="46"/>
      <c r="JA78" s="333">
        <f t="shared" si="478"/>
        <v>8</v>
      </c>
      <c r="JB78" s="333">
        <f t="shared" si="479"/>
        <v>1766726.8000000003</v>
      </c>
      <c r="JC78" s="333">
        <f t="shared" si="480"/>
        <v>193</v>
      </c>
      <c r="JD78" s="333">
        <f t="shared" si="481"/>
        <v>1</v>
      </c>
      <c r="JE78" s="333">
        <f t="shared" si="482"/>
        <v>220840.85</v>
      </c>
      <c r="JF78" s="333">
        <f t="shared" si="483"/>
        <v>29</v>
      </c>
      <c r="JG78" s="44">
        <f t="shared" si="484"/>
        <v>9</v>
      </c>
      <c r="JH78" s="44">
        <f t="shared" si="485"/>
        <v>1987567.6500000004</v>
      </c>
      <c r="JI78" s="44">
        <f t="shared" si="486"/>
        <v>222</v>
      </c>
      <c r="JJ78" s="174">
        <f t="shared" si="487"/>
        <v>8</v>
      </c>
      <c r="JK78" s="174">
        <f t="shared" si="488"/>
        <v>1766726.8000000003</v>
      </c>
      <c r="JL78" s="45"/>
      <c r="JM78" s="45"/>
      <c r="JN78" s="48"/>
      <c r="JO78" s="48"/>
    </row>
    <row r="79" spans="1:277" ht="48" x14ac:dyDescent="0.2">
      <c r="A79" s="96">
        <v>1</v>
      </c>
      <c r="B79" s="96">
        <v>1</v>
      </c>
      <c r="C79" s="523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'!$E$10:$CL$181,69,0)</f>
        <v>0</v>
      </c>
      <c r="O79" s="44">
        <f>VLOOKUP($E79,'факт КС '!$E$10:$CL$181,70,0)</f>
        <v>0</v>
      </c>
      <c r="P79" s="44">
        <f>VLOOKUP($E79,'факт КС '!$E$10:$CL$181,71,0)</f>
        <v>0</v>
      </c>
      <c r="Q79" s="44">
        <f>VLOOKUP($E79,'факт КС '!$E$10:$CL$181,72,0)</f>
        <v>0</v>
      </c>
      <c r="R79" s="44">
        <f>VLOOKUP($E79,'факт КС '!$E$10:$CL$181,73,0)</f>
        <v>0</v>
      </c>
      <c r="S79" s="44">
        <f>VLOOKUP($E79,'факт КС '!$E$10:$CL$181,74,0)</f>
        <v>0</v>
      </c>
      <c r="T79" s="44">
        <f t="shared" si="562"/>
        <v>0</v>
      </c>
      <c r="U79" s="44">
        <f t="shared" si="563"/>
        <v>0</v>
      </c>
      <c r="V79" s="44">
        <f t="shared" si="564"/>
        <v>0</v>
      </c>
      <c r="W79" s="171">
        <f t="shared" si="524"/>
        <v>0</v>
      </c>
      <c r="X79" s="171">
        <f t="shared" si="525"/>
        <v>0</v>
      </c>
      <c r="Y79" s="249"/>
      <c r="Z79" s="171"/>
      <c r="AA79" s="713"/>
      <c r="AB79" s="713"/>
      <c r="AC79" s="44"/>
      <c r="AD79" s="44"/>
      <c r="AE79" s="44"/>
      <c r="AF79" s="44"/>
      <c r="AG79" s="44">
        <f>VLOOKUP($E79,'факт КС '!$E$10:$CL$181,3,0)</f>
        <v>11</v>
      </c>
      <c r="AH79" s="44">
        <f>VLOOKUP($E79,'факт КС '!$E$10:$CL$181,4,0)</f>
        <v>2429249.3500000006</v>
      </c>
      <c r="AI79" s="44">
        <f>VLOOKUP($E79,'факт КС '!$E$10:$CL$181,5,0)</f>
        <v>196</v>
      </c>
      <c r="AJ79" s="44">
        <f>VLOOKUP($E79,'факт КС '!$E$10:$CL$181,6,0)</f>
        <v>1</v>
      </c>
      <c r="AK79" s="44">
        <f>VLOOKUP($E79,'факт КС '!$E$10:$CL$181,7,0)</f>
        <v>220840.85</v>
      </c>
      <c r="AL79" s="44">
        <f>VLOOKUP($E79,'факт КС '!$E$10:$CL$181,8,0)</f>
        <v>7</v>
      </c>
      <c r="AM79" s="44">
        <f t="shared" si="442"/>
        <v>12</v>
      </c>
      <c r="AN79" s="44">
        <f t="shared" si="443"/>
        <v>2650090.2000000007</v>
      </c>
      <c r="AO79" s="44">
        <f t="shared" si="444"/>
        <v>203</v>
      </c>
      <c r="AP79" s="171">
        <f t="shared" si="529"/>
        <v>11</v>
      </c>
      <c r="AQ79" s="171">
        <f t="shared" si="530"/>
        <v>2429249.3500000006</v>
      </c>
      <c r="AR79" s="249"/>
      <c r="AS79" s="171"/>
      <c r="AT79" s="711">
        <f t="shared" si="507"/>
        <v>0</v>
      </c>
      <c r="AU79" s="711">
        <f t="shared" si="508"/>
        <v>220840.85000000006</v>
      </c>
      <c r="AV79" s="44"/>
      <c r="AW79" s="44"/>
      <c r="AX79" s="44"/>
      <c r="AY79" s="44"/>
      <c r="AZ79" s="44">
        <f>VLOOKUP($E79,'факт КС '!$E$10:$CL$181,15,0)</f>
        <v>0</v>
      </c>
      <c r="BA79" s="44">
        <f>VLOOKUP($E79,'факт КС '!$E$10:$CL$181,16,0)</f>
        <v>0</v>
      </c>
      <c r="BB79" s="44">
        <f>VLOOKUP($E79,'факт КС '!$E$10:$CL$181,17,0)</f>
        <v>0</v>
      </c>
      <c r="BC79" s="44">
        <f>VLOOKUP($E79,'факт КС '!$E$10:$CL$181,18,0)</f>
        <v>0</v>
      </c>
      <c r="BD79" s="44">
        <f>VLOOKUP($E79,'факт КС '!$E$10:$CL$181,19,0)</f>
        <v>0</v>
      </c>
      <c r="BE79" s="44">
        <f>VLOOKUP($E79,'факт КС '!$E$10:$CL$181,20,0)</f>
        <v>0</v>
      </c>
      <c r="BF79" s="44">
        <f t="shared" si="445"/>
        <v>0</v>
      </c>
      <c r="BG79" s="44">
        <f t="shared" si="446"/>
        <v>0</v>
      </c>
      <c r="BH79" s="44">
        <f t="shared" si="447"/>
        <v>0</v>
      </c>
      <c r="BI79" s="171">
        <f t="shared" si="532"/>
        <v>0</v>
      </c>
      <c r="BJ79" s="171">
        <f t="shared" si="533"/>
        <v>0</v>
      </c>
      <c r="BK79" s="249"/>
      <c r="BL79" s="171"/>
      <c r="BM79" s="713"/>
      <c r="BN79" s="713"/>
      <c r="BO79" s="44"/>
      <c r="BP79" s="44"/>
      <c r="BQ79" s="44"/>
      <c r="BR79" s="44"/>
      <c r="BS79" s="44">
        <f>VLOOKUP($E79,'факт КС '!$E$10:$CL$181,21,0)</f>
        <v>0</v>
      </c>
      <c r="BT79" s="44">
        <f>VLOOKUP($E79,'факт КС '!$E$10:$CL$181,22,0)</f>
        <v>0</v>
      </c>
      <c r="BU79" s="44">
        <f>VLOOKUP($E79,'факт КС '!$E$10:$CL$181,23,0)</f>
        <v>0</v>
      </c>
      <c r="BV79" s="44">
        <f>VLOOKUP($E79,'факт КС '!$E$10:$CL$181,24,0)</f>
        <v>0</v>
      </c>
      <c r="BW79" s="44">
        <f>VLOOKUP($E79,'факт КС '!$E$10:$CL$181,25,0)</f>
        <v>0</v>
      </c>
      <c r="BX79" s="44">
        <f>VLOOKUP($E79,'факт КС '!$E$10:$CL$181,26,0)</f>
        <v>0</v>
      </c>
      <c r="BY79" s="44">
        <f t="shared" si="448"/>
        <v>0</v>
      </c>
      <c r="BZ79" s="44">
        <f t="shared" si="449"/>
        <v>0</v>
      </c>
      <c r="CA79" s="44">
        <f t="shared" si="450"/>
        <v>0</v>
      </c>
      <c r="CB79" s="171">
        <f t="shared" si="535"/>
        <v>0</v>
      </c>
      <c r="CC79" s="171">
        <f t="shared" si="536"/>
        <v>0</v>
      </c>
      <c r="CD79" s="249"/>
      <c r="CE79" s="171"/>
      <c r="CF79" s="713"/>
      <c r="CG79" s="713"/>
      <c r="CH79" s="44"/>
      <c r="CI79" s="44"/>
      <c r="CJ79" s="44"/>
      <c r="CK79" s="44"/>
      <c r="CL79" s="44">
        <f>VLOOKUP($E79,'факт КС '!$E$10:$CL$181,9,0)</f>
        <v>0</v>
      </c>
      <c r="CM79" s="44">
        <f>VLOOKUP($E79,'факт КС '!$E$10:$CL$181,10,0)</f>
        <v>0</v>
      </c>
      <c r="CN79" s="44">
        <f>VLOOKUP($E79,'факт КС '!$E$10:$CL$181,11,0)</f>
        <v>0</v>
      </c>
      <c r="CO79" s="44">
        <f>VLOOKUP($E79,'факт КС '!$E$10:$CL$181,12,0)</f>
        <v>0</v>
      </c>
      <c r="CP79" s="44">
        <f>VLOOKUP($E79,'факт КС '!$E$10:$CL$181,13,0)</f>
        <v>0</v>
      </c>
      <c r="CQ79" s="44">
        <f>VLOOKUP($E79,'факт КС '!$E$10:$CL$181,14,0)</f>
        <v>0</v>
      </c>
      <c r="CR79" s="44">
        <f t="shared" si="451"/>
        <v>0</v>
      </c>
      <c r="CS79" s="44">
        <f t="shared" si="452"/>
        <v>0</v>
      </c>
      <c r="CT79" s="44">
        <f t="shared" si="453"/>
        <v>0</v>
      </c>
      <c r="CU79" s="171">
        <f t="shared" si="243"/>
        <v>0</v>
      </c>
      <c r="CV79" s="171">
        <f t="shared" si="244"/>
        <v>0</v>
      </c>
      <c r="CW79" s="249"/>
      <c r="CX79" s="171"/>
      <c r="CY79" s="713"/>
      <c r="CZ79" s="713"/>
      <c r="DA79" s="44"/>
      <c r="DB79" s="44"/>
      <c r="DC79" s="44"/>
      <c r="DD79" s="44"/>
      <c r="DE79" s="44">
        <f>VLOOKUP($E79,'факт КС '!$E$10:$CL$181,75,0)</f>
        <v>0</v>
      </c>
      <c r="DF79" s="44">
        <f>VLOOKUP($E79,'факт КС '!$E$10:$CL$181,76,0)</f>
        <v>0</v>
      </c>
      <c r="DG79" s="44">
        <f>VLOOKUP($E79,'факт КС '!$E$10:$CL$181,77,0)</f>
        <v>0</v>
      </c>
      <c r="DH79" s="44">
        <f>VLOOKUP($E79,'факт КС '!$E$10:$CL$181,78,0)</f>
        <v>0</v>
      </c>
      <c r="DI79" s="44">
        <f>VLOOKUP($E79,'факт КС '!$E$10:$CL$181,79,0)</f>
        <v>0</v>
      </c>
      <c r="DJ79" s="44">
        <f>VLOOKUP($E79,'факт КС '!$E$10:$CL$181,80,0)</f>
        <v>0</v>
      </c>
      <c r="DK79" s="44">
        <f t="shared" si="454"/>
        <v>0</v>
      </c>
      <c r="DL79" s="44">
        <f t="shared" si="455"/>
        <v>0</v>
      </c>
      <c r="DM79" s="44">
        <f t="shared" si="456"/>
        <v>0</v>
      </c>
      <c r="DN79" s="171">
        <f t="shared" si="539"/>
        <v>0</v>
      </c>
      <c r="DO79" s="171">
        <f t="shared" si="540"/>
        <v>0</v>
      </c>
      <c r="DP79" s="249"/>
      <c r="DQ79" s="171"/>
      <c r="DR79" s="713"/>
      <c r="DS79" s="713"/>
      <c r="DT79" s="44"/>
      <c r="DU79" s="44"/>
      <c r="DV79" s="44"/>
      <c r="DW79" s="44"/>
      <c r="DX79" s="44">
        <f>VLOOKUP($E79,'факт КС '!$E$10:$CL$181,33,0)</f>
        <v>0</v>
      </c>
      <c r="DY79" s="44">
        <f>VLOOKUP($E79,'факт КС '!$E$10:$CL$181,34,0)</f>
        <v>0</v>
      </c>
      <c r="DZ79" s="44">
        <f>VLOOKUP($E79,'факт КС '!$E$10:$CL$181,35,0)</f>
        <v>0</v>
      </c>
      <c r="EA79" s="44">
        <f>VLOOKUP($E79,'факт КС '!$E$10:$CL$181,36,0)</f>
        <v>0</v>
      </c>
      <c r="EB79" s="44">
        <f>VLOOKUP($E79,'факт КС '!$E$10:$CL$181,37,0)</f>
        <v>0</v>
      </c>
      <c r="EC79" s="44">
        <f>VLOOKUP($E79,'факт КС '!$E$10:$CL$181,38,0)</f>
        <v>0</v>
      </c>
      <c r="ED79" s="44">
        <f t="shared" si="457"/>
        <v>0</v>
      </c>
      <c r="EE79" s="44">
        <f t="shared" si="458"/>
        <v>0</v>
      </c>
      <c r="EF79" s="44">
        <f t="shared" si="459"/>
        <v>0</v>
      </c>
      <c r="EG79" s="171">
        <f t="shared" si="542"/>
        <v>0</v>
      </c>
      <c r="EH79" s="171">
        <f t="shared" si="543"/>
        <v>0</v>
      </c>
      <c r="EI79" s="249"/>
      <c r="EJ79" s="171"/>
      <c r="EK79" s="713"/>
      <c r="EL79" s="713"/>
      <c r="EM79" s="44"/>
      <c r="EN79" s="44"/>
      <c r="EO79" s="44"/>
      <c r="EP79" s="44"/>
      <c r="EQ79" s="44">
        <f>VLOOKUP($E79,'факт КС '!$E$10:$CL$181,45,0)</f>
        <v>0</v>
      </c>
      <c r="ER79" s="44">
        <f>VLOOKUP($E79,'факт КС '!$E$10:$CL$181,46,0)</f>
        <v>0</v>
      </c>
      <c r="ES79" s="44">
        <f>VLOOKUP($E79,'факт КС '!$E$10:$CL$181,47,0)</f>
        <v>0</v>
      </c>
      <c r="ET79" s="44">
        <f>VLOOKUP($E79,'факт КС '!$E$10:$CL$181,48,0)</f>
        <v>0</v>
      </c>
      <c r="EU79" s="44">
        <f>VLOOKUP($E79,'факт КС '!$E$10:$CL$181,49,0)</f>
        <v>0</v>
      </c>
      <c r="EV79" s="44">
        <f>VLOOKUP($E79,'факт КС '!$E$10:$CL$181,50,0)</f>
        <v>0</v>
      </c>
      <c r="EW79" s="44">
        <f t="shared" si="460"/>
        <v>0</v>
      </c>
      <c r="EX79" s="44">
        <f t="shared" si="461"/>
        <v>0</v>
      </c>
      <c r="EY79" s="44">
        <f t="shared" si="462"/>
        <v>0</v>
      </c>
      <c r="EZ79" s="171">
        <f t="shared" si="545"/>
        <v>0</v>
      </c>
      <c r="FA79" s="171">
        <f t="shared" si="546"/>
        <v>0</v>
      </c>
      <c r="FB79" s="249"/>
      <c r="FC79" s="171"/>
      <c r="FD79" s="713"/>
      <c r="FE79" s="713"/>
      <c r="FF79" s="44"/>
      <c r="FG79" s="44"/>
      <c r="FH79" s="44"/>
      <c r="FI79" s="44"/>
      <c r="FJ79" s="44">
        <f>VLOOKUP($E79,'факт КС '!$E$10:$CL$181,27,0)</f>
        <v>0</v>
      </c>
      <c r="FK79" s="44">
        <f>VLOOKUP($E79,'факт КС '!$E$10:$CL$181,28,0)</f>
        <v>0</v>
      </c>
      <c r="FL79" s="44">
        <f>VLOOKUP($E79,'факт КС '!$E$10:$CL$181,29,0)</f>
        <v>0</v>
      </c>
      <c r="FM79" s="44">
        <f>VLOOKUP($E79,'факт КС '!$E$10:$CL$181,30,0)</f>
        <v>0</v>
      </c>
      <c r="FN79" s="44">
        <f>VLOOKUP($E79,'факт КС '!$E$10:$CL$181,31,0)</f>
        <v>0</v>
      </c>
      <c r="FO79" s="44">
        <f>VLOOKUP($E79,'факт КС '!$E$10:$CL$181,32,0)</f>
        <v>0</v>
      </c>
      <c r="FP79" s="44">
        <f t="shared" si="463"/>
        <v>0</v>
      </c>
      <c r="FQ79" s="44">
        <f t="shared" si="464"/>
        <v>0</v>
      </c>
      <c r="FR79" s="44">
        <f t="shared" si="465"/>
        <v>0</v>
      </c>
      <c r="FS79" s="171">
        <f t="shared" si="548"/>
        <v>0</v>
      </c>
      <c r="FT79" s="171">
        <f t="shared" si="549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'!$E$10:$CL$181,63,0)</f>
        <v>0</v>
      </c>
      <c r="GD79" s="44">
        <f>VLOOKUP($E79,'факт КС '!$E$10:$CL$181,64,0)</f>
        <v>0</v>
      </c>
      <c r="GE79" s="44">
        <f>VLOOKUP($E79,'факт КС '!$E$10:$CL$181,65,0)</f>
        <v>0</v>
      </c>
      <c r="GF79" s="44">
        <f>VLOOKUP($E79,'факт КС '!$E$10:$CL$181,66,0)</f>
        <v>0</v>
      </c>
      <c r="GG79" s="44">
        <f>VLOOKUP($E79,'факт КС '!$E$10:$CL$181,67,0)</f>
        <v>0</v>
      </c>
      <c r="GH79" s="44">
        <f>VLOOKUP($E79,'факт КС '!$E$10:$CL$181,68,0)</f>
        <v>0</v>
      </c>
      <c r="GI79" s="44">
        <f t="shared" si="466"/>
        <v>0</v>
      </c>
      <c r="GJ79" s="44">
        <f t="shared" si="467"/>
        <v>0</v>
      </c>
      <c r="GK79" s="44">
        <f t="shared" si="468"/>
        <v>0</v>
      </c>
      <c r="GL79" s="171">
        <f t="shared" si="551"/>
        <v>0</v>
      </c>
      <c r="GM79" s="171">
        <f t="shared" si="552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'!$E$10:$CL$181,57,0)</f>
        <v>0</v>
      </c>
      <c r="GW79" s="44">
        <f>VLOOKUP($E79,'факт КС '!$E$10:$CL$181,58,0)</f>
        <v>0</v>
      </c>
      <c r="GX79" s="44">
        <f>VLOOKUP($E79,'факт КС '!$E$10:$CL$181,59,0)</f>
        <v>0</v>
      </c>
      <c r="GY79" s="44">
        <f>VLOOKUP($E79,'факт КС '!$E$10:$CL$181,60,0)</f>
        <v>0</v>
      </c>
      <c r="GZ79" s="44">
        <f>VLOOKUP($E79,'факт КС '!$E$10:$CL$181,61,0)</f>
        <v>0</v>
      </c>
      <c r="HA79" s="44">
        <f>VLOOKUP($E79,'факт КС '!$E$10:$CL$181,62,0)</f>
        <v>0</v>
      </c>
      <c r="HB79" s="44">
        <f t="shared" si="469"/>
        <v>0</v>
      </c>
      <c r="HC79" s="44">
        <f t="shared" si="470"/>
        <v>0</v>
      </c>
      <c r="HD79" s="44">
        <f t="shared" si="471"/>
        <v>0</v>
      </c>
      <c r="HE79" s="171">
        <f t="shared" si="554"/>
        <v>0</v>
      </c>
      <c r="HF79" s="171">
        <f t="shared" si="555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'!$E$10:$CL$181,39,0)</f>
        <v>0</v>
      </c>
      <c r="HP79" s="44">
        <f>VLOOKUP($E79,'факт КС '!$E$10:$CL$181,40,0)</f>
        <v>0</v>
      </c>
      <c r="HQ79" s="44">
        <f>VLOOKUP($E79,'факт КС '!$E$10:$CL$181,41,0)</f>
        <v>0</v>
      </c>
      <c r="HR79" s="44">
        <f>VLOOKUP($E79,'факт КС '!$E$10:$CL$181,42,0)</f>
        <v>0</v>
      </c>
      <c r="HS79" s="44">
        <f>VLOOKUP($E79,'факт КС '!$E$10:$CL$181,43,0)</f>
        <v>0</v>
      </c>
      <c r="HT79" s="44">
        <f>VLOOKUP($E79,'факт КС '!$E$10:$CL$181,44,0)</f>
        <v>0</v>
      </c>
      <c r="HU79" s="44">
        <f t="shared" si="472"/>
        <v>0</v>
      </c>
      <c r="HV79" s="44">
        <f t="shared" si="473"/>
        <v>0</v>
      </c>
      <c r="HW79" s="44">
        <f t="shared" si="474"/>
        <v>0</v>
      </c>
      <c r="HX79" s="171">
        <f t="shared" si="557"/>
        <v>0</v>
      </c>
      <c r="HY79" s="171">
        <f t="shared" si="558"/>
        <v>0</v>
      </c>
      <c r="HZ79" s="249"/>
      <c r="IA79" s="171"/>
      <c r="IB79" s="713"/>
      <c r="IC79" s="713"/>
      <c r="ID79" s="45"/>
      <c r="IE79" s="45"/>
      <c r="IF79" s="44"/>
      <c r="IG79" s="44"/>
      <c r="IH79" s="44">
        <f>VLOOKUP($E79,'факт КС '!$E$10:$CL$181,51,0)</f>
        <v>0</v>
      </c>
      <c r="II79" s="44">
        <f>VLOOKUP($E79,'факт КС '!$E$10:$CL$181,52,0)</f>
        <v>0</v>
      </c>
      <c r="IJ79" s="44">
        <f>VLOOKUP($E79,'факт КС '!$E$10:$CL$181,53,0)</f>
        <v>0</v>
      </c>
      <c r="IK79" s="44">
        <f>VLOOKUP($E79,'факт КС '!$E$10:$CL$181,54,0)</f>
        <v>0</v>
      </c>
      <c r="IL79" s="44">
        <f>VLOOKUP($E79,'факт КС '!$E$10:$CL$181,55,0)</f>
        <v>0</v>
      </c>
      <c r="IM79" s="44">
        <f>VLOOKUP($E79,'факт КС '!$E$10:$CL$181,56,0)</f>
        <v>0</v>
      </c>
      <c r="IN79" s="44">
        <f t="shared" si="475"/>
        <v>0</v>
      </c>
      <c r="IO79" s="44">
        <f t="shared" si="476"/>
        <v>0</v>
      </c>
      <c r="IP79" s="44">
        <f t="shared" si="477"/>
        <v>0</v>
      </c>
      <c r="IQ79" s="171">
        <f t="shared" si="560"/>
        <v>0</v>
      </c>
      <c r="IR79" s="171">
        <f t="shared" si="561"/>
        <v>0</v>
      </c>
      <c r="IS79" s="736"/>
      <c r="IT79" s="737"/>
      <c r="IU79" s="713"/>
      <c r="IV79" s="713"/>
      <c r="IW79" s="46"/>
      <c r="IX79" s="47"/>
      <c r="IY79" s="46"/>
      <c r="IZ79" s="46"/>
      <c r="JA79" s="333">
        <f t="shared" si="478"/>
        <v>11</v>
      </c>
      <c r="JB79" s="333">
        <f t="shared" si="479"/>
        <v>2429249.3500000006</v>
      </c>
      <c r="JC79" s="333">
        <f t="shared" si="480"/>
        <v>196</v>
      </c>
      <c r="JD79" s="333">
        <f t="shared" si="481"/>
        <v>1</v>
      </c>
      <c r="JE79" s="333">
        <f t="shared" si="482"/>
        <v>220840.85</v>
      </c>
      <c r="JF79" s="333">
        <f t="shared" si="483"/>
        <v>7</v>
      </c>
      <c r="JG79" s="44">
        <f t="shared" si="484"/>
        <v>12</v>
      </c>
      <c r="JH79" s="44">
        <f t="shared" si="485"/>
        <v>2650090.2000000007</v>
      </c>
      <c r="JI79" s="44">
        <f t="shared" si="486"/>
        <v>203</v>
      </c>
      <c r="JJ79" s="174">
        <f t="shared" si="487"/>
        <v>11</v>
      </c>
      <c r="JK79" s="174">
        <f t="shared" si="488"/>
        <v>2429249.3500000006</v>
      </c>
      <c r="JL79" s="45"/>
      <c r="JM79" s="45"/>
      <c r="JN79" s="59"/>
      <c r="JO79" s="59"/>
    </row>
    <row r="80" spans="1:277" s="3" customFormat="1" ht="72" x14ac:dyDescent="0.2">
      <c r="A80" s="96">
        <v>1</v>
      </c>
      <c r="B80" s="96">
        <v>1</v>
      </c>
      <c r="C80" s="528">
        <v>24</v>
      </c>
      <c r="D80" s="7" t="s">
        <v>187</v>
      </c>
      <c r="E80" s="546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'!$E$10:$CL$181,69,0)</f>
        <v>0</v>
      </c>
      <c r="O80" s="44">
        <f>VLOOKUP($E80,'факт КС '!$E$10:$CL$181,70,0)</f>
        <v>0</v>
      </c>
      <c r="P80" s="44">
        <f>VLOOKUP($E80,'факт КС '!$E$10:$CL$181,71,0)</f>
        <v>0</v>
      </c>
      <c r="Q80" s="44">
        <f>VLOOKUP($E80,'факт КС '!$E$10:$CL$181,72,0)</f>
        <v>0</v>
      </c>
      <c r="R80" s="44">
        <f>VLOOKUP($E80,'факт КС '!$E$10:$CL$181,73,0)</f>
        <v>0</v>
      </c>
      <c r="S80" s="44">
        <f>VLOOKUP($E80,'факт КС '!$E$10:$CL$181,74,0)</f>
        <v>0</v>
      </c>
      <c r="T80" s="44">
        <f t="shared" si="562"/>
        <v>0</v>
      </c>
      <c r="U80" s="44">
        <f t="shared" si="563"/>
        <v>0</v>
      </c>
      <c r="V80" s="44">
        <f t="shared" si="564"/>
        <v>0</v>
      </c>
      <c r="W80" s="171">
        <f t="shared" si="524"/>
        <v>0</v>
      </c>
      <c r="X80" s="171">
        <f t="shared" si="525"/>
        <v>0</v>
      </c>
      <c r="Y80" s="171"/>
      <c r="Z80" s="171"/>
      <c r="AA80" s="713"/>
      <c r="AB80" s="713"/>
      <c r="AC80" s="44"/>
      <c r="AD80" s="44"/>
      <c r="AE80" s="44"/>
      <c r="AF80" s="44"/>
      <c r="AG80" s="44">
        <f>VLOOKUP($E80,'факт КС '!$E$10:$CL$181,3,0)</f>
        <v>13</v>
      </c>
      <c r="AH80" s="44">
        <f>VLOOKUP($E80,'факт КС '!$E$10:$CL$181,4,0)</f>
        <v>2870931.0500000007</v>
      </c>
      <c r="AI80" s="44">
        <f>VLOOKUP($E80,'факт КС '!$E$10:$CL$181,5,0)</f>
        <v>97</v>
      </c>
      <c r="AJ80" s="44">
        <f>VLOOKUP($E80,'факт КС '!$E$10:$CL$181,6,0)</f>
        <v>0</v>
      </c>
      <c r="AK80" s="44">
        <f>VLOOKUP($E80,'факт КС '!$E$10:$CL$181,7,0)</f>
        <v>0</v>
      </c>
      <c r="AL80" s="44">
        <f>VLOOKUP($E80,'факт КС '!$E$10:$CL$181,8,0)</f>
        <v>0</v>
      </c>
      <c r="AM80" s="44">
        <f t="shared" si="442"/>
        <v>13</v>
      </c>
      <c r="AN80" s="44">
        <f t="shared" si="443"/>
        <v>2870931.0500000007</v>
      </c>
      <c r="AO80" s="44">
        <f t="shared" si="444"/>
        <v>97</v>
      </c>
      <c r="AP80" s="171">
        <f t="shared" si="529"/>
        <v>13</v>
      </c>
      <c r="AQ80" s="171">
        <f t="shared" si="530"/>
        <v>2870931.0500000007</v>
      </c>
      <c r="AR80" s="171"/>
      <c r="AS80" s="171"/>
      <c r="AT80" s="711">
        <f t="shared" si="507"/>
        <v>0</v>
      </c>
      <c r="AU80" s="711">
        <f t="shared" si="508"/>
        <v>220840.85000000006</v>
      </c>
      <c r="AV80" s="44"/>
      <c r="AW80" s="44"/>
      <c r="AX80" s="44"/>
      <c r="AY80" s="44"/>
      <c r="AZ80" s="44">
        <f>VLOOKUP($E80,'факт КС '!$E$10:$CL$181,15,0)</f>
        <v>0</v>
      </c>
      <c r="BA80" s="44">
        <f>VLOOKUP($E80,'факт КС '!$E$10:$CL$181,16,0)</f>
        <v>0</v>
      </c>
      <c r="BB80" s="44">
        <f>VLOOKUP($E80,'факт КС '!$E$10:$CL$181,17,0)</f>
        <v>0</v>
      </c>
      <c r="BC80" s="44">
        <f>VLOOKUP($E80,'факт КС '!$E$10:$CL$181,18,0)</f>
        <v>0</v>
      </c>
      <c r="BD80" s="44">
        <f>VLOOKUP($E80,'факт КС '!$E$10:$CL$181,19,0)</f>
        <v>0</v>
      </c>
      <c r="BE80" s="44">
        <f>VLOOKUP($E80,'факт КС '!$E$10:$CL$181,20,0)</f>
        <v>0</v>
      </c>
      <c r="BF80" s="44">
        <f t="shared" si="445"/>
        <v>0</v>
      </c>
      <c r="BG80" s="44">
        <f t="shared" si="446"/>
        <v>0</v>
      </c>
      <c r="BH80" s="44">
        <f t="shared" si="447"/>
        <v>0</v>
      </c>
      <c r="BI80" s="171">
        <f t="shared" si="532"/>
        <v>0</v>
      </c>
      <c r="BJ80" s="171">
        <f t="shared" si="533"/>
        <v>0</v>
      </c>
      <c r="BK80" s="171"/>
      <c r="BL80" s="171"/>
      <c r="BM80" s="713"/>
      <c r="BN80" s="713"/>
      <c r="BO80" s="44"/>
      <c r="BP80" s="44"/>
      <c r="BQ80" s="44"/>
      <c r="BR80" s="44"/>
      <c r="BS80" s="44">
        <f>VLOOKUP($E80,'факт КС '!$E$10:$CL$181,21,0)</f>
        <v>0</v>
      </c>
      <c r="BT80" s="44">
        <f>VLOOKUP($E80,'факт КС '!$E$10:$CL$181,22,0)</f>
        <v>0</v>
      </c>
      <c r="BU80" s="44">
        <f>VLOOKUP($E80,'факт КС '!$E$10:$CL$181,23,0)</f>
        <v>0</v>
      </c>
      <c r="BV80" s="44">
        <f>VLOOKUP($E80,'факт КС '!$E$10:$CL$181,24,0)</f>
        <v>0</v>
      </c>
      <c r="BW80" s="44">
        <f>VLOOKUP($E80,'факт КС '!$E$10:$CL$181,25,0)</f>
        <v>0</v>
      </c>
      <c r="BX80" s="44">
        <f>VLOOKUP($E80,'факт КС '!$E$10:$CL$181,26,0)</f>
        <v>0</v>
      </c>
      <c r="BY80" s="44">
        <f t="shared" si="448"/>
        <v>0</v>
      </c>
      <c r="BZ80" s="44">
        <f t="shared" si="449"/>
        <v>0</v>
      </c>
      <c r="CA80" s="44">
        <f t="shared" si="450"/>
        <v>0</v>
      </c>
      <c r="CB80" s="171">
        <f t="shared" si="535"/>
        <v>0</v>
      </c>
      <c r="CC80" s="171">
        <f t="shared" si="536"/>
        <v>0</v>
      </c>
      <c r="CD80" s="171"/>
      <c r="CE80" s="171"/>
      <c r="CF80" s="713"/>
      <c r="CG80" s="713"/>
      <c r="CH80" s="44"/>
      <c r="CI80" s="44"/>
      <c r="CJ80" s="44"/>
      <c r="CK80" s="44"/>
      <c r="CL80" s="44">
        <f>VLOOKUP($E80,'факт КС '!$E$10:$CL$181,9,0)</f>
        <v>0</v>
      </c>
      <c r="CM80" s="44">
        <f>VLOOKUP($E80,'факт КС '!$E$10:$CL$181,10,0)</f>
        <v>0</v>
      </c>
      <c r="CN80" s="44">
        <f>VLOOKUP($E80,'факт КС '!$E$10:$CL$181,11,0)</f>
        <v>0</v>
      </c>
      <c r="CO80" s="44">
        <f>VLOOKUP($E80,'факт КС '!$E$10:$CL$181,12,0)</f>
        <v>0</v>
      </c>
      <c r="CP80" s="44">
        <f>VLOOKUP($E80,'факт КС '!$E$10:$CL$181,13,0)</f>
        <v>0</v>
      </c>
      <c r="CQ80" s="44">
        <f>VLOOKUP($E80,'факт КС '!$E$10:$CL$181,14,0)</f>
        <v>0</v>
      </c>
      <c r="CR80" s="44">
        <f t="shared" si="451"/>
        <v>0</v>
      </c>
      <c r="CS80" s="44">
        <f t="shared" si="452"/>
        <v>0</v>
      </c>
      <c r="CT80" s="44">
        <f t="shared" si="453"/>
        <v>0</v>
      </c>
      <c r="CU80" s="171">
        <f t="shared" si="243"/>
        <v>0</v>
      </c>
      <c r="CV80" s="171">
        <f t="shared" si="244"/>
        <v>0</v>
      </c>
      <c r="CW80" s="171"/>
      <c r="CX80" s="171"/>
      <c r="CY80" s="713"/>
      <c r="CZ80" s="713"/>
      <c r="DA80" s="44"/>
      <c r="DB80" s="44"/>
      <c r="DC80" s="44"/>
      <c r="DD80" s="44"/>
      <c r="DE80" s="44">
        <f>VLOOKUP($E80,'факт КС '!$E$10:$CL$181,75,0)</f>
        <v>0</v>
      </c>
      <c r="DF80" s="44">
        <f>VLOOKUP($E80,'факт КС '!$E$10:$CL$181,76,0)</f>
        <v>0</v>
      </c>
      <c r="DG80" s="44">
        <f>VLOOKUP($E80,'факт КС '!$E$10:$CL$181,77,0)</f>
        <v>0</v>
      </c>
      <c r="DH80" s="44">
        <f>VLOOKUP($E80,'факт КС '!$E$10:$CL$181,78,0)</f>
        <v>0</v>
      </c>
      <c r="DI80" s="44">
        <f>VLOOKUP($E80,'факт КС '!$E$10:$CL$181,79,0)</f>
        <v>0</v>
      </c>
      <c r="DJ80" s="44">
        <f>VLOOKUP($E80,'факт КС '!$E$10:$CL$181,80,0)</f>
        <v>0</v>
      </c>
      <c r="DK80" s="44">
        <f t="shared" si="454"/>
        <v>0</v>
      </c>
      <c r="DL80" s="44">
        <f t="shared" si="455"/>
        <v>0</v>
      </c>
      <c r="DM80" s="44">
        <f t="shared" si="456"/>
        <v>0</v>
      </c>
      <c r="DN80" s="171">
        <f t="shared" si="539"/>
        <v>0</v>
      </c>
      <c r="DO80" s="171">
        <f t="shared" si="540"/>
        <v>0</v>
      </c>
      <c r="DP80" s="171"/>
      <c r="DQ80" s="171"/>
      <c r="DR80" s="713"/>
      <c r="DS80" s="713"/>
      <c r="DT80" s="44"/>
      <c r="DU80" s="44"/>
      <c r="DV80" s="44"/>
      <c r="DW80" s="44"/>
      <c r="DX80" s="44">
        <f>VLOOKUP($E80,'факт КС '!$E$10:$CL$181,33,0)</f>
        <v>0</v>
      </c>
      <c r="DY80" s="44">
        <f>VLOOKUP($E80,'факт КС '!$E$10:$CL$181,34,0)</f>
        <v>0</v>
      </c>
      <c r="DZ80" s="44">
        <f>VLOOKUP($E80,'факт КС '!$E$10:$CL$181,35,0)</f>
        <v>0</v>
      </c>
      <c r="EA80" s="44">
        <f>VLOOKUP($E80,'факт КС '!$E$10:$CL$181,36,0)</f>
        <v>0</v>
      </c>
      <c r="EB80" s="44">
        <f>VLOOKUP($E80,'факт КС '!$E$10:$CL$181,37,0)</f>
        <v>0</v>
      </c>
      <c r="EC80" s="44">
        <f>VLOOKUP($E80,'факт КС '!$E$10:$CL$181,38,0)</f>
        <v>0</v>
      </c>
      <c r="ED80" s="44">
        <f t="shared" si="457"/>
        <v>0</v>
      </c>
      <c r="EE80" s="44">
        <f t="shared" si="458"/>
        <v>0</v>
      </c>
      <c r="EF80" s="44">
        <f t="shared" si="459"/>
        <v>0</v>
      </c>
      <c r="EG80" s="171">
        <f t="shared" si="542"/>
        <v>0</v>
      </c>
      <c r="EH80" s="171">
        <f t="shared" si="543"/>
        <v>0</v>
      </c>
      <c r="EI80" s="171"/>
      <c r="EJ80" s="171"/>
      <c r="EK80" s="713"/>
      <c r="EL80" s="713"/>
      <c r="EM80" s="44"/>
      <c r="EN80" s="44"/>
      <c r="EO80" s="44"/>
      <c r="EP80" s="44"/>
      <c r="EQ80" s="44">
        <f>VLOOKUP($E80,'факт КС '!$E$10:$CL$181,45,0)</f>
        <v>0</v>
      </c>
      <c r="ER80" s="44">
        <f>VLOOKUP($E80,'факт КС '!$E$10:$CL$181,46,0)</f>
        <v>0</v>
      </c>
      <c r="ES80" s="44">
        <f>VLOOKUP($E80,'факт КС '!$E$10:$CL$181,47,0)</f>
        <v>0</v>
      </c>
      <c r="ET80" s="44">
        <f>VLOOKUP($E80,'факт КС '!$E$10:$CL$181,48,0)</f>
        <v>0</v>
      </c>
      <c r="EU80" s="44">
        <f>VLOOKUP($E80,'факт КС '!$E$10:$CL$181,49,0)</f>
        <v>0</v>
      </c>
      <c r="EV80" s="44">
        <f>VLOOKUP($E80,'факт КС '!$E$10:$CL$181,50,0)</f>
        <v>0</v>
      </c>
      <c r="EW80" s="44">
        <f t="shared" si="460"/>
        <v>0</v>
      </c>
      <c r="EX80" s="44">
        <f t="shared" si="461"/>
        <v>0</v>
      </c>
      <c r="EY80" s="44">
        <f t="shared" si="462"/>
        <v>0</v>
      </c>
      <c r="EZ80" s="171">
        <f t="shared" si="545"/>
        <v>0</v>
      </c>
      <c r="FA80" s="171">
        <f t="shared" si="546"/>
        <v>0</v>
      </c>
      <c r="FB80" s="171"/>
      <c r="FC80" s="171"/>
      <c r="FD80" s="713"/>
      <c r="FE80" s="713"/>
      <c r="FF80" s="44"/>
      <c r="FG80" s="44"/>
      <c r="FH80" s="44"/>
      <c r="FI80" s="44"/>
      <c r="FJ80" s="44">
        <f>VLOOKUP($E80,'факт КС '!$E$10:$CL$181,27,0)</f>
        <v>0</v>
      </c>
      <c r="FK80" s="44">
        <f>VLOOKUP($E80,'факт КС '!$E$10:$CL$181,28,0)</f>
        <v>0</v>
      </c>
      <c r="FL80" s="44">
        <f>VLOOKUP($E80,'факт КС '!$E$10:$CL$181,29,0)</f>
        <v>0</v>
      </c>
      <c r="FM80" s="44">
        <f>VLOOKUP($E80,'факт КС '!$E$10:$CL$181,30,0)</f>
        <v>0</v>
      </c>
      <c r="FN80" s="44">
        <f>VLOOKUP($E80,'факт КС '!$E$10:$CL$181,31,0)</f>
        <v>0</v>
      </c>
      <c r="FO80" s="44">
        <f>VLOOKUP($E80,'факт КС '!$E$10:$CL$181,32,0)</f>
        <v>0</v>
      </c>
      <c r="FP80" s="44">
        <f t="shared" si="463"/>
        <v>0</v>
      </c>
      <c r="FQ80" s="44">
        <f t="shared" si="464"/>
        <v>0</v>
      </c>
      <c r="FR80" s="44">
        <f t="shared" si="465"/>
        <v>0</v>
      </c>
      <c r="FS80" s="171">
        <f t="shared" si="548"/>
        <v>0</v>
      </c>
      <c r="FT80" s="171">
        <f t="shared" si="549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'!$E$10:$CL$181,63,0)</f>
        <v>0</v>
      </c>
      <c r="GD80" s="44">
        <f>VLOOKUP($E80,'факт КС '!$E$10:$CL$181,64,0)</f>
        <v>0</v>
      </c>
      <c r="GE80" s="44">
        <f>VLOOKUP($E80,'факт КС '!$E$10:$CL$181,65,0)</f>
        <v>0</v>
      </c>
      <c r="GF80" s="44">
        <f>VLOOKUP($E80,'факт КС '!$E$10:$CL$181,66,0)</f>
        <v>0</v>
      </c>
      <c r="GG80" s="44">
        <f>VLOOKUP($E80,'факт КС '!$E$10:$CL$181,67,0)</f>
        <v>0</v>
      </c>
      <c r="GH80" s="44">
        <f>VLOOKUP($E80,'факт КС '!$E$10:$CL$181,68,0)</f>
        <v>0</v>
      </c>
      <c r="GI80" s="44">
        <f t="shared" si="466"/>
        <v>0</v>
      </c>
      <c r="GJ80" s="44">
        <f t="shared" si="467"/>
        <v>0</v>
      </c>
      <c r="GK80" s="44">
        <f t="shared" si="468"/>
        <v>0</v>
      </c>
      <c r="GL80" s="171">
        <f t="shared" si="551"/>
        <v>0</v>
      </c>
      <c r="GM80" s="171">
        <f t="shared" si="552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'!$E$10:$CL$181,57,0)</f>
        <v>0</v>
      </c>
      <c r="GW80" s="44">
        <f>VLOOKUP($E80,'факт КС '!$E$10:$CL$181,58,0)</f>
        <v>0</v>
      </c>
      <c r="GX80" s="44">
        <f>VLOOKUP($E80,'факт КС '!$E$10:$CL$181,59,0)</f>
        <v>0</v>
      </c>
      <c r="GY80" s="44">
        <f>VLOOKUP($E80,'факт КС '!$E$10:$CL$181,60,0)</f>
        <v>0</v>
      </c>
      <c r="GZ80" s="44">
        <f>VLOOKUP($E80,'факт КС '!$E$10:$CL$181,61,0)</f>
        <v>0</v>
      </c>
      <c r="HA80" s="44">
        <f>VLOOKUP($E80,'факт КС '!$E$10:$CL$181,62,0)</f>
        <v>0</v>
      </c>
      <c r="HB80" s="44">
        <f t="shared" si="469"/>
        <v>0</v>
      </c>
      <c r="HC80" s="44">
        <f t="shared" si="470"/>
        <v>0</v>
      </c>
      <c r="HD80" s="44">
        <f t="shared" si="471"/>
        <v>0</v>
      </c>
      <c r="HE80" s="171">
        <f t="shared" si="554"/>
        <v>0</v>
      </c>
      <c r="HF80" s="171">
        <f t="shared" si="555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'!$E$10:$CL$181,39,0)</f>
        <v>0</v>
      </c>
      <c r="HP80" s="44">
        <f>VLOOKUP($E80,'факт КС '!$E$10:$CL$181,40,0)</f>
        <v>0</v>
      </c>
      <c r="HQ80" s="44">
        <f>VLOOKUP($E80,'факт КС '!$E$10:$CL$181,41,0)</f>
        <v>0</v>
      </c>
      <c r="HR80" s="44">
        <f>VLOOKUP($E80,'факт КС '!$E$10:$CL$181,42,0)</f>
        <v>0</v>
      </c>
      <c r="HS80" s="44">
        <f>VLOOKUP($E80,'факт КС '!$E$10:$CL$181,43,0)</f>
        <v>0</v>
      </c>
      <c r="HT80" s="44">
        <f>VLOOKUP($E80,'факт КС '!$E$10:$CL$181,44,0)</f>
        <v>0</v>
      </c>
      <c r="HU80" s="44">
        <f t="shared" si="472"/>
        <v>0</v>
      </c>
      <c r="HV80" s="44">
        <f t="shared" si="473"/>
        <v>0</v>
      </c>
      <c r="HW80" s="44">
        <f t="shared" si="474"/>
        <v>0</v>
      </c>
      <c r="HX80" s="171">
        <f t="shared" si="557"/>
        <v>0</v>
      </c>
      <c r="HY80" s="171">
        <f t="shared" si="558"/>
        <v>0</v>
      </c>
      <c r="HZ80" s="171"/>
      <c r="IA80" s="171"/>
      <c r="IB80" s="713"/>
      <c r="IC80" s="713"/>
      <c r="ID80" s="45"/>
      <c r="IE80" s="45"/>
      <c r="IF80" s="44"/>
      <c r="IG80" s="44"/>
      <c r="IH80" s="44">
        <f>VLOOKUP($E80,'факт КС '!$E$10:$CL$181,51,0)</f>
        <v>0</v>
      </c>
      <c r="II80" s="44">
        <f>VLOOKUP($E80,'факт КС '!$E$10:$CL$181,52,0)</f>
        <v>0</v>
      </c>
      <c r="IJ80" s="44">
        <f>VLOOKUP($E80,'факт КС '!$E$10:$CL$181,53,0)</f>
        <v>0</v>
      </c>
      <c r="IK80" s="44">
        <f>VLOOKUP($E80,'факт КС '!$E$10:$CL$181,54,0)</f>
        <v>0</v>
      </c>
      <c r="IL80" s="44">
        <f>VLOOKUP($E80,'факт КС '!$E$10:$CL$181,55,0)</f>
        <v>0</v>
      </c>
      <c r="IM80" s="44">
        <f>VLOOKUP($E80,'факт КС '!$E$10:$CL$181,56,0)</f>
        <v>0</v>
      </c>
      <c r="IN80" s="44">
        <f t="shared" si="475"/>
        <v>0</v>
      </c>
      <c r="IO80" s="44">
        <f t="shared" si="476"/>
        <v>0</v>
      </c>
      <c r="IP80" s="44">
        <f t="shared" si="477"/>
        <v>0</v>
      </c>
      <c r="IQ80" s="171">
        <f t="shared" si="560"/>
        <v>0</v>
      </c>
      <c r="IR80" s="171">
        <f t="shared" si="561"/>
        <v>0</v>
      </c>
      <c r="IS80" s="737"/>
      <c r="IT80" s="737"/>
      <c r="IU80" s="713"/>
      <c r="IV80" s="713"/>
      <c r="IW80" s="46"/>
      <c r="IX80" s="47"/>
      <c r="IY80" s="46"/>
      <c r="IZ80" s="46"/>
      <c r="JA80" s="333">
        <f t="shared" si="478"/>
        <v>13</v>
      </c>
      <c r="JB80" s="333">
        <f t="shared" si="479"/>
        <v>2870931.0500000007</v>
      </c>
      <c r="JC80" s="333">
        <f t="shared" si="480"/>
        <v>97</v>
      </c>
      <c r="JD80" s="333">
        <f t="shared" si="481"/>
        <v>0</v>
      </c>
      <c r="JE80" s="333">
        <f t="shared" si="482"/>
        <v>0</v>
      </c>
      <c r="JF80" s="333">
        <f t="shared" si="483"/>
        <v>0</v>
      </c>
      <c r="JG80" s="44">
        <f t="shared" si="484"/>
        <v>13</v>
      </c>
      <c r="JH80" s="44">
        <f t="shared" si="485"/>
        <v>2870931.0500000007</v>
      </c>
      <c r="JI80" s="44">
        <f t="shared" si="486"/>
        <v>97</v>
      </c>
      <c r="JJ80" s="174">
        <f t="shared" si="487"/>
        <v>13</v>
      </c>
      <c r="JK80" s="174">
        <f t="shared" si="488"/>
        <v>2870931.0500000007</v>
      </c>
      <c r="JL80" s="45"/>
      <c r="JM80" s="45"/>
      <c r="JN80" s="48"/>
      <c r="JO80" s="48"/>
    </row>
    <row r="81" spans="1:277" ht="36" x14ac:dyDescent="0.2">
      <c r="A81" s="96">
        <v>1</v>
      </c>
      <c r="B81" s="96">
        <v>1</v>
      </c>
      <c r="C81" s="523">
        <v>23</v>
      </c>
      <c r="D81" s="512" t="s">
        <v>545</v>
      </c>
      <c r="E81" s="340" t="s">
        <v>546</v>
      </c>
      <c r="F81" s="341" t="s">
        <v>545</v>
      </c>
      <c r="G81" s="60"/>
      <c r="H81" s="88"/>
      <c r="I81" s="88"/>
      <c r="J81" s="44"/>
      <c r="K81" s="44"/>
      <c r="L81" s="44"/>
      <c r="M81" s="44"/>
      <c r="N81" s="44">
        <f>VLOOKUP($E81,'факт КС '!$E$10:$CL$181,69,0)</f>
        <v>0</v>
      </c>
      <c r="O81" s="44">
        <f>VLOOKUP($E81,'факт КС '!$E$10:$CL$181,70,0)</f>
        <v>0</v>
      </c>
      <c r="P81" s="44">
        <f>VLOOKUP($E81,'факт КС '!$E$10:$CL$181,71,0)</f>
        <v>0</v>
      </c>
      <c r="Q81" s="44">
        <f>VLOOKUP($E81,'факт КС '!$E$10:$CL$181,72,0)</f>
        <v>0</v>
      </c>
      <c r="R81" s="44">
        <f>VLOOKUP($E81,'факт КС '!$E$10:$CL$181,73,0)</f>
        <v>0</v>
      </c>
      <c r="S81" s="44">
        <f>VLOOKUP($E81,'факт КС '!$E$10:$CL$181,74,0)</f>
        <v>0</v>
      </c>
      <c r="T81" s="44">
        <f t="shared" si="562"/>
        <v>0</v>
      </c>
      <c r="U81" s="44">
        <f t="shared" si="563"/>
        <v>0</v>
      </c>
      <c r="V81" s="44">
        <f t="shared" si="564"/>
        <v>0</v>
      </c>
      <c r="W81" s="171">
        <f t="shared" si="524"/>
        <v>0</v>
      </c>
      <c r="X81" s="171">
        <f t="shared" si="525"/>
        <v>0</v>
      </c>
      <c r="Y81" s="249"/>
      <c r="Z81" s="171"/>
      <c r="AA81" s="713"/>
      <c r="AB81" s="713"/>
      <c r="AC81" s="44"/>
      <c r="AD81" s="44"/>
      <c r="AE81" s="44"/>
      <c r="AF81" s="44"/>
      <c r="AG81" s="44">
        <f>VLOOKUP($E81,'факт КС '!$E$10:$CL$181,3,0)</f>
        <v>7</v>
      </c>
      <c r="AH81" s="44">
        <f>VLOOKUP($E81,'факт КС '!$E$10:$CL$181,4,0)</f>
        <v>1545885.9500000002</v>
      </c>
      <c r="AI81" s="44">
        <f>VLOOKUP($E81,'факт КС '!$E$10:$CL$181,5,0)</f>
        <v>54</v>
      </c>
      <c r="AJ81" s="44">
        <f>VLOOKUP($E81,'факт КС '!$E$10:$CL$181,6,0)</f>
        <v>1</v>
      </c>
      <c r="AK81" s="44">
        <f>VLOOKUP($E81,'факт КС '!$E$10:$CL$181,7,0)</f>
        <v>220840.85</v>
      </c>
      <c r="AL81" s="44">
        <f>VLOOKUP($E81,'факт КС '!$E$10:$CL$181,8,0)</f>
        <v>2</v>
      </c>
      <c r="AM81" s="44">
        <f t="shared" si="442"/>
        <v>8</v>
      </c>
      <c r="AN81" s="44">
        <f t="shared" si="443"/>
        <v>1766726.8000000003</v>
      </c>
      <c r="AO81" s="44">
        <f t="shared" si="444"/>
        <v>56</v>
      </c>
      <c r="AP81" s="171">
        <f t="shared" si="529"/>
        <v>7</v>
      </c>
      <c r="AQ81" s="171">
        <f t="shared" si="530"/>
        <v>1545885.9500000002</v>
      </c>
      <c r="AR81" s="249"/>
      <c r="AS81" s="171"/>
      <c r="AT81" s="711">
        <f t="shared" si="507"/>
        <v>0</v>
      </c>
      <c r="AU81" s="711">
        <f t="shared" si="508"/>
        <v>220840.85000000003</v>
      </c>
      <c r="AV81" s="44"/>
      <c r="AW81" s="44"/>
      <c r="AX81" s="44"/>
      <c r="AY81" s="44"/>
      <c r="AZ81" s="44">
        <f>VLOOKUP($E81,'факт КС '!$E$10:$CL$181,15,0)</f>
        <v>0</v>
      </c>
      <c r="BA81" s="44">
        <f>VLOOKUP($E81,'факт КС '!$E$10:$CL$181,16,0)</f>
        <v>0</v>
      </c>
      <c r="BB81" s="44">
        <f>VLOOKUP($E81,'факт КС '!$E$10:$CL$181,17,0)</f>
        <v>0</v>
      </c>
      <c r="BC81" s="44">
        <f>VLOOKUP($E81,'факт КС '!$E$10:$CL$181,18,0)</f>
        <v>0</v>
      </c>
      <c r="BD81" s="44">
        <f>VLOOKUP($E81,'факт КС '!$E$10:$CL$181,19,0)</f>
        <v>0</v>
      </c>
      <c r="BE81" s="44">
        <f>VLOOKUP($E81,'факт КС '!$E$10:$CL$181,20,0)</f>
        <v>0</v>
      </c>
      <c r="BF81" s="44">
        <f t="shared" si="445"/>
        <v>0</v>
      </c>
      <c r="BG81" s="44">
        <f t="shared" si="446"/>
        <v>0</v>
      </c>
      <c r="BH81" s="44">
        <f t="shared" si="447"/>
        <v>0</v>
      </c>
      <c r="BI81" s="171">
        <f t="shared" si="532"/>
        <v>0</v>
      </c>
      <c r="BJ81" s="171">
        <f t="shared" si="533"/>
        <v>0</v>
      </c>
      <c r="BK81" s="249"/>
      <c r="BL81" s="171"/>
      <c r="BM81" s="713"/>
      <c r="BN81" s="713"/>
      <c r="BO81" s="44"/>
      <c r="BP81" s="44"/>
      <c r="BQ81" s="44"/>
      <c r="BR81" s="44"/>
      <c r="BS81" s="44">
        <f>VLOOKUP($E81,'факт КС '!$E$10:$CL$181,21,0)</f>
        <v>0</v>
      </c>
      <c r="BT81" s="44">
        <f>VLOOKUP($E81,'факт КС '!$E$10:$CL$181,22,0)</f>
        <v>0</v>
      </c>
      <c r="BU81" s="44">
        <f>VLOOKUP($E81,'факт КС '!$E$10:$CL$181,23,0)</f>
        <v>0</v>
      </c>
      <c r="BV81" s="44">
        <f>VLOOKUP($E81,'факт КС '!$E$10:$CL$181,24,0)</f>
        <v>0</v>
      </c>
      <c r="BW81" s="44">
        <f>VLOOKUP($E81,'факт КС '!$E$10:$CL$181,25,0)</f>
        <v>0</v>
      </c>
      <c r="BX81" s="44">
        <f>VLOOKUP($E81,'факт КС '!$E$10:$CL$181,26,0)</f>
        <v>0</v>
      </c>
      <c r="BY81" s="44">
        <f t="shared" si="448"/>
        <v>0</v>
      </c>
      <c r="BZ81" s="44">
        <f t="shared" si="449"/>
        <v>0</v>
      </c>
      <c r="CA81" s="44">
        <f t="shared" si="450"/>
        <v>0</v>
      </c>
      <c r="CB81" s="171">
        <f t="shared" si="535"/>
        <v>0</v>
      </c>
      <c r="CC81" s="171">
        <f t="shared" si="536"/>
        <v>0</v>
      </c>
      <c r="CD81" s="249"/>
      <c r="CE81" s="171"/>
      <c r="CF81" s="713"/>
      <c r="CG81" s="713"/>
      <c r="CH81" s="44"/>
      <c r="CI81" s="44"/>
      <c r="CJ81" s="44"/>
      <c r="CK81" s="44"/>
      <c r="CL81" s="44">
        <f>VLOOKUP($E81,'факт КС '!$E$10:$CL$181,9,0)</f>
        <v>0</v>
      </c>
      <c r="CM81" s="44">
        <f>VLOOKUP($E81,'факт КС '!$E$10:$CL$181,10,0)</f>
        <v>0</v>
      </c>
      <c r="CN81" s="44">
        <f>VLOOKUP($E81,'факт КС '!$E$10:$CL$181,11,0)</f>
        <v>0</v>
      </c>
      <c r="CO81" s="44">
        <f>VLOOKUP($E81,'факт КС '!$E$10:$CL$181,12,0)</f>
        <v>0</v>
      </c>
      <c r="CP81" s="44">
        <f>VLOOKUP($E81,'факт КС '!$E$10:$CL$181,13,0)</f>
        <v>0</v>
      </c>
      <c r="CQ81" s="44">
        <f>VLOOKUP($E81,'факт КС '!$E$10:$CL$181,14,0)</f>
        <v>0</v>
      </c>
      <c r="CR81" s="44">
        <f t="shared" si="451"/>
        <v>0</v>
      </c>
      <c r="CS81" s="44">
        <f t="shared" si="452"/>
        <v>0</v>
      </c>
      <c r="CT81" s="44">
        <f t="shared" si="453"/>
        <v>0</v>
      </c>
      <c r="CU81" s="171">
        <f t="shared" si="243"/>
        <v>0</v>
      </c>
      <c r="CV81" s="171">
        <f t="shared" si="244"/>
        <v>0</v>
      </c>
      <c r="CW81" s="249"/>
      <c r="CX81" s="171"/>
      <c r="CY81" s="713"/>
      <c r="CZ81" s="713"/>
      <c r="DA81" s="44"/>
      <c r="DB81" s="44"/>
      <c r="DC81" s="44"/>
      <c r="DD81" s="44"/>
      <c r="DE81" s="44">
        <f>VLOOKUP($E81,'факт КС '!$E$10:$CL$181,75,0)</f>
        <v>0</v>
      </c>
      <c r="DF81" s="44">
        <f>VLOOKUP($E81,'факт КС '!$E$10:$CL$181,76,0)</f>
        <v>0</v>
      </c>
      <c r="DG81" s="44">
        <f>VLOOKUP($E81,'факт КС '!$E$10:$CL$181,77,0)</f>
        <v>0</v>
      </c>
      <c r="DH81" s="44">
        <f>VLOOKUP($E81,'факт КС '!$E$10:$CL$181,78,0)</f>
        <v>0</v>
      </c>
      <c r="DI81" s="44">
        <f>VLOOKUP($E81,'факт КС '!$E$10:$CL$181,79,0)</f>
        <v>0</v>
      </c>
      <c r="DJ81" s="44">
        <f>VLOOKUP($E81,'факт КС '!$E$10:$CL$181,80,0)</f>
        <v>0</v>
      </c>
      <c r="DK81" s="44">
        <f t="shared" si="454"/>
        <v>0</v>
      </c>
      <c r="DL81" s="44">
        <f t="shared" si="455"/>
        <v>0</v>
      </c>
      <c r="DM81" s="44">
        <f t="shared" si="456"/>
        <v>0</v>
      </c>
      <c r="DN81" s="171">
        <f t="shared" si="539"/>
        <v>0</v>
      </c>
      <c r="DO81" s="171">
        <f t="shared" si="540"/>
        <v>0</v>
      </c>
      <c r="DP81" s="249"/>
      <c r="DQ81" s="171"/>
      <c r="DR81" s="713"/>
      <c r="DS81" s="713"/>
      <c r="DT81" s="44"/>
      <c r="DU81" s="44"/>
      <c r="DV81" s="44"/>
      <c r="DW81" s="44"/>
      <c r="DX81" s="44">
        <f>VLOOKUP($E81,'факт КС '!$E$10:$CL$181,33,0)</f>
        <v>0</v>
      </c>
      <c r="DY81" s="44">
        <f>VLOOKUP($E81,'факт КС '!$E$10:$CL$181,34,0)</f>
        <v>0</v>
      </c>
      <c r="DZ81" s="44">
        <f>VLOOKUP($E81,'факт КС '!$E$10:$CL$181,35,0)</f>
        <v>0</v>
      </c>
      <c r="EA81" s="44">
        <f>VLOOKUP($E81,'факт КС '!$E$10:$CL$181,36,0)</f>
        <v>0</v>
      </c>
      <c r="EB81" s="44">
        <f>VLOOKUP($E81,'факт КС '!$E$10:$CL$181,37,0)</f>
        <v>0</v>
      </c>
      <c r="EC81" s="44">
        <f>VLOOKUP($E81,'факт КС '!$E$10:$CL$181,38,0)</f>
        <v>0</v>
      </c>
      <c r="ED81" s="44">
        <f t="shared" si="457"/>
        <v>0</v>
      </c>
      <c r="EE81" s="44">
        <f t="shared" si="458"/>
        <v>0</v>
      </c>
      <c r="EF81" s="44">
        <f t="shared" si="459"/>
        <v>0</v>
      </c>
      <c r="EG81" s="171">
        <f t="shared" si="542"/>
        <v>0</v>
      </c>
      <c r="EH81" s="171">
        <f t="shared" si="543"/>
        <v>0</v>
      </c>
      <c r="EI81" s="249"/>
      <c r="EJ81" s="171"/>
      <c r="EK81" s="713"/>
      <c r="EL81" s="713"/>
      <c r="EM81" s="44"/>
      <c r="EN81" s="44"/>
      <c r="EO81" s="44"/>
      <c r="EP81" s="44"/>
      <c r="EQ81" s="44">
        <f>VLOOKUP($E81,'факт КС '!$E$10:$CL$181,45,0)</f>
        <v>0</v>
      </c>
      <c r="ER81" s="44">
        <f>VLOOKUP($E81,'факт КС '!$E$10:$CL$181,46,0)</f>
        <v>0</v>
      </c>
      <c r="ES81" s="44">
        <f>VLOOKUP($E81,'факт КС '!$E$10:$CL$181,47,0)</f>
        <v>0</v>
      </c>
      <c r="ET81" s="44">
        <f>VLOOKUP($E81,'факт КС '!$E$10:$CL$181,48,0)</f>
        <v>0</v>
      </c>
      <c r="EU81" s="44">
        <f>VLOOKUP($E81,'факт КС '!$E$10:$CL$181,49,0)</f>
        <v>0</v>
      </c>
      <c r="EV81" s="44">
        <f>VLOOKUP($E81,'факт КС '!$E$10:$CL$181,50,0)</f>
        <v>0</v>
      </c>
      <c r="EW81" s="44">
        <f t="shared" si="460"/>
        <v>0</v>
      </c>
      <c r="EX81" s="44">
        <f t="shared" si="461"/>
        <v>0</v>
      </c>
      <c r="EY81" s="44">
        <f t="shared" si="462"/>
        <v>0</v>
      </c>
      <c r="EZ81" s="171">
        <f t="shared" si="545"/>
        <v>0</v>
      </c>
      <c r="FA81" s="171">
        <f t="shared" si="546"/>
        <v>0</v>
      </c>
      <c r="FB81" s="249"/>
      <c r="FC81" s="171"/>
      <c r="FD81" s="713"/>
      <c r="FE81" s="713"/>
      <c r="FF81" s="44"/>
      <c r="FG81" s="44"/>
      <c r="FH81" s="44"/>
      <c r="FI81" s="44"/>
      <c r="FJ81" s="44">
        <f>VLOOKUP($E81,'факт КС '!$E$10:$CL$181,27,0)</f>
        <v>0</v>
      </c>
      <c r="FK81" s="44">
        <f>VLOOKUP($E81,'факт КС '!$E$10:$CL$181,28,0)</f>
        <v>0</v>
      </c>
      <c r="FL81" s="44">
        <f>VLOOKUP($E81,'факт КС '!$E$10:$CL$181,29,0)</f>
        <v>0</v>
      </c>
      <c r="FM81" s="44">
        <f>VLOOKUP($E81,'факт КС '!$E$10:$CL$181,30,0)</f>
        <v>0</v>
      </c>
      <c r="FN81" s="44">
        <f>VLOOKUP($E81,'факт КС '!$E$10:$CL$181,31,0)</f>
        <v>0</v>
      </c>
      <c r="FO81" s="44">
        <f>VLOOKUP($E81,'факт КС '!$E$10:$CL$181,32,0)</f>
        <v>0</v>
      </c>
      <c r="FP81" s="44">
        <f t="shared" si="463"/>
        <v>0</v>
      </c>
      <c r="FQ81" s="44">
        <f t="shared" si="464"/>
        <v>0</v>
      </c>
      <c r="FR81" s="44">
        <f t="shared" si="465"/>
        <v>0</v>
      </c>
      <c r="FS81" s="171">
        <f t="shared" si="548"/>
        <v>0</v>
      </c>
      <c r="FT81" s="171">
        <f t="shared" si="549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'!$E$10:$CL$181,63,0)</f>
        <v>0</v>
      </c>
      <c r="GD81" s="44">
        <f>VLOOKUP($E81,'факт КС '!$E$10:$CL$181,64,0)</f>
        <v>0</v>
      </c>
      <c r="GE81" s="44">
        <f>VLOOKUP($E81,'факт КС '!$E$10:$CL$181,65,0)</f>
        <v>0</v>
      </c>
      <c r="GF81" s="44">
        <f>VLOOKUP($E81,'факт КС '!$E$10:$CL$181,66,0)</f>
        <v>0</v>
      </c>
      <c r="GG81" s="44">
        <f>VLOOKUP($E81,'факт КС '!$E$10:$CL$181,67,0)</f>
        <v>0</v>
      </c>
      <c r="GH81" s="44">
        <f>VLOOKUP($E81,'факт КС '!$E$10:$CL$181,68,0)</f>
        <v>0</v>
      </c>
      <c r="GI81" s="44">
        <f t="shared" si="466"/>
        <v>0</v>
      </c>
      <c r="GJ81" s="44">
        <f t="shared" si="467"/>
        <v>0</v>
      </c>
      <c r="GK81" s="44">
        <f t="shared" si="468"/>
        <v>0</v>
      </c>
      <c r="GL81" s="171">
        <f t="shared" si="551"/>
        <v>0</v>
      </c>
      <c r="GM81" s="171">
        <f t="shared" si="552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'!$E$10:$CL$181,57,0)</f>
        <v>0</v>
      </c>
      <c r="GW81" s="44">
        <f>VLOOKUP($E81,'факт КС '!$E$10:$CL$181,58,0)</f>
        <v>0</v>
      </c>
      <c r="GX81" s="44">
        <f>VLOOKUP($E81,'факт КС '!$E$10:$CL$181,59,0)</f>
        <v>0</v>
      </c>
      <c r="GY81" s="44">
        <f>VLOOKUP($E81,'факт КС '!$E$10:$CL$181,60,0)</f>
        <v>0</v>
      </c>
      <c r="GZ81" s="44">
        <f>VLOOKUP($E81,'факт КС '!$E$10:$CL$181,61,0)</f>
        <v>0</v>
      </c>
      <c r="HA81" s="44">
        <f>VLOOKUP($E81,'факт КС '!$E$10:$CL$181,62,0)</f>
        <v>0</v>
      </c>
      <c r="HB81" s="44">
        <f t="shared" si="469"/>
        <v>0</v>
      </c>
      <c r="HC81" s="44">
        <f t="shared" si="470"/>
        <v>0</v>
      </c>
      <c r="HD81" s="44">
        <f t="shared" si="471"/>
        <v>0</v>
      </c>
      <c r="HE81" s="171">
        <f t="shared" si="554"/>
        <v>0</v>
      </c>
      <c r="HF81" s="171">
        <f t="shared" si="555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'!$E$10:$CL$181,39,0)</f>
        <v>0</v>
      </c>
      <c r="HP81" s="44">
        <f>VLOOKUP($E81,'факт КС '!$E$10:$CL$181,40,0)</f>
        <v>0</v>
      </c>
      <c r="HQ81" s="44">
        <f>VLOOKUP($E81,'факт КС '!$E$10:$CL$181,41,0)</f>
        <v>0</v>
      </c>
      <c r="HR81" s="44">
        <f>VLOOKUP($E81,'факт КС '!$E$10:$CL$181,42,0)</f>
        <v>0</v>
      </c>
      <c r="HS81" s="44">
        <f>VLOOKUP($E81,'факт КС '!$E$10:$CL$181,43,0)</f>
        <v>0</v>
      </c>
      <c r="HT81" s="44">
        <f>VLOOKUP($E81,'факт КС '!$E$10:$CL$181,44,0)</f>
        <v>0</v>
      </c>
      <c r="HU81" s="44">
        <f t="shared" si="472"/>
        <v>0</v>
      </c>
      <c r="HV81" s="44">
        <f t="shared" si="473"/>
        <v>0</v>
      </c>
      <c r="HW81" s="44">
        <f t="shared" si="474"/>
        <v>0</v>
      </c>
      <c r="HX81" s="171">
        <f t="shared" si="557"/>
        <v>0</v>
      </c>
      <c r="HY81" s="171">
        <f t="shared" si="558"/>
        <v>0</v>
      </c>
      <c r="HZ81" s="249"/>
      <c r="IA81" s="171"/>
      <c r="IB81" s="713"/>
      <c r="IC81" s="713"/>
      <c r="ID81" s="45"/>
      <c r="IE81" s="45"/>
      <c r="IF81" s="44"/>
      <c r="IG81" s="44"/>
      <c r="IH81" s="44">
        <f>VLOOKUP($E81,'факт КС '!$E$10:$CL$181,51,0)</f>
        <v>0</v>
      </c>
      <c r="II81" s="44">
        <f>VLOOKUP($E81,'факт КС '!$E$10:$CL$181,52,0)</f>
        <v>0</v>
      </c>
      <c r="IJ81" s="44">
        <f>VLOOKUP($E81,'факт КС '!$E$10:$CL$181,53,0)</f>
        <v>0</v>
      </c>
      <c r="IK81" s="44">
        <f>VLOOKUP($E81,'факт КС '!$E$10:$CL$181,54,0)</f>
        <v>0</v>
      </c>
      <c r="IL81" s="44">
        <f>VLOOKUP($E81,'факт КС '!$E$10:$CL$181,55,0)</f>
        <v>0</v>
      </c>
      <c r="IM81" s="44">
        <f>VLOOKUP($E81,'факт КС '!$E$10:$CL$181,56,0)</f>
        <v>0</v>
      </c>
      <c r="IN81" s="44">
        <f t="shared" si="475"/>
        <v>0</v>
      </c>
      <c r="IO81" s="44">
        <f t="shared" si="476"/>
        <v>0</v>
      </c>
      <c r="IP81" s="44">
        <f t="shared" si="477"/>
        <v>0</v>
      </c>
      <c r="IQ81" s="171">
        <f t="shared" si="560"/>
        <v>0</v>
      </c>
      <c r="IR81" s="171">
        <f t="shared" si="561"/>
        <v>0</v>
      </c>
      <c r="IS81" s="736"/>
      <c r="IT81" s="737"/>
      <c r="IU81" s="713"/>
      <c r="IV81" s="713"/>
      <c r="IW81" s="46"/>
      <c r="IX81" s="47"/>
      <c r="IY81" s="46"/>
      <c r="IZ81" s="46"/>
      <c r="JA81" s="333">
        <f t="shared" si="478"/>
        <v>7</v>
      </c>
      <c r="JB81" s="333">
        <f t="shared" si="479"/>
        <v>1545885.9500000002</v>
      </c>
      <c r="JC81" s="333">
        <f t="shared" si="480"/>
        <v>54</v>
      </c>
      <c r="JD81" s="333">
        <f t="shared" si="481"/>
        <v>1</v>
      </c>
      <c r="JE81" s="333">
        <f t="shared" si="482"/>
        <v>220840.85</v>
      </c>
      <c r="JF81" s="333">
        <f t="shared" si="483"/>
        <v>2</v>
      </c>
      <c r="JG81" s="44">
        <f t="shared" si="484"/>
        <v>8</v>
      </c>
      <c r="JH81" s="44">
        <f t="shared" si="485"/>
        <v>1766726.8000000003</v>
      </c>
      <c r="JI81" s="44">
        <f t="shared" si="486"/>
        <v>56</v>
      </c>
      <c r="JJ81" s="174">
        <f t="shared" si="487"/>
        <v>7</v>
      </c>
      <c r="JK81" s="174">
        <f t="shared" si="488"/>
        <v>1545885.9500000002</v>
      </c>
      <c r="JL81" s="45"/>
      <c r="JM81" s="45"/>
      <c r="JN81" s="59"/>
      <c r="JO81" s="59"/>
    </row>
    <row r="82" spans="1:277" ht="48" x14ac:dyDescent="0.2">
      <c r="A82" s="96">
        <v>1</v>
      </c>
      <c r="B82" s="96">
        <v>1</v>
      </c>
      <c r="C82" s="523">
        <v>22</v>
      </c>
      <c r="D82" s="512" t="s">
        <v>160</v>
      </c>
      <c r="E82" s="340" t="s">
        <v>547</v>
      </c>
      <c r="F82" s="341" t="s">
        <v>548</v>
      </c>
      <c r="G82" s="119"/>
      <c r="H82" s="120"/>
      <c r="I82" s="120"/>
      <c r="J82" s="109"/>
      <c r="K82" s="109"/>
      <c r="L82" s="109"/>
      <c r="M82" s="109"/>
      <c r="N82" s="44">
        <f>VLOOKUP($E82,'факт КС '!$E$10:$CL$181,69,0)</f>
        <v>0</v>
      </c>
      <c r="O82" s="44">
        <f>VLOOKUP($E82,'факт КС '!$E$10:$CL$181,70,0)</f>
        <v>0</v>
      </c>
      <c r="P82" s="44">
        <f>VLOOKUP($E82,'факт КС '!$E$10:$CL$181,71,0)</f>
        <v>0</v>
      </c>
      <c r="Q82" s="44">
        <f>VLOOKUP($E82,'факт КС '!$E$10:$CL$181,72,0)</f>
        <v>0</v>
      </c>
      <c r="R82" s="44">
        <f>VLOOKUP($E82,'факт КС '!$E$10:$CL$181,73,0)</f>
        <v>0</v>
      </c>
      <c r="S82" s="44">
        <f>VLOOKUP($E82,'факт КС '!$E$10:$CL$181,74,0)</f>
        <v>0</v>
      </c>
      <c r="T82" s="44">
        <f t="shared" si="562"/>
        <v>0</v>
      </c>
      <c r="U82" s="44">
        <f t="shared" si="563"/>
        <v>0</v>
      </c>
      <c r="V82" s="44">
        <f t="shared" si="564"/>
        <v>0</v>
      </c>
      <c r="W82" s="171">
        <f t="shared" si="524"/>
        <v>0</v>
      </c>
      <c r="X82" s="171">
        <f t="shared" si="525"/>
        <v>0</v>
      </c>
      <c r="Y82" s="171"/>
      <c r="Z82" s="171"/>
      <c r="AA82" s="714"/>
      <c r="AB82" s="714"/>
      <c r="AC82" s="109"/>
      <c r="AD82" s="109"/>
      <c r="AE82" s="109"/>
      <c r="AF82" s="109"/>
      <c r="AG82" s="44">
        <f>VLOOKUP($E82,'факт КС '!$E$10:$CL$181,3,0)</f>
        <v>1</v>
      </c>
      <c r="AH82" s="44">
        <f>VLOOKUP($E82,'факт КС '!$E$10:$CL$181,4,0)</f>
        <v>220840.85</v>
      </c>
      <c r="AI82" s="44">
        <f>VLOOKUP($E82,'факт КС '!$E$10:$CL$181,5,0)</f>
        <v>31</v>
      </c>
      <c r="AJ82" s="44">
        <f>VLOOKUP($E82,'факт КС '!$E$10:$CL$181,6,0)</f>
        <v>0</v>
      </c>
      <c r="AK82" s="44">
        <f>VLOOKUP($E82,'факт КС '!$E$10:$CL$181,7,0)</f>
        <v>0</v>
      </c>
      <c r="AL82" s="44">
        <f>VLOOKUP($E82,'факт КС '!$E$10:$CL$181,8,0)</f>
        <v>0</v>
      </c>
      <c r="AM82" s="44">
        <f t="shared" si="442"/>
        <v>1</v>
      </c>
      <c r="AN82" s="44">
        <f t="shared" si="443"/>
        <v>220840.85</v>
      </c>
      <c r="AO82" s="44">
        <f t="shared" si="444"/>
        <v>31</v>
      </c>
      <c r="AP82" s="171">
        <f t="shared" si="529"/>
        <v>1</v>
      </c>
      <c r="AQ82" s="171">
        <f t="shared" si="530"/>
        <v>220840.85</v>
      </c>
      <c r="AR82" s="171"/>
      <c r="AS82" s="171"/>
      <c r="AT82" s="711">
        <f t="shared" si="507"/>
        <v>0</v>
      </c>
      <c r="AU82" s="711">
        <f t="shared" si="508"/>
        <v>220840.85</v>
      </c>
      <c r="AV82" s="109"/>
      <c r="AW82" s="109"/>
      <c r="AX82" s="109"/>
      <c r="AY82" s="109"/>
      <c r="AZ82" s="44">
        <f>VLOOKUP($E82,'факт КС '!$E$10:$CL$181,15,0)</f>
        <v>0</v>
      </c>
      <c r="BA82" s="44">
        <f>VLOOKUP($E82,'факт КС '!$E$10:$CL$181,16,0)</f>
        <v>0</v>
      </c>
      <c r="BB82" s="44">
        <f>VLOOKUP($E82,'факт КС '!$E$10:$CL$181,17,0)</f>
        <v>0</v>
      </c>
      <c r="BC82" s="44">
        <f>VLOOKUP($E82,'факт КС '!$E$10:$CL$181,18,0)</f>
        <v>0</v>
      </c>
      <c r="BD82" s="44">
        <f>VLOOKUP($E82,'факт КС '!$E$10:$CL$181,19,0)</f>
        <v>0</v>
      </c>
      <c r="BE82" s="44">
        <f>VLOOKUP($E82,'факт КС '!$E$10:$CL$181,20,0)</f>
        <v>0</v>
      </c>
      <c r="BF82" s="44">
        <f t="shared" si="445"/>
        <v>0</v>
      </c>
      <c r="BG82" s="44">
        <f t="shared" si="446"/>
        <v>0</v>
      </c>
      <c r="BH82" s="44">
        <f t="shared" si="447"/>
        <v>0</v>
      </c>
      <c r="BI82" s="171">
        <f t="shared" si="532"/>
        <v>0</v>
      </c>
      <c r="BJ82" s="171">
        <f t="shared" si="533"/>
        <v>0</v>
      </c>
      <c r="BK82" s="171"/>
      <c r="BL82" s="171"/>
      <c r="BM82" s="714"/>
      <c r="BN82" s="714"/>
      <c r="BO82" s="109"/>
      <c r="BP82" s="109"/>
      <c r="BQ82" s="109"/>
      <c r="BR82" s="109"/>
      <c r="BS82" s="44">
        <f>VLOOKUP($E82,'факт КС '!$E$10:$CL$181,21,0)</f>
        <v>0</v>
      </c>
      <c r="BT82" s="44">
        <f>VLOOKUP($E82,'факт КС '!$E$10:$CL$181,22,0)</f>
        <v>0</v>
      </c>
      <c r="BU82" s="44">
        <f>VLOOKUP($E82,'факт КС '!$E$10:$CL$181,23,0)</f>
        <v>0</v>
      </c>
      <c r="BV82" s="44">
        <f>VLOOKUP($E82,'факт КС '!$E$10:$CL$181,24,0)</f>
        <v>0</v>
      </c>
      <c r="BW82" s="44">
        <f>VLOOKUP($E82,'факт КС '!$E$10:$CL$181,25,0)</f>
        <v>0</v>
      </c>
      <c r="BX82" s="44">
        <f>VLOOKUP($E82,'факт КС '!$E$10:$CL$181,26,0)</f>
        <v>0</v>
      </c>
      <c r="BY82" s="44">
        <f t="shared" si="448"/>
        <v>0</v>
      </c>
      <c r="BZ82" s="44">
        <f t="shared" si="449"/>
        <v>0</v>
      </c>
      <c r="CA82" s="44">
        <f t="shared" si="450"/>
        <v>0</v>
      </c>
      <c r="CB82" s="171">
        <f t="shared" si="535"/>
        <v>0</v>
      </c>
      <c r="CC82" s="171">
        <f t="shared" si="536"/>
        <v>0</v>
      </c>
      <c r="CD82" s="171"/>
      <c r="CE82" s="171"/>
      <c r="CF82" s="714"/>
      <c r="CG82" s="714"/>
      <c r="CH82" s="109"/>
      <c r="CI82" s="109"/>
      <c r="CJ82" s="109"/>
      <c r="CK82" s="109"/>
      <c r="CL82" s="44">
        <f>VLOOKUP($E82,'факт КС '!$E$10:$CL$181,9,0)</f>
        <v>0</v>
      </c>
      <c r="CM82" s="44">
        <f>VLOOKUP($E82,'факт КС '!$E$10:$CL$181,10,0)</f>
        <v>0</v>
      </c>
      <c r="CN82" s="44">
        <f>VLOOKUP($E82,'факт КС '!$E$10:$CL$181,11,0)</f>
        <v>0</v>
      </c>
      <c r="CO82" s="44">
        <f>VLOOKUP($E82,'факт КС '!$E$10:$CL$181,12,0)</f>
        <v>0</v>
      </c>
      <c r="CP82" s="44">
        <f>VLOOKUP($E82,'факт КС '!$E$10:$CL$181,13,0)</f>
        <v>0</v>
      </c>
      <c r="CQ82" s="44">
        <f>VLOOKUP($E82,'факт КС '!$E$10:$CL$181,14,0)</f>
        <v>0</v>
      </c>
      <c r="CR82" s="44">
        <f t="shared" si="451"/>
        <v>0</v>
      </c>
      <c r="CS82" s="44">
        <f t="shared" si="452"/>
        <v>0</v>
      </c>
      <c r="CT82" s="44">
        <f t="shared" si="453"/>
        <v>0</v>
      </c>
      <c r="CU82" s="171">
        <f t="shared" si="243"/>
        <v>0</v>
      </c>
      <c r="CV82" s="171">
        <f t="shared" si="244"/>
        <v>0</v>
      </c>
      <c r="CW82" s="171"/>
      <c r="CX82" s="171"/>
      <c r="CY82" s="714"/>
      <c r="CZ82" s="714"/>
      <c r="DA82" s="109"/>
      <c r="DB82" s="109"/>
      <c r="DC82" s="109"/>
      <c r="DD82" s="109"/>
      <c r="DE82" s="44">
        <f>VLOOKUP($E82,'факт КС '!$E$10:$CL$181,75,0)</f>
        <v>0</v>
      </c>
      <c r="DF82" s="44">
        <f>VLOOKUP($E82,'факт КС '!$E$10:$CL$181,76,0)</f>
        <v>0</v>
      </c>
      <c r="DG82" s="44">
        <f>VLOOKUP($E82,'факт КС '!$E$10:$CL$181,77,0)</f>
        <v>0</v>
      </c>
      <c r="DH82" s="44">
        <f>VLOOKUP($E82,'факт КС '!$E$10:$CL$181,78,0)</f>
        <v>0</v>
      </c>
      <c r="DI82" s="44">
        <f>VLOOKUP($E82,'факт КС '!$E$10:$CL$181,79,0)</f>
        <v>0</v>
      </c>
      <c r="DJ82" s="44">
        <f>VLOOKUP($E82,'факт КС '!$E$10:$CL$181,80,0)</f>
        <v>0</v>
      </c>
      <c r="DK82" s="44">
        <f t="shared" si="454"/>
        <v>0</v>
      </c>
      <c r="DL82" s="44">
        <f t="shared" si="455"/>
        <v>0</v>
      </c>
      <c r="DM82" s="44">
        <f t="shared" si="456"/>
        <v>0</v>
      </c>
      <c r="DN82" s="171">
        <f t="shared" si="539"/>
        <v>0</v>
      </c>
      <c r="DO82" s="171">
        <f t="shared" si="540"/>
        <v>0</v>
      </c>
      <c r="DP82" s="171"/>
      <c r="DQ82" s="171"/>
      <c r="DR82" s="714"/>
      <c r="DS82" s="714"/>
      <c r="DT82" s="109"/>
      <c r="DU82" s="109"/>
      <c r="DV82" s="109"/>
      <c r="DW82" s="109"/>
      <c r="DX82" s="44">
        <f>VLOOKUP($E82,'факт КС '!$E$10:$CL$181,33,0)</f>
        <v>0</v>
      </c>
      <c r="DY82" s="44">
        <f>VLOOKUP($E82,'факт КС '!$E$10:$CL$181,34,0)</f>
        <v>0</v>
      </c>
      <c r="DZ82" s="44">
        <f>VLOOKUP($E82,'факт КС '!$E$10:$CL$181,35,0)</f>
        <v>0</v>
      </c>
      <c r="EA82" s="44">
        <f>VLOOKUP($E82,'факт КС '!$E$10:$CL$181,36,0)</f>
        <v>0</v>
      </c>
      <c r="EB82" s="44">
        <f>VLOOKUP($E82,'факт КС '!$E$10:$CL$181,37,0)</f>
        <v>0</v>
      </c>
      <c r="EC82" s="44">
        <f>VLOOKUP($E82,'факт КС '!$E$10:$CL$181,38,0)</f>
        <v>0</v>
      </c>
      <c r="ED82" s="44">
        <f t="shared" si="457"/>
        <v>0</v>
      </c>
      <c r="EE82" s="44">
        <f t="shared" si="458"/>
        <v>0</v>
      </c>
      <c r="EF82" s="44">
        <f t="shared" si="459"/>
        <v>0</v>
      </c>
      <c r="EG82" s="171">
        <f t="shared" si="542"/>
        <v>0</v>
      </c>
      <c r="EH82" s="171">
        <f t="shared" si="543"/>
        <v>0</v>
      </c>
      <c r="EI82" s="171"/>
      <c r="EJ82" s="171"/>
      <c r="EK82" s="714"/>
      <c r="EL82" s="714"/>
      <c r="EM82" s="109"/>
      <c r="EN82" s="109"/>
      <c r="EO82" s="109"/>
      <c r="EP82" s="109"/>
      <c r="EQ82" s="44">
        <f>VLOOKUP($E82,'факт КС '!$E$10:$CL$181,45,0)</f>
        <v>0</v>
      </c>
      <c r="ER82" s="44">
        <f>VLOOKUP($E82,'факт КС '!$E$10:$CL$181,46,0)</f>
        <v>0</v>
      </c>
      <c r="ES82" s="44">
        <f>VLOOKUP($E82,'факт КС '!$E$10:$CL$181,47,0)</f>
        <v>0</v>
      </c>
      <c r="ET82" s="44">
        <f>VLOOKUP($E82,'факт КС '!$E$10:$CL$181,48,0)</f>
        <v>0</v>
      </c>
      <c r="EU82" s="44">
        <f>VLOOKUP($E82,'факт КС '!$E$10:$CL$181,49,0)</f>
        <v>0</v>
      </c>
      <c r="EV82" s="44">
        <f>VLOOKUP($E82,'факт КС '!$E$10:$CL$181,50,0)</f>
        <v>0</v>
      </c>
      <c r="EW82" s="44">
        <f t="shared" si="460"/>
        <v>0</v>
      </c>
      <c r="EX82" s="44">
        <f t="shared" si="461"/>
        <v>0</v>
      </c>
      <c r="EY82" s="44">
        <f t="shared" si="462"/>
        <v>0</v>
      </c>
      <c r="EZ82" s="171">
        <f t="shared" si="545"/>
        <v>0</v>
      </c>
      <c r="FA82" s="171">
        <f t="shared" si="546"/>
        <v>0</v>
      </c>
      <c r="FB82" s="171"/>
      <c r="FC82" s="171"/>
      <c r="FD82" s="714"/>
      <c r="FE82" s="714"/>
      <c r="FF82" s="109"/>
      <c r="FG82" s="109"/>
      <c r="FH82" s="109"/>
      <c r="FI82" s="109"/>
      <c r="FJ82" s="44">
        <f>VLOOKUP($E82,'факт КС '!$E$10:$CL$181,27,0)</f>
        <v>0</v>
      </c>
      <c r="FK82" s="44">
        <f>VLOOKUP($E82,'факт КС '!$E$10:$CL$181,28,0)</f>
        <v>0</v>
      </c>
      <c r="FL82" s="44">
        <f>VLOOKUP($E82,'факт КС '!$E$10:$CL$181,29,0)</f>
        <v>0</v>
      </c>
      <c r="FM82" s="44">
        <f>VLOOKUP($E82,'факт КС '!$E$10:$CL$181,30,0)</f>
        <v>0</v>
      </c>
      <c r="FN82" s="44">
        <f>VLOOKUP($E82,'факт КС '!$E$10:$CL$181,31,0)</f>
        <v>0</v>
      </c>
      <c r="FO82" s="44">
        <f>VLOOKUP($E82,'факт КС '!$E$10:$CL$181,32,0)</f>
        <v>0</v>
      </c>
      <c r="FP82" s="44">
        <f t="shared" si="463"/>
        <v>0</v>
      </c>
      <c r="FQ82" s="44">
        <f t="shared" si="464"/>
        <v>0</v>
      </c>
      <c r="FR82" s="44">
        <f t="shared" si="465"/>
        <v>0</v>
      </c>
      <c r="FS82" s="171">
        <f t="shared" si="548"/>
        <v>0</v>
      </c>
      <c r="FT82" s="171">
        <f t="shared" si="549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'!$E$10:$CL$181,63,0)</f>
        <v>0</v>
      </c>
      <c r="GD82" s="44">
        <f>VLOOKUP($E82,'факт КС '!$E$10:$CL$181,64,0)</f>
        <v>0</v>
      </c>
      <c r="GE82" s="44">
        <f>VLOOKUP($E82,'факт КС '!$E$10:$CL$181,65,0)</f>
        <v>0</v>
      </c>
      <c r="GF82" s="44">
        <f>VLOOKUP($E82,'факт КС '!$E$10:$CL$181,66,0)</f>
        <v>0</v>
      </c>
      <c r="GG82" s="44">
        <f>VLOOKUP($E82,'факт КС '!$E$10:$CL$181,67,0)</f>
        <v>0</v>
      </c>
      <c r="GH82" s="44">
        <f>VLOOKUP($E82,'факт КС '!$E$10:$CL$181,68,0)</f>
        <v>0</v>
      </c>
      <c r="GI82" s="44">
        <f t="shared" si="466"/>
        <v>0</v>
      </c>
      <c r="GJ82" s="44">
        <f t="shared" si="467"/>
        <v>0</v>
      </c>
      <c r="GK82" s="44">
        <f t="shared" si="468"/>
        <v>0</v>
      </c>
      <c r="GL82" s="171">
        <f t="shared" si="551"/>
        <v>0</v>
      </c>
      <c r="GM82" s="171">
        <f t="shared" si="552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'!$E$10:$CL$181,57,0)</f>
        <v>0</v>
      </c>
      <c r="GW82" s="44">
        <f>VLOOKUP($E82,'факт КС '!$E$10:$CL$181,58,0)</f>
        <v>0</v>
      </c>
      <c r="GX82" s="44">
        <f>VLOOKUP($E82,'факт КС '!$E$10:$CL$181,59,0)</f>
        <v>0</v>
      </c>
      <c r="GY82" s="44">
        <f>VLOOKUP($E82,'факт КС '!$E$10:$CL$181,60,0)</f>
        <v>0</v>
      </c>
      <c r="GZ82" s="44">
        <f>VLOOKUP($E82,'факт КС '!$E$10:$CL$181,61,0)</f>
        <v>0</v>
      </c>
      <c r="HA82" s="44">
        <f>VLOOKUP($E82,'факт КС '!$E$10:$CL$181,62,0)</f>
        <v>0</v>
      </c>
      <c r="HB82" s="44">
        <f t="shared" si="469"/>
        <v>0</v>
      </c>
      <c r="HC82" s="44">
        <f t="shared" si="470"/>
        <v>0</v>
      </c>
      <c r="HD82" s="44">
        <f t="shared" si="471"/>
        <v>0</v>
      </c>
      <c r="HE82" s="171">
        <f t="shared" si="554"/>
        <v>0</v>
      </c>
      <c r="HF82" s="171">
        <f t="shared" si="555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'!$E$10:$CL$181,39,0)</f>
        <v>0</v>
      </c>
      <c r="HP82" s="44">
        <f>VLOOKUP($E82,'факт КС '!$E$10:$CL$181,40,0)</f>
        <v>0</v>
      </c>
      <c r="HQ82" s="44">
        <f>VLOOKUP($E82,'факт КС '!$E$10:$CL$181,41,0)</f>
        <v>0</v>
      </c>
      <c r="HR82" s="44">
        <f>VLOOKUP($E82,'факт КС '!$E$10:$CL$181,42,0)</f>
        <v>0</v>
      </c>
      <c r="HS82" s="44">
        <f>VLOOKUP($E82,'факт КС '!$E$10:$CL$181,43,0)</f>
        <v>0</v>
      </c>
      <c r="HT82" s="44">
        <f>VLOOKUP($E82,'факт КС '!$E$10:$CL$181,44,0)</f>
        <v>0</v>
      </c>
      <c r="HU82" s="44">
        <f t="shared" si="472"/>
        <v>0</v>
      </c>
      <c r="HV82" s="44">
        <f t="shared" si="473"/>
        <v>0</v>
      </c>
      <c r="HW82" s="44">
        <f t="shared" si="474"/>
        <v>0</v>
      </c>
      <c r="HX82" s="171">
        <f t="shared" si="557"/>
        <v>0</v>
      </c>
      <c r="HY82" s="171">
        <f t="shared" si="558"/>
        <v>0</v>
      </c>
      <c r="HZ82" s="171"/>
      <c r="IA82" s="171"/>
      <c r="IB82" s="714"/>
      <c r="IC82" s="714"/>
      <c r="ID82" s="112"/>
      <c r="IE82" s="112"/>
      <c r="IF82" s="109"/>
      <c r="IG82" s="109"/>
      <c r="IH82" s="44">
        <f>VLOOKUP($E82,'факт КС '!$E$10:$CL$181,51,0)</f>
        <v>0</v>
      </c>
      <c r="II82" s="44">
        <f>VLOOKUP($E82,'факт КС '!$E$10:$CL$181,52,0)</f>
        <v>0</v>
      </c>
      <c r="IJ82" s="44">
        <f>VLOOKUP($E82,'факт КС '!$E$10:$CL$181,53,0)</f>
        <v>0</v>
      </c>
      <c r="IK82" s="44">
        <f>VLOOKUP($E82,'факт КС '!$E$10:$CL$181,54,0)</f>
        <v>0</v>
      </c>
      <c r="IL82" s="44">
        <f>VLOOKUP($E82,'факт КС '!$E$10:$CL$181,55,0)</f>
        <v>0</v>
      </c>
      <c r="IM82" s="44">
        <f>VLOOKUP($E82,'факт КС '!$E$10:$CL$181,56,0)</f>
        <v>0</v>
      </c>
      <c r="IN82" s="44">
        <f t="shared" si="475"/>
        <v>0</v>
      </c>
      <c r="IO82" s="44">
        <f t="shared" si="476"/>
        <v>0</v>
      </c>
      <c r="IP82" s="44">
        <f t="shared" si="477"/>
        <v>0</v>
      </c>
      <c r="IQ82" s="171">
        <f t="shared" si="560"/>
        <v>0</v>
      </c>
      <c r="IR82" s="171">
        <f t="shared" si="561"/>
        <v>0</v>
      </c>
      <c r="IS82" s="737"/>
      <c r="IT82" s="737"/>
      <c r="IU82" s="714"/>
      <c r="IV82" s="714"/>
      <c r="IW82" s="113"/>
      <c r="IX82" s="114"/>
      <c r="IY82" s="113"/>
      <c r="IZ82" s="113"/>
      <c r="JA82" s="333">
        <f t="shared" si="478"/>
        <v>1</v>
      </c>
      <c r="JB82" s="333">
        <f t="shared" si="479"/>
        <v>220840.85</v>
      </c>
      <c r="JC82" s="333">
        <f t="shared" si="480"/>
        <v>31</v>
      </c>
      <c r="JD82" s="333">
        <f t="shared" si="481"/>
        <v>0</v>
      </c>
      <c r="JE82" s="333">
        <f t="shared" si="482"/>
        <v>0</v>
      </c>
      <c r="JF82" s="333">
        <f t="shared" si="483"/>
        <v>0</v>
      </c>
      <c r="JG82" s="44">
        <f t="shared" si="484"/>
        <v>1</v>
      </c>
      <c r="JH82" s="44">
        <f t="shared" si="485"/>
        <v>220840.85</v>
      </c>
      <c r="JI82" s="44">
        <f t="shared" si="486"/>
        <v>31</v>
      </c>
      <c r="JJ82" s="174">
        <f t="shared" si="487"/>
        <v>1</v>
      </c>
      <c r="JK82" s="174">
        <f t="shared" si="488"/>
        <v>220840.85</v>
      </c>
      <c r="JL82" s="112"/>
      <c r="JM82" s="112"/>
      <c r="JN82" s="59"/>
      <c r="JO82" s="59"/>
    </row>
    <row r="83" spans="1:277" s="3" customFormat="1" ht="90" customHeight="1" x14ac:dyDescent="0.2">
      <c r="A83" s="96">
        <v>1</v>
      </c>
      <c r="B83" s="96">
        <v>1</v>
      </c>
      <c r="C83" s="524">
        <v>17</v>
      </c>
      <c r="D83" s="7" t="s">
        <v>158</v>
      </c>
      <c r="E83" s="158" t="s">
        <v>627</v>
      </c>
      <c r="F83" s="7" t="s">
        <v>628</v>
      </c>
      <c r="G83" s="119"/>
      <c r="H83" s="120"/>
      <c r="I83" s="120"/>
      <c r="J83" s="44"/>
      <c r="K83" s="44"/>
      <c r="L83" s="44"/>
      <c r="M83" s="44"/>
      <c r="N83" s="44">
        <f>VLOOKUP($E83,'факт КС '!$E$10:$CL$181,69,0)</f>
        <v>0</v>
      </c>
      <c r="O83" s="44">
        <f>VLOOKUP($E83,'факт КС '!$E$10:$CL$181,70,0)</f>
        <v>0</v>
      </c>
      <c r="P83" s="44">
        <f>VLOOKUP($E83,'факт КС '!$E$10:$CL$181,71,0)</f>
        <v>0</v>
      </c>
      <c r="Q83" s="44">
        <f>VLOOKUP($E83,'факт КС '!$E$10:$CL$181,72,0)</f>
        <v>0</v>
      </c>
      <c r="R83" s="44">
        <f>VLOOKUP($E83,'факт КС '!$E$10:$CL$181,73,0)</f>
        <v>0</v>
      </c>
      <c r="S83" s="44">
        <f>VLOOKUP($E83,'факт КС '!$E$10:$CL$181,74,0)</f>
        <v>0</v>
      </c>
      <c r="T83" s="44">
        <f t="shared" si="562"/>
        <v>0</v>
      </c>
      <c r="U83" s="44">
        <f t="shared" si="563"/>
        <v>0</v>
      </c>
      <c r="V83" s="44">
        <f t="shared" si="564"/>
        <v>0</v>
      </c>
      <c r="W83" s="171">
        <f t="shared" si="524"/>
        <v>0</v>
      </c>
      <c r="X83" s="171">
        <f t="shared" si="525"/>
        <v>0</v>
      </c>
      <c r="Y83" s="171"/>
      <c r="Z83" s="171"/>
      <c r="AA83" s="713"/>
      <c r="AB83" s="713"/>
      <c r="AC83" s="44"/>
      <c r="AD83" s="44"/>
      <c r="AE83" s="44"/>
      <c r="AF83" s="44"/>
      <c r="AG83" s="44">
        <f>VLOOKUP($E83,'факт КС '!$E$10:$CL$181,3,0)</f>
        <v>1</v>
      </c>
      <c r="AH83" s="44">
        <f>VLOOKUP($E83,'факт КС '!$E$10:$CL$181,4,0)</f>
        <v>220840.85</v>
      </c>
      <c r="AI83" s="44">
        <f>VLOOKUP($E83,'факт КС '!$E$10:$CL$181,5,0)</f>
        <v>16</v>
      </c>
      <c r="AJ83" s="44">
        <f>VLOOKUP($E83,'факт КС '!$E$10:$CL$181,6,0)</f>
        <v>0</v>
      </c>
      <c r="AK83" s="44">
        <f>VLOOKUP($E83,'факт КС '!$E$10:$CL$181,7,0)</f>
        <v>0</v>
      </c>
      <c r="AL83" s="44">
        <f>VLOOKUP($E83,'факт КС '!$E$10:$CL$181,8,0)</f>
        <v>0</v>
      </c>
      <c r="AM83" s="44">
        <f t="shared" ref="AM83" si="565">AG83+AJ83</f>
        <v>1</v>
      </c>
      <c r="AN83" s="44">
        <f t="shared" ref="AN83" si="566">AH83+AK83</f>
        <v>220840.85</v>
      </c>
      <c r="AO83" s="44">
        <f t="shared" ref="AO83" si="567">AI83+AL83</f>
        <v>16</v>
      </c>
      <c r="AP83" s="171">
        <f t="shared" ref="AP83" si="568">AG83-AE83</f>
        <v>1</v>
      </c>
      <c r="AQ83" s="171">
        <f t="shared" ref="AQ83" si="569">AH83-AF83</f>
        <v>220840.85</v>
      </c>
      <c r="AR83" s="171"/>
      <c r="AS83" s="171"/>
      <c r="AT83" s="711">
        <f t="shared" si="507"/>
        <v>0</v>
      </c>
      <c r="AU83" s="711">
        <f t="shared" si="508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445"/>
        <v>0</v>
      </c>
      <c r="BG83" s="44">
        <f t="shared" si="446"/>
        <v>0</v>
      </c>
      <c r="BH83" s="44">
        <f t="shared" si="447"/>
        <v>0</v>
      </c>
      <c r="BI83" s="171">
        <f t="shared" si="532"/>
        <v>0</v>
      </c>
      <c r="BJ83" s="171">
        <f t="shared" si="533"/>
        <v>0</v>
      </c>
      <c r="BK83" s="171"/>
      <c r="BL83" s="171"/>
      <c r="BM83" s="713"/>
      <c r="BN83" s="713"/>
      <c r="BO83" s="44"/>
      <c r="BP83" s="44"/>
      <c r="BQ83" s="44"/>
      <c r="BR83" s="44"/>
      <c r="BS83" s="44">
        <f>VLOOKUP($E83,'факт КС '!$E$10:$CL$181,21,0)</f>
        <v>0</v>
      </c>
      <c r="BT83" s="44">
        <f>VLOOKUP($E83,'факт КС '!$E$10:$CL$181,22,0)</f>
        <v>0</v>
      </c>
      <c r="BU83" s="44">
        <f>VLOOKUP($E83,'факт КС '!$E$10:$CL$181,23,0)</f>
        <v>0</v>
      </c>
      <c r="BV83" s="44">
        <f>VLOOKUP($E83,'факт КС '!$E$10:$CL$181,24,0)</f>
        <v>0</v>
      </c>
      <c r="BW83" s="44">
        <f>VLOOKUP($E83,'факт КС '!$E$10:$CL$181,25,0)</f>
        <v>0</v>
      </c>
      <c r="BX83" s="44">
        <f>VLOOKUP($E83,'факт КС '!$E$10:$CL$181,26,0)</f>
        <v>0</v>
      </c>
      <c r="BY83" s="44">
        <f t="shared" ref="BY83" si="570">BS83+BV83</f>
        <v>0</v>
      </c>
      <c r="BZ83" s="44">
        <f t="shared" ref="BZ83" si="571">BT83+BW83</f>
        <v>0</v>
      </c>
      <c r="CA83" s="44">
        <f t="shared" ref="CA83" si="572">BU83+BX83</f>
        <v>0</v>
      </c>
      <c r="CB83" s="171">
        <f t="shared" si="535"/>
        <v>0</v>
      </c>
      <c r="CC83" s="171">
        <f t="shared" si="536"/>
        <v>0</v>
      </c>
      <c r="CD83" s="171"/>
      <c r="CE83" s="171"/>
      <c r="CF83" s="713"/>
      <c r="CG83" s="713"/>
      <c r="CH83" s="44"/>
      <c r="CI83" s="44"/>
      <c r="CJ83" s="44"/>
      <c r="CK83" s="44"/>
      <c r="CL83" s="44">
        <f>VLOOKUP($E83,'факт КС '!$E$10:$CL$181,9,0)</f>
        <v>0</v>
      </c>
      <c r="CM83" s="44">
        <f>VLOOKUP($E83,'факт КС '!$E$10:$CL$181,10,0)</f>
        <v>0</v>
      </c>
      <c r="CN83" s="44">
        <f>VLOOKUP($E83,'факт КС '!$E$10:$CL$181,11,0)</f>
        <v>0</v>
      </c>
      <c r="CO83" s="44">
        <f>VLOOKUP($E83,'факт КС '!$E$10:$CL$181,12,0)</f>
        <v>0</v>
      </c>
      <c r="CP83" s="44">
        <f>VLOOKUP($E83,'факт КС '!$E$10:$CL$181,13,0)</f>
        <v>0</v>
      </c>
      <c r="CQ83" s="44">
        <f>VLOOKUP($E83,'факт КС '!$E$10:$CL$181,14,0)</f>
        <v>0</v>
      </c>
      <c r="CR83" s="44">
        <f t="shared" ref="CR83" si="573">CL83+CO83</f>
        <v>0</v>
      </c>
      <c r="CS83" s="44">
        <f t="shared" ref="CS83" si="574">CM83+CP83</f>
        <v>0</v>
      </c>
      <c r="CT83" s="44">
        <f t="shared" ref="CT83" si="575">CN83+CQ83</f>
        <v>0</v>
      </c>
      <c r="CU83" s="171">
        <f t="shared" si="243"/>
        <v>0</v>
      </c>
      <c r="CV83" s="171">
        <f t="shared" si="244"/>
        <v>0</v>
      </c>
      <c r="CW83" s="171"/>
      <c r="CX83" s="171"/>
      <c r="CY83" s="713"/>
      <c r="CZ83" s="713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454"/>
        <v>0</v>
      </c>
      <c r="DL83" s="44">
        <f t="shared" si="455"/>
        <v>0</v>
      </c>
      <c r="DM83" s="44">
        <f t="shared" si="456"/>
        <v>0</v>
      </c>
      <c r="DN83" s="171">
        <f t="shared" si="539"/>
        <v>0</v>
      </c>
      <c r="DO83" s="171">
        <f t="shared" si="540"/>
        <v>0</v>
      </c>
      <c r="DP83" s="171"/>
      <c r="DQ83" s="171"/>
      <c r="DR83" s="713"/>
      <c r="DS83" s="713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457"/>
        <v>0</v>
      </c>
      <c r="EE83" s="44">
        <f t="shared" si="458"/>
        <v>0</v>
      </c>
      <c r="EF83" s="44">
        <f t="shared" si="459"/>
        <v>0</v>
      </c>
      <c r="EG83" s="171">
        <f t="shared" si="542"/>
        <v>0</v>
      </c>
      <c r="EH83" s="171">
        <f t="shared" si="543"/>
        <v>0</v>
      </c>
      <c r="EI83" s="171"/>
      <c r="EJ83" s="171"/>
      <c r="EK83" s="713"/>
      <c r="EL83" s="713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460"/>
        <v>0</v>
      </c>
      <c r="EX83" s="44">
        <f t="shared" si="461"/>
        <v>0</v>
      </c>
      <c r="EY83" s="44">
        <f t="shared" si="462"/>
        <v>0</v>
      </c>
      <c r="EZ83" s="171">
        <f t="shared" si="545"/>
        <v>0</v>
      </c>
      <c r="FA83" s="171">
        <f t="shared" si="546"/>
        <v>0</v>
      </c>
      <c r="FB83" s="171"/>
      <c r="FC83" s="171"/>
      <c r="FD83" s="713"/>
      <c r="FE83" s="713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463"/>
        <v>0</v>
      </c>
      <c r="FQ83" s="44">
        <f t="shared" si="464"/>
        <v>0</v>
      </c>
      <c r="FR83" s="44">
        <f t="shared" si="465"/>
        <v>0</v>
      </c>
      <c r="FS83" s="171">
        <f t="shared" si="548"/>
        <v>0</v>
      </c>
      <c r="FT83" s="171">
        <f t="shared" si="549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466"/>
        <v>0</v>
      </c>
      <c r="GJ83" s="44">
        <f t="shared" si="467"/>
        <v>0</v>
      </c>
      <c r="GK83" s="44">
        <f t="shared" si="468"/>
        <v>0</v>
      </c>
      <c r="GL83" s="171">
        <f t="shared" si="551"/>
        <v>0</v>
      </c>
      <c r="GM83" s="171">
        <f t="shared" si="552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469"/>
        <v>0</v>
      </c>
      <c r="HC83" s="44">
        <f t="shared" si="470"/>
        <v>0</v>
      </c>
      <c r="HD83" s="44">
        <f t="shared" si="471"/>
        <v>0</v>
      </c>
      <c r="HE83" s="171">
        <f t="shared" si="554"/>
        <v>0</v>
      </c>
      <c r="HF83" s="171">
        <f t="shared" si="555"/>
        <v>0</v>
      </c>
      <c r="HG83" s="171"/>
      <c r="HH83" s="171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472"/>
        <v>0</v>
      </c>
      <c r="HV83" s="44">
        <f t="shared" si="473"/>
        <v>0</v>
      </c>
      <c r="HW83" s="44">
        <f t="shared" si="474"/>
        <v>0</v>
      </c>
      <c r="HX83" s="171">
        <f t="shared" si="557"/>
        <v>0</v>
      </c>
      <c r="HY83" s="171">
        <f t="shared" si="558"/>
        <v>0</v>
      </c>
      <c r="HZ83" s="171"/>
      <c r="IA83" s="171"/>
      <c r="IB83" s="713"/>
      <c r="IC83" s="713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475"/>
        <v>0</v>
      </c>
      <c r="IO83" s="44">
        <f t="shared" si="476"/>
        <v>0</v>
      </c>
      <c r="IP83" s="44">
        <f t="shared" si="477"/>
        <v>0</v>
      </c>
      <c r="IQ83" s="171">
        <f t="shared" si="560"/>
        <v>0</v>
      </c>
      <c r="IR83" s="171">
        <f t="shared" si="561"/>
        <v>0</v>
      </c>
      <c r="IS83" s="737"/>
      <c r="IT83" s="737"/>
      <c r="IU83" s="713"/>
      <c r="IV83" s="713"/>
      <c r="IW83" s="46"/>
      <c r="IX83" s="47"/>
      <c r="IY83" s="46"/>
      <c r="IZ83" s="46"/>
      <c r="JA83" s="333">
        <f t="shared" si="478"/>
        <v>1</v>
      </c>
      <c r="JB83" s="333">
        <f t="shared" si="479"/>
        <v>220840.85</v>
      </c>
      <c r="JC83" s="333">
        <f t="shared" si="480"/>
        <v>16</v>
      </c>
      <c r="JD83" s="333">
        <f t="shared" si="481"/>
        <v>0</v>
      </c>
      <c r="JE83" s="333">
        <f t="shared" si="482"/>
        <v>0</v>
      </c>
      <c r="JF83" s="333">
        <f t="shared" si="483"/>
        <v>0</v>
      </c>
      <c r="JG83" s="44">
        <f t="shared" si="484"/>
        <v>1</v>
      </c>
      <c r="JH83" s="44">
        <f t="shared" si="485"/>
        <v>220840.85</v>
      </c>
      <c r="JI83" s="44">
        <f t="shared" si="486"/>
        <v>16</v>
      </c>
      <c r="JJ83" s="174">
        <f t="shared" si="487"/>
        <v>1</v>
      </c>
      <c r="JK83" s="174">
        <f t="shared" si="488"/>
        <v>220840.85</v>
      </c>
      <c r="JL83" s="45"/>
      <c r="JM83" s="45"/>
      <c r="JN83" s="48"/>
      <c r="JO83" s="48"/>
    </row>
    <row r="84" spans="1:277" s="3" customFormat="1" ht="80.25" customHeight="1" x14ac:dyDescent="0.2">
      <c r="A84" s="96">
        <v>1</v>
      </c>
      <c r="B84" s="96">
        <v>1</v>
      </c>
      <c r="C84" s="528">
        <v>19</v>
      </c>
      <c r="D84" s="7" t="s">
        <v>308</v>
      </c>
      <c r="E84" s="547" t="s">
        <v>656</v>
      </c>
      <c r="F84" s="601" t="s">
        <v>628</v>
      </c>
      <c r="G84" s="119"/>
      <c r="H84" s="120"/>
      <c r="I84" s="120"/>
      <c r="J84" s="44"/>
      <c r="K84" s="44"/>
      <c r="L84" s="44"/>
      <c r="M84" s="44"/>
      <c r="N84" s="44">
        <f>VLOOKUP($E84,'факт КС '!$E$10:$CL$181,69,0)</f>
        <v>0</v>
      </c>
      <c r="O84" s="44">
        <f>VLOOKUP($E84,'факт КС '!$E$10:$CL$181,70,0)</f>
        <v>0</v>
      </c>
      <c r="P84" s="44">
        <f>VLOOKUP($E84,'факт КС '!$E$10:$CL$181,71,0)</f>
        <v>0</v>
      </c>
      <c r="Q84" s="44">
        <f>VLOOKUP($E84,'факт КС '!$E$10:$CL$181,72,0)</f>
        <v>0</v>
      </c>
      <c r="R84" s="44">
        <f>VLOOKUP($E84,'факт КС '!$E$10:$CL$181,73,0)</f>
        <v>0</v>
      </c>
      <c r="S84" s="44">
        <f>VLOOKUP($E84,'факт КС '!$E$10:$CL$181,74,0)</f>
        <v>0</v>
      </c>
      <c r="T84" s="44">
        <f t="shared" si="562"/>
        <v>0</v>
      </c>
      <c r="U84" s="44">
        <f t="shared" si="563"/>
        <v>0</v>
      </c>
      <c r="V84" s="44">
        <f t="shared" si="564"/>
        <v>0</v>
      </c>
      <c r="W84" s="171">
        <f t="shared" si="524"/>
        <v>0</v>
      </c>
      <c r="X84" s="171">
        <f t="shared" si="525"/>
        <v>0</v>
      </c>
      <c r="Y84" s="171"/>
      <c r="Z84" s="171"/>
      <c r="AA84" s="713"/>
      <c r="AB84" s="713"/>
      <c r="AC84" s="44"/>
      <c r="AD84" s="44"/>
      <c r="AE84" s="44"/>
      <c r="AF84" s="44"/>
      <c r="AG84" s="44">
        <f>VLOOKUP($E84,'факт КС '!$E$10:$CL$181,3,0)</f>
        <v>1</v>
      </c>
      <c r="AH84" s="44">
        <f>VLOOKUP($E84,'факт КС '!$E$10:$CL$181,4,0)</f>
        <v>220840.85</v>
      </c>
      <c r="AI84" s="44">
        <f>VLOOKUP($E84,'факт КС '!$E$10:$CL$181,5,0)</f>
        <v>22</v>
      </c>
      <c r="AJ84" s="44">
        <f>VLOOKUP($E84,'факт КС '!$E$10:$CL$181,6,0)</f>
        <v>0</v>
      </c>
      <c r="AK84" s="44">
        <f>VLOOKUP($E84,'факт КС '!$E$10:$CL$181,7,0)</f>
        <v>0</v>
      </c>
      <c r="AL84" s="44">
        <f>VLOOKUP($E84,'факт КС '!$E$10:$CL$181,8,0)</f>
        <v>0</v>
      </c>
      <c r="AM84" s="44">
        <f t="shared" ref="AM84" si="576">AG84+AJ84</f>
        <v>1</v>
      </c>
      <c r="AN84" s="44">
        <f t="shared" ref="AN84" si="577">AH84+AK84</f>
        <v>220840.85</v>
      </c>
      <c r="AO84" s="44">
        <f t="shared" si="444"/>
        <v>22</v>
      </c>
      <c r="AP84" s="171">
        <f t="shared" si="529"/>
        <v>1</v>
      </c>
      <c r="AQ84" s="171">
        <f t="shared" si="530"/>
        <v>220840.85</v>
      </c>
      <c r="AR84" s="171"/>
      <c r="AS84" s="171"/>
      <c r="AT84" s="711">
        <f t="shared" si="507"/>
        <v>0</v>
      </c>
      <c r="AU84" s="711">
        <f t="shared" si="508"/>
        <v>220840.85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445"/>
        <v>0</v>
      </c>
      <c r="BG84" s="44">
        <f t="shared" si="446"/>
        <v>0</v>
      </c>
      <c r="BH84" s="44">
        <f t="shared" si="447"/>
        <v>0</v>
      </c>
      <c r="BI84" s="171">
        <f t="shared" si="532"/>
        <v>0</v>
      </c>
      <c r="BJ84" s="171">
        <f t="shared" si="533"/>
        <v>0</v>
      </c>
      <c r="BK84" s="171"/>
      <c r="BL84" s="171"/>
      <c r="BM84" s="713"/>
      <c r="BN84" s="713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448"/>
        <v>0</v>
      </c>
      <c r="BZ84" s="44">
        <f t="shared" si="449"/>
        <v>0</v>
      </c>
      <c r="CA84" s="44">
        <f t="shared" si="450"/>
        <v>0</v>
      </c>
      <c r="CB84" s="171">
        <f t="shared" si="535"/>
        <v>0</v>
      </c>
      <c r="CC84" s="171">
        <f t="shared" si="536"/>
        <v>0</v>
      </c>
      <c r="CD84" s="171"/>
      <c r="CE84" s="171"/>
      <c r="CF84" s="713"/>
      <c r="CG84" s="713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451"/>
        <v>0</v>
      </c>
      <c r="CS84" s="44">
        <f t="shared" si="452"/>
        <v>0</v>
      </c>
      <c r="CT84" s="44">
        <f t="shared" si="453"/>
        <v>0</v>
      </c>
      <c r="CU84" s="171">
        <f t="shared" si="243"/>
        <v>0</v>
      </c>
      <c r="CV84" s="171">
        <f t="shared" si="244"/>
        <v>0</v>
      </c>
      <c r="CW84" s="171"/>
      <c r="CX84" s="171"/>
      <c r="CY84" s="713"/>
      <c r="CZ84" s="713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454"/>
        <v>0</v>
      </c>
      <c r="DL84" s="44">
        <f t="shared" si="455"/>
        <v>0</v>
      </c>
      <c r="DM84" s="44">
        <f t="shared" si="456"/>
        <v>0</v>
      </c>
      <c r="DN84" s="171">
        <f t="shared" si="539"/>
        <v>0</v>
      </c>
      <c r="DO84" s="171">
        <f t="shared" si="540"/>
        <v>0</v>
      </c>
      <c r="DP84" s="171"/>
      <c r="DQ84" s="171"/>
      <c r="DR84" s="713"/>
      <c r="DS84" s="713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457"/>
        <v>0</v>
      </c>
      <c r="EE84" s="44">
        <f t="shared" si="458"/>
        <v>0</v>
      </c>
      <c r="EF84" s="44">
        <f t="shared" si="459"/>
        <v>0</v>
      </c>
      <c r="EG84" s="171">
        <f t="shared" si="542"/>
        <v>0</v>
      </c>
      <c r="EH84" s="171">
        <f t="shared" si="543"/>
        <v>0</v>
      </c>
      <c r="EI84" s="171"/>
      <c r="EJ84" s="171"/>
      <c r="EK84" s="713"/>
      <c r="EL84" s="713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460"/>
        <v>0</v>
      </c>
      <c r="EX84" s="44">
        <f t="shared" si="461"/>
        <v>0</v>
      </c>
      <c r="EY84" s="44">
        <f t="shared" si="462"/>
        <v>0</v>
      </c>
      <c r="EZ84" s="171">
        <f t="shared" si="545"/>
        <v>0</v>
      </c>
      <c r="FA84" s="171">
        <f t="shared" si="546"/>
        <v>0</v>
      </c>
      <c r="FB84" s="171"/>
      <c r="FC84" s="171"/>
      <c r="FD84" s="713"/>
      <c r="FE84" s="713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463"/>
        <v>0</v>
      </c>
      <c r="FQ84" s="44">
        <f t="shared" si="464"/>
        <v>0</v>
      </c>
      <c r="FR84" s="44">
        <f t="shared" si="465"/>
        <v>0</v>
      </c>
      <c r="FS84" s="171">
        <f t="shared" si="548"/>
        <v>0</v>
      </c>
      <c r="FT84" s="171">
        <f t="shared" si="549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466"/>
        <v>0</v>
      </c>
      <c r="GJ84" s="44">
        <f t="shared" si="467"/>
        <v>0</v>
      </c>
      <c r="GK84" s="44">
        <f t="shared" si="468"/>
        <v>0</v>
      </c>
      <c r="GL84" s="171">
        <f t="shared" si="551"/>
        <v>0</v>
      </c>
      <c r="GM84" s="171">
        <f t="shared" si="552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469"/>
        <v>0</v>
      </c>
      <c r="HC84" s="44">
        <f t="shared" si="470"/>
        <v>0</v>
      </c>
      <c r="HD84" s="44">
        <f t="shared" si="471"/>
        <v>0</v>
      </c>
      <c r="HE84" s="171">
        <f t="shared" si="554"/>
        <v>0</v>
      </c>
      <c r="HF84" s="171">
        <f t="shared" si="555"/>
        <v>0</v>
      </c>
      <c r="HG84" s="171"/>
      <c r="HH84" s="171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472"/>
        <v>0</v>
      </c>
      <c r="HV84" s="44">
        <f t="shared" si="473"/>
        <v>0</v>
      </c>
      <c r="HW84" s="44">
        <f t="shared" si="474"/>
        <v>0</v>
      </c>
      <c r="HX84" s="171">
        <f t="shared" si="557"/>
        <v>0</v>
      </c>
      <c r="HY84" s="171">
        <f t="shared" si="558"/>
        <v>0</v>
      </c>
      <c r="HZ84" s="171"/>
      <c r="IA84" s="171"/>
      <c r="IB84" s="713"/>
      <c r="IC84" s="713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475"/>
        <v>0</v>
      </c>
      <c r="IO84" s="44">
        <f t="shared" si="476"/>
        <v>0</v>
      </c>
      <c r="IP84" s="44">
        <f t="shared" si="477"/>
        <v>0</v>
      </c>
      <c r="IQ84" s="171">
        <f t="shared" si="560"/>
        <v>0</v>
      </c>
      <c r="IR84" s="171">
        <f t="shared" si="561"/>
        <v>0</v>
      </c>
      <c r="IS84" s="737"/>
      <c r="IT84" s="737"/>
      <c r="IU84" s="713"/>
      <c r="IV84" s="713"/>
      <c r="IW84" s="46"/>
      <c r="IX84" s="47"/>
      <c r="IY84" s="46"/>
      <c r="IZ84" s="46"/>
      <c r="JA84" s="333">
        <f t="shared" si="478"/>
        <v>1</v>
      </c>
      <c r="JB84" s="333">
        <f t="shared" si="479"/>
        <v>220840.85</v>
      </c>
      <c r="JC84" s="333">
        <f t="shared" si="480"/>
        <v>22</v>
      </c>
      <c r="JD84" s="333">
        <f t="shared" si="481"/>
        <v>0</v>
      </c>
      <c r="JE84" s="333">
        <f t="shared" si="482"/>
        <v>0</v>
      </c>
      <c r="JF84" s="333">
        <f t="shared" si="483"/>
        <v>0</v>
      </c>
      <c r="JG84" s="44">
        <f t="shared" si="484"/>
        <v>1</v>
      </c>
      <c r="JH84" s="44">
        <f t="shared" si="485"/>
        <v>220840.85</v>
      </c>
      <c r="JI84" s="44">
        <f t="shared" si="486"/>
        <v>22</v>
      </c>
      <c r="JJ84" s="174">
        <f t="shared" si="487"/>
        <v>1</v>
      </c>
      <c r="JK84" s="174">
        <f t="shared" si="488"/>
        <v>220840.85</v>
      </c>
      <c r="JL84" s="45"/>
      <c r="JM84" s="45"/>
      <c r="JN84" s="48"/>
      <c r="JO84" s="48"/>
    </row>
    <row r="85" spans="1:277" s="3" customFormat="1" ht="72" customHeight="1" x14ac:dyDescent="0.2">
      <c r="A85" s="96">
        <v>1</v>
      </c>
      <c r="B85" s="96">
        <v>1</v>
      </c>
      <c r="C85" s="48">
        <v>18</v>
      </c>
      <c r="D85" s="7" t="s">
        <v>188</v>
      </c>
      <c r="E85" s="547" t="s">
        <v>705</v>
      </c>
      <c r="F85" s="548" t="s">
        <v>628</v>
      </c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490"/>
        <v>0</v>
      </c>
      <c r="U85" s="44">
        <f t="shared" si="491"/>
        <v>0</v>
      </c>
      <c r="V85" s="44">
        <f t="shared" si="492"/>
        <v>0</v>
      </c>
      <c r="W85" s="171">
        <f t="shared" si="524"/>
        <v>0</v>
      </c>
      <c r="X85" s="171">
        <f t="shared" si="525"/>
        <v>0</v>
      </c>
      <c r="Y85" s="171"/>
      <c r="Z85" s="171"/>
      <c r="AA85" s="713"/>
      <c r="AB85" s="713"/>
      <c r="AC85" s="44"/>
      <c r="AD85" s="44"/>
      <c r="AE85" s="44"/>
      <c r="AF85" s="44"/>
      <c r="AG85" s="44">
        <f>VLOOKUP($E85,'факт КС '!$E$10:$CL$181,3,0)</f>
        <v>1</v>
      </c>
      <c r="AH85" s="44">
        <f>VLOOKUP($E85,'факт КС '!$E$10:$CL$181,4,0)</f>
        <v>220840.85</v>
      </c>
      <c r="AI85" s="44">
        <f>VLOOKUP($E85,'факт КС '!$E$10:$CL$181,5,0)</f>
        <v>11</v>
      </c>
      <c r="AJ85" s="44">
        <f>VLOOKUP($E85,'факт КС '!$E$10:$CL$181,6,0)</f>
        <v>0</v>
      </c>
      <c r="AK85" s="44">
        <f>VLOOKUP($E85,'факт КС '!$E$10:$CL$181,7,0)</f>
        <v>0</v>
      </c>
      <c r="AL85" s="44">
        <f>VLOOKUP($E85,'факт КС '!$E$10:$CL$181,8,0)</f>
        <v>0</v>
      </c>
      <c r="AM85" s="44">
        <f t="shared" ref="AM85" si="578">AG85+AJ85</f>
        <v>1</v>
      </c>
      <c r="AN85" s="44">
        <f t="shared" ref="AN85" si="579">AH85+AK85</f>
        <v>220840.85</v>
      </c>
      <c r="AO85" s="44">
        <f t="shared" ref="AO85" si="580">AI85+AL85</f>
        <v>11</v>
      </c>
      <c r="AP85" s="171">
        <f t="shared" ref="AP85" si="581">AG85-AE85</f>
        <v>1</v>
      </c>
      <c r="AQ85" s="171">
        <f t="shared" ref="AQ85" si="582">AH85-AF85</f>
        <v>220840.85</v>
      </c>
      <c r="AR85" s="171"/>
      <c r="AS85" s="171"/>
      <c r="AT85" s="711">
        <f t="shared" si="507"/>
        <v>0</v>
      </c>
      <c r="AU85" s="711">
        <f t="shared" si="508"/>
        <v>220840.85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445"/>
        <v>0</v>
      </c>
      <c r="BG85" s="44">
        <f t="shared" si="446"/>
        <v>0</v>
      </c>
      <c r="BH85" s="44">
        <f t="shared" si="447"/>
        <v>0</v>
      </c>
      <c r="BI85" s="171">
        <f t="shared" si="532"/>
        <v>0</v>
      </c>
      <c r="BJ85" s="171">
        <f t="shared" si="533"/>
        <v>0</v>
      </c>
      <c r="BK85" s="171"/>
      <c r="BL85" s="171"/>
      <c r="BM85" s="713"/>
      <c r="BN85" s="713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448"/>
        <v>0</v>
      </c>
      <c r="BZ85" s="44">
        <f t="shared" si="449"/>
        <v>0</v>
      </c>
      <c r="CA85" s="44">
        <f t="shared" si="450"/>
        <v>0</v>
      </c>
      <c r="CB85" s="171">
        <f t="shared" si="535"/>
        <v>0</v>
      </c>
      <c r="CC85" s="171">
        <f t="shared" si="536"/>
        <v>0</v>
      </c>
      <c r="CD85" s="171"/>
      <c r="CE85" s="171"/>
      <c r="CF85" s="713"/>
      <c r="CG85" s="713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451"/>
        <v>0</v>
      </c>
      <c r="CS85" s="44">
        <f t="shared" si="452"/>
        <v>0</v>
      </c>
      <c r="CT85" s="44">
        <f t="shared" si="453"/>
        <v>0</v>
      </c>
      <c r="CU85" s="171">
        <f t="shared" si="243"/>
        <v>0</v>
      </c>
      <c r="CV85" s="171">
        <f t="shared" si="244"/>
        <v>0</v>
      </c>
      <c r="CW85" s="171"/>
      <c r="CX85" s="171"/>
      <c r="CY85" s="713"/>
      <c r="CZ85" s="713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454"/>
        <v>0</v>
      </c>
      <c r="DL85" s="44">
        <f t="shared" si="455"/>
        <v>0</v>
      </c>
      <c r="DM85" s="44">
        <f t="shared" si="456"/>
        <v>0</v>
      </c>
      <c r="DN85" s="171">
        <f t="shared" si="539"/>
        <v>0</v>
      </c>
      <c r="DO85" s="171">
        <f t="shared" si="540"/>
        <v>0</v>
      </c>
      <c r="DP85" s="171"/>
      <c r="DQ85" s="171"/>
      <c r="DR85" s="713"/>
      <c r="DS85" s="713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457"/>
        <v>0</v>
      </c>
      <c r="EE85" s="44">
        <f t="shared" si="458"/>
        <v>0</v>
      </c>
      <c r="EF85" s="44">
        <f t="shared" si="459"/>
        <v>0</v>
      </c>
      <c r="EG85" s="171">
        <f t="shared" si="542"/>
        <v>0</v>
      </c>
      <c r="EH85" s="171">
        <f t="shared" si="543"/>
        <v>0</v>
      </c>
      <c r="EI85" s="171"/>
      <c r="EJ85" s="171"/>
      <c r="EK85" s="713"/>
      <c r="EL85" s="713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460"/>
        <v>0</v>
      </c>
      <c r="EX85" s="44">
        <f t="shared" si="461"/>
        <v>0</v>
      </c>
      <c r="EY85" s="44">
        <f t="shared" si="462"/>
        <v>0</v>
      </c>
      <c r="EZ85" s="171">
        <f t="shared" si="545"/>
        <v>0</v>
      </c>
      <c r="FA85" s="171">
        <f t="shared" si="546"/>
        <v>0</v>
      </c>
      <c r="FB85" s="171"/>
      <c r="FC85" s="171"/>
      <c r="FD85" s="713"/>
      <c r="FE85" s="713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463"/>
        <v>0</v>
      </c>
      <c r="FQ85" s="44">
        <f t="shared" si="464"/>
        <v>0</v>
      </c>
      <c r="FR85" s="44">
        <f t="shared" si="465"/>
        <v>0</v>
      </c>
      <c r="FS85" s="171">
        <f t="shared" si="548"/>
        <v>0</v>
      </c>
      <c r="FT85" s="171">
        <f t="shared" si="549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466"/>
        <v>0</v>
      </c>
      <c r="GJ85" s="44">
        <f t="shared" si="467"/>
        <v>0</v>
      </c>
      <c r="GK85" s="44">
        <f t="shared" si="468"/>
        <v>0</v>
      </c>
      <c r="GL85" s="171">
        <f t="shared" si="551"/>
        <v>0</v>
      </c>
      <c r="GM85" s="171">
        <f t="shared" si="552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469"/>
        <v>0</v>
      </c>
      <c r="HC85" s="44">
        <f t="shared" si="470"/>
        <v>0</v>
      </c>
      <c r="HD85" s="44">
        <f t="shared" si="471"/>
        <v>0</v>
      </c>
      <c r="HE85" s="171">
        <f t="shared" si="554"/>
        <v>0</v>
      </c>
      <c r="HF85" s="171">
        <f t="shared" si="555"/>
        <v>0</v>
      </c>
      <c r="HG85" s="171"/>
      <c r="HH85" s="171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472"/>
        <v>0</v>
      </c>
      <c r="HV85" s="44">
        <f t="shared" si="473"/>
        <v>0</v>
      </c>
      <c r="HW85" s="44">
        <f t="shared" si="474"/>
        <v>0</v>
      </c>
      <c r="HX85" s="171">
        <f t="shared" si="557"/>
        <v>0</v>
      </c>
      <c r="HY85" s="171">
        <f t="shared" si="558"/>
        <v>0</v>
      </c>
      <c r="HZ85" s="171"/>
      <c r="IA85" s="171"/>
      <c r="IB85" s="713"/>
      <c r="IC85" s="713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475"/>
        <v>0</v>
      </c>
      <c r="IO85" s="44">
        <f t="shared" si="476"/>
        <v>0</v>
      </c>
      <c r="IP85" s="44">
        <f t="shared" si="477"/>
        <v>0</v>
      </c>
      <c r="IQ85" s="171">
        <f t="shared" si="560"/>
        <v>0</v>
      </c>
      <c r="IR85" s="171">
        <f t="shared" si="561"/>
        <v>0</v>
      </c>
      <c r="IS85" s="737"/>
      <c r="IT85" s="737"/>
      <c r="IU85" s="713"/>
      <c r="IV85" s="713"/>
      <c r="IW85" s="46"/>
      <c r="IX85" s="47"/>
      <c r="IY85" s="46"/>
      <c r="IZ85" s="46"/>
      <c r="JA85" s="333">
        <f t="shared" si="478"/>
        <v>1</v>
      </c>
      <c r="JB85" s="333">
        <f t="shared" si="479"/>
        <v>220840.85</v>
      </c>
      <c r="JC85" s="333">
        <f t="shared" si="480"/>
        <v>11</v>
      </c>
      <c r="JD85" s="333">
        <f t="shared" si="481"/>
        <v>0</v>
      </c>
      <c r="JE85" s="333">
        <f t="shared" si="482"/>
        <v>0</v>
      </c>
      <c r="JF85" s="333">
        <f t="shared" si="483"/>
        <v>0</v>
      </c>
      <c r="JG85" s="44">
        <f t="shared" si="484"/>
        <v>1</v>
      </c>
      <c r="JH85" s="44">
        <f t="shared" si="485"/>
        <v>220840.85</v>
      </c>
      <c r="JI85" s="44">
        <f t="shared" si="486"/>
        <v>11</v>
      </c>
      <c r="JJ85" s="174"/>
      <c r="JK85" s="174"/>
      <c r="JL85" s="45"/>
      <c r="JM85" s="45"/>
      <c r="JN85" s="48"/>
      <c r="JO85" s="48"/>
    </row>
    <row r="86" spans="1:277" s="3" customFormat="1" ht="12.75" customHeight="1" x14ac:dyDescent="0.2">
      <c r="A86" s="96">
        <v>1</v>
      </c>
      <c r="B86" s="96"/>
      <c r="C86" s="48"/>
      <c r="D86" s="7"/>
      <c r="E86" s="547"/>
      <c r="F86" s="548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490"/>
        <v>0</v>
      </c>
      <c r="U86" s="44">
        <f t="shared" si="491"/>
        <v>0</v>
      </c>
      <c r="V86" s="44">
        <f t="shared" si="492"/>
        <v>0</v>
      </c>
      <c r="W86" s="171">
        <f t="shared" si="524"/>
        <v>0</v>
      </c>
      <c r="X86" s="171">
        <f t="shared" si="525"/>
        <v>0</v>
      </c>
      <c r="Y86" s="171"/>
      <c r="Z86" s="171"/>
      <c r="AA86" s="713"/>
      <c r="AB86" s="713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529"/>
        <v>0</v>
      </c>
      <c r="AQ86" s="171">
        <f t="shared" si="530"/>
        <v>0</v>
      </c>
      <c r="AR86" s="171"/>
      <c r="AS86" s="171"/>
      <c r="AT86" s="713"/>
      <c r="AU86" s="713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532"/>
        <v>0</v>
      </c>
      <c r="BJ86" s="171">
        <f t="shared" si="533"/>
        <v>0</v>
      </c>
      <c r="BK86" s="171"/>
      <c r="BL86" s="171"/>
      <c r="BM86" s="713"/>
      <c r="BN86" s="713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535"/>
        <v>0</v>
      </c>
      <c r="CC86" s="171">
        <f t="shared" si="536"/>
        <v>0</v>
      </c>
      <c r="CD86" s="171"/>
      <c r="CE86" s="171"/>
      <c r="CF86" s="713"/>
      <c r="CG86" s="713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243"/>
        <v>0</v>
      </c>
      <c r="CV86" s="171">
        <f t="shared" si="244"/>
        <v>0</v>
      </c>
      <c r="CW86" s="171"/>
      <c r="CX86" s="171"/>
      <c r="CY86" s="713"/>
      <c r="CZ86" s="713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539"/>
        <v>0</v>
      </c>
      <c r="DO86" s="171">
        <f t="shared" si="540"/>
        <v>0</v>
      </c>
      <c r="DP86" s="171"/>
      <c r="DQ86" s="171"/>
      <c r="DR86" s="713"/>
      <c r="DS86" s="713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542"/>
        <v>0</v>
      </c>
      <c r="EH86" s="171">
        <f t="shared" si="543"/>
        <v>0</v>
      </c>
      <c r="EI86" s="171"/>
      <c r="EJ86" s="171"/>
      <c r="EK86" s="713"/>
      <c r="EL86" s="713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545"/>
        <v>0</v>
      </c>
      <c r="FA86" s="171">
        <f t="shared" si="546"/>
        <v>0</v>
      </c>
      <c r="FB86" s="171"/>
      <c r="FC86" s="171"/>
      <c r="FD86" s="713"/>
      <c r="FE86" s="713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548"/>
        <v>0</v>
      </c>
      <c r="FT86" s="171">
        <f t="shared" si="549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551"/>
        <v>0</v>
      </c>
      <c r="GM86" s="171">
        <f t="shared" si="552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554"/>
        <v>0</v>
      </c>
      <c r="HF86" s="171">
        <f t="shared" si="555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557"/>
        <v>0</v>
      </c>
      <c r="HY86" s="171">
        <f t="shared" si="558"/>
        <v>0</v>
      </c>
      <c r="HZ86" s="171"/>
      <c r="IA86" s="171"/>
      <c r="IB86" s="713"/>
      <c r="IC86" s="713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560"/>
        <v>0</v>
      </c>
      <c r="IR86" s="171">
        <f t="shared" si="561"/>
        <v>0</v>
      </c>
      <c r="IS86" s="737"/>
      <c r="IT86" s="737"/>
      <c r="IU86" s="713"/>
      <c r="IV86" s="713"/>
      <c r="IW86" s="46"/>
      <c r="IX86" s="47"/>
      <c r="IY86" s="46"/>
      <c r="IZ86" s="46"/>
      <c r="JA86" s="333"/>
      <c r="JB86" s="333"/>
      <c r="JC86" s="333"/>
      <c r="JD86" s="333"/>
      <c r="JE86" s="333"/>
      <c r="JF86" s="333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7" s="3" customFormat="1" ht="12.75" customHeight="1" x14ac:dyDescent="0.2">
      <c r="A87" s="96">
        <v>1</v>
      </c>
      <c r="B87" s="96"/>
      <c r="C87" s="48"/>
      <c r="D87" s="7"/>
      <c r="E87" s="540"/>
      <c r="F87" s="544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490"/>
        <v>0</v>
      </c>
      <c r="U87" s="44">
        <f t="shared" si="491"/>
        <v>0</v>
      </c>
      <c r="V87" s="44">
        <f t="shared" si="492"/>
        <v>0</v>
      </c>
      <c r="W87" s="171">
        <f t="shared" si="524"/>
        <v>0</v>
      </c>
      <c r="X87" s="171">
        <f t="shared" si="525"/>
        <v>0</v>
      </c>
      <c r="Y87" s="171"/>
      <c r="Z87" s="171"/>
      <c r="AA87" s="713"/>
      <c r="AB87" s="713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583">AG87+AJ87</f>
        <v>0</v>
      </c>
      <c r="AN87" s="44">
        <f t="shared" ref="AN87:AN109" si="584">AH87+AK87</f>
        <v>0</v>
      </c>
      <c r="AO87" s="44">
        <f t="shared" ref="AO87:AO109" si="585">AI87+AL87</f>
        <v>0</v>
      </c>
      <c r="AP87" s="171">
        <f t="shared" si="529"/>
        <v>0</v>
      </c>
      <c r="AQ87" s="171">
        <f t="shared" si="530"/>
        <v>0</v>
      </c>
      <c r="AR87" s="171"/>
      <c r="AS87" s="171"/>
      <c r="AT87" s="713"/>
      <c r="AU87" s="713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586">AZ87+BC87</f>
        <v>0</v>
      </c>
      <c r="BG87" s="44">
        <f t="shared" ref="BG87:BG109" si="587">BA87+BD87</f>
        <v>0</v>
      </c>
      <c r="BH87" s="44">
        <f t="shared" ref="BH87:BH109" si="588">BB87+BE87</f>
        <v>0</v>
      </c>
      <c r="BI87" s="171">
        <f t="shared" si="532"/>
        <v>0</v>
      </c>
      <c r="BJ87" s="171">
        <f t="shared" si="533"/>
        <v>0</v>
      </c>
      <c r="BK87" s="171"/>
      <c r="BL87" s="171"/>
      <c r="BM87" s="713"/>
      <c r="BN87" s="713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589">BS87+BV87</f>
        <v>0</v>
      </c>
      <c r="BZ87" s="44">
        <f t="shared" ref="BZ87:BZ109" si="590">BT87+BW87</f>
        <v>0</v>
      </c>
      <c r="CA87" s="44">
        <f t="shared" ref="CA87:CA109" si="591">BU87+BX87</f>
        <v>0</v>
      </c>
      <c r="CB87" s="171">
        <f t="shared" si="535"/>
        <v>0</v>
      </c>
      <c r="CC87" s="171">
        <f t="shared" si="536"/>
        <v>0</v>
      </c>
      <c r="CD87" s="171"/>
      <c r="CE87" s="171"/>
      <c r="CF87" s="713"/>
      <c r="CG87" s="713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592">CL87+CO87</f>
        <v>0</v>
      </c>
      <c r="CS87" s="44">
        <f t="shared" ref="CS87:CS109" si="593">CM87+CP87</f>
        <v>0</v>
      </c>
      <c r="CT87" s="44">
        <f t="shared" ref="CT87:CT109" si="594">CN87+CQ87</f>
        <v>0</v>
      </c>
      <c r="CU87" s="171">
        <f t="shared" si="243"/>
        <v>0</v>
      </c>
      <c r="CV87" s="171">
        <f t="shared" si="244"/>
        <v>0</v>
      </c>
      <c r="CW87" s="171"/>
      <c r="CX87" s="171"/>
      <c r="CY87" s="713"/>
      <c r="CZ87" s="713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595">DE87+DH87</f>
        <v>0</v>
      </c>
      <c r="DL87" s="44">
        <f t="shared" ref="DL87:DL109" si="596">DF87+DI87</f>
        <v>0</v>
      </c>
      <c r="DM87" s="44">
        <f t="shared" ref="DM87:DM109" si="597">DG87+DJ87</f>
        <v>0</v>
      </c>
      <c r="DN87" s="171">
        <f t="shared" si="539"/>
        <v>0</v>
      </c>
      <c r="DO87" s="171">
        <f t="shared" si="540"/>
        <v>0</v>
      </c>
      <c r="DP87" s="171"/>
      <c r="DQ87" s="171"/>
      <c r="DR87" s="713"/>
      <c r="DS87" s="713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598">DX87+EA87</f>
        <v>0</v>
      </c>
      <c r="EE87" s="44">
        <f t="shared" ref="EE87:EE109" si="599">DY87+EB87</f>
        <v>0</v>
      </c>
      <c r="EF87" s="44">
        <f t="shared" ref="EF87:EF109" si="600">DZ87+EC87</f>
        <v>0</v>
      </c>
      <c r="EG87" s="171">
        <f t="shared" si="542"/>
        <v>0</v>
      </c>
      <c r="EH87" s="171">
        <f t="shared" si="543"/>
        <v>0</v>
      </c>
      <c r="EI87" s="171"/>
      <c r="EJ87" s="171"/>
      <c r="EK87" s="713"/>
      <c r="EL87" s="713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601">EQ87+ET87</f>
        <v>0</v>
      </c>
      <c r="EX87" s="44">
        <f t="shared" ref="EX87:EX109" si="602">ER87+EU87</f>
        <v>0</v>
      </c>
      <c r="EY87" s="44">
        <f t="shared" ref="EY87:EY109" si="603">ES87+EV87</f>
        <v>0</v>
      </c>
      <c r="EZ87" s="171">
        <f t="shared" si="545"/>
        <v>0</v>
      </c>
      <c r="FA87" s="171">
        <f t="shared" si="546"/>
        <v>0</v>
      </c>
      <c r="FB87" s="171"/>
      <c r="FC87" s="171"/>
      <c r="FD87" s="713"/>
      <c r="FE87" s="713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604">FJ87+FM87</f>
        <v>0</v>
      </c>
      <c r="FQ87" s="44">
        <f t="shared" ref="FQ87:FQ109" si="605">FK87+FN87</f>
        <v>0</v>
      </c>
      <c r="FR87" s="44">
        <f t="shared" ref="FR87:FR109" si="606">FL87+FO87</f>
        <v>0</v>
      </c>
      <c r="FS87" s="171">
        <f t="shared" si="548"/>
        <v>0</v>
      </c>
      <c r="FT87" s="171">
        <f t="shared" si="549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607">GC87+GF87</f>
        <v>0</v>
      </c>
      <c r="GJ87" s="44">
        <f t="shared" ref="GJ87:GJ109" si="608">GD87+GG87</f>
        <v>0</v>
      </c>
      <c r="GK87" s="44">
        <f t="shared" ref="GK87:GK109" si="609">GE87+GH87</f>
        <v>0</v>
      </c>
      <c r="GL87" s="171">
        <f t="shared" si="551"/>
        <v>0</v>
      </c>
      <c r="GM87" s="171">
        <f t="shared" si="552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610">GV87+GY87</f>
        <v>0</v>
      </c>
      <c r="HC87" s="44">
        <f t="shared" ref="HC87:HC109" si="611">GW87+GZ87</f>
        <v>0</v>
      </c>
      <c r="HD87" s="44">
        <f t="shared" ref="HD87:HD109" si="612">GX87+HA87</f>
        <v>0</v>
      </c>
      <c r="HE87" s="171">
        <f t="shared" si="554"/>
        <v>0</v>
      </c>
      <c r="HF87" s="171">
        <f t="shared" si="555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613">HO87+HR87</f>
        <v>0</v>
      </c>
      <c r="HV87" s="44">
        <f t="shared" ref="HV87:HV109" si="614">HP87+HS87</f>
        <v>0</v>
      </c>
      <c r="HW87" s="44">
        <f t="shared" ref="HW87:HW109" si="615">HQ87+HT87</f>
        <v>0</v>
      </c>
      <c r="HX87" s="171">
        <f t="shared" si="557"/>
        <v>0</v>
      </c>
      <c r="HY87" s="171">
        <f t="shared" si="558"/>
        <v>0</v>
      </c>
      <c r="HZ87" s="171"/>
      <c r="IA87" s="171"/>
      <c r="IB87" s="713"/>
      <c r="IC87" s="713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616">IH87+IK87</f>
        <v>0</v>
      </c>
      <c r="IO87" s="44">
        <f t="shared" ref="IO87:IO109" si="617">II87+IL87</f>
        <v>0</v>
      </c>
      <c r="IP87" s="44">
        <f t="shared" ref="IP87:IP109" si="618">IJ87+IM87</f>
        <v>0</v>
      </c>
      <c r="IQ87" s="171">
        <f t="shared" si="560"/>
        <v>0</v>
      </c>
      <c r="IR87" s="171">
        <f t="shared" si="561"/>
        <v>0</v>
      </c>
      <c r="IS87" s="737"/>
      <c r="IT87" s="737"/>
      <c r="IU87" s="713"/>
      <c r="IV87" s="713"/>
      <c r="IW87" s="46"/>
      <c r="IX87" s="47"/>
      <c r="IY87" s="46"/>
      <c r="IZ87" s="46"/>
      <c r="JA87" s="333">
        <f t="shared" ref="JA87:JA109" si="619">N87+AG87+AZ87+BS87+CL87+DE87+DX87+EQ87+FJ87+GC87+GV87+HO87+IH87</f>
        <v>0</v>
      </c>
      <c r="JB87" s="333">
        <f t="shared" ref="JB87:JB109" si="620">O87+AH87+BA87+BT87+CM87+DF87+DY87+ER87+FK87+GD87+GW87+HP87+II87</f>
        <v>0</v>
      </c>
      <c r="JC87" s="333">
        <f t="shared" ref="JC87:JC109" si="621">P87+AI87+BB87+BU87+CN87+DG87+DZ87+ES87+FL87+GE87+GX87+HQ87+IJ87</f>
        <v>0</v>
      </c>
      <c r="JD87" s="333">
        <f t="shared" ref="JD87:JD109" si="622">Q87+AJ87+BC87+BV87+CO87+DH87+EA87+ET87+FM87+GF87+GY87+HR87+IK87</f>
        <v>0</v>
      </c>
      <c r="JE87" s="333">
        <f t="shared" ref="JE87:JE109" si="623">R87+AK87+BD87+BW87+CP87+DI87+EB87+EU87+FN87+GG87+GZ87+HS87+IL87</f>
        <v>0</v>
      </c>
      <c r="JF87" s="333">
        <f t="shared" ref="JF87:JF109" si="624">S87+AL87+BE87+BX87+CQ87+DJ87+EC87+EV87+FO87+GH87+HA87+HT87+IM87</f>
        <v>0</v>
      </c>
      <c r="JG87" s="44">
        <f t="shared" ref="JG87:JG109" si="625">JA87+JD87</f>
        <v>0</v>
      </c>
      <c r="JH87" s="44">
        <f t="shared" ref="JH87:JH109" si="626">JB87+JE87</f>
        <v>0</v>
      </c>
      <c r="JI87" s="44">
        <f t="shared" ref="JI87:JI109" si="627">JC87+JF87</f>
        <v>0</v>
      </c>
      <c r="JJ87" s="174">
        <f t="shared" ref="JJ87:JJ109" si="628">JA87-IY87</f>
        <v>0</v>
      </c>
      <c r="JK87" s="174">
        <f t="shared" ref="JK87:JK109" si="629">JB87-IZ87</f>
        <v>0</v>
      </c>
      <c r="JL87" s="45"/>
      <c r="JM87" s="45"/>
      <c r="JN87" s="48"/>
      <c r="JO87" s="48"/>
    </row>
    <row r="88" spans="1:277" x14ac:dyDescent="0.2">
      <c r="A88" s="96">
        <v>1</v>
      </c>
      <c r="B88" s="96">
        <v>1</v>
      </c>
      <c r="C88" s="63"/>
      <c r="D88" s="232"/>
      <c r="E88" s="232"/>
      <c r="F88" s="536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630">SUM(N89:N92)</f>
        <v>0</v>
      </c>
      <c r="O88" s="56">
        <f t="shared" si="630"/>
        <v>0</v>
      </c>
      <c r="P88" s="56">
        <f t="shared" si="630"/>
        <v>0</v>
      </c>
      <c r="Q88" s="56">
        <f t="shared" si="630"/>
        <v>0</v>
      </c>
      <c r="R88" s="56">
        <f t="shared" si="630"/>
        <v>0</v>
      </c>
      <c r="S88" s="56">
        <f t="shared" si="630"/>
        <v>0</v>
      </c>
      <c r="T88" s="84">
        <f t="shared" ref="T88:T104" si="631">N88+Q88</f>
        <v>0</v>
      </c>
      <c r="U88" s="56">
        <f t="shared" ref="U88:U104" si="632">O88+R88</f>
        <v>0</v>
      </c>
      <c r="V88" s="56">
        <f t="shared" ref="V88:V104" si="633">P88+S88</f>
        <v>0</v>
      </c>
      <c r="W88" s="171">
        <f t="shared" si="524"/>
        <v>0</v>
      </c>
      <c r="X88" s="171">
        <f t="shared" si="525"/>
        <v>0</v>
      </c>
      <c r="Y88" s="280"/>
      <c r="Z88" s="280"/>
      <c r="AA88" s="709">
        <f>$H88</f>
        <v>330851.97600000002</v>
      </c>
      <c r="AB88" s="710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634">SUM(AG89:AG92)</f>
        <v>0</v>
      </c>
      <c r="AH88" s="56">
        <f t="shared" si="634"/>
        <v>0</v>
      </c>
      <c r="AI88" s="56">
        <f t="shared" si="634"/>
        <v>0</v>
      </c>
      <c r="AJ88" s="56">
        <f t="shared" si="634"/>
        <v>0</v>
      </c>
      <c r="AK88" s="56">
        <f t="shared" si="634"/>
        <v>0</v>
      </c>
      <c r="AL88" s="56">
        <f t="shared" si="634"/>
        <v>0</v>
      </c>
      <c r="AM88" s="84">
        <f t="shared" si="583"/>
        <v>0</v>
      </c>
      <c r="AN88" s="56">
        <f t="shared" si="584"/>
        <v>0</v>
      </c>
      <c r="AO88" s="56">
        <f t="shared" si="585"/>
        <v>0</v>
      </c>
      <c r="AP88" s="171">
        <f t="shared" si="529"/>
        <v>0</v>
      </c>
      <c r="AQ88" s="171">
        <f t="shared" si="530"/>
        <v>0</v>
      </c>
      <c r="AR88" s="281" t="e">
        <f>AG88/AC88</f>
        <v>#DIV/0!</v>
      </c>
      <c r="AS88" s="281" t="e">
        <f>AH88/AD88</f>
        <v>#DIV/0!</v>
      </c>
      <c r="AT88" s="709">
        <f>$H88</f>
        <v>330851.97600000002</v>
      </c>
      <c r="AU88" s="710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635">SUM(AZ89:AZ92)</f>
        <v>0</v>
      </c>
      <c r="BA88" s="56">
        <f t="shared" si="635"/>
        <v>0</v>
      </c>
      <c r="BB88" s="56">
        <f t="shared" si="635"/>
        <v>0</v>
      </c>
      <c r="BC88" s="56">
        <f t="shared" si="635"/>
        <v>0</v>
      </c>
      <c r="BD88" s="56">
        <f t="shared" si="635"/>
        <v>0</v>
      </c>
      <c r="BE88" s="56">
        <f t="shared" si="635"/>
        <v>0</v>
      </c>
      <c r="BF88" s="84">
        <f t="shared" si="586"/>
        <v>0</v>
      </c>
      <c r="BG88" s="56">
        <f t="shared" si="587"/>
        <v>0</v>
      </c>
      <c r="BH88" s="56">
        <f t="shared" si="588"/>
        <v>0</v>
      </c>
      <c r="BI88" s="171">
        <f t="shared" si="532"/>
        <v>0</v>
      </c>
      <c r="BJ88" s="171">
        <f t="shared" si="533"/>
        <v>0</v>
      </c>
      <c r="BK88" s="280"/>
      <c r="BL88" s="280"/>
      <c r="BM88" s="709">
        <f>$H88</f>
        <v>330851.97600000002</v>
      </c>
      <c r="BN88" s="710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636">SUM(BS89:BS92)</f>
        <v>0</v>
      </c>
      <c r="BT88" s="56">
        <f t="shared" si="636"/>
        <v>0</v>
      </c>
      <c r="BU88" s="56">
        <f t="shared" si="636"/>
        <v>0</v>
      </c>
      <c r="BV88" s="56">
        <f t="shared" si="636"/>
        <v>0</v>
      </c>
      <c r="BW88" s="56">
        <f t="shared" si="636"/>
        <v>0</v>
      </c>
      <c r="BX88" s="56">
        <f t="shared" si="636"/>
        <v>0</v>
      </c>
      <c r="BY88" s="84">
        <f t="shared" si="589"/>
        <v>0</v>
      </c>
      <c r="BZ88" s="56">
        <f t="shared" si="590"/>
        <v>0</v>
      </c>
      <c r="CA88" s="56">
        <f t="shared" si="591"/>
        <v>0</v>
      </c>
      <c r="CB88" s="171">
        <f t="shared" si="535"/>
        <v>0</v>
      </c>
      <c r="CC88" s="171">
        <f t="shared" si="536"/>
        <v>0</v>
      </c>
      <c r="CD88" s="280"/>
      <c r="CE88" s="280"/>
      <c r="CF88" s="709">
        <f>$H88</f>
        <v>330851.97600000002</v>
      </c>
      <c r="CG88" s="710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637">SUM(CL89:CL92)</f>
        <v>0</v>
      </c>
      <c r="CM88" s="56">
        <f t="shared" si="637"/>
        <v>0</v>
      </c>
      <c r="CN88" s="56">
        <f t="shared" si="637"/>
        <v>0</v>
      </c>
      <c r="CO88" s="56">
        <f t="shared" si="637"/>
        <v>0</v>
      </c>
      <c r="CP88" s="56">
        <f t="shared" si="637"/>
        <v>0</v>
      </c>
      <c r="CQ88" s="56">
        <f t="shared" si="637"/>
        <v>0</v>
      </c>
      <c r="CR88" s="84">
        <f t="shared" si="592"/>
        <v>0</v>
      </c>
      <c r="CS88" s="56">
        <f t="shared" si="593"/>
        <v>0</v>
      </c>
      <c r="CT88" s="56">
        <f t="shared" si="594"/>
        <v>0</v>
      </c>
      <c r="CU88" s="171">
        <f t="shared" si="243"/>
        <v>0</v>
      </c>
      <c r="CV88" s="171">
        <f t="shared" si="244"/>
        <v>0</v>
      </c>
      <c r="CW88" s="281"/>
      <c r="CX88" s="280"/>
      <c r="CY88" s="709">
        <f>$H88</f>
        <v>330851.97600000002</v>
      </c>
      <c r="CZ88" s="710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638">SUM(DE89:DE92)</f>
        <v>0</v>
      </c>
      <c r="DF88" s="56">
        <f t="shared" si="638"/>
        <v>0</v>
      </c>
      <c r="DG88" s="56">
        <f t="shared" si="638"/>
        <v>0</v>
      </c>
      <c r="DH88" s="56">
        <f t="shared" si="638"/>
        <v>0</v>
      </c>
      <c r="DI88" s="56">
        <f t="shared" si="638"/>
        <v>0</v>
      </c>
      <c r="DJ88" s="56">
        <f t="shared" si="638"/>
        <v>0</v>
      </c>
      <c r="DK88" s="84">
        <f t="shared" si="595"/>
        <v>0</v>
      </c>
      <c r="DL88" s="56">
        <f t="shared" si="596"/>
        <v>0</v>
      </c>
      <c r="DM88" s="56">
        <f t="shared" si="597"/>
        <v>0</v>
      </c>
      <c r="DN88" s="171">
        <f t="shared" si="539"/>
        <v>0</v>
      </c>
      <c r="DO88" s="171">
        <f t="shared" si="540"/>
        <v>0</v>
      </c>
      <c r="DP88" s="280"/>
      <c r="DQ88" s="280"/>
      <c r="DR88" s="709">
        <f>$H88</f>
        <v>330851.97600000002</v>
      </c>
      <c r="DS88" s="710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639">SUM(DX89:DX92)</f>
        <v>0</v>
      </c>
      <c r="DY88" s="56">
        <f t="shared" si="639"/>
        <v>0</v>
      </c>
      <c r="DZ88" s="56">
        <f t="shared" si="639"/>
        <v>0</v>
      </c>
      <c r="EA88" s="56">
        <f t="shared" si="639"/>
        <v>0</v>
      </c>
      <c r="EB88" s="56">
        <f t="shared" si="639"/>
        <v>0</v>
      </c>
      <c r="EC88" s="56">
        <f t="shared" si="639"/>
        <v>0</v>
      </c>
      <c r="ED88" s="84">
        <f t="shared" si="598"/>
        <v>0</v>
      </c>
      <c r="EE88" s="56">
        <f t="shared" si="599"/>
        <v>0</v>
      </c>
      <c r="EF88" s="56">
        <f t="shared" si="600"/>
        <v>0</v>
      </c>
      <c r="EG88" s="171">
        <f t="shared" si="542"/>
        <v>0</v>
      </c>
      <c r="EH88" s="171">
        <f t="shared" si="543"/>
        <v>0</v>
      </c>
      <c r="EI88" s="280"/>
      <c r="EJ88" s="280"/>
      <c r="EK88" s="709">
        <f>$H88</f>
        <v>330851.97600000002</v>
      </c>
      <c r="EL88" s="710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640">SUM(EQ89:EQ92)</f>
        <v>0</v>
      </c>
      <c r="ER88" s="56">
        <f t="shared" si="640"/>
        <v>0</v>
      </c>
      <c r="ES88" s="56">
        <f t="shared" si="640"/>
        <v>0</v>
      </c>
      <c r="ET88" s="56">
        <f t="shared" si="640"/>
        <v>0</v>
      </c>
      <c r="EU88" s="56">
        <f t="shared" si="640"/>
        <v>0</v>
      </c>
      <c r="EV88" s="56">
        <f t="shared" si="640"/>
        <v>0</v>
      </c>
      <c r="EW88" s="84">
        <f t="shared" si="601"/>
        <v>0</v>
      </c>
      <c r="EX88" s="56">
        <f t="shared" si="602"/>
        <v>0</v>
      </c>
      <c r="EY88" s="56">
        <f t="shared" si="603"/>
        <v>0</v>
      </c>
      <c r="EZ88" s="171">
        <f t="shared" si="545"/>
        <v>0</v>
      </c>
      <c r="FA88" s="171">
        <f t="shared" si="546"/>
        <v>0</v>
      </c>
      <c r="FB88" s="280"/>
      <c r="FC88" s="280"/>
      <c r="FD88" s="709">
        <f>$H88</f>
        <v>330851.97600000002</v>
      </c>
      <c r="FE88" s="710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641">SUM(FJ89:FJ92)</f>
        <v>0</v>
      </c>
      <c r="FK88" s="56">
        <f t="shared" si="641"/>
        <v>0</v>
      </c>
      <c r="FL88" s="56">
        <f t="shared" si="641"/>
        <v>0</v>
      </c>
      <c r="FM88" s="56">
        <f t="shared" si="641"/>
        <v>0</v>
      </c>
      <c r="FN88" s="56">
        <f t="shared" si="641"/>
        <v>0</v>
      </c>
      <c r="FO88" s="56">
        <f t="shared" si="641"/>
        <v>0</v>
      </c>
      <c r="FP88" s="84">
        <f t="shared" si="604"/>
        <v>0</v>
      </c>
      <c r="FQ88" s="56">
        <f t="shared" si="605"/>
        <v>0</v>
      </c>
      <c r="FR88" s="56">
        <f t="shared" si="606"/>
        <v>0</v>
      </c>
      <c r="FS88" s="171">
        <f t="shared" si="548"/>
        <v>0</v>
      </c>
      <c r="FT88" s="171">
        <f t="shared" si="549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642">SUM(GC89:GC92)</f>
        <v>0</v>
      </c>
      <c r="GD88" s="56">
        <f t="shared" si="642"/>
        <v>0</v>
      </c>
      <c r="GE88" s="56">
        <f t="shared" si="642"/>
        <v>0</v>
      </c>
      <c r="GF88" s="56">
        <f t="shared" si="642"/>
        <v>0</v>
      </c>
      <c r="GG88" s="56">
        <f t="shared" si="642"/>
        <v>0</v>
      </c>
      <c r="GH88" s="56">
        <f t="shared" si="642"/>
        <v>0</v>
      </c>
      <c r="GI88" s="84">
        <f t="shared" si="607"/>
        <v>0</v>
      </c>
      <c r="GJ88" s="56">
        <f t="shared" si="608"/>
        <v>0</v>
      </c>
      <c r="GK88" s="56">
        <f t="shared" si="609"/>
        <v>0</v>
      </c>
      <c r="GL88" s="171">
        <f t="shared" si="551"/>
        <v>0</v>
      </c>
      <c r="GM88" s="171">
        <f t="shared" si="552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643">SUM(GV89:GV92)</f>
        <v>0</v>
      </c>
      <c r="GW88" s="56">
        <f t="shared" si="643"/>
        <v>0</v>
      </c>
      <c r="GX88" s="56">
        <f t="shared" si="643"/>
        <v>0</v>
      </c>
      <c r="GY88" s="56">
        <f t="shared" si="643"/>
        <v>0</v>
      </c>
      <c r="GZ88" s="56">
        <f t="shared" si="643"/>
        <v>0</v>
      </c>
      <c r="HA88" s="56">
        <f t="shared" si="643"/>
        <v>0</v>
      </c>
      <c r="HB88" s="84">
        <f t="shared" si="610"/>
        <v>0</v>
      </c>
      <c r="HC88" s="56">
        <f t="shared" si="611"/>
        <v>0</v>
      </c>
      <c r="HD88" s="56">
        <f t="shared" si="612"/>
        <v>0</v>
      </c>
      <c r="HE88" s="171">
        <f t="shared" si="554"/>
        <v>0</v>
      </c>
      <c r="HF88" s="171">
        <f t="shared" si="555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644">SUM(HO89:HO92)</f>
        <v>0</v>
      </c>
      <c r="HP88" s="56">
        <f t="shared" si="644"/>
        <v>0</v>
      </c>
      <c r="HQ88" s="56">
        <f t="shared" si="644"/>
        <v>0</v>
      </c>
      <c r="HR88" s="56">
        <f t="shared" si="644"/>
        <v>0</v>
      </c>
      <c r="HS88" s="56">
        <f t="shared" si="644"/>
        <v>0</v>
      </c>
      <c r="HT88" s="56">
        <f t="shared" si="644"/>
        <v>0</v>
      </c>
      <c r="HU88" s="84">
        <f t="shared" si="613"/>
        <v>0</v>
      </c>
      <c r="HV88" s="56">
        <f t="shared" si="614"/>
        <v>0</v>
      </c>
      <c r="HW88" s="56">
        <f t="shared" si="615"/>
        <v>0</v>
      </c>
      <c r="HX88" s="171">
        <f t="shared" si="557"/>
        <v>0</v>
      </c>
      <c r="HY88" s="171">
        <f t="shared" si="558"/>
        <v>0</v>
      </c>
      <c r="HZ88" s="280"/>
      <c r="IA88" s="280"/>
      <c r="IB88" s="709">
        <f>$H88</f>
        <v>330851.97600000002</v>
      </c>
      <c r="IC88" s="710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645">SUM(IH89:IH92)</f>
        <v>0</v>
      </c>
      <c r="II88" s="56">
        <f t="shared" si="645"/>
        <v>0</v>
      </c>
      <c r="IJ88" s="56">
        <f t="shared" si="645"/>
        <v>0</v>
      </c>
      <c r="IK88" s="56">
        <f t="shared" si="645"/>
        <v>0</v>
      </c>
      <c r="IL88" s="56">
        <f t="shared" si="645"/>
        <v>0</v>
      </c>
      <c r="IM88" s="56">
        <f t="shared" si="645"/>
        <v>0</v>
      </c>
      <c r="IN88" s="84">
        <f t="shared" si="616"/>
        <v>0</v>
      </c>
      <c r="IO88" s="56">
        <f t="shared" si="617"/>
        <v>0</v>
      </c>
      <c r="IP88" s="56">
        <f t="shared" si="618"/>
        <v>0</v>
      </c>
      <c r="IQ88" s="171">
        <f t="shared" si="560"/>
        <v>0</v>
      </c>
      <c r="IR88" s="171">
        <f t="shared" si="561"/>
        <v>0</v>
      </c>
      <c r="IS88" s="735"/>
      <c r="IT88" s="735"/>
      <c r="IU88" s="709">
        <f>$H88</f>
        <v>330851.97600000002</v>
      </c>
      <c r="IV88" s="710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619"/>
        <v>0</v>
      </c>
      <c r="JB88" s="332">
        <f t="shared" si="620"/>
        <v>0</v>
      </c>
      <c r="JC88" s="332">
        <f t="shared" si="621"/>
        <v>0</v>
      </c>
      <c r="JD88" s="332">
        <f t="shared" si="622"/>
        <v>0</v>
      </c>
      <c r="JE88" s="332">
        <f t="shared" si="623"/>
        <v>0</v>
      </c>
      <c r="JF88" s="332">
        <f t="shared" si="624"/>
        <v>0</v>
      </c>
      <c r="JG88" s="332">
        <f t="shared" si="625"/>
        <v>0</v>
      </c>
      <c r="JH88" s="332">
        <f t="shared" si="626"/>
        <v>0</v>
      </c>
      <c r="JI88" s="332">
        <f t="shared" si="627"/>
        <v>0</v>
      </c>
      <c r="JJ88" s="69">
        <f t="shared" si="628"/>
        <v>0</v>
      </c>
      <c r="JK88" s="69">
        <f t="shared" si="629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631"/>
        <v>0</v>
      </c>
      <c r="U89" s="44">
        <f t="shared" si="632"/>
        <v>0</v>
      </c>
      <c r="V89" s="44">
        <f t="shared" si="633"/>
        <v>0</v>
      </c>
      <c r="W89" s="171">
        <f t="shared" si="524"/>
        <v>0</v>
      </c>
      <c r="X89" s="171">
        <f t="shared" si="525"/>
        <v>0</v>
      </c>
      <c r="Y89" s="174"/>
      <c r="Z89" s="174"/>
      <c r="AA89" s="714"/>
      <c r="AB89" s="714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583"/>
        <v>0</v>
      </c>
      <c r="AN89" s="44">
        <f t="shared" si="584"/>
        <v>0</v>
      </c>
      <c r="AO89" s="44">
        <f t="shared" si="585"/>
        <v>0</v>
      </c>
      <c r="AP89" s="171">
        <f t="shared" si="529"/>
        <v>0</v>
      </c>
      <c r="AQ89" s="171">
        <f t="shared" si="530"/>
        <v>0</v>
      </c>
      <c r="AR89" s="174"/>
      <c r="AS89" s="174"/>
      <c r="AT89" s="714"/>
      <c r="AU89" s="714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586"/>
        <v>0</v>
      </c>
      <c r="BG89" s="44">
        <f t="shared" si="587"/>
        <v>0</v>
      </c>
      <c r="BH89" s="44">
        <f t="shared" si="588"/>
        <v>0</v>
      </c>
      <c r="BI89" s="171">
        <f t="shared" si="532"/>
        <v>0</v>
      </c>
      <c r="BJ89" s="171">
        <f t="shared" si="533"/>
        <v>0</v>
      </c>
      <c r="BK89" s="174"/>
      <c r="BL89" s="174"/>
      <c r="BM89" s="714"/>
      <c r="BN89" s="714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589"/>
        <v>0</v>
      </c>
      <c r="BZ89" s="44">
        <f t="shared" si="590"/>
        <v>0</v>
      </c>
      <c r="CA89" s="44">
        <f t="shared" si="591"/>
        <v>0</v>
      </c>
      <c r="CB89" s="171">
        <f t="shared" si="535"/>
        <v>0</v>
      </c>
      <c r="CC89" s="171">
        <f t="shared" si="536"/>
        <v>0</v>
      </c>
      <c r="CD89" s="174"/>
      <c r="CE89" s="174"/>
      <c r="CF89" s="714"/>
      <c r="CG89" s="714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592"/>
        <v>0</v>
      </c>
      <c r="CS89" s="44">
        <f t="shared" si="593"/>
        <v>0</v>
      </c>
      <c r="CT89" s="44">
        <f t="shared" si="594"/>
        <v>0</v>
      </c>
      <c r="CU89" s="171">
        <f t="shared" si="243"/>
        <v>0</v>
      </c>
      <c r="CV89" s="171">
        <f t="shared" si="244"/>
        <v>0</v>
      </c>
      <c r="CW89" s="174"/>
      <c r="CX89" s="174"/>
      <c r="CY89" s="714"/>
      <c r="CZ89" s="714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595"/>
        <v>0</v>
      </c>
      <c r="DL89" s="44">
        <f t="shared" si="596"/>
        <v>0</v>
      </c>
      <c r="DM89" s="44">
        <f t="shared" si="597"/>
        <v>0</v>
      </c>
      <c r="DN89" s="171">
        <f t="shared" si="539"/>
        <v>0</v>
      </c>
      <c r="DO89" s="171">
        <f t="shared" si="540"/>
        <v>0</v>
      </c>
      <c r="DP89" s="174"/>
      <c r="DQ89" s="174"/>
      <c r="DR89" s="714"/>
      <c r="DS89" s="714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598"/>
        <v>0</v>
      </c>
      <c r="EE89" s="44">
        <f t="shared" si="599"/>
        <v>0</v>
      </c>
      <c r="EF89" s="44">
        <f t="shared" si="600"/>
        <v>0</v>
      </c>
      <c r="EG89" s="171">
        <f t="shared" si="542"/>
        <v>0</v>
      </c>
      <c r="EH89" s="171">
        <f t="shared" si="543"/>
        <v>0</v>
      </c>
      <c r="EI89" s="174"/>
      <c r="EJ89" s="174"/>
      <c r="EK89" s="714"/>
      <c r="EL89" s="714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601"/>
        <v>0</v>
      </c>
      <c r="EX89" s="44">
        <f t="shared" si="602"/>
        <v>0</v>
      </c>
      <c r="EY89" s="44">
        <f t="shared" si="603"/>
        <v>0</v>
      </c>
      <c r="EZ89" s="171">
        <f t="shared" si="545"/>
        <v>0</v>
      </c>
      <c r="FA89" s="171">
        <f t="shared" si="546"/>
        <v>0</v>
      </c>
      <c r="FB89" s="174"/>
      <c r="FC89" s="174"/>
      <c r="FD89" s="714"/>
      <c r="FE89" s="714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604"/>
        <v>0</v>
      </c>
      <c r="FQ89" s="44">
        <f t="shared" si="605"/>
        <v>0</v>
      </c>
      <c r="FR89" s="44">
        <f t="shared" si="606"/>
        <v>0</v>
      </c>
      <c r="FS89" s="171">
        <f t="shared" si="548"/>
        <v>0</v>
      </c>
      <c r="FT89" s="171">
        <f t="shared" si="549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607"/>
        <v>0</v>
      </c>
      <c r="GJ89" s="44">
        <f t="shared" si="608"/>
        <v>0</v>
      </c>
      <c r="GK89" s="44">
        <f t="shared" si="609"/>
        <v>0</v>
      </c>
      <c r="GL89" s="171">
        <f t="shared" si="551"/>
        <v>0</v>
      </c>
      <c r="GM89" s="171">
        <f t="shared" si="552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610"/>
        <v>0</v>
      </c>
      <c r="HC89" s="44">
        <f t="shared" si="611"/>
        <v>0</v>
      </c>
      <c r="HD89" s="44">
        <f t="shared" si="612"/>
        <v>0</v>
      </c>
      <c r="HE89" s="171">
        <f t="shared" si="554"/>
        <v>0</v>
      </c>
      <c r="HF89" s="171">
        <f t="shared" si="555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613"/>
        <v>0</v>
      </c>
      <c r="HV89" s="44">
        <f t="shared" si="614"/>
        <v>0</v>
      </c>
      <c r="HW89" s="44">
        <f t="shared" si="615"/>
        <v>0</v>
      </c>
      <c r="HX89" s="171">
        <f t="shared" si="557"/>
        <v>0</v>
      </c>
      <c r="HY89" s="171">
        <f t="shared" si="558"/>
        <v>0</v>
      </c>
      <c r="HZ89" s="174"/>
      <c r="IA89" s="174"/>
      <c r="IB89" s="714"/>
      <c r="IC89" s="714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616"/>
        <v>0</v>
      </c>
      <c r="IO89" s="44">
        <f t="shared" si="617"/>
        <v>0</v>
      </c>
      <c r="IP89" s="44">
        <f t="shared" si="618"/>
        <v>0</v>
      </c>
      <c r="IQ89" s="171">
        <f t="shared" si="560"/>
        <v>0</v>
      </c>
      <c r="IR89" s="171">
        <f t="shared" si="561"/>
        <v>0</v>
      </c>
      <c r="IS89" s="738"/>
      <c r="IT89" s="738"/>
      <c r="IU89" s="714"/>
      <c r="IV89" s="714"/>
      <c r="IW89" s="113"/>
      <c r="IX89" s="114"/>
      <c r="IY89" s="113"/>
      <c r="IZ89" s="113"/>
      <c r="JA89" s="333">
        <f t="shared" si="619"/>
        <v>0</v>
      </c>
      <c r="JB89" s="333">
        <f t="shared" si="620"/>
        <v>0</v>
      </c>
      <c r="JC89" s="333">
        <f t="shared" si="621"/>
        <v>0</v>
      </c>
      <c r="JD89" s="333">
        <f t="shared" si="622"/>
        <v>0</v>
      </c>
      <c r="JE89" s="333">
        <f t="shared" si="623"/>
        <v>0</v>
      </c>
      <c r="JF89" s="333">
        <f t="shared" si="624"/>
        <v>0</v>
      </c>
      <c r="JG89" s="44">
        <f t="shared" si="625"/>
        <v>0</v>
      </c>
      <c r="JH89" s="44">
        <f t="shared" si="626"/>
        <v>0</v>
      </c>
      <c r="JI89" s="44">
        <f t="shared" si="627"/>
        <v>0</v>
      </c>
      <c r="JJ89" s="174">
        <f t="shared" si="628"/>
        <v>0</v>
      </c>
      <c r="JK89" s="174">
        <f t="shared" si="629"/>
        <v>0</v>
      </c>
      <c r="JL89" s="112"/>
      <c r="JM89" s="112"/>
      <c r="JN89" s="48"/>
      <c r="JO89" s="48"/>
    </row>
    <row r="90" spans="1:277" s="3" customFormat="1" ht="12.75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631"/>
        <v>0</v>
      </c>
      <c r="U90" s="44">
        <f t="shared" si="632"/>
        <v>0</v>
      </c>
      <c r="V90" s="44">
        <f t="shared" si="633"/>
        <v>0</v>
      </c>
      <c r="W90" s="171">
        <f t="shared" si="524"/>
        <v>0</v>
      </c>
      <c r="X90" s="171">
        <f t="shared" si="525"/>
        <v>0</v>
      </c>
      <c r="Y90" s="171"/>
      <c r="Z90" s="171"/>
      <c r="AA90" s="713"/>
      <c r="AB90" s="713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583"/>
        <v>0</v>
      </c>
      <c r="AN90" s="44">
        <f t="shared" si="584"/>
        <v>0</v>
      </c>
      <c r="AO90" s="44">
        <f t="shared" si="585"/>
        <v>0</v>
      </c>
      <c r="AP90" s="171">
        <f t="shared" si="529"/>
        <v>0</v>
      </c>
      <c r="AQ90" s="171">
        <f t="shared" si="530"/>
        <v>0</v>
      </c>
      <c r="AR90" s="171"/>
      <c r="AS90" s="171"/>
      <c r="AT90" s="713"/>
      <c r="AU90" s="713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586"/>
        <v>0</v>
      </c>
      <c r="BG90" s="44">
        <f t="shared" si="587"/>
        <v>0</v>
      </c>
      <c r="BH90" s="44">
        <f t="shared" si="588"/>
        <v>0</v>
      </c>
      <c r="BI90" s="171">
        <f t="shared" si="532"/>
        <v>0</v>
      </c>
      <c r="BJ90" s="171">
        <f t="shared" si="533"/>
        <v>0</v>
      </c>
      <c r="BK90" s="171"/>
      <c r="BL90" s="171"/>
      <c r="BM90" s="713"/>
      <c r="BN90" s="713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589"/>
        <v>0</v>
      </c>
      <c r="BZ90" s="44">
        <f t="shared" si="590"/>
        <v>0</v>
      </c>
      <c r="CA90" s="44">
        <f t="shared" si="591"/>
        <v>0</v>
      </c>
      <c r="CB90" s="171">
        <f t="shared" si="535"/>
        <v>0</v>
      </c>
      <c r="CC90" s="171">
        <f t="shared" si="536"/>
        <v>0</v>
      </c>
      <c r="CD90" s="171"/>
      <c r="CE90" s="171"/>
      <c r="CF90" s="713"/>
      <c r="CG90" s="713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592"/>
        <v>0</v>
      </c>
      <c r="CS90" s="44">
        <f t="shared" si="593"/>
        <v>0</v>
      </c>
      <c r="CT90" s="44">
        <f t="shared" si="594"/>
        <v>0</v>
      </c>
      <c r="CU90" s="171">
        <f t="shared" si="243"/>
        <v>0</v>
      </c>
      <c r="CV90" s="171">
        <f t="shared" si="244"/>
        <v>0</v>
      </c>
      <c r="CW90" s="171"/>
      <c r="CX90" s="171"/>
      <c r="CY90" s="713"/>
      <c r="CZ90" s="713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595"/>
        <v>0</v>
      </c>
      <c r="DL90" s="44">
        <f t="shared" si="596"/>
        <v>0</v>
      </c>
      <c r="DM90" s="44">
        <f t="shared" si="597"/>
        <v>0</v>
      </c>
      <c r="DN90" s="171">
        <f t="shared" si="539"/>
        <v>0</v>
      </c>
      <c r="DO90" s="171">
        <f t="shared" si="540"/>
        <v>0</v>
      </c>
      <c r="DP90" s="171"/>
      <c r="DQ90" s="171"/>
      <c r="DR90" s="713"/>
      <c r="DS90" s="713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598"/>
        <v>0</v>
      </c>
      <c r="EE90" s="44">
        <f t="shared" si="599"/>
        <v>0</v>
      </c>
      <c r="EF90" s="44">
        <f t="shared" si="600"/>
        <v>0</v>
      </c>
      <c r="EG90" s="171">
        <f t="shared" si="542"/>
        <v>0</v>
      </c>
      <c r="EH90" s="171">
        <f t="shared" si="543"/>
        <v>0</v>
      </c>
      <c r="EI90" s="171"/>
      <c r="EJ90" s="171"/>
      <c r="EK90" s="713"/>
      <c r="EL90" s="713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601"/>
        <v>0</v>
      </c>
      <c r="EX90" s="44">
        <f t="shared" si="602"/>
        <v>0</v>
      </c>
      <c r="EY90" s="44">
        <f t="shared" si="603"/>
        <v>0</v>
      </c>
      <c r="EZ90" s="171">
        <f t="shared" si="545"/>
        <v>0</v>
      </c>
      <c r="FA90" s="171">
        <f t="shared" si="546"/>
        <v>0</v>
      </c>
      <c r="FB90" s="171"/>
      <c r="FC90" s="171"/>
      <c r="FD90" s="713"/>
      <c r="FE90" s="713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604"/>
        <v>0</v>
      </c>
      <c r="FQ90" s="44">
        <f t="shared" si="605"/>
        <v>0</v>
      </c>
      <c r="FR90" s="44">
        <f t="shared" si="606"/>
        <v>0</v>
      </c>
      <c r="FS90" s="171">
        <f t="shared" si="548"/>
        <v>0</v>
      </c>
      <c r="FT90" s="171">
        <f t="shared" si="549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607"/>
        <v>0</v>
      </c>
      <c r="GJ90" s="44">
        <f t="shared" si="608"/>
        <v>0</v>
      </c>
      <c r="GK90" s="44">
        <f t="shared" si="609"/>
        <v>0</v>
      </c>
      <c r="GL90" s="171">
        <f t="shared" si="551"/>
        <v>0</v>
      </c>
      <c r="GM90" s="171">
        <f t="shared" si="552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610"/>
        <v>0</v>
      </c>
      <c r="HC90" s="44">
        <f t="shared" si="611"/>
        <v>0</v>
      </c>
      <c r="HD90" s="44">
        <f t="shared" si="612"/>
        <v>0</v>
      </c>
      <c r="HE90" s="171">
        <f t="shared" si="554"/>
        <v>0</v>
      </c>
      <c r="HF90" s="171">
        <f t="shared" si="555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613"/>
        <v>0</v>
      </c>
      <c r="HV90" s="44">
        <f t="shared" si="614"/>
        <v>0</v>
      </c>
      <c r="HW90" s="44">
        <f t="shared" si="615"/>
        <v>0</v>
      </c>
      <c r="HX90" s="171">
        <f t="shared" si="557"/>
        <v>0</v>
      </c>
      <c r="HY90" s="171">
        <f t="shared" si="558"/>
        <v>0</v>
      </c>
      <c r="HZ90" s="171"/>
      <c r="IA90" s="171"/>
      <c r="IB90" s="713"/>
      <c r="IC90" s="713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616"/>
        <v>0</v>
      </c>
      <c r="IO90" s="44">
        <f t="shared" si="617"/>
        <v>0</v>
      </c>
      <c r="IP90" s="44">
        <f t="shared" si="618"/>
        <v>0</v>
      </c>
      <c r="IQ90" s="171">
        <f t="shared" si="560"/>
        <v>0</v>
      </c>
      <c r="IR90" s="171">
        <f t="shared" si="561"/>
        <v>0</v>
      </c>
      <c r="IS90" s="737"/>
      <c r="IT90" s="737"/>
      <c r="IU90" s="713"/>
      <c r="IV90" s="713"/>
      <c r="IW90" s="46"/>
      <c r="IX90" s="47"/>
      <c r="IY90" s="46"/>
      <c r="IZ90" s="46"/>
      <c r="JA90" s="333">
        <f t="shared" si="619"/>
        <v>0</v>
      </c>
      <c r="JB90" s="333">
        <f t="shared" si="620"/>
        <v>0</v>
      </c>
      <c r="JC90" s="333">
        <f t="shared" si="621"/>
        <v>0</v>
      </c>
      <c r="JD90" s="333">
        <f t="shared" si="622"/>
        <v>0</v>
      </c>
      <c r="JE90" s="333">
        <f t="shared" si="623"/>
        <v>0</v>
      </c>
      <c r="JF90" s="333">
        <f t="shared" si="624"/>
        <v>0</v>
      </c>
      <c r="JG90" s="44">
        <f t="shared" si="625"/>
        <v>0</v>
      </c>
      <c r="JH90" s="44">
        <f t="shared" si="626"/>
        <v>0</v>
      </c>
      <c r="JI90" s="44">
        <f t="shared" si="627"/>
        <v>0</v>
      </c>
      <c r="JJ90" s="174">
        <f t="shared" si="628"/>
        <v>0</v>
      </c>
      <c r="JK90" s="174">
        <f t="shared" si="629"/>
        <v>0</v>
      </c>
      <c r="JL90" s="45"/>
      <c r="JM90" s="45"/>
      <c r="JN90" s="48"/>
      <c r="JO90" s="48"/>
    </row>
    <row r="91" spans="1:277" s="3" customFormat="1" ht="12.75" customHeight="1" x14ac:dyDescent="0.2">
      <c r="A91" s="96">
        <v>1</v>
      </c>
      <c r="B91" s="96"/>
      <c r="C91" s="48"/>
      <c r="D91" s="7"/>
      <c r="E91" s="159"/>
      <c r="F91" s="544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631"/>
        <v>0</v>
      </c>
      <c r="U91" s="44">
        <f t="shared" si="632"/>
        <v>0</v>
      </c>
      <c r="V91" s="44">
        <f t="shared" si="633"/>
        <v>0</v>
      </c>
      <c r="W91" s="171">
        <f t="shared" si="524"/>
        <v>0</v>
      </c>
      <c r="X91" s="171">
        <f t="shared" si="525"/>
        <v>0</v>
      </c>
      <c r="Y91" s="171"/>
      <c r="Z91" s="171"/>
      <c r="AA91" s="713"/>
      <c r="AB91" s="713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583"/>
        <v>0</v>
      </c>
      <c r="AN91" s="44">
        <f t="shared" si="584"/>
        <v>0</v>
      </c>
      <c r="AO91" s="44">
        <f t="shared" si="585"/>
        <v>0</v>
      </c>
      <c r="AP91" s="171">
        <f t="shared" si="529"/>
        <v>0</v>
      </c>
      <c r="AQ91" s="171">
        <f t="shared" si="530"/>
        <v>0</v>
      </c>
      <c r="AR91" s="171"/>
      <c r="AS91" s="171"/>
      <c r="AT91" s="713"/>
      <c r="AU91" s="713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586"/>
        <v>0</v>
      </c>
      <c r="BG91" s="44">
        <f t="shared" si="587"/>
        <v>0</v>
      </c>
      <c r="BH91" s="44">
        <f t="shared" si="588"/>
        <v>0</v>
      </c>
      <c r="BI91" s="171">
        <f t="shared" si="532"/>
        <v>0</v>
      </c>
      <c r="BJ91" s="171">
        <f t="shared" si="533"/>
        <v>0</v>
      </c>
      <c r="BK91" s="171"/>
      <c r="BL91" s="171"/>
      <c r="BM91" s="713"/>
      <c r="BN91" s="713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589"/>
        <v>0</v>
      </c>
      <c r="BZ91" s="44">
        <f t="shared" si="590"/>
        <v>0</v>
      </c>
      <c r="CA91" s="44">
        <f t="shared" si="591"/>
        <v>0</v>
      </c>
      <c r="CB91" s="171">
        <f t="shared" si="535"/>
        <v>0</v>
      </c>
      <c r="CC91" s="171">
        <f t="shared" si="536"/>
        <v>0</v>
      </c>
      <c r="CD91" s="171"/>
      <c r="CE91" s="171"/>
      <c r="CF91" s="713"/>
      <c r="CG91" s="713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592"/>
        <v>0</v>
      </c>
      <c r="CS91" s="44">
        <f t="shared" si="593"/>
        <v>0</v>
      </c>
      <c r="CT91" s="44">
        <f t="shared" si="594"/>
        <v>0</v>
      </c>
      <c r="CU91" s="171">
        <f t="shared" si="243"/>
        <v>0</v>
      </c>
      <c r="CV91" s="171">
        <f t="shared" si="244"/>
        <v>0</v>
      </c>
      <c r="CW91" s="171"/>
      <c r="CX91" s="171"/>
      <c r="CY91" s="713"/>
      <c r="CZ91" s="713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595"/>
        <v>0</v>
      </c>
      <c r="DL91" s="44">
        <f t="shared" si="596"/>
        <v>0</v>
      </c>
      <c r="DM91" s="44">
        <f t="shared" si="597"/>
        <v>0</v>
      </c>
      <c r="DN91" s="171">
        <f t="shared" si="539"/>
        <v>0</v>
      </c>
      <c r="DO91" s="171">
        <f t="shared" si="540"/>
        <v>0</v>
      </c>
      <c r="DP91" s="171"/>
      <c r="DQ91" s="171"/>
      <c r="DR91" s="713"/>
      <c r="DS91" s="713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598"/>
        <v>0</v>
      </c>
      <c r="EE91" s="44">
        <f t="shared" si="599"/>
        <v>0</v>
      </c>
      <c r="EF91" s="44">
        <f t="shared" si="600"/>
        <v>0</v>
      </c>
      <c r="EG91" s="171">
        <f t="shared" si="542"/>
        <v>0</v>
      </c>
      <c r="EH91" s="171">
        <f t="shared" si="543"/>
        <v>0</v>
      </c>
      <c r="EI91" s="171"/>
      <c r="EJ91" s="171"/>
      <c r="EK91" s="713"/>
      <c r="EL91" s="713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601"/>
        <v>0</v>
      </c>
      <c r="EX91" s="44">
        <f t="shared" si="602"/>
        <v>0</v>
      </c>
      <c r="EY91" s="44">
        <f t="shared" si="603"/>
        <v>0</v>
      </c>
      <c r="EZ91" s="171">
        <f t="shared" si="545"/>
        <v>0</v>
      </c>
      <c r="FA91" s="171">
        <f t="shared" si="546"/>
        <v>0</v>
      </c>
      <c r="FB91" s="171"/>
      <c r="FC91" s="171"/>
      <c r="FD91" s="713"/>
      <c r="FE91" s="713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604"/>
        <v>0</v>
      </c>
      <c r="FQ91" s="44">
        <f t="shared" si="605"/>
        <v>0</v>
      </c>
      <c r="FR91" s="44">
        <f t="shared" si="606"/>
        <v>0</v>
      </c>
      <c r="FS91" s="171">
        <f t="shared" si="548"/>
        <v>0</v>
      </c>
      <c r="FT91" s="171">
        <f t="shared" si="549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607"/>
        <v>0</v>
      </c>
      <c r="GJ91" s="44">
        <f t="shared" si="608"/>
        <v>0</v>
      </c>
      <c r="GK91" s="44">
        <f t="shared" si="609"/>
        <v>0</v>
      </c>
      <c r="GL91" s="171">
        <f t="shared" si="551"/>
        <v>0</v>
      </c>
      <c r="GM91" s="171">
        <f t="shared" si="552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610"/>
        <v>0</v>
      </c>
      <c r="HC91" s="44">
        <f t="shared" si="611"/>
        <v>0</v>
      </c>
      <c r="HD91" s="44">
        <f t="shared" si="612"/>
        <v>0</v>
      </c>
      <c r="HE91" s="171">
        <f t="shared" si="554"/>
        <v>0</v>
      </c>
      <c r="HF91" s="171">
        <f t="shared" si="555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613"/>
        <v>0</v>
      </c>
      <c r="HV91" s="44">
        <f t="shared" si="614"/>
        <v>0</v>
      </c>
      <c r="HW91" s="44">
        <f t="shared" si="615"/>
        <v>0</v>
      </c>
      <c r="HX91" s="171">
        <f t="shared" si="557"/>
        <v>0</v>
      </c>
      <c r="HY91" s="171">
        <f t="shared" si="558"/>
        <v>0</v>
      </c>
      <c r="HZ91" s="171"/>
      <c r="IA91" s="171"/>
      <c r="IB91" s="713"/>
      <c r="IC91" s="713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616"/>
        <v>0</v>
      </c>
      <c r="IO91" s="44">
        <f t="shared" si="617"/>
        <v>0</v>
      </c>
      <c r="IP91" s="44">
        <f t="shared" si="618"/>
        <v>0</v>
      </c>
      <c r="IQ91" s="171">
        <f t="shared" si="560"/>
        <v>0</v>
      </c>
      <c r="IR91" s="171">
        <f t="shared" si="561"/>
        <v>0</v>
      </c>
      <c r="IS91" s="737"/>
      <c r="IT91" s="737"/>
      <c r="IU91" s="713"/>
      <c r="IV91" s="713"/>
      <c r="IW91" s="46"/>
      <c r="IX91" s="47"/>
      <c r="IY91" s="46"/>
      <c r="IZ91" s="46"/>
      <c r="JA91" s="333">
        <f t="shared" si="619"/>
        <v>0</v>
      </c>
      <c r="JB91" s="333">
        <f t="shared" si="620"/>
        <v>0</v>
      </c>
      <c r="JC91" s="333">
        <f t="shared" si="621"/>
        <v>0</v>
      </c>
      <c r="JD91" s="333">
        <f t="shared" si="622"/>
        <v>0</v>
      </c>
      <c r="JE91" s="333">
        <f t="shared" si="623"/>
        <v>0</v>
      </c>
      <c r="JF91" s="333">
        <f t="shared" si="624"/>
        <v>0</v>
      </c>
      <c r="JG91" s="44">
        <f t="shared" si="625"/>
        <v>0</v>
      </c>
      <c r="JH91" s="44">
        <f t="shared" si="626"/>
        <v>0</v>
      </c>
      <c r="JI91" s="44">
        <f t="shared" si="627"/>
        <v>0</v>
      </c>
      <c r="JJ91" s="174">
        <f t="shared" si="628"/>
        <v>0</v>
      </c>
      <c r="JK91" s="174">
        <f t="shared" si="629"/>
        <v>0</v>
      </c>
      <c r="JL91" s="45"/>
      <c r="JM91" s="45"/>
      <c r="JN91" s="48"/>
      <c r="JO91" s="48"/>
    </row>
    <row r="92" spans="1:277" s="3" customFormat="1" ht="12.75" customHeight="1" x14ac:dyDescent="0.2">
      <c r="A92" s="96">
        <v>1</v>
      </c>
      <c r="B92" s="96"/>
      <c r="C92" s="48"/>
      <c r="D92" s="7"/>
      <c r="E92" s="159"/>
      <c r="F92" s="544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631"/>
        <v>0</v>
      </c>
      <c r="U92" s="44">
        <f t="shared" si="632"/>
        <v>0</v>
      </c>
      <c r="V92" s="44">
        <f t="shared" si="633"/>
        <v>0</v>
      </c>
      <c r="W92" s="171">
        <f t="shared" si="524"/>
        <v>0</v>
      </c>
      <c r="X92" s="171">
        <f t="shared" si="525"/>
        <v>0</v>
      </c>
      <c r="Y92" s="171"/>
      <c r="Z92" s="171"/>
      <c r="AA92" s="713"/>
      <c r="AB92" s="713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583"/>
        <v>0</v>
      </c>
      <c r="AN92" s="44">
        <f t="shared" si="584"/>
        <v>0</v>
      </c>
      <c r="AO92" s="44">
        <f t="shared" si="585"/>
        <v>0</v>
      </c>
      <c r="AP92" s="171">
        <f t="shared" si="529"/>
        <v>0</v>
      </c>
      <c r="AQ92" s="171">
        <f t="shared" si="530"/>
        <v>0</v>
      </c>
      <c r="AR92" s="171"/>
      <c r="AS92" s="171"/>
      <c r="AT92" s="713"/>
      <c r="AU92" s="713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586"/>
        <v>0</v>
      </c>
      <c r="BG92" s="44">
        <f t="shared" si="587"/>
        <v>0</v>
      </c>
      <c r="BH92" s="44">
        <f t="shared" si="588"/>
        <v>0</v>
      </c>
      <c r="BI92" s="171">
        <f t="shared" si="532"/>
        <v>0</v>
      </c>
      <c r="BJ92" s="171">
        <f t="shared" si="533"/>
        <v>0</v>
      </c>
      <c r="BK92" s="171"/>
      <c r="BL92" s="171"/>
      <c r="BM92" s="713"/>
      <c r="BN92" s="713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589"/>
        <v>0</v>
      </c>
      <c r="BZ92" s="44">
        <f t="shared" si="590"/>
        <v>0</v>
      </c>
      <c r="CA92" s="44">
        <f t="shared" si="591"/>
        <v>0</v>
      </c>
      <c r="CB92" s="171">
        <f t="shared" si="535"/>
        <v>0</v>
      </c>
      <c r="CC92" s="171">
        <f t="shared" si="536"/>
        <v>0</v>
      </c>
      <c r="CD92" s="171"/>
      <c r="CE92" s="171"/>
      <c r="CF92" s="713"/>
      <c r="CG92" s="713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592"/>
        <v>0</v>
      </c>
      <c r="CS92" s="44">
        <f t="shared" si="593"/>
        <v>0</v>
      </c>
      <c r="CT92" s="44">
        <f t="shared" si="594"/>
        <v>0</v>
      </c>
      <c r="CU92" s="171">
        <f t="shared" si="243"/>
        <v>0</v>
      </c>
      <c r="CV92" s="171">
        <f t="shared" si="244"/>
        <v>0</v>
      </c>
      <c r="CW92" s="171"/>
      <c r="CX92" s="171"/>
      <c r="CY92" s="713"/>
      <c r="CZ92" s="713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595"/>
        <v>0</v>
      </c>
      <c r="DL92" s="44">
        <f t="shared" si="596"/>
        <v>0</v>
      </c>
      <c r="DM92" s="44">
        <f t="shared" si="597"/>
        <v>0</v>
      </c>
      <c r="DN92" s="171">
        <f t="shared" si="539"/>
        <v>0</v>
      </c>
      <c r="DO92" s="171">
        <f t="shared" si="540"/>
        <v>0</v>
      </c>
      <c r="DP92" s="171"/>
      <c r="DQ92" s="171"/>
      <c r="DR92" s="713"/>
      <c r="DS92" s="713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598"/>
        <v>0</v>
      </c>
      <c r="EE92" s="44">
        <f t="shared" si="599"/>
        <v>0</v>
      </c>
      <c r="EF92" s="44">
        <f t="shared" si="600"/>
        <v>0</v>
      </c>
      <c r="EG92" s="171">
        <f t="shared" si="542"/>
        <v>0</v>
      </c>
      <c r="EH92" s="171">
        <f t="shared" si="543"/>
        <v>0</v>
      </c>
      <c r="EI92" s="171"/>
      <c r="EJ92" s="171"/>
      <c r="EK92" s="713"/>
      <c r="EL92" s="713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601"/>
        <v>0</v>
      </c>
      <c r="EX92" s="44">
        <f t="shared" si="602"/>
        <v>0</v>
      </c>
      <c r="EY92" s="44">
        <f t="shared" si="603"/>
        <v>0</v>
      </c>
      <c r="EZ92" s="171">
        <f t="shared" si="545"/>
        <v>0</v>
      </c>
      <c r="FA92" s="171">
        <f t="shared" si="546"/>
        <v>0</v>
      </c>
      <c r="FB92" s="171"/>
      <c r="FC92" s="171"/>
      <c r="FD92" s="713"/>
      <c r="FE92" s="713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604"/>
        <v>0</v>
      </c>
      <c r="FQ92" s="44">
        <f t="shared" si="605"/>
        <v>0</v>
      </c>
      <c r="FR92" s="44">
        <f t="shared" si="606"/>
        <v>0</v>
      </c>
      <c r="FS92" s="171">
        <f t="shared" si="548"/>
        <v>0</v>
      </c>
      <c r="FT92" s="171">
        <f t="shared" si="549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607"/>
        <v>0</v>
      </c>
      <c r="GJ92" s="44">
        <f t="shared" si="608"/>
        <v>0</v>
      </c>
      <c r="GK92" s="44">
        <f t="shared" si="609"/>
        <v>0</v>
      </c>
      <c r="GL92" s="171">
        <f t="shared" si="551"/>
        <v>0</v>
      </c>
      <c r="GM92" s="171">
        <f t="shared" si="552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610"/>
        <v>0</v>
      </c>
      <c r="HC92" s="44">
        <f t="shared" si="611"/>
        <v>0</v>
      </c>
      <c r="HD92" s="44">
        <f t="shared" si="612"/>
        <v>0</v>
      </c>
      <c r="HE92" s="171">
        <f t="shared" si="554"/>
        <v>0</v>
      </c>
      <c r="HF92" s="171">
        <f t="shared" si="555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613"/>
        <v>0</v>
      </c>
      <c r="HV92" s="44">
        <f t="shared" si="614"/>
        <v>0</v>
      </c>
      <c r="HW92" s="44">
        <f t="shared" si="615"/>
        <v>0</v>
      </c>
      <c r="HX92" s="171">
        <f t="shared" si="557"/>
        <v>0</v>
      </c>
      <c r="HY92" s="171">
        <f t="shared" si="558"/>
        <v>0</v>
      </c>
      <c r="HZ92" s="171"/>
      <c r="IA92" s="171"/>
      <c r="IB92" s="713"/>
      <c r="IC92" s="713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616"/>
        <v>0</v>
      </c>
      <c r="IO92" s="44">
        <f t="shared" si="617"/>
        <v>0</v>
      </c>
      <c r="IP92" s="44">
        <f t="shared" si="618"/>
        <v>0</v>
      </c>
      <c r="IQ92" s="171">
        <f t="shared" si="560"/>
        <v>0</v>
      </c>
      <c r="IR92" s="171">
        <f t="shared" si="561"/>
        <v>0</v>
      </c>
      <c r="IS92" s="737"/>
      <c r="IT92" s="737"/>
      <c r="IU92" s="713"/>
      <c r="IV92" s="713"/>
      <c r="IW92" s="46"/>
      <c r="IX92" s="47"/>
      <c r="IY92" s="46"/>
      <c r="IZ92" s="46"/>
      <c r="JA92" s="333">
        <f t="shared" si="619"/>
        <v>0</v>
      </c>
      <c r="JB92" s="333">
        <f t="shared" si="620"/>
        <v>0</v>
      </c>
      <c r="JC92" s="333">
        <f t="shared" si="621"/>
        <v>0</v>
      </c>
      <c r="JD92" s="333">
        <f t="shared" si="622"/>
        <v>0</v>
      </c>
      <c r="JE92" s="333">
        <f t="shared" si="623"/>
        <v>0</v>
      </c>
      <c r="JF92" s="333">
        <f t="shared" si="624"/>
        <v>0</v>
      </c>
      <c r="JG92" s="44">
        <f t="shared" si="625"/>
        <v>0</v>
      </c>
      <c r="JH92" s="44">
        <f t="shared" si="626"/>
        <v>0</v>
      </c>
      <c r="JI92" s="44">
        <f t="shared" si="627"/>
        <v>0</v>
      </c>
      <c r="JJ92" s="174">
        <f t="shared" si="628"/>
        <v>0</v>
      </c>
      <c r="JK92" s="174">
        <f t="shared" si="629"/>
        <v>0</v>
      </c>
      <c r="JL92" s="45"/>
      <c r="JM92" s="45"/>
      <c r="JN92" s="48"/>
      <c r="JO92" s="48"/>
    </row>
    <row r="93" spans="1:277" x14ac:dyDescent="0.2">
      <c r="A93" s="96">
        <v>1</v>
      </c>
      <c r="B93" s="96">
        <v>1</v>
      </c>
      <c r="C93" s="63"/>
      <c r="D93" s="232"/>
      <c r="E93" s="232"/>
      <c r="F93" s="536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646">SUM(N94:N96)</f>
        <v>0</v>
      </c>
      <c r="O93" s="56">
        <f t="shared" si="646"/>
        <v>0</v>
      </c>
      <c r="P93" s="56">
        <f t="shared" si="646"/>
        <v>0</v>
      </c>
      <c r="Q93" s="56">
        <f t="shared" si="646"/>
        <v>0</v>
      </c>
      <c r="R93" s="56">
        <f t="shared" si="646"/>
        <v>0</v>
      </c>
      <c r="S93" s="56">
        <f t="shared" si="646"/>
        <v>0</v>
      </c>
      <c r="T93" s="84">
        <f t="shared" si="631"/>
        <v>0</v>
      </c>
      <c r="U93" s="56">
        <f t="shared" si="632"/>
        <v>0</v>
      </c>
      <c r="V93" s="56">
        <f t="shared" si="633"/>
        <v>0</v>
      </c>
      <c r="W93" s="171">
        <f t="shared" si="524"/>
        <v>0</v>
      </c>
      <c r="X93" s="171">
        <f t="shared" si="525"/>
        <v>0</v>
      </c>
      <c r="Y93" s="281"/>
      <c r="Z93" s="280"/>
      <c r="AA93" s="709">
        <f>$H93</f>
        <v>209227.6</v>
      </c>
      <c r="AB93" s="710" t="e">
        <f>O93/N93</f>
        <v>#DIV/0!</v>
      </c>
      <c r="AC93" s="54">
        <f>VLOOKUP($G93,'ВМП план КС'!$A$8:$AI$107,12,0)</f>
        <v>11</v>
      </c>
      <c r="AD93" s="54">
        <f>VLOOKUP($G93,'ВМП план КС'!$A$8:$AI$107,13,0)</f>
        <v>2301503.6</v>
      </c>
      <c r="AE93" s="54">
        <f>SUM(AC93/12*$B$2)</f>
        <v>5.5</v>
      </c>
      <c r="AF93" s="54">
        <f>SUM(AD93/12*$B$2)</f>
        <v>1150751.8</v>
      </c>
      <c r="AG93" s="56">
        <f t="shared" ref="AG93:AL93" si="647">SUM(AG94:AG96)</f>
        <v>1</v>
      </c>
      <c r="AH93" s="56">
        <f t="shared" si="647"/>
        <v>209227.6</v>
      </c>
      <c r="AI93" s="56">
        <f t="shared" si="647"/>
        <v>12</v>
      </c>
      <c r="AJ93" s="56">
        <f t="shared" si="647"/>
        <v>2</v>
      </c>
      <c r="AK93" s="56">
        <f t="shared" si="647"/>
        <v>418455.2</v>
      </c>
      <c r="AL93" s="56">
        <f t="shared" si="647"/>
        <v>40</v>
      </c>
      <c r="AM93" s="84">
        <f t="shared" si="583"/>
        <v>3</v>
      </c>
      <c r="AN93" s="56">
        <f t="shared" si="584"/>
        <v>627682.80000000005</v>
      </c>
      <c r="AO93" s="56">
        <f t="shared" si="585"/>
        <v>52</v>
      </c>
      <c r="AP93" s="171">
        <f t="shared" si="529"/>
        <v>-4.5</v>
      </c>
      <c r="AQ93" s="171">
        <f t="shared" si="530"/>
        <v>-941524.20000000007</v>
      </c>
      <c r="AR93" s="281">
        <f>AG93/AC93</f>
        <v>9.0909090909090912E-2</v>
      </c>
      <c r="AS93" s="281">
        <f>AH93/AD93</f>
        <v>9.0909090909090912E-2</v>
      </c>
      <c r="AT93" s="709">
        <f>$H93</f>
        <v>209227.6</v>
      </c>
      <c r="AU93" s="710">
        <f>AH93/AG93</f>
        <v>209227.6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648">SUM(AZ94:AZ96)</f>
        <v>0</v>
      </c>
      <c r="BA93" s="56">
        <f t="shared" si="648"/>
        <v>0</v>
      </c>
      <c r="BB93" s="56">
        <f t="shared" si="648"/>
        <v>0</v>
      </c>
      <c r="BC93" s="56">
        <f t="shared" si="648"/>
        <v>0</v>
      </c>
      <c r="BD93" s="56">
        <f t="shared" si="648"/>
        <v>0</v>
      </c>
      <c r="BE93" s="56">
        <f t="shared" si="648"/>
        <v>0</v>
      </c>
      <c r="BF93" s="84">
        <f t="shared" si="586"/>
        <v>0</v>
      </c>
      <c r="BG93" s="56">
        <f t="shared" si="587"/>
        <v>0</v>
      </c>
      <c r="BH93" s="56">
        <f t="shared" si="588"/>
        <v>0</v>
      </c>
      <c r="BI93" s="171">
        <f t="shared" si="532"/>
        <v>0</v>
      </c>
      <c r="BJ93" s="171">
        <f t="shared" si="533"/>
        <v>0</v>
      </c>
      <c r="BK93" s="281"/>
      <c r="BL93" s="280"/>
      <c r="BM93" s="709">
        <f>$H93</f>
        <v>209227.6</v>
      </c>
      <c r="BN93" s="710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649">SUM(BS94:BS96)</f>
        <v>0</v>
      </c>
      <c r="BT93" s="56">
        <f t="shared" si="649"/>
        <v>0</v>
      </c>
      <c r="BU93" s="56">
        <f t="shared" si="649"/>
        <v>0</v>
      </c>
      <c r="BV93" s="56">
        <f t="shared" si="649"/>
        <v>0</v>
      </c>
      <c r="BW93" s="56">
        <f t="shared" si="649"/>
        <v>0</v>
      </c>
      <c r="BX93" s="56">
        <f t="shared" si="649"/>
        <v>0</v>
      </c>
      <c r="BY93" s="84">
        <f t="shared" si="589"/>
        <v>0</v>
      </c>
      <c r="BZ93" s="56">
        <f t="shared" si="590"/>
        <v>0</v>
      </c>
      <c r="CA93" s="56">
        <f t="shared" si="591"/>
        <v>0</v>
      </c>
      <c r="CB93" s="171">
        <f t="shared" si="535"/>
        <v>0</v>
      </c>
      <c r="CC93" s="171">
        <f t="shared" si="536"/>
        <v>0</v>
      </c>
      <c r="CD93" s="281"/>
      <c r="CE93" s="280"/>
      <c r="CF93" s="709">
        <f>$H93</f>
        <v>209227.6</v>
      </c>
      <c r="CG93" s="710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650">SUM(CL94:CL96)</f>
        <v>0</v>
      </c>
      <c r="CM93" s="56">
        <f t="shared" si="650"/>
        <v>0</v>
      </c>
      <c r="CN93" s="56">
        <f t="shared" si="650"/>
        <v>0</v>
      </c>
      <c r="CO93" s="56">
        <f t="shared" si="650"/>
        <v>0</v>
      </c>
      <c r="CP93" s="56">
        <f t="shared" si="650"/>
        <v>0</v>
      </c>
      <c r="CQ93" s="56">
        <f t="shared" si="650"/>
        <v>0</v>
      </c>
      <c r="CR93" s="84">
        <f t="shared" si="592"/>
        <v>0</v>
      </c>
      <c r="CS93" s="56">
        <f t="shared" si="593"/>
        <v>0</v>
      </c>
      <c r="CT93" s="56">
        <f t="shared" si="594"/>
        <v>0</v>
      </c>
      <c r="CU93" s="171">
        <f t="shared" si="243"/>
        <v>0</v>
      </c>
      <c r="CV93" s="171">
        <f t="shared" si="244"/>
        <v>0</v>
      </c>
      <c r="CW93" s="281"/>
      <c r="CX93" s="280"/>
      <c r="CY93" s="709">
        <f>$H93</f>
        <v>209227.6</v>
      </c>
      <c r="CZ93" s="710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651">SUM(DE94:DE96)</f>
        <v>0</v>
      </c>
      <c r="DF93" s="56">
        <f t="shared" si="651"/>
        <v>0</v>
      </c>
      <c r="DG93" s="56">
        <f t="shared" si="651"/>
        <v>0</v>
      </c>
      <c r="DH93" s="56">
        <f t="shared" si="651"/>
        <v>0</v>
      </c>
      <c r="DI93" s="56">
        <f t="shared" si="651"/>
        <v>0</v>
      </c>
      <c r="DJ93" s="56">
        <f t="shared" si="651"/>
        <v>0</v>
      </c>
      <c r="DK93" s="84">
        <f t="shared" si="595"/>
        <v>0</v>
      </c>
      <c r="DL93" s="56">
        <f t="shared" si="596"/>
        <v>0</v>
      </c>
      <c r="DM93" s="56">
        <f t="shared" si="597"/>
        <v>0</v>
      </c>
      <c r="DN93" s="171">
        <f t="shared" si="539"/>
        <v>0</v>
      </c>
      <c r="DO93" s="171">
        <f t="shared" si="540"/>
        <v>0</v>
      </c>
      <c r="DP93" s="281"/>
      <c r="DQ93" s="280"/>
      <c r="DR93" s="709">
        <f>$H93</f>
        <v>209227.6</v>
      </c>
      <c r="DS93" s="710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652">SUM(DX94:DX96)</f>
        <v>0</v>
      </c>
      <c r="DY93" s="56">
        <f t="shared" si="652"/>
        <v>0</v>
      </c>
      <c r="DZ93" s="56">
        <f t="shared" si="652"/>
        <v>0</v>
      </c>
      <c r="EA93" s="56">
        <f t="shared" si="652"/>
        <v>0</v>
      </c>
      <c r="EB93" s="56">
        <f t="shared" si="652"/>
        <v>0</v>
      </c>
      <c r="EC93" s="56">
        <f t="shared" si="652"/>
        <v>0</v>
      </c>
      <c r="ED93" s="84">
        <f t="shared" si="598"/>
        <v>0</v>
      </c>
      <c r="EE93" s="56">
        <f t="shared" si="599"/>
        <v>0</v>
      </c>
      <c r="EF93" s="56">
        <f t="shared" si="600"/>
        <v>0</v>
      </c>
      <c r="EG93" s="171">
        <f t="shared" si="542"/>
        <v>0</v>
      </c>
      <c r="EH93" s="171">
        <f t="shared" si="543"/>
        <v>0</v>
      </c>
      <c r="EI93" s="281"/>
      <c r="EJ93" s="280"/>
      <c r="EK93" s="709">
        <f>$H93</f>
        <v>209227.6</v>
      </c>
      <c r="EL93" s="710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653">SUM(EQ94:EQ96)</f>
        <v>0</v>
      </c>
      <c r="ER93" s="56">
        <f t="shared" si="653"/>
        <v>0</v>
      </c>
      <c r="ES93" s="56">
        <f t="shared" si="653"/>
        <v>0</v>
      </c>
      <c r="ET93" s="56">
        <f t="shared" si="653"/>
        <v>0</v>
      </c>
      <c r="EU93" s="56">
        <f t="shared" si="653"/>
        <v>0</v>
      </c>
      <c r="EV93" s="56">
        <f t="shared" si="653"/>
        <v>0</v>
      </c>
      <c r="EW93" s="84">
        <f t="shared" si="601"/>
        <v>0</v>
      </c>
      <c r="EX93" s="56">
        <f t="shared" si="602"/>
        <v>0</v>
      </c>
      <c r="EY93" s="56">
        <f t="shared" si="603"/>
        <v>0</v>
      </c>
      <c r="EZ93" s="171">
        <f t="shared" si="545"/>
        <v>0</v>
      </c>
      <c r="FA93" s="171">
        <f t="shared" si="546"/>
        <v>0</v>
      </c>
      <c r="FB93" s="281"/>
      <c r="FC93" s="280"/>
      <c r="FD93" s="709">
        <f>$H93</f>
        <v>209227.6</v>
      </c>
      <c r="FE93" s="710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654">SUM(FJ94:FJ96)</f>
        <v>0</v>
      </c>
      <c r="FK93" s="56">
        <f t="shared" si="654"/>
        <v>0</v>
      </c>
      <c r="FL93" s="56">
        <f t="shared" si="654"/>
        <v>0</v>
      </c>
      <c r="FM93" s="56">
        <f t="shared" si="654"/>
        <v>0</v>
      </c>
      <c r="FN93" s="56">
        <f t="shared" si="654"/>
        <v>0</v>
      </c>
      <c r="FO93" s="56">
        <f t="shared" si="654"/>
        <v>0</v>
      </c>
      <c r="FP93" s="84">
        <f t="shared" si="604"/>
        <v>0</v>
      </c>
      <c r="FQ93" s="56">
        <f t="shared" si="605"/>
        <v>0</v>
      </c>
      <c r="FR93" s="56">
        <f t="shared" si="606"/>
        <v>0</v>
      </c>
      <c r="FS93" s="171">
        <f t="shared" si="548"/>
        <v>0</v>
      </c>
      <c r="FT93" s="171">
        <f t="shared" si="549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655">SUM(GC94:GC96)</f>
        <v>0</v>
      </c>
      <c r="GD93" s="56">
        <f t="shared" si="655"/>
        <v>0</v>
      </c>
      <c r="GE93" s="56">
        <f t="shared" si="655"/>
        <v>0</v>
      </c>
      <c r="GF93" s="56">
        <f t="shared" si="655"/>
        <v>0</v>
      </c>
      <c r="GG93" s="56">
        <f t="shared" si="655"/>
        <v>0</v>
      </c>
      <c r="GH93" s="56">
        <f t="shared" si="655"/>
        <v>0</v>
      </c>
      <c r="GI93" s="84">
        <f t="shared" si="607"/>
        <v>0</v>
      </c>
      <c r="GJ93" s="56">
        <f t="shared" si="608"/>
        <v>0</v>
      </c>
      <c r="GK93" s="56">
        <f t="shared" si="609"/>
        <v>0</v>
      </c>
      <c r="GL93" s="171">
        <f t="shared" si="551"/>
        <v>0</v>
      </c>
      <c r="GM93" s="171">
        <f t="shared" si="552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656">SUM(GV94:GV96)</f>
        <v>0</v>
      </c>
      <c r="GW93" s="56">
        <f t="shared" si="656"/>
        <v>0</v>
      </c>
      <c r="GX93" s="56">
        <f t="shared" si="656"/>
        <v>0</v>
      </c>
      <c r="GY93" s="56">
        <f t="shared" si="656"/>
        <v>0</v>
      </c>
      <c r="GZ93" s="56">
        <f t="shared" si="656"/>
        <v>0</v>
      </c>
      <c r="HA93" s="56">
        <f t="shared" si="656"/>
        <v>0</v>
      </c>
      <c r="HB93" s="84">
        <f t="shared" si="610"/>
        <v>0</v>
      </c>
      <c r="HC93" s="56">
        <f t="shared" si="611"/>
        <v>0</v>
      </c>
      <c r="HD93" s="56">
        <f t="shared" si="612"/>
        <v>0</v>
      </c>
      <c r="HE93" s="171">
        <f t="shared" si="554"/>
        <v>0</v>
      </c>
      <c r="HF93" s="171">
        <f t="shared" si="555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657">SUM(HO94:HO96)</f>
        <v>0</v>
      </c>
      <c r="HP93" s="56">
        <f t="shared" si="657"/>
        <v>0</v>
      </c>
      <c r="HQ93" s="56">
        <f t="shared" si="657"/>
        <v>0</v>
      </c>
      <c r="HR93" s="56">
        <f t="shared" si="657"/>
        <v>0</v>
      </c>
      <c r="HS93" s="56">
        <f t="shared" si="657"/>
        <v>0</v>
      </c>
      <c r="HT93" s="56">
        <f t="shared" si="657"/>
        <v>0</v>
      </c>
      <c r="HU93" s="84">
        <f t="shared" si="613"/>
        <v>0</v>
      </c>
      <c r="HV93" s="56">
        <f t="shared" si="614"/>
        <v>0</v>
      </c>
      <c r="HW93" s="56">
        <f t="shared" si="615"/>
        <v>0</v>
      </c>
      <c r="HX93" s="171">
        <f t="shared" si="557"/>
        <v>0</v>
      </c>
      <c r="HY93" s="171">
        <f t="shared" si="558"/>
        <v>0</v>
      </c>
      <c r="HZ93" s="281"/>
      <c r="IA93" s="280"/>
      <c r="IB93" s="709">
        <f>$H93</f>
        <v>209227.6</v>
      </c>
      <c r="IC93" s="710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658">SUM(IH94:IH96)</f>
        <v>0</v>
      </c>
      <c r="II93" s="56">
        <f t="shared" si="658"/>
        <v>0</v>
      </c>
      <c r="IJ93" s="56">
        <f t="shared" si="658"/>
        <v>0</v>
      </c>
      <c r="IK93" s="56">
        <f t="shared" si="658"/>
        <v>0</v>
      </c>
      <c r="IL93" s="56">
        <f t="shared" si="658"/>
        <v>0</v>
      </c>
      <c r="IM93" s="56">
        <f t="shared" si="658"/>
        <v>0</v>
      </c>
      <c r="IN93" s="84">
        <f t="shared" si="616"/>
        <v>0</v>
      </c>
      <c r="IO93" s="56">
        <f t="shared" si="617"/>
        <v>0</v>
      </c>
      <c r="IP93" s="56">
        <f t="shared" si="618"/>
        <v>0</v>
      </c>
      <c r="IQ93" s="171">
        <f t="shared" si="560"/>
        <v>0</v>
      </c>
      <c r="IR93" s="171">
        <f t="shared" si="561"/>
        <v>0</v>
      </c>
      <c r="IS93" s="734"/>
      <c r="IT93" s="735"/>
      <c r="IU93" s="709">
        <f>$H93</f>
        <v>209227.6</v>
      </c>
      <c r="IV93" s="710" t="e">
        <f>II93/IH93</f>
        <v>#DIV/0!</v>
      </c>
      <c r="IW93" s="332">
        <f>J93+AC93+AV93+BO93+CH93+DA93+DT93+EM93+FF93+FY93+GR93+HK93+ID93</f>
        <v>11</v>
      </c>
      <c r="IX93" s="332">
        <f>K93+AD93+AW93+BP93+CI93+DB93+DU93+EN93+FG93+FZ93+GS93+HL93+IE93</f>
        <v>2301503.6</v>
      </c>
      <c r="IY93" s="332">
        <f>L93+AE93+AX93+BQ93+CJ93+DC93+DV93+EO93+FH93+GA93+GT93+HM93+IF93</f>
        <v>5.5</v>
      </c>
      <c r="IZ93" s="332">
        <f>M93+AF93+AY93+BR93+CK93+DD93+DW93+EP93+FI93+GB93+GU93+HN93+IG93</f>
        <v>1150751.8</v>
      </c>
      <c r="JA93" s="332">
        <f t="shared" si="619"/>
        <v>1</v>
      </c>
      <c r="JB93" s="332">
        <f t="shared" si="620"/>
        <v>209227.6</v>
      </c>
      <c r="JC93" s="332">
        <f t="shared" si="621"/>
        <v>12</v>
      </c>
      <c r="JD93" s="332">
        <f t="shared" si="622"/>
        <v>2</v>
      </c>
      <c r="JE93" s="332">
        <f t="shared" si="623"/>
        <v>418455.2</v>
      </c>
      <c r="JF93" s="332">
        <f t="shared" si="624"/>
        <v>40</v>
      </c>
      <c r="JG93" s="332">
        <f t="shared" si="625"/>
        <v>3</v>
      </c>
      <c r="JH93" s="332">
        <f t="shared" si="626"/>
        <v>627682.80000000005</v>
      </c>
      <c r="JI93" s="332">
        <f t="shared" si="627"/>
        <v>52</v>
      </c>
      <c r="JJ93" s="69">
        <f t="shared" si="628"/>
        <v>-4.5</v>
      </c>
      <c r="JK93" s="69">
        <f t="shared" si="629"/>
        <v>-941524.20000000007</v>
      </c>
      <c r="JL93" s="150">
        <f>$H93</f>
        <v>209227.6</v>
      </c>
      <c r="JM93" s="151">
        <f>JB93/JA93</f>
        <v>209227.6</v>
      </c>
      <c r="JN93" s="282"/>
      <c r="JO93" s="282"/>
      <c r="JP93" s="206">
        <f>IW93+JD93</f>
        <v>13</v>
      </c>
      <c r="JQ93" s="206">
        <f>IX93+JE93</f>
        <v>2719958.8000000003</v>
      </c>
    </row>
    <row r="94" spans="1:277" ht="49.5" customHeight="1" x14ac:dyDescent="0.2">
      <c r="A94" s="96">
        <v>1</v>
      </c>
      <c r="B94" s="96">
        <v>1</v>
      </c>
      <c r="C94" s="529">
        <v>26</v>
      </c>
      <c r="D94" s="240" t="s">
        <v>630</v>
      </c>
      <c r="E94" s="159" t="s">
        <v>631</v>
      </c>
      <c r="F94" s="159" t="s">
        <v>632</v>
      </c>
      <c r="G94" s="119"/>
      <c r="H94" s="120"/>
      <c r="I94" s="120"/>
      <c r="J94" s="109"/>
      <c r="K94" s="109"/>
      <c r="L94" s="109"/>
      <c r="M94" s="109"/>
      <c r="N94" s="44">
        <f>VLOOKUP($E94,'факт КС '!$E$10:$CL$181,69,0)</f>
        <v>0</v>
      </c>
      <c r="O94" s="44">
        <f>VLOOKUP($E94,'факт КС '!$E$10:$CL$181,70,0)</f>
        <v>0</v>
      </c>
      <c r="P94" s="44">
        <f>VLOOKUP($E94,'факт КС '!$E$10:$CL$181,71,0)</f>
        <v>0</v>
      </c>
      <c r="Q94" s="44">
        <f>VLOOKUP($E94,'факт КС '!$E$10:$CL$181,72,0)</f>
        <v>0</v>
      </c>
      <c r="R94" s="44">
        <f>VLOOKUP($E94,'факт КС '!$E$10:$CL$181,73,0)</f>
        <v>0</v>
      </c>
      <c r="S94" s="44">
        <f>VLOOKUP($E94,'факт КС '!$E$10:$CL$181,74,0)</f>
        <v>0</v>
      </c>
      <c r="T94" s="44">
        <f t="shared" si="631"/>
        <v>0</v>
      </c>
      <c r="U94" s="44">
        <f t="shared" si="632"/>
        <v>0</v>
      </c>
      <c r="V94" s="44">
        <f t="shared" si="633"/>
        <v>0</v>
      </c>
      <c r="W94" s="171">
        <f t="shared" si="524"/>
        <v>0</v>
      </c>
      <c r="X94" s="171">
        <f t="shared" si="525"/>
        <v>0</v>
      </c>
      <c r="Y94" s="174"/>
      <c r="Z94" s="174"/>
      <c r="AA94" s="714"/>
      <c r="AB94" s="714"/>
      <c r="AC94" s="109"/>
      <c r="AD94" s="109"/>
      <c r="AE94" s="109"/>
      <c r="AF94" s="109"/>
      <c r="AG94" s="44">
        <f>VLOOKUP($E94,'факт КС '!$E$10:$CL$181,3,0)</f>
        <v>1</v>
      </c>
      <c r="AH94" s="44">
        <f>VLOOKUP($E94,'факт КС '!$E$10:$CL$181,4,0)</f>
        <v>209227.6</v>
      </c>
      <c r="AI94" s="44">
        <f>VLOOKUP($E94,'факт КС '!$E$10:$CL$181,5,0)</f>
        <v>12</v>
      </c>
      <c r="AJ94" s="44">
        <f>VLOOKUP($E94,'факт КС '!$E$10:$CL$181,6,0)</f>
        <v>2</v>
      </c>
      <c r="AK94" s="44">
        <f>VLOOKUP($E94,'факт КС '!$E$10:$CL$181,7,0)</f>
        <v>418455.2</v>
      </c>
      <c r="AL94" s="44">
        <f>VLOOKUP($E94,'факт КС '!$E$10:$CL$181,8,0)</f>
        <v>40</v>
      </c>
      <c r="AM94" s="44">
        <f t="shared" si="583"/>
        <v>3</v>
      </c>
      <c r="AN94" s="44">
        <f t="shared" si="584"/>
        <v>627682.80000000005</v>
      </c>
      <c r="AO94" s="44">
        <f t="shared" si="585"/>
        <v>52</v>
      </c>
      <c r="AP94" s="171">
        <f t="shared" si="529"/>
        <v>1</v>
      </c>
      <c r="AQ94" s="171">
        <f t="shared" si="530"/>
        <v>209227.6</v>
      </c>
      <c r="AR94" s="174"/>
      <c r="AS94" s="174"/>
      <c r="AT94" s="711">
        <f>$H94</f>
        <v>0</v>
      </c>
      <c r="AU94" s="711">
        <f>AH94/AG94</f>
        <v>209227.6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586"/>
        <v>0</v>
      </c>
      <c r="BG94" s="44">
        <f t="shared" si="587"/>
        <v>0</v>
      </c>
      <c r="BH94" s="44">
        <f t="shared" si="588"/>
        <v>0</v>
      </c>
      <c r="BI94" s="171">
        <f t="shared" si="532"/>
        <v>0</v>
      </c>
      <c r="BJ94" s="171">
        <f t="shared" si="533"/>
        <v>0</v>
      </c>
      <c r="BK94" s="174"/>
      <c r="BL94" s="174"/>
      <c r="BM94" s="714"/>
      <c r="BN94" s="714"/>
      <c r="BO94" s="109"/>
      <c r="BP94" s="109"/>
      <c r="BQ94" s="109"/>
      <c r="BR94" s="109"/>
      <c r="BS94" s="44"/>
      <c r="BT94" s="44"/>
      <c r="BU94" s="44"/>
      <c r="BV94" s="44"/>
      <c r="BW94" s="44"/>
      <c r="BX94" s="44"/>
      <c r="BY94" s="44">
        <f t="shared" si="589"/>
        <v>0</v>
      </c>
      <c r="BZ94" s="44">
        <f t="shared" si="590"/>
        <v>0</v>
      </c>
      <c r="CA94" s="44">
        <f t="shared" si="591"/>
        <v>0</v>
      </c>
      <c r="CB94" s="171">
        <f t="shared" si="535"/>
        <v>0</v>
      </c>
      <c r="CC94" s="171">
        <f t="shared" si="536"/>
        <v>0</v>
      </c>
      <c r="CD94" s="174"/>
      <c r="CE94" s="174"/>
      <c r="CF94" s="714"/>
      <c r="CG94" s="714"/>
      <c r="CH94" s="109"/>
      <c r="CI94" s="109"/>
      <c r="CJ94" s="109"/>
      <c r="CK94" s="109"/>
      <c r="CL94" s="44"/>
      <c r="CM94" s="44"/>
      <c r="CN94" s="44"/>
      <c r="CO94" s="44"/>
      <c r="CP94" s="44"/>
      <c r="CQ94" s="44"/>
      <c r="CR94" s="44">
        <f t="shared" si="592"/>
        <v>0</v>
      </c>
      <c r="CS94" s="44">
        <f t="shared" si="593"/>
        <v>0</v>
      </c>
      <c r="CT94" s="44">
        <f t="shared" si="594"/>
        <v>0</v>
      </c>
      <c r="CU94" s="171">
        <f t="shared" si="243"/>
        <v>0</v>
      </c>
      <c r="CV94" s="171">
        <f t="shared" si="244"/>
        <v>0</v>
      </c>
      <c r="CW94" s="174"/>
      <c r="CX94" s="174"/>
      <c r="CY94" s="714"/>
      <c r="CZ94" s="714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595"/>
        <v>0</v>
      </c>
      <c r="DL94" s="44">
        <f t="shared" si="596"/>
        <v>0</v>
      </c>
      <c r="DM94" s="44">
        <f t="shared" si="597"/>
        <v>0</v>
      </c>
      <c r="DN94" s="171">
        <f t="shared" si="539"/>
        <v>0</v>
      </c>
      <c r="DO94" s="171">
        <f t="shared" si="540"/>
        <v>0</v>
      </c>
      <c r="DP94" s="174"/>
      <c r="DQ94" s="174"/>
      <c r="DR94" s="714"/>
      <c r="DS94" s="714"/>
      <c r="DT94" s="109"/>
      <c r="DU94" s="109"/>
      <c r="DV94" s="109"/>
      <c r="DW94" s="109"/>
      <c r="DX94" s="44"/>
      <c r="DY94" s="44"/>
      <c r="DZ94" s="44"/>
      <c r="EA94" s="44"/>
      <c r="EB94" s="44"/>
      <c r="EC94" s="44"/>
      <c r="ED94" s="44">
        <f t="shared" si="598"/>
        <v>0</v>
      </c>
      <c r="EE94" s="44">
        <f t="shared" si="599"/>
        <v>0</v>
      </c>
      <c r="EF94" s="44">
        <f t="shared" si="600"/>
        <v>0</v>
      </c>
      <c r="EG94" s="171">
        <f t="shared" si="542"/>
        <v>0</v>
      </c>
      <c r="EH94" s="171">
        <f t="shared" si="543"/>
        <v>0</v>
      </c>
      <c r="EI94" s="174"/>
      <c r="EJ94" s="174"/>
      <c r="EK94" s="714"/>
      <c r="EL94" s="714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601"/>
        <v>0</v>
      </c>
      <c r="EX94" s="44">
        <f t="shared" si="602"/>
        <v>0</v>
      </c>
      <c r="EY94" s="44">
        <f t="shared" si="603"/>
        <v>0</v>
      </c>
      <c r="EZ94" s="171">
        <f t="shared" si="545"/>
        <v>0</v>
      </c>
      <c r="FA94" s="171">
        <f t="shared" si="546"/>
        <v>0</v>
      </c>
      <c r="FB94" s="174"/>
      <c r="FC94" s="174"/>
      <c r="FD94" s="714"/>
      <c r="FE94" s="714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604"/>
        <v>0</v>
      </c>
      <c r="FQ94" s="44">
        <f t="shared" si="605"/>
        <v>0</v>
      </c>
      <c r="FR94" s="44">
        <f t="shared" si="606"/>
        <v>0</v>
      </c>
      <c r="FS94" s="171">
        <f t="shared" si="548"/>
        <v>0</v>
      </c>
      <c r="FT94" s="171">
        <f t="shared" si="549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607"/>
        <v>0</v>
      </c>
      <c r="GJ94" s="44">
        <f t="shared" si="608"/>
        <v>0</v>
      </c>
      <c r="GK94" s="44">
        <f t="shared" si="609"/>
        <v>0</v>
      </c>
      <c r="GL94" s="171">
        <f t="shared" si="551"/>
        <v>0</v>
      </c>
      <c r="GM94" s="171">
        <f t="shared" si="552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610"/>
        <v>0</v>
      </c>
      <c r="HC94" s="44">
        <f t="shared" si="611"/>
        <v>0</v>
      </c>
      <c r="HD94" s="44">
        <f t="shared" si="612"/>
        <v>0</v>
      </c>
      <c r="HE94" s="171">
        <f t="shared" si="554"/>
        <v>0</v>
      </c>
      <c r="HF94" s="171">
        <f t="shared" si="555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/>
      <c r="HP94" s="44"/>
      <c r="HQ94" s="44"/>
      <c r="HR94" s="44"/>
      <c r="HS94" s="44"/>
      <c r="HT94" s="44"/>
      <c r="HU94" s="44">
        <f t="shared" si="613"/>
        <v>0</v>
      </c>
      <c r="HV94" s="44">
        <f t="shared" si="614"/>
        <v>0</v>
      </c>
      <c r="HW94" s="44">
        <f t="shared" si="615"/>
        <v>0</v>
      </c>
      <c r="HX94" s="171">
        <f t="shared" si="557"/>
        <v>0</v>
      </c>
      <c r="HY94" s="171">
        <f t="shared" si="558"/>
        <v>0</v>
      </c>
      <c r="HZ94" s="174"/>
      <c r="IA94" s="174"/>
      <c r="IB94" s="714"/>
      <c r="IC94" s="714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616"/>
        <v>0</v>
      </c>
      <c r="IO94" s="44">
        <f t="shared" si="617"/>
        <v>0</v>
      </c>
      <c r="IP94" s="44">
        <f t="shared" si="618"/>
        <v>0</v>
      </c>
      <c r="IQ94" s="171">
        <f t="shared" si="560"/>
        <v>0</v>
      </c>
      <c r="IR94" s="171">
        <f t="shared" si="561"/>
        <v>0</v>
      </c>
      <c r="IS94" s="738"/>
      <c r="IT94" s="738"/>
      <c r="IU94" s="714"/>
      <c r="IV94" s="714"/>
      <c r="IW94" s="113"/>
      <c r="IX94" s="114"/>
      <c r="IY94" s="113"/>
      <c r="IZ94" s="113"/>
      <c r="JA94" s="333">
        <f t="shared" si="619"/>
        <v>1</v>
      </c>
      <c r="JB94" s="333">
        <f t="shared" si="620"/>
        <v>209227.6</v>
      </c>
      <c r="JC94" s="333">
        <f t="shared" si="621"/>
        <v>12</v>
      </c>
      <c r="JD94" s="333">
        <f t="shared" si="622"/>
        <v>2</v>
      </c>
      <c r="JE94" s="333">
        <f t="shared" si="623"/>
        <v>418455.2</v>
      </c>
      <c r="JF94" s="333">
        <f t="shared" si="624"/>
        <v>40</v>
      </c>
      <c r="JG94" s="44">
        <f t="shared" si="625"/>
        <v>3</v>
      </c>
      <c r="JH94" s="44">
        <f t="shared" si="626"/>
        <v>627682.80000000005</v>
      </c>
      <c r="JI94" s="44">
        <f t="shared" si="627"/>
        <v>52</v>
      </c>
      <c r="JJ94" s="174">
        <f t="shared" si="628"/>
        <v>1</v>
      </c>
      <c r="JK94" s="174">
        <f t="shared" si="629"/>
        <v>209227.6</v>
      </c>
      <c r="JL94" s="112"/>
      <c r="JM94" s="112"/>
      <c r="JN94" s="59"/>
      <c r="JO94" s="59"/>
    </row>
    <row r="95" spans="1:277" ht="12.75" customHeight="1" x14ac:dyDescent="0.2">
      <c r="A95" s="96">
        <v>1</v>
      </c>
      <c r="C95" s="199"/>
      <c r="D95" s="207"/>
      <c r="E95" s="549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631"/>
        <v>0</v>
      </c>
      <c r="U95" s="44">
        <f t="shared" si="632"/>
        <v>0</v>
      </c>
      <c r="V95" s="44">
        <f t="shared" si="633"/>
        <v>0</v>
      </c>
      <c r="W95" s="171">
        <f t="shared" si="524"/>
        <v>0</v>
      </c>
      <c r="X95" s="171">
        <f t="shared" si="525"/>
        <v>0</v>
      </c>
      <c r="Y95" s="249"/>
      <c r="Z95" s="171"/>
      <c r="AA95" s="713"/>
      <c r="AB95" s="713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583"/>
        <v>0</v>
      </c>
      <c r="AN95" s="44">
        <f t="shared" si="584"/>
        <v>0</v>
      </c>
      <c r="AO95" s="44">
        <f t="shared" si="585"/>
        <v>0</v>
      </c>
      <c r="AP95" s="171">
        <f t="shared" si="529"/>
        <v>0</v>
      </c>
      <c r="AQ95" s="171">
        <f t="shared" si="530"/>
        <v>0</v>
      </c>
      <c r="AR95" s="249"/>
      <c r="AS95" s="171"/>
      <c r="AT95" s="713"/>
      <c r="AU95" s="713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586"/>
        <v>0</v>
      </c>
      <c r="BG95" s="44">
        <f t="shared" si="587"/>
        <v>0</v>
      </c>
      <c r="BH95" s="44">
        <f t="shared" si="588"/>
        <v>0</v>
      </c>
      <c r="BI95" s="171">
        <f t="shared" si="532"/>
        <v>0</v>
      </c>
      <c r="BJ95" s="171">
        <f t="shared" si="533"/>
        <v>0</v>
      </c>
      <c r="BK95" s="249"/>
      <c r="BL95" s="171"/>
      <c r="BM95" s="713"/>
      <c r="BN95" s="713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589"/>
        <v>0</v>
      </c>
      <c r="BZ95" s="44">
        <f t="shared" si="590"/>
        <v>0</v>
      </c>
      <c r="CA95" s="44">
        <f t="shared" si="591"/>
        <v>0</v>
      </c>
      <c r="CB95" s="171">
        <f t="shared" si="535"/>
        <v>0</v>
      </c>
      <c r="CC95" s="171">
        <f t="shared" si="536"/>
        <v>0</v>
      </c>
      <c r="CD95" s="249"/>
      <c r="CE95" s="171"/>
      <c r="CF95" s="713"/>
      <c r="CG95" s="713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592"/>
        <v>0</v>
      </c>
      <c r="CS95" s="44">
        <f t="shared" si="593"/>
        <v>0</v>
      </c>
      <c r="CT95" s="44">
        <f t="shared" si="594"/>
        <v>0</v>
      </c>
      <c r="CU95" s="171">
        <f t="shared" si="243"/>
        <v>0</v>
      </c>
      <c r="CV95" s="171">
        <f t="shared" si="244"/>
        <v>0</v>
      </c>
      <c r="CW95" s="249"/>
      <c r="CX95" s="171"/>
      <c r="CY95" s="713"/>
      <c r="CZ95" s="713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595"/>
        <v>0</v>
      </c>
      <c r="DL95" s="44">
        <f t="shared" si="596"/>
        <v>0</v>
      </c>
      <c r="DM95" s="44">
        <f t="shared" si="597"/>
        <v>0</v>
      </c>
      <c r="DN95" s="171">
        <f t="shared" si="539"/>
        <v>0</v>
      </c>
      <c r="DO95" s="171">
        <f t="shared" si="540"/>
        <v>0</v>
      </c>
      <c r="DP95" s="249"/>
      <c r="DQ95" s="171"/>
      <c r="DR95" s="713"/>
      <c r="DS95" s="713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598"/>
        <v>0</v>
      </c>
      <c r="EE95" s="44">
        <f t="shared" si="599"/>
        <v>0</v>
      </c>
      <c r="EF95" s="44">
        <f t="shared" si="600"/>
        <v>0</v>
      </c>
      <c r="EG95" s="171">
        <f t="shared" si="542"/>
        <v>0</v>
      </c>
      <c r="EH95" s="171">
        <f t="shared" si="543"/>
        <v>0</v>
      </c>
      <c r="EI95" s="249"/>
      <c r="EJ95" s="171"/>
      <c r="EK95" s="713"/>
      <c r="EL95" s="713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601"/>
        <v>0</v>
      </c>
      <c r="EX95" s="44">
        <f t="shared" si="602"/>
        <v>0</v>
      </c>
      <c r="EY95" s="44">
        <f t="shared" si="603"/>
        <v>0</v>
      </c>
      <c r="EZ95" s="171">
        <f t="shared" si="545"/>
        <v>0</v>
      </c>
      <c r="FA95" s="171">
        <f t="shared" si="546"/>
        <v>0</v>
      </c>
      <c r="FB95" s="249"/>
      <c r="FC95" s="171"/>
      <c r="FD95" s="713"/>
      <c r="FE95" s="713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604"/>
        <v>0</v>
      </c>
      <c r="FQ95" s="44">
        <f t="shared" si="605"/>
        <v>0</v>
      </c>
      <c r="FR95" s="44">
        <f t="shared" si="606"/>
        <v>0</v>
      </c>
      <c r="FS95" s="171">
        <f t="shared" si="548"/>
        <v>0</v>
      </c>
      <c r="FT95" s="171">
        <f t="shared" si="549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607"/>
        <v>0</v>
      </c>
      <c r="GJ95" s="44">
        <f t="shared" si="608"/>
        <v>0</v>
      </c>
      <c r="GK95" s="44">
        <f t="shared" si="609"/>
        <v>0</v>
      </c>
      <c r="GL95" s="171">
        <f t="shared" si="551"/>
        <v>0</v>
      </c>
      <c r="GM95" s="171">
        <f t="shared" si="552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610"/>
        <v>0</v>
      </c>
      <c r="HC95" s="44">
        <f t="shared" si="611"/>
        <v>0</v>
      </c>
      <c r="HD95" s="44">
        <f t="shared" si="612"/>
        <v>0</v>
      </c>
      <c r="HE95" s="171">
        <f t="shared" si="554"/>
        <v>0</v>
      </c>
      <c r="HF95" s="171">
        <f t="shared" si="555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613"/>
        <v>0</v>
      </c>
      <c r="HV95" s="44">
        <f t="shared" si="614"/>
        <v>0</v>
      </c>
      <c r="HW95" s="44">
        <f t="shared" si="615"/>
        <v>0</v>
      </c>
      <c r="HX95" s="171">
        <f t="shared" si="557"/>
        <v>0</v>
      </c>
      <c r="HY95" s="171">
        <f t="shared" si="558"/>
        <v>0</v>
      </c>
      <c r="HZ95" s="249"/>
      <c r="IA95" s="171"/>
      <c r="IB95" s="713"/>
      <c r="IC95" s="713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616"/>
        <v>0</v>
      </c>
      <c r="IO95" s="44">
        <f t="shared" si="617"/>
        <v>0</v>
      </c>
      <c r="IP95" s="44">
        <f t="shared" si="618"/>
        <v>0</v>
      </c>
      <c r="IQ95" s="171">
        <f t="shared" si="560"/>
        <v>0</v>
      </c>
      <c r="IR95" s="171">
        <f t="shared" si="561"/>
        <v>0</v>
      </c>
      <c r="IS95" s="736"/>
      <c r="IT95" s="737"/>
      <c r="IU95" s="713"/>
      <c r="IV95" s="713"/>
      <c r="IW95" s="46"/>
      <c r="IX95" s="47"/>
      <c r="IY95" s="46"/>
      <c r="IZ95" s="46"/>
      <c r="JA95" s="333">
        <f t="shared" si="619"/>
        <v>0</v>
      </c>
      <c r="JB95" s="333">
        <f t="shared" si="620"/>
        <v>0</v>
      </c>
      <c r="JC95" s="333">
        <f t="shared" si="621"/>
        <v>0</v>
      </c>
      <c r="JD95" s="333">
        <f t="shared" si="622"/>
        <v>0</v>
      </c>
      <c r="JE95" s="333">
        <f t="shared" si="623"/>
        <v>0</v>
      </c>
      <c r="JF95" s="333">
        <f t="shared" si="624"/>
        <v>0</v>
      </c>
      <c r="JG95" s="44">
        <f t="shared" si="625"/>
        <v>0</v>
      </c>
      <c r="JH95" s="44">
        <f t="shared" si="626"/>
        <v>0</v>
      </c>
      <c r="JI95" s="44">
        <f t="shared" si="627"/>
        <v>0</v>
      </c>
      <c r="JJ95" s="174">
        <f t="shared" si="628"/>
        <v>0</v>
      </c>
      <c r="JK95" s="174">
        <f t="shared" si="629"/>
        <v>0</v>
      </c>
      <c r="JL95" s="45"/>
      <c r="JM95" s="45"/>
      <c r="JN95" s="59"/>
      <c r="JO95" s="59"/>
    </row>
    <row r="96" spans="1:277" ht="12.75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631"/>
        <v>0</v>
      </c>
      <c r="U96" s="44">
        <f t="shared" si="632"/>
        <v>0</v>
      </c>
      <c r="V96" s="44">
        <f t="shared" si="633"/>
        <v>0</v>
      </c>
      <c r="W96" s="171">
        <f t="shared" si="524"/>
        <v>0</v>
      </c>
      <c r="X96" s="171">
        <f t="shared" si="525"/>
        <v>0</v>
      </c>
      <c r="Y96" s="171"/>
      <c r="Z96" s="171"/>
      <c r="AA96" s="714"/>
      <c r="AB96" s="714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583"/>
        <v>0</v>
      </c>
      <c r="AN96" s="44">
        <f t="shared" si="584"/>
        <v>0</v>
      </c>
      <c r="AO96" s="44">
        <f t="shared" si="585"/>
        <v>0</v>
      </c>
      <c r="AP96" s="171">
        <f t="shared" si="529"/>
        <v>0</v>
      </c>
      <c r="AQ96" s="171">
        <f t="shared" si="530"/>
        <v>0</v>
      </c>
      <c r="AR96" s="171"/>
      <c r="AS96" s="171"/>
      <c r="AT96" s="714"/>
      <c r="AU96" s="714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586"/>
        <v>0</v>
      </c>
      <c r="BG96" s="44">
        <f t="shared" si="587"/>
        <v>0</v>
      </c>
      <c r="BH96" s="44">
        <f t="shared" si="588"/>
        <v>0</v>
      </c>
      <c r="BI96" s="171">
        <f t="shared" si="532"/>
        <v>0</v>
      </c>
      <c r="BJ96" s="171">
        <f t="shared" si="533"/>
        <v>0</v>
      </c>
      <c r="BK96" s="171"/>
      <c r="BL96" s="171"/>
      <c r="BM96" s="714"/>
      <c r="BN96" s="714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589"/>
        <v>0</v>
      </c>
      <c r="BZ96" s="44">
        <f t="shared" si="590"/>
        <v>0</v>
      </c>
      <c r="CA96" s="44">
        <f t="shared" si="591"/>
        <v>0</v>
      </c>
      <c r="CB96" s="171">
        <f t="shared" si="535"/>
        <v>0</v>
      </c>
      <c r="CC96" s="171">
        <f t="shared" si="536"/>
        <v>0</v>
      </c>
      <c r="CD96" s="171"/>
      <c r="CE96" s="171"/>
      <c r="CF96" s="714"/>
      <c r="CG96" s="714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592"/>
        <v>0</v>
      </c>
      <c r="CS96" s="44">
        <f t="shared" si="593"/>
        <v>0</v>
      </c>
      <c r="CT96" s="44">
        <f t="shared" si="594"/>
        <v>0</v>
      </c>
      <c r="CU96" s="171">
        <f t="shared" ref="CU96:CU167" si="659">CL96-CJ96</f>
        <v>0</v>
      </c>
      <c r="CV96" s="171">
        <f t="shared" ref="CV96:CV167" si="660">CM96-CK96</f>
        <v>0</v>
      </c>
      <c r="CW96" s="171"/>
      <c r="CX96" s="171"/>
      <c r="CY96" s="714"/>
      <c r="CZ96" s="714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595"/>
        <v>0</v>
      </c>
      <c r="DL96" s="44">
        <f t="shared" si="596"/>
        <v>0</v>
      </c>
      <c r="DM96" s="44">
        <f t="shared" si="597"/>
        <v>0</v>
      </c>
      <c r="DN96" s="171">
        <f t="shared" si="539"/>
        <v>0</v>
      </c>
      <c r="DO96" s="171">
        <f t="shared" si="540"/>
        <v>0</v>
      </c>
      <c r="DP96" s="171"/>
      <c r="DQ96" s="171"/>
      <c r="DR96" s="714"/>
      <c r="DS96" s="714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598"/>
        <v>0</v>
      </c>
      <c r="EE96" s="44">
        <f t="shared" si="599"/>
        <v>0</v>
      </c>
      <c r="EF96" s="44">
        <f t="shared" si="600"/>
        <v>0</v>
      </c>
      <c r="EG96" s="171">
        <f t="shared" si="542"/>
        <v>0</v>
      </c>
      <c r="EH96" s="171">
        <f t="shared" si="543"/>
        <v>0</v>
      </c>
      <c r="EI96" s="171"/>
      <c r="EJ96" s="171"/>
      <c r="EK96" s="714"/>
      <c r="EL96" s="714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601"/>
        <v>0</v>
      </c>
      <c r="EX96" s="44">
        <f t="shared" si="602"/>
        <v>0</v>
      </c>
      <c r="EY96" s="44">
        <f t="shared" si="603"/>
        <v>0</v>
      </c>
      <c r="EZ96" s="171">
        <f t="shared" si="545"/>
        <v>0</v>
      </c>
      <c r="FA96" s="171">
        <f t="shared" si="546"/>
        <v>0</v>
      </c>
      <c r="FB96" s="171"/>
      <c r="FC96" s="171"/>
      <c r="FD96" s="714"/>
      <c r="FE96" s="714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604"/>
        <v>0</v>
      </c>
      <c r="FQ96" s="44">
        <f t="shared" si="605"/>
        <v>0</v>
      </c>
      <c r="FR96" s="44">
        <f t="shared" si="606"/>
        <v>0</v>
      </c>
      <c r="FS96" s="171">
        <f t="shared" si="548"/>
        <v>0</v>
      </c>
      <c r="FT96" s="171">
        <f t="shared" si="549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607"/>
        <v>0</v>
      </c>
      <c r="GJ96" s="44">
        <f t="shared" si="608"/>
        <v>0</v>
      </c>
      <c r="GK96" s="44">
        <f t="shared" si="609"/>
        <v>0</v>
      </c>
      <c r="GL96" s="171">
        <f t="shared" si="551"/>
        <v>0</v>
      </c>
      <c r="GM96" s="171">
        <f t="shared" si="552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610"/>
        <v>0</v>
      </c>
      <c r="HC96" s="44">
        <f t="shared" si="611"/>
        <v>0</v>
      </c>
      <c r="HD96" s="44">
        <f t="shared" si="612"/>
        <v>0</v>
      </c>
      <c r="HE96" s="171">
        <f t="shared" si="554"/>
        <v>0</v>
      </c>
      <c r="HF96" s="171">
        <f t="shared" si="555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613"/>
        <v>0</v>
      </c>
      <c r="HV96" s="44">
        <f t="shared" si="614"/>
        <v>0</v>
      </c>
      <c r="HW96" s="44">
        <f t="shared" si="615"/>
        <v>0</v>
      </c>
      <c r="HX96" s="171">
        <f t="shared" si="557"/>
        <v>0</v>
      </c>
      <c r="HY96" s="171">
        <f t="shared" si="558"/>
        <v>0</v>
      </c>
      <c r="HZ96" s="171"/>
      <c r="IA96" s="171"/>
      <c r="IB96" s="714"/>
      <c r="IC96" s="714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616"/>
        <v>0</v>
      </c>
      <c r="IO96" s="44">
        <f t="shared" si="617"/>
        <v>0</v>
      </c>
      <c r="IP96" s="44">
        <f t="shared" si="618"/>
        <v>0</v>
      </c>
      <c r="IQ96" s="171">
        <f t="shared" si="560"/>
        <v>0</v>
      </c>
      <c r="IR96" s="171">
        <f t="shared" si="561"/>
        <v>0</v>
      </c>
      <c r="IS96" s="737"/>
      <c r="IT96" s="737"/>
      <c r="IU96" s="714"/>
      <c r="IV96" s="714"/>
      <c r="IW96" s="113"/>
      <c r="IX96" s="114"/>
      <c r="IY96" s="113"/>
      <c r="IZ96" s="113"/>
      <c r="JA96" s="333">
        <f t="shared" si="619"/>
        <v>0</v>
      </c>
      <c r="JB96" s="333">
        <f t="shared" si="620"/>
        <v>0</v>
      </c>
      <c r="JC96" s="333">
        <f t="shared" si="621"/>
        <v>0</v>
      </c>
      <c r="JD96" s="333">
        <f t="shared" si="622"/>
        <v>0</v>
      </c>
      <c r="JE96" s="333">
        <f t="shared" si="623"/>
        <v>0</v>
      </c>
      <c r="JF96" s="333">
        <f t="shared" si="624"/>
        <v>0</v>
      </c>
      <c r="JG96" s="44">
        <f t="shared" si="625"/>
        <v>0</v>
      </c>
      <c r="JH96" s="44">
        <f t="shared" si="626"/>
        <v>0</v>
      </c>
      <c r="JI96" s="44">
        <f t="shared" si="627"/>
        <v>0</v>
      </c>
      <c r="JJ96" s="174">
        <f t="shared" si="628"/>
        <v>0</v>
      </c>
      <c r="JK96" s="174">
        <f t="shared" si="629"/>
        <v>0</v>
      </c>
      <c r="JL96" s="112"/>
      <c r="JM96" s="112"/>
      <c r="JN96" s="59"/>
      <c r="JO96" s="59"/>
    </row>
    <row r="97" spans="1:277" x14ac:dyDescent="0.2">
      <c r="A97" s="96">
        <v>1</v>
      </c>
      <c r="B97" s="96">
        <v>1</v>
      </c>
      <c r="C97" s="63"/>
      <c r="D97" s="232"/>
      <c r="E97" s="232"/>
      <c r="F97" s="536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661">SUM(N98:N99)</f>
        <v>0</v>
      </c>
      <c r="O97" s="56">
        <f t="shared" si="661"/>
        <v>0</v>
      </c>
      <c r="P97" s="56">
        <f t="shared" si="661"/>
        <v>0</v>
      </c>
      <c r="Q97" s="56">
        <f t="shared" si="661"/>
        <v>0</v>
      </c>
      <c r="R97" s="56">
        <f t="shared" si="661"/>
        <v>0</v>
      </c>
      <c r="S97" s="56">
        <f t="shared" si="661"/>
        <v>0</v>
      </c>
      <c r="T97" s="84">
        <f t="shared" si="631"/>
        <v>0</v>
      </c>
      <c r="U97" s="56">
        <f t="shared" si="632"/>
        <v>0</v>
      </c>
      <c r="V97" s="56">
        <f t="shared" si="633"/>
        <v>0</v>
      </c>
      <c r="W97" s="171">
        <f t="shared" si="524"/>
        <v>0</v>
      </c>
      <c r="X97" s="171">
        <f t="shared" si="525"/>
        <v>0</v>
      </c>
      <c r="Y97" s="280"/>
      <c r="Z97" s="280"/>
      <c r="AA97" s="709">
        <f>$H97</f>
        <v>300523.408</v>
      </c>
      <c r="AB97" s="710" t="e">
        <f>O97/N97</f>
        <v>#DIV/0!</v>
      </c>
      <c r="AC97" s="54">
        <f>VLOOKUP($G97,'ВМП план КС'!$A$8:$AI$107,12,0)</f>
        <v>10</v>
      </c>
      <c r="AD97" s="54">
        <f>VLOOKUP($G97,'ВМП план КС'!$A$8:$AI$107,13,0)</f>
        <v>3005234.08</v>
      </c>
      <c r="AE97" s="54">
        <f>SUM(AC97/12*$B$2)</f>
        <v>5</v>
      </c>
      <c r="AF97" s="54">
        <f>SUM(AD97/12*$B$2)</f>
        <v>1502617.04</v>
      </c>
      <c r="AG97" s="56">
        <f t="shared" ref="AG97:AL97" si="662">SUM(AG98:AG99)</f>
        <v>0</v>
      </c>
      <c r="AH97" s="56">
        <f t="shared" si="662"/>
        <v>0</v>
      </c>
      <c r="AI97" s="56">
        <f t="shared" si="662"/>
        <v>0</v>
      </c>
      <c r="AJ97" s="56">
        <f t="shared" si="662"/>
        <v>0</v>
      </c>
      <c r="AK97" s="56">
        <f t="shared" si="662"/>
        <v>0</v>
      </c>
      <c r="AL97" s="56">
        <f t="shared" si="662"/>
        <v>0</v>
      </c>
      <c r="AM97" s="84">
        <f t="shared" si="583"/>
        <v>0</v>
      </c>
      <c r="AN97" s="56">
        <f t="shared" si="584"/>
        <v>0</v>
      </c>
      <c r="AO97" s="56">
        <f t="shared" si="585"/>
        <v>0</v>
      </c>
      <c r="AP97" s="171">
        <f t="shared" si="529"/>
        <v>-5</v>
      </c>
      <c r="AQ97" s="171">
        <f t="shared" si="530"/>
        <v>-1502617.04</v>
      </c>
      <c r="AR97" s="281">
        <f>AG97/AC97</f>
        <v>0</v>
      </c>
      <c r="AS97" s="281">
        <f>AH97/AD97</f>
        <v>0</v>
      </c>
      <c r="AT97" s="709">
        <f>$H97</f>
        <v>300523.408</v>
      </c>
      <c r="AU97" s="710" t="e">
        <f>AH97/AG97</f>
        <v>#DIV/0!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663">SUM(AZ98:AZ99)</f>
        <v>0</v>
      </c>
      <c r="BA97" s="56">
        <f t="shared" si="663"/>
        <v>0</v>
      </c>
      <c r="BB97" s="56">
        <f t="shared" si="663"/>
        <v>0</v>
      </c>
      <c r="BC97" s="56">
        <f t="shared" si="663"/>
        <v>0</v>
      </c>
      <c r="BD97" s="56">
        <f t="shared" si="663"/>
        <v>0</v>
      </c>
      <c r="BE97" s="56">
        <f t="shared" si="663"/>
        <v>0</v>
      </c>
      <c r="BF97" s="84">
        <f t="shared" si="586"/>
        <v>0</v>
      </c>
      <c r="BG97" s="56">
        <f t="shared" si="587"/>
        <v>0</v>
      </c>
      <c r="BH97" s="56">
        <f t="shared" si="588"/>
        <v>0</v>
      </c>
      <c r="BI97" s="171">
        <f t="shared" si="532"/>
        <v>0</v>
      </c>
      <c r="BJ97" s="171">
        <f t="shared" si="533"/>
        <v>0</v>
      </c>
      <c r="BK97" s="280"/>
      <c r="BL97" s="280"/>
      <c r="BM97" s="709">
        <f>$H97</f>
        <v>300523.408</v>
      </c>
      <c r="BN97" s="710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664">SUM(BS98:BS99)</f>
        <v>0</v>
      </c>
      <c r="BT97" s="56">
        <f t="shared" si="664"/>
        <v>0</v>
      </c>
      <c r="BU97" s="56">
        <f t="shared" si="664"/>
        <v>0</v>
      </c>
      <c r="BV97" s="56">
        <f t="shared" si="664"/>
        <v>0</v>
      </c>
      <c r="BW97" s="56">
        <f t="shared" si="664"/>
        <v>0</v>
      </c>
      <c r="BX97" s="56">
        <f t="shared" si="664"/>
        <v>0</v>
      </c>
      <c r="BY97" s="84">
        <f t="shared" si="589"/>
        <v>0</v>
      </c>
      <c r="BZ97" s="56">
        <f t="shared" si="590"/>
        <v>0</v>
      </c>
      <c r="CA97" s="56">
        <f t="shared" si="591"/>
        <v>0</v>
      </c>
      <c r="CB97" s="171">
        <f t="shared" si="535"/>
        <v>0</v>
      </c>
      <c r="CC97" s="171">
        <f t="shared" si="536"/>
        <v>0</v>
      </c>
      <c r="CD97" s="280"/>
      <c r="CE97" s="280"/>
      <c r="CF97" s="709">
        <f>$H97</f>
        <v>300523.408</v>
      </c>
      <c r="CG97" s="710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665">SUM(CL98:CL99)</f>
        <v>0</v>
      </c>
      <c r="CM97" s="56">
        <f t="shared" si="665"/>
        <v>0</v>
      </c>
      <c r="CN97" s="56">
        <f t="shared" si="665"/>
        <v>0</v>
      </c>
      <c r="CO97" s="56">
        <f t="shared" si="665"/>
        <v>0</v>
      </c>
      <c r="CP97" s="56">
        <f t="shared" si="665"/>
        <v>0</v>
      </c>
      <c r="CQ97" s="56">
        <f t="shared" si="665"/>
        <v>0</v>
      </c>
      <c r="CR97" s="84">
        <f t="shared" si="592"/>
        <v>0</v>
      </c>
      <c r="CS97" s="56">
        <f t="shared" si="593"/>
        <v>0</v>
      </c>
      <c r="CT97" s="56">
        <f t="shared" si="594"/>
        <v>0</v>
      </c>
      <c r="CU97" s="171">
        <f t="shared" si="659"/>
        <v>0</v>
      </c>
      <c r="CV97" s="171">
        <f t="shared" si="660"/>
        <v>0</v>
      </c>
      <c r="CW97" s="281"/>
      <c r="CX97" s="280"/>
      <c r="CY97" s="709">
        <f>$H97</f>
        <v>300523.408</v>
      </c>
      <c r="CZ97" s="710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666">SUM(DE98:DE99)</f>
        <v>0</v>
      </c>
      <c r="DF97" s="56">
        <f t="shared" si="666"/>
        <v>0</v>
      </c>
      <c r="DG97" s="56">
        <f t="shared" si="666"/>
        <v>0</v>
      </c>
      <c r="DH97" s="56">
        <f t="shared" si="666"/>
        <v>0</v>
      </c>
      <c r="DI97" s="56">
        <f t="shared" si="666"/>
        <v>0</v>
      </c>
      <c r="DJ97" s="56">
        <f t="shared" si="666"/>
        <v>0</v>
      </c>
      <c r="DK97" s="84">
        <f t="shared" si="595"/>
        <v>0</v>
      </c>
      <c r="DL97" s="56">
        <f t="shared" si="596"/>
        <v>0</v>
      </c>
      <c r="DM97" s="56">
        <f t="shared" si="597"/>
        <v>0</v>
      </c>
      <c r="DN97" s="171">
        <f t="shared" si="539"/>
        <v>0</v>
      </c>
      <c r="DO97" s="171">
        <f t="shared" si="540"/>
        <v>0</v>
      </c>
      <c r="DP97" s="280"/>
      <c r="DQ97" s="280"/>
      <c r="DR97" s="709">
        <f>$H97</f>
        <v>300523.408</v>
      </c>
      <c r="DS97" s="710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667">SUM(DX98:DX99)</f>
        <v>0</v>
      </c>
      <c r="DY97" s="56">
        <f t="shared" si="667"/>
        <v>0</v>
      </c>
      <c r="DZ97" s="56">
        <f t="shared" si="667"/>
        <v>0</v>
      </c>
      <c r="EA97" s="56">
        <f t="shared" si="667"/>
        <v>0</v>
      </c>
      <c r="EB97" s="56">
        <f t="shared" si="667"/>
        <v>0</v>
      </c>
      <c r="EC97" s="56">
        <f t="shared" si="667"/>
        <v>0</v>
      </c>
      <c r="ED97" s="84">
        <f t="shared" si="598"/>
        <v>0</v>
      </c>
      <c r="EE97" s="56">
        <f t="shared" si="599"/>
        <v>0</v>
      </c>
      <c r="EF97" s="56">
        <f t="shared" si="600"/>
        <v>0</v>
      </c>
      <c r="EG97" s="171">
        <f t="shared" si="542"/>
        <v>0</v>
      </c>
      <c r="EH97" s="171">
        <f t="shared" si="543"/>
        <v>0</v>
      </c>
      <c r="EI97" s="280"/>
      <c r="EJ97" s="280"/>
      <c r="EK97" s="709">
        <f>$H97</f>
        <v>300523.408</v>
      </c>
      <c r="EL97" s="710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668">SUM(EQ98:EQ99)</f>
        <v>0</v>
      </c>
      <c r="ER97" s="56">
        <f t="shared" si="668"/>
        <v>0</v>
      </c>
      <c r="ES97" s="56">
        <f t="shared" si="668"/>
        <v>0</v>
      </c>
      <c r="ET97" s="56">
        <f t="shared" si="668"/>
        <v>0</v>
      </c>
      <c r="EU97" s="56">
        <f t="shared" si="668"/>
        <v>0</v>
      </c>
      <c r="EV97" s="56">
        <f t="shared" si="668"/>
        <v>0</v>
      </c>
      <c r="EW97" s="84">
        <f t="shared" si="601"/>
        <v>0</v>
      </c>
      <c r="EX97" s="56">
        <f t="shared" si="602"/>
        <v>0</v>
      </c>
      <c r="EY97" s="56">
        <f t="shared" si="603"/>
        <v>0</v>
      </c>
      <c r="EZ97" s="171">
        <f t="shared" si="545"/>
        <v>0</v>
      </c>
      <c r="FA97" s="171">
        <f t="shared" si="546"/>
        <v>0</v>
      </c>
      <c r="FB97" s="280"/>
      <c r="FC97" s="280"/>
      <c r="FD97" s="709">
        <f>$H97</f>
        <v>300523.408</v>
      </c>
      <c r="FE97" s="710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669">SUM(FJ98:FJ99)</f>
        <v>0</v>
      </c>
      <c r="FK97" s="56">
        <f t="shared" si="669"/>
        <v>0</v>
      </c>
      <c r="FL97" s="56">
        <f t="shared" si="669"/>
        <v>0</v>
      </c>
      <c r="FM97" s="56">
        <f t="shared" si="669"/>
        <v>0</v>
      </c>
      <c r="FN97" s="56">
        <f t="shared" si="669"/>
        <v>0</v>
      </c>
      <c r="FO97" s="56">
        <f t="shared" si="669"/>
        <v>0</v>
      </c>
      <c r="FP97" s="84">
        <f t="shared" si="604"/>
        <v>0</v>
      </c>
      <c r="FQ97" s="56">
        <f t="shared" si="605"/>
        <v>0</v>
      </c>
      <c r="FR97" s="56">
        <f t="shared" si="606"/>
        <v>0</v>
      </c>
      <c r="FS97" s="171">
        <f t="shared" si="548"/>
        <v>0</v>
      </c>
      <c r="FT97" s="171">
        <f t="shared" si="549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670">SUM(GC98:GC99)</f>
        <v>0</v>
      </c>
      <c r="GD97" s="56">
        <f t="shared" si="670"/>
        <v>0</v>
      </c>
      <c r="GE97" s="56">
        <f t="shared" si="670"/>
        <v>0</v>
      </c>
      <c r="GF97" s="56">
        <f t="shared" si="670"/>
        <v>0</v>
      </c>
      <c r="GG97" s="56">
        <f t="shared" si="670"/>
        <v>0</v>
      </c>
      <c r="GH97" s="56">
        <f t="shared" si="670"/>
        <v>0</v>
      </c>
      <c r="GI97" s="84">
        <f t="shared" si="607"/>
        <v>0</v>
      </c>
      <c r="GJ97" s="56">
        <f t="shared" si="608"/>
        <v>0</v>
      </c>
      <c r="GK97" s="56">
        <f t="shared" si="609"/>
        <v>0</v>
      </c>
      <c r="GL97" s="171">
        <f t="shared" si="551"/>
        <v>0</v>
      </c>
      <c r="GM97" s="171">
        <f t="shared" si="552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671">SUM(GV98:GV99)</f>
        <v>0</v>
      </c>
      <c r="GW97" s="56">
        <f t="shared" si="671"/>
        <v>0</v>
      </c>
      <c r="GX97" s="56">
        <f t="shared" si="671"/>
        <v>0</v>
      </c>
      <c r="GY97" s="56">
        <f t="shared" si="671"/>
        <v>0</v>
      </c>
      <c r="GZ97" s="56">
        <f t="shared" si="671"/>
        <v>0</v>
      </c>
      <c r="HA97" s="56">
        <f t="shared" si="671"/>
        <v>0</v>
      </c>
      <c r="HB97" s="84">
        <f t="shared" si="610"/>
        <v>0</v>
      </c>
      <c r="HC97" s="56">
        <f t="shared" si="611"/>
        <v>0</v>
      </c>
      <c r="HD97" s="56">
        <f t="shared" si="612"/>
        <v>0</v>
      </c>
      <c r="HE97" s="171">
        <f t="shared" si="554"/>
        <v>0</v>
      </c>
      <c r="HF97" s="171">
        <f t="shared" si="555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672">SUM(HO98:HO99)</f>
        <v>0</v>
      </c>
      <c r="HP97" s="56">
        <f t="shared" si="672"/>
        <v>0</v>
      </c>
      <c r="HQ97" s="56">
        <f t="shared" si="672"/>
        <v>0</v>
      </c>
      <c r="HR97" s="56">
        <f t="shared" si="672"/>
        <v>0</v>
      </c>
      <c r="HS97" s="56">
        <f t="shared" si="672"/>
        <v>0</v>
      </c>
      <c r="HT97" s="56">
        <f t="shared" si="672"/>
        <v>0</v>
      </c>
      <c r="HU97" s="84">
        <f t="shared" si="613"/>
        <v>0</v>
      </c>
      <c r="HV97" s="56">
        <f t="shared" si="614"/>
        <v>0</v>
      </c>
      <c r="HW97" s="56">
        <f t="shared" si="615"/>
        <v>0</v>
      </c>
      <c r="HX97" s="171">
        <f t="shared" si="557"/>
        <v>0</v>
      </c>
      <c r="HY97" s="171">
        <f t="shared" si="558"/>
        <v>0</v>
      </c>
      <c r="HZ97" s="280"/>
      <c r="IA97" s="280"/>
      <c r="IB97" s="709">
        <f>$H97</f>
        <v>300523.408</v>
      </c>
      <c r="IC97" s="710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673">SUM(IH98:IH99)</f>
        <v>0</v>
      </c>
      <c r="II97" s="56">
        <f t="shared" si="673"/>
        <v>0</v>
      </c>
      <c r="IJ97" s="56">
        <f t="shared" si="673"/>
        <v>0</v>
      </c>
      <c r="IK97" s="56">
        <f t="shared" si="673"/>
        <v>0</v>
      </c>
      <c r="IL97" s="56">
        <f t="shared" si="673"/>
        <v>0</v>
      </c>
      <c r="IM97" s="56">
        <f t="shared" si="673"/>
        <v>0</v>
      </c>
      <c r="IN97" s="84">
        <f t="shared" si="616"/>
        <v>0</v>
      </c>
      <c r="IO97" s="56">
        <f t="shared" si="617"/>
        <v>0</v>
      </c>
      <c r="IP97" s="56">
        <f t="shared" si="618"/>
        <v>0</v>
      </c>
      <c r="IQ97" s="171">
        <f t="shared" si="560"/>
        <v>0</v>
      </c>
      <c r="IR97" s="171">
        <f t="shared" si="561"/>
        <v>0</v>
      </c>
      <c r="IS97" s="735"/>
      <c r="IT97" s="735"/>
      <c r="IU97" s="709">
        <f>$H97</f>
        <v>300523.408</v>
      </c>
      <c r="IV97" s="710" t="e">
        <f>II97/IH97</f>
        <v>#DIV/0!</v>
      </c>
      <c r="IW97" s="332">
        <f>J97+AC97+AV97+BO97+CH97+DA97+DT97+EM97+FF97+FY97+GR97+HK97+ID97</f>
        <v>10</v>
      </c>
      <c r="IX97" s="332">
        <f>K97+AD97+AW97+BP97+CI97+DB97+DU97+EN97+FG97+FZ97+GS97+HL97+IE97</f>
        <v>3005234.08</v>
      </c>
      <c r="IY97" s="332">
        <f>L97+AE97+AX97+BQ97+CJ97+DC97+DV97+EO97+FH97+GA97+GT97+HM97+IF97</f>
        <v>5</v>
      </c>
      <c r="IZ97" s="332">
        <f>M97+AF97+AY97+BR97+CK97+DD97+DW97+EP97+FI97+GB97+GU97+HN97+IG97</f>
        <v>1502617.04</v>
      </c>
      <c r="JA97" s="332">
        <f t="shared" si="619"/>
        <v>0</v>
      </c>
      <c r="JB97" s="332">
        <f t="shared" si="620"/>
        <v>0</v>
      </c>
      <c r="JC97" s="332">
        <f t="shared" si="621"/>
        <v>0</v>
      </c>
      <c r="JD97" s="332">
        <f t="shared" si="622"/>
        <v>0</v>
      </c>
      <c r="JE97" s="332">
        <f t="shared" si="623"/>
        <v>0</v>
      </c>
      <c r="JF97" s="332">
        <f t="shared" si="624"/>
        <v>0</v>
      </c>
      <c r="JG97" s="332">
        <f t="shared" si="625"/>
        <v>0</v>
      </c>
      <c r="JH97" s="332">
        <f t="shared" si="626"/>
        <v>0</v>
      </c>
      <c r="JI97" s="332">
        <f t="shared" si="627"/>
        <v>0</v>
      </c>
      <c r="JJ97" s="69">
        <f t="shared" si="628"/>
        <v>-5</v>
      </c>
      <c r="JK97" s="69">
        <f t="shared" si="629"/>
        <v>-1502617.04</v>
      </c>
      <c r="JL97" s="150">
        <f>$H97</f>
        <v>300523.408</v>
      </c>
      <c r="JM97" s="151" t="e">
        <f>JB97/JA97</f>
        <v>#DIV/0!</v>
      </c>
      <c r="JN97" s="282"/>
      <c r="JO97" s="282"/>
      <c r="JP97" s="206">
        <f>IW97+JD97</f>
        <v>10</v>
      </c>
      <c r="JQ97" s="206">
        <f>IX97+JE97</f>
        <v>3005234.08</v>
      </c>
    </row>
    <row r="98" spans="1:277" ht="12.75" customHeight="1" x14ac:dyDescent="0.2">
      <c r="A98" s="96">
        <v>1</v>
      </c>
      <c r="C98" s="530"/>
      <c r="D98" s="426"/>
      <c r="E98" s="155"/>
      <c r="F98" s="426"/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631"/>
        <v>0</v>
      </c>
      <c r="U98" s="44">
        <f t="shared" si="632"/>
        <v>0</v>
      </c>
      <c r="V98" s="44">
        <f t="shared" si="633"/>
        <v>0</v>
      </c>
      <c r="W98" s="171">
        <f t="shared" si="524"/>
        <v>0</v>
      </c>
      <c r="X98" s="171">
        <f t="shared" si="525"/>
        <v>0</v>
      </c>
      <c r="Y98" s="171"/>
      <c r="Z98" s="171"/>
      <c r="AA98" s="713"/>
      <c r="AB98" s="713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583"/>
        <v>0</v>
      </c>
      <c r="AN98" s="44">
        <f t="shared" si="584"/>
        <v>0</v>
      </c>
      <c r="AO98" s="44">
        <f t="shared" si="585"/>
        <v>0</v>
      </c>
      <c r="AP98" s="171">
        <f t="shared" si="529"/>
        <v>0</v>
      </c>
      <c r="AQ98" s="171">
        <f t="shared" si="530"/>
        <v>0</v>
      </c>
      <c r="AR98" s="171"/>
      <c r="AS98" s="171"/>
      <c r="AT98" s="711">
        <f>$H98</f>
        <v>0</v>
      </c>
      <c r="AU98" s="711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586"/>
        <v>0</v>
      </c>
      <c r="BG98" s="44">
        <f t="shared" si="587"/>
        <v>0</v>
      </c>
      <c r="BH98" s="44">
        <f t="shared" si="588"/>
        <v>0</v>
      </c>
      <c r="BI98" s="171">
        <f t="shared" si="532"/>
        <v>0</v>
      </c>
      <c r="BJ98" s="171">
        <f t="shared" si="533"/>
        <v>0</v>
      </c>
      <c r="BK98" s="171"/>
      <c r="BL98" s="171"/>
      <c r="BM98" s="713"/>
      <c r="BN98" s="713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589"/>
        <v>0</v>
      </c>
      <c r="BZ98" s="44">
        <f t="shared" si="590"/>
        <v>0</v>
      </c>
      <c r="CA98" s="44">
        <f t="shared" si="591"/>
        <v>0</v>
      </c>
      <c r="CB98" s="171">
        <f t="shared" si="535"/>
        <v>0</v>
      </c>
      <c r="CC98" s="171">
        <f t="shared" si="536"/>
        <v>0</v>
      </c>
      <c r="CD98" s="171"/>
      <c r="CE98" s="171"/>
      <c r="CF98" s="713"/>
      <c r="CG98" s="713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592"/>
        <v>0</v>
      </c>
      <c r="CS98" s="44">
        <f t="shared" si="593"/>
        <v>0</v>
      </c>
      <c r="CT98" s="44">
        <f t="shared" si="594"/>
        <v>0</v>
      </c>
      <c r="CU98" s="171">
        <f t="shared" si="659"/>
        <v>0</v>
      </c>
      <c r="CV98" s="171">
        <f t="shared" si="660"/>
        <v>0</v>
      </c>
      <c r="CW98" s="171"/>
      <c r="CX98" s="171"/>
      <c r="CY98" s="713"/>
      <c r="CZ98" s="713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595"/>
        <v>0</v>
      </c>
      <c r="DL98" s="44">
        <f t="shared" si="596"/>
        <v>0</v>
      </c>
      <c r="DM98" s="44">
        <f t="shared" si="597"/>
        <v>0</v>
      </c>
      <c r="DN98" s="171">
        <f t="shared" si="539"/>
        <v>0</v>
      </c>
      <c r="DO98" s="171">
        <f t="shared" si="540"/>
        <v>0</v>
      </c>
      <c r="DP98" s="171"/>
      <c r="DQ98" s="171"/>
      <c r="DR98" s="713"/>
      <c r="DS98" s="713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598"/>
        <v>0</v>
      </c>
      <c r="EE98" s="44">
        <f t="shared" si="599"/>
        <v>0</v>
      </c>
      <c r="EF98" s="44">
        <f t="shared" si="600"/>
        <v>0</v>
      </c>
      <c r="EG98" s="171">
        <f t="shared" si="542"/>
        <v>0</v>
      </c>
      <c r="EH98" s="171">
        <f t="shared" si="543"/>
        <v>0</v>
      </c>
      <c r="EI98" s="171"/>
      <c r="EJ98" s="171"/>
      <c r="EK98" s="713"/>
      <c r="EL98" s="713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601"/>
        <v>0</v>
      </c>
      <c r="EX98" s="44">
        <f t="shared" si="602"/>
        <v>0</v>
      </c>
      <c r="EY98" s="44">
        <f t="shared" si="603"/>
        <v>0</v>
      </c>
      <c r="EZ98" s="171">
        <f t="shared" si="545"/>
        <v>0</v>
      </c>
      <c r="FA98" s="171">
        <f t="shared" si="546"/>
        <v>0</v>
      </c>
      <c r="FB98" s="171"/>
      <c r="FC98" s="171"/>
      <c r="FD98" s="713"/>
      <c r="FE98" s="713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604"/>
        <v>0</v>
      </c>
      <c r="FQ98" s="44">
        <f t="shared" si="605"/>
        <v>0</v>
      </c>
      <c r="FR98" s="44">
        <f t="shared" si="606"/>
        <v>0</v>
      </c>
      <c r="FS98" s="171">
        <f t="shared" si="548"/>
        <v>0</v>
      </c>
      <c r="FT98" s="171">
        <f t="shared" si="549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607"/>
        <v>0</v>
      </c>
      <c r="GJ98" s="44">
        <f t="shared" si="608"/>
        <v>0</v>
      </c>
      <c r="GK98" s="44">
        <f t="shared" si="609"/>
        <v>0</v>
      </c>
      <c r="GL98" s="171">
        <f t="shared" si="551"/>
        <v>0</v>
      </c>
      <c r="GM98" s="171">
        <f t="shared" si="552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610"/>
        <v>0</v>
      </c>
      <c r="HC98" s="44">
        <f t="shared" si="611"/>
        <v>0</v>
      </c>
      <c r="HD98" s="44">
        <f t="shared" si="612"/>
        <v>0</v>
      </c>
      <c r="HE98" s="171">
        <f t="shared" si="554"/>
        <v>0</v>
      </c>
      <c r="HF98" s="171">
        <f t="shared" si="555"/>
        <v>0</v>
      </c>
      <c r="HG98" s="171"/>
      <c r="HH98" s="171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613"/>
        <v>0</v>
      </c>
      <c r="HV98" s="44">
        <f t="shared" si="614"/>
        <v>0</v>
      </c>
      <c r="HW98" s="44">
        <f t="shared" si="615"/>
        <v>0</v>
      </c>
      <c r="HX98" s="171">
        <f t="shared" si="557"/>
        <v>0</v>
      </c>
      <c r="HY98" s="171">
        <f t="shared" si="558"/>
        <v>0</v>
      </c>
      <c r="HZ98" s="171"/>
      <c r="IA98" s="171"/>
      <c r="IB98" s="713"/>
      <c r="IC98" s="713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616"/>
        <v>0</v>
      </c>
      <c r="IO98" s="44">
        <f t="shared" si="617"/>
        <v>0</v>
      </c>
      <c r="IP98" s="44">
        <f t="shared" si="618"/>
        <v>0</v>
      </c>
      <c r="IQ98" s="171">
        <f t="shared" si="560"/>
        <v>0</v>
      </c>
      <c r="IR98" s="171">
        <f t="shared" si="561"/>
        <v>0</v>
      </c>
      <c r="IS98" s="737"/>
      <c r="IT98" s="737"/>
      <c r="IU98" s="713"/>
      <c r="IV98" s="713"/>
      <c r="IW98" s="46"/>
      <c r="IX98" s="47"/>
      <c r="IY98" s="46"/>
      <c r="IZ98" s="46"/>
      <c r="JA98" s="333">
        <f t="shared" si="619"/>
        <v>0</v>
      </c>
      <c r="JB98" s="333">
        <f t="shared" si="620"/>
        <v>0</v>
      </c>
      <c r="JC98" s="333">
        <f t="shared" si="621"/>
        <v>0</v>
      </c>
      <c r="JD98" s="333">
        <f t="shared" si="622"/>
        <v>0</v>
      </c>
      <c r="JE98" s="333">
        <f t="shared" si="623"/>
        <v>0</v>
      </c>
      <c r="JF98" s="333">
        <f t="shared" si="624"/>
        <v>0</v>
      </c>
      <c r="JG98" s="44">
        <f t="shared" si="625"/>
        <v>0</v>
      </c>
      <c r="JH98" s="44">
        <f t="shared" si="626"/>
        <v>0</v>
      </c>
      <c r="JI98" s="44">
        <f t="shared" si="627"/>
        <v>0</v>
      </c>
      <c r="JJ98" s="174">
        <f t="shared" si="628"/>
        <v>0</v>
      </c>
      <c r="JK98" s="174">
        <f t="shared" si="629"/>
        <v>0</v>
      </c>
      <c r="JL98" s="45"/>
      <c r="JM98" s="45"/>
      <c r="JN98" s="59"/>
      <c r="JO98" s="59"/>
    </row>
    <row r="99" spans="1:277" ht="12.75" customHeight="1" x14ac:dyDescent="0.2">
      <c r="A99" s="96">
        <v>1</v>
      </c>
      <c r="C99" s="59"/>
      <c r="D99" s="7"/>
      <c r="E99" s="551"/>
      <c r="F99" s="551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631"/>
        <v>0</v>
      </c>
      <c r="U99" s="44">
        <f t="shared" si="632"/>
        <v>0</v>
      </c>
      <c r="V99" s="44">
        <f t="shared" si="633"/>
        <v>0</v>
      </c>
      <c r="W99" s="171">
        <f t="shared" si="524"/>
        <v>0</v>
      </c>
      <c r="X99" s="171">
        <f t="shared" si="525"/>
        <v>0</v>
      </c>
      <c r="Y99" s="171"/>
      <c r="Z99" s="171"/>
      <c r="AA99" s="713"/>
      <c r="AB99" s="713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583"/>
        <v>0</v>
      </c>
      <c r="AN99" s="44">
        <f t="shared" si="584"/>
        <v>0</v>
      </c>
      <c r="AO99" s="44">
        <f t="shared" si="585"/>
        <v>0</v>
      </c>
      <c r="AP99" s="171">
        <f t="shared" si="529"/>
        <v>0</v>
      </c>
      <c r="AQ99" s="171">
        <f t="shared" si="530"/>
        <v>0</v>
      </c>
      <c r="AR99" s="171"/>
      <c r="AS99" s="171"/>
      <c r="AT99" s="713"/>
      <c r="AU99" s="713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586"/>
        <v>0</v>
      </c>
      <c r="BG99" s="44">
        <f t="shared" si="587"/>
        <v>0</v>
      </c>
      <c r="BH99" s="44">
        <f t="shared" si="588"/>
        <v>0</v>
      </c>
      <c r="BI99" s="171">
        <f t="shared" si="532"/>
        <v>0</v>
      </c>
      <c r="BJ99" s="171">
        <f t="shared" si="533"/>
        <v>0</v>
      </c>
      <c r="BK99" s="171"/>
      <c r="BL99" s="171"/>
      <c r="BM99" s="713"/>
      <c r="BN99" s="713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589"/>
        <v>0</v>
      </c>
      <c r="BZ99" s="44">
        <f t="shared" si="590"/>
        <v>0</v>
      </c>
      <c r="CA99" s="44">
        <f t="shared" si="591"/>
        <v>0</v>
      </c>
      <c r="CB99" s="171">
        <f t="shared" si="535"/>
        <v>0</v>
      </c>
      <c r="CC99" s="171">
        <f t="shared" si="536"/>
        <v>0</v>
      </c>
      <c r="CD99" s="171"/>
      <c r="CE99" s="171"/>
      <c r="CF99" s="713"/>
      <c r="CG99" s="713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592"/>
        <v>0</v>
      </c>
      <c r="CS99" s="44">
        <f t="shared" si="593"/>
        <v>0</v>
      </c>
      <c r="CT99" s="44">
        <f t="shared" si="594"/>
        <v>0</v>
      </c>
      <c r="CU99" s="171">
        <f t="shared" si="659"/>
        <v>0</v>
      </c>
      <c r="CV99" s="171">
        <f t="shared" si="660"/>
        <v>0</v>
      </c>
      <c r="CW99" s="171"/>
      <c r="CX99" s="171"/>
      <c r="CY99" s="713"/>
      <c r="CZ99" s="713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595"/>
        <v>0</v>
      </c>
      <c r="DL99" s="44">
        <f t="shared" si="596"/>
        <v>0</v>
      </c>
      <c r="DM99" s="44">
        <f t="shared" si="597"/>
        <v>0</v>
      </c>
      <c r="DN99" s="171">
        <f t="shared" si="539"/>
        <v>0</v>
      </c>
      <c r="DO99" s="171">
        <f t="shared" si="540"/>
        <v>0</v>
      </c>
      <c r="DP99" s="171"/>
      <c r="DQ99" s="171"/>
      <c r="DR99" s="713"/>
      <c r="DS99" s="713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598"/>
        <v>0</v>
      </c>
      <c r="EE99" s="44">
        <f t="shared" si="599"/>
        <v>0</v>
      </c>
      <c r="EF99" s="44">
        <f t="shared" si="600"/>
        <v>0</v>
      </c>
      <c r="EG99" s="171">
        <f t="shared" si="542"/>
        <v>0</v>
      </c>
      <c r="EH99" s="171">
        <f t="shared" si="543"/>
        <v>0</v>
      </c>
      <c r="EI99" s="171"/>
      <c r="EJ99" s="171"/>
      <c r="EK99" s="713"/>
      <c r="EL99" s="713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601"/>
        <v>0</v>
      </c>
      <c r="EX99" s="44">
        <f t="shared" si="602"/>
        <v>0</v>
      </c>
      <c r="EY99" s="44">
        <f t="shared" si="603"/>
        <v>0</v>
      </c>
      <c r="EZ99" s="171">
        <f t="shared" si="545"/>
        <v>0</v>
      </c>
      <c r="FA99" s="171">
        <f t="shared" si="546"/>
        <v>0</v>
      </c>
      <c r="FB99" s="171"/>
      <c r="FC99" s="171"/>
      <c r="FD99" s="713"/>
      <c r="FE99" s="713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604"/>
        <v>0</v>
      </c>
      <c r="FQ99" s="44">
        <f t="shared" si="605"/>
        <v>0</v>
      </c>
      <c r="FR99" s="44">
        <f t="shared" si="606"/>
        <v>0</v>
      </c>
      <c r="FS99" s="171">
        <f t="shared" si="548"/>
        <v>0</v>
      </c>
      <c r="FT99" s="171">
        <f t="shared" si="549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607"/>
        <v>0</v>
      </c>
      <c r="GJ99" s="44">
        <f t="shared" si="608"/>
        <v>0</v>
      </c>
      <c r="GK99" s="44">
        <f t="shared" si="609"/>
        <v>0</v>
      </c>
      <c r="GL99" s="171">
        <f t="shared" si="551"/>
        <v>0</v>
      </c>
      <c r="GM99" s="171">
        <f t="shared" si="552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610"/>
        <v>0</v>
      </c>
      <c r="HC99" s="44">
        <f t="shared" si="611"/>
        <v>0</v>
      </c>
      <c r="HD99" s="44">
        <f t="shared" si="612"/>
        <v>0</v>
      </c>
      <c r="HE99" s="171">
        <f t="shared" si="554"/>
        <v>0</v>
      </c>
      <c r="HF99" s="171">
        <f t="shared" si="555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613"/>
        <v>0</v>
      </c>
      <c r="HV99" s="44">
        <f t="shared" si="614"/>
        <v>0</v>
      </c>
      <c r="HW99" s="44">
        <f t="shared" si="615"/>
        <v>0</v>
      </c>
      <c r="HX99" s="171">
        <f t="shared" si="557"/>
        <v>0</v>
      </c>
      <c r="HY99" s="171">
        <f t="shared" si="558"/>
        <v>0</v>
      </c>
      <c r="HZ99" s="171"/>
      <c r="IA99" s="171"/>
      <c r="IB99" s="713"/>
      <c r="IC99" s="713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616"/>
        <v>0</v>
      </c>
      <c r="IO99" s="44">
        <f t="shared" si="617"/>
        <v>0</v>
      </c>
      <c r="IP99" s="44">
        <f t="shared" si="618"/>
        <v>0</v>
      </c>
      <c r="IQ99" s="171">
        <f t="shared" si="560"/>
        <v>0</v>
      </c>
      <c r="IR99" s="171">
        <f t="shared" si="561"/>
        <v>0</v>
      </c>
      <c r="IS99" s="737"/>
      <c r="IT99" s="737"/>
      <c r="IU99" s="713"/>
      <c r="IV99" s="713"/>
      <c r="IW99" s="46"/>
      <c r="IX99" s="47"/>
      <c r="IY99" s="46"/>
      <c r="IZ99" s="46"/>
      <c r="JA99" s="333">
        <f t="shared" si="619"/>
        <v>0</v>
      </c>
      <c r="JB99" s="333">
        <f t="shared" si="620"/>
        <v>0</v>
      </c>
      <c r="JC99" s="333">
        <f t="shared" si="621"/>
        <v>0</v>
      </c>
      <c r="JD99" s="333">
        <f t="shared" si="622"/>
        <v>0</v>
      </c>
      <c r="JE99" s="333">
        <f t="shared" si="623"/>
        <v>0</v>
      </c>
      <c r="JF99" s="333">
        <f t="shared" si="624"/>
        <v>0</v>
      </c>
      <c r="JG99" s="44">
        <f t="shared" si="625"/>
        <v>0</v>
      </c>
      <c r="JH99" s="44">
        <f t="shared" si="626"/>
        <v>0</v>
      </c>
      <c r="JI99" s="44">
        <f t="shared" si="627"/>
        <v>0</v>
      </c>
      <c r="JJ99" s="174">
        <f t="shared" si="628"/>
        <v>0</v>
      </c>
      <c r="JK99" s="174">
        <f t="shared" si="629"/>
        <v>0</v>
      </c>
      <c r="JL99" s="45"/>
      <c r="JM99" s="45"/>
      <c r="JN99" s="59"/>
      <c r="JO99" s="59"/>
    </row>
    <row r="100" spans="1:277" x14ac:dyDescent="0.2">
      <c r="A100" s="96">
        <v>1</v>
      </c>
      <c r="B100" s="96">
        <v>1</v>
      </c>
      <c r="C100" s="63"/>
      <c r="D100" s="232"/>
      <c r="E100" s="232"/>
      <c r="F100" s="536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674">SUM(N101:N104)</f>
        <v>0</v>
      </c>
      <c r="O100" s="56">
        <f t="shared" si="674"/>
        <v>0</v>
      </c>
      <c r="P100" s="56">
        <f t="shared" si="674"/>
        <v>0</v>
      </c>
      <c r="Q100" s="56">
        <f t="shared" si="674"/>
        <v>0</v>
      </c>
      <c r="R100" s="56">
        <f t="shared" si="674"/>
        <v>0</v>
      </c>
      <c r="S100" s="56">
        <f t="shared" si="674"/>
        <v>0</v>
      </c>
      <c r="T100" s="84">
        <f t="shared" si="631"/>
        <v>0</v>
      </c>
      <c r="U100" s="56">
        <f t="shared" si="632"/>
        <v>0</v>
      </c>
      <c r="V100" s="56">
        <f t="shared" si="633"/>
        <v>0</v>
      </c>
      <c r="W100" s="171">
        <f t="shared" si="524"/>
        <v>0</v>
      </c>
      <c r="X100" s="171">
        <f t="shared" si="525"/>
        <v>0</v>
      </c>
      <c r="Y100" s="281"/>
      <c r="Z100" s="280"/>
      <c r="AA100" s="709">
        <f>$H100</f>
        <v>421714.57999999996</v>
      </c>
      <c r="AB100" s="710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42.5</v>
      </c>
      <c r="AF100" s="54">
        <f>SUM(AD100/12*$B$2)</f>
        <v>17922869.649999999</v>
      </c>
      <c r="AG100" s="56">
        <f t="shared" ref="AG100:AL100" si="675">SUM(AG101:AG104)</f>
        <v>40</v>
      </c>
      <c r="AH100" s="56">
        <f t="shared" si="675"/>
        <v>16868583.199999999</v>
      </c>
      <c r="AI100" s="56">
        <f t="shared" si="675"/>
        <v>629</v>
      </c>
      <c r="AJ100" s="56">
        <f t="shared" si="675"/>
        <v>2</v>
      </c>
      <c r="AK100" s="56">
        <f t="shared" si="675"/>
        <v>843429.16</v>
      </c>
      <c r="AL100" s="56">
        <f t="shared" si="675"/>
        <v>12</v>
      </c>
      <c r="AM100" s="84">
        <f t="shared" si="583"/>
        <v>42</v>
      </c>
      <c r="AN100" s="56">
        <f t="shared" si="584"/>
        <v>17712012.359999999</v>
      </c>
      <c r="AO100" s="56">
        <f t="shared" si="585"/>
        <v>641</v>
      </c>
      <c r="AP100" s="171">
        <f t="shared" si="529"/>
        <v>-2.5</v>
      </c>
      <c r="AQ100" s="171">
        <f t="shared" si="530"/>
        <v>-1054286.4499999993</v>
      </c>
      <c r="AR100" s="281">
        <f>AG100/AC100</f>
        <v>0.47058823529411764</v>
      </c>
      <c r="AS100" s="281">
        <f>AH100/AD100</f>
        <v>0.47058823529411764</v>
      </c>
      <c r="AT100" s="709">
        <f>$H100</f>
        <v>421714.57999999996</v>
      </c>
      <c r="AU100" s="710">
        <f>AH100/AG100</f>
        <v>421714.57999999996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676">SUM(AZ101:AZ104)</f>
        <v>0</v>
      </c>
      <c r="BA100" s="56">
        <f t="shared" si="676"/>
        <v>0</v>
      </c>
      <c r="BB100" s="56">
        <f t="shared" si="676"/>
        <v>0</v>
      </c>
      <c r="BC100" s="56">
        <f t="shared" si="676"/>
        <v>0</v>
      </c>
      <c r="BD100" s="56">
        <f t="shared" si="676"/>
        <v>0</v>
      </c>
      <c r="BE100" s="56">
        <f t="shared" si="676"/>
        <v>0</v>
      </c>
      <c r="BF100" s="84">
        <f t="shared" si="586"/>
        <v>0</v>
      </c>
      <c r="BG100" s="56">
        <f t="shared" si="587"/>
        <v>0</v>
      </c>
      <c r="BH100" s="56">
        <f t="shared" si="588"/>
        <v>0</v>
      </c>
      <c r="BI100" s="171">
        <f t="shared" si="532"/>
        <v>0</v>
      </c>
      <c r="BJ100" s="171">
        <f t="shared" si="533"/>
        <v>0</v>
      </c>
      <c r="BK100" s="281"/>
      <c r="BL100" s="280"/>
      <c r="BM100" s="709">
        <f>$H100</f>
        <v>421714.57999999996</v>
      </c>
      <c r="BN100" s="710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677">SUM(BS101:BS104)</f>
        <v>0</v>
      </c>
      <c r="BT100" s="56">
        <f t="shared" si="677"/>
        <v>0</v>
      </c>
      <c r="BU100" s="56">
        <f t="shared" si="677"/>
        <v>0</v>
      </c>
      <c r="BV100" s="56">
        <f t="shared" si="677"/>
        <v>0</v>
      </c>
      <c r="BW100" s="56">
        <f t="shared" si="677"/>
        <v>0</v>
      </c>
      <c r="BX100" s="56">
        <f t="shared" si="677"/>
        <v>0</v>
      </c>
      <c r="BY100" s="84">
        <f t="shared" si="589"/>
        <v>0</v>
      </c>
      <c r="BZ100" s="56">
        <f t="shared" si="590"/>
        <v>0</v>
      </c>
      <c r="CA100" s="56">
        <f t="shared" si="591"/>
        <v>0</v>
      </c>
      <c r="CB100" s="171">
        <f t="shared" si="535"/>
        <v>0</v>
      </c>
      <c r="CC100" s="171">
        <f t="shared" si="536"/>
        <v>0</v>
      </c>
      <c r="CD100" s="281"/>
      <c r="CE100" s="280"/>
      <c r="CF100" s="709">
        <f>$H100</f>
        <v>421714.57999999996</v>
      </c>
      <c r="CG100" s="710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678">SUM(CL101:CL104)</f>
        <v>0</v>
      </c>
      <c r="CM100" s="56">
        <f t="shared" si="678"/>
        <v>0</v>
      </c>
      <c r="CN100" s="56">
        <f t="shared" si="678"/>
        <v>0</v>
      </c>
      <c r="CO100" s="56">
        <f t="shared" si="678"/>
        <v>0</v>
      </c>
      <c r="CP100" s="56">
        <f t="shared" si="678"/>
        <v>0</v>
      </c>
      <c r="CQ100" s="56">
        <f t="shared" si="678"/>
        <v>0</v>
      </c>
      <c r="CR100" s="84">
        <f t="shared" si="592"/>
        <v>0</v>
      </c>
      <c r="CS100" s="56">
        <f t="shared" si="593"/>
        <v>0</v>
      </c>
      <c r="CT100" s="56">
        <f t="shared" si="594"/>
        <v>0</v>
      </c>
      <c r="CU100" s="171">
        <f t="shared" si="659"/>
        <v>0</v>
      </c>
      <c r="CV100" s="171">
        <f t="shared" si="660"/>
        <v>0</v>
      </c>
      <c r="CW100" s="281"/>
      <c r="CX100" s="280"/>
      <c r="CY100" s="709">
        <f>$H100</f>
        <v>421714.57999999996</v>
      </c>
      <c r="CZ100" s="710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679">SUM(DE101:DE104)</f>
        <v>0</v>
      </c>
      <c r="DF100" s="56">
        <f t="shared" si="679"/>
        <v>0</v>
      </c>
      <c r="DG100" s="56">
        <f t="shared" si="679"/>
        <v>0</v>
      </c>
      <c r="DH100" s="56">
        <f t="shared" si="679"/>
        <v>0</v>
      </c>
      <c r="DI100" s="56">
        <f t="shared" si="679"/>
        <v>0</v>
      </c>
      <c r="DJ100" s="56">
        <f t="shared" si="679"/>
        <v>0</v>
      </c>
      <c r="DK100" s="84">
        <f t="shared" si="595"/>
        <v>0</v>
      </c>
      <c r="DL100" s="56">
        <f t="shared" si="596"/>
        <v>0</v>
      </c>
      <c r="DM100" s="56">
        <f t="shared" si="597"/>
        <v>0</v>
      </c>
      <c r="DN100" s="171">
        <f t="shared" si="539"/>
        <v>0</v>
      </c>
      <c r="DO100" s="171">
        <f t="shared" si="540"/>
        <v>0</v>
      </c>
      <c r="DP100" s="281"/>
      <c r="DQ100" s="280"/>
      <c r="DR100" s="709">
        <f>$H100</f>
        <v>421714.57999999996</v>
      </c>
      <c r="DS100" s="710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680">SUM(DX101:DX104)</f>
        <v>0</v>
      </c>
      <c r="DY100" s="56">
        <f t="shared" si="680"/>
        <v>0</v>
      </c>
      <c r="DZ100" s="56">
        <f t="shared" si="680"/>
        <v>0</v>
      </c>
      <c r="EA100" s="56">
        <f t="shared" si="680"/>
        <v>0</v>
      </c>
      <c r="EB100" s="56">
        <f t="shared" si="680"/>
        <v>0</v>
      </c>
      <c r="EC100" s="56">
        <f t="shared" si="680"/>
        <v>0</v>
      </c>
      <c r="ED100" s="84">
        <f t="shared" si="598"/>
        <v>0</v>
      </c>
      <c r="EE100" s="56">
        <f t="shared" si="599"/>
        <v>0</v>
      </c>
      <c r="EF100" s="56">
        <f t="shared" si="600"/>
        <v>0</v>
      </c>
      <c r="EG100" s="171">
        <f t="shared" si="542"/>
        <v>0</v>
      </c>
      <c r="EH100" s="171">
        <f t="shared" si="543"/>
        <v>0</v>
      </c>
      <c r="EI100" s="281"/>
      <c r="EJ100" s="280"/>
      <c r="EK100" s="709">
        <f>$H100</f>
        <v>421714.57999999996</v>
      </c>
      <c r="EL100" s="710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681">SUM(EQ101:EQ104)</f>
        <v>0</v>
      </c>
      <c r="ER100" s="56">
        <f t="shared" si="681"/>
        <v>0</v>
      </c>
      <c r="ES100" s="56">
        <f t="shared" si="681"/>
        <v>0</v>
      </c>
      <c r="ET100" s="56">
        <f t="shared" si="681"/>
        <v>0</v>
      </c>
      <c r="EU100" s="56">
        <f t="shared" si="681"/>
        <v>0</v>
      </c>
      <c r="EV100" s="56">
        <f t="shared" si="681"/>
        <v>0</v>
      </c>
      <c r="EW100" s="84">
        <f t="shared" si="601"/>
        <v>0</v>
      </c>
      <c r="EX100" s="56">
        <f t="shared" si="602"/>
        <v>0</v>
      </c>
      <c r="EY100" s="56">
        <f t="shared" si="603"/>
        <v>0</v>
      </c>
      <c r="EZ100" s="171">
        <f t="shared" si="545"/>
        <v>0</v>
      </c>
      <c r="FA100" s="171">
        <f t="shared" si="546"/>
        <v>0</v>
      </c>
      <c r="FB100" s="281"/>
      <c r="FC100" s="280"/>
      <c r="FD100" s="709">
        <f>$H100</f>
        <v>421714.57999999996</v>
      </c>
      <c r="FE100" s="710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682">SUM(FJ101:FJ104)</f>
        <v>0</v>
      </c>
      <c r="FK100" s="56">
        <f t="shared" si="682"/>
        <v>0</v>
      </c>
      <c r="FL100" s="56">
        <f t="shared" si="682"/>
        <v>0</v>
      </c>
      <c r="FM100" s="56">
        <f t="shared" si="682"/>
        <v>0</v>
      </c>
      <c r="FN100" s="56">
        <f t="shared" si="682"/>
        <v>0</v>
      </c>
      <c r="FO100" s="56">
        <f t="shared" si="682"/>
        <v>0</v>
      </c>
      <c r="FP100" s="84">
        <f t="shared" si="604"/>
        <v>0</v>
      </c>
      <c r="FQ100" s="56">
        <f t="shared" si="605"/>
        <v>0</v>
      </c>
      <c r="FR100" s="56">
        <f t="shared" si="606"/>
        <v>0</v>
      </c>
      <c r="FS100" s="171">
        <f t="shared" si="548"/>
        <v>0</v>
      </c>
      <c r="FT100" s="171">
        <f t="shared" si="549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683">SUM(GC101:GC104)</f>
        <v>0</v>
      </c>
      <c r="GD100" s="56">
        <f t="shared" si="683"/>
        <v>0</v>
      </c>
      <c r="GE100" s="56">
        <f t="shared" si="683"/>
        <v>0</v>
      </c>
      <c r="GF100" s="56">
        <f t="shared" si="683"/>
        <v>0</v>
      </c>
      <c r="GG100" s="56">
        <f t="shared" si="683"/>
        <v>0</v>
      </c>
      <c r="GH100" s="56">
        <f t="shared" si="683"/>
        <v>0</v>
      </c>
      <c r="GI100" s="84">
        <f t="shared" si="607"/>
        <v>0</v>
      </c>
      <c r="GJ100" s="56">
        <f t="shared" si="608"/>
        <v>0</v>
      </c>
      <c r="GK100" s="56">
        <f t="shared" si="609"/>
        <v>0</v>
      </c>
      <c r="GL100" s="171">
        <f t="shared" si="551"/>
        <v>0</v>
      </c>
      <c r="GM100" s="171">
        <f t="shared" si="552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684">SUM(GV101:GV104)</f>
        <v>0</v>
      </c>
      <c r="GW100" s="56">
        <f t="shared" si="684"/>
        <v>0</v>
      </c>
      <c r="GX100" s="56">
        <f t="shared" si="684"/>
        <v>0</v>
      </c>
      <c r="GY100" s="56">
        <f t="shared" si="684"/>
        <v>0</v>
      </c>
      <c r="GZ100" s="56">
        <f t="shared" si="684"/>
        <v>0</v>
      </c>
      <c r="HA100" s="56">
        <f t="shared" si="684"/>
        <v>0</v>
      </c>
      <c r="HB100" s="84">
        <f t="shared" si="610"/>
        <v>0</v>
      </c>
      <c r="HC100" s="56">
        <f t="shared" si="611"/>
        <v>0</v>
      </c>
      <c r="HD100" s="56">
        <f t="shared" si="612"/>
        <v>0</v>
      </c>
      <c r="HE100" s="171">
        <f t="shared" si="554"/>
        <v>0</v>
      </c>
      <c r="HF100" s="171">
        <f t="shared" si="555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685">SUM(HO101:HO104)</f>
        <v>0</v>
      </c>
      <c r="HP100" s="56">
        <f t="shared" si="685"/>
        <v>0</v>
      </c>
      <c r="HQ100" s="56">
        <f t="shared" si="685"/>
        <v>0</v>
      </c>
      <c r="HR100" s="56">
        <f t="shared" si="685"/>
        <v>0</v>
      </c>
      <c r="HS100" s="56">
        <f t="shared" si="685"/>
        <v>0</v>
      </c>
      <c r="HT100" s="56">
        <f t="shared" si="685"/>
        <v>0</v>
      </c>
      <c r="HU100" s="84">
        <f t="shared" si="613"/>
        <v>0</v>
      </c>
      <c r="HV100" s="56">
        <f t="shared" si="614"/>
        <v>0</v>
      </c>
      <c r="HW100" s="56">
        <f t="shared" si="615"/>
        <v>0</v>
      </c>
      <c r="HX100" s="171">
        <f t="shared" si="557"/>
        <v>0</v>
      </c>
      <c r="HY100" s="171">
        <f t="shared" si="558"/>
        <v>0</v>
      </c>
      <c r="HZ100" s="281"/>
      <c r="IA100" s="280"/>
      <c r="IB100" s="709">
        <f>$H100</f>
        <v>421714.57999999996</v>
      </c>
      <c r="IC100" s="710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686">SUM(IH101:IH104)</f>
        <v>0</v>
      </c>
      <c r="II100" s="56">
        <f t="shared" si="686"/>
        <v>0</v>
      </c>
      <c r="IJ100" s="56">
        <f t="shared" si="686"/>
        <v>0</v>
      </c>
      <c r="IK100" s="56">
        <f t="shared" si="686"/>
        <v>0</v>
      </c>
      <c r="IL100" s="56">
        <f t="shared" si="686"/>
        <v>0</v>
      </c>
      <c r="IM100" s="56">
        <f t="shared" si="686"/>
        <v>0</v>
      </c>
      <c r="IN100" s="84">
        <f t="shared" si="616"/>
        <v>0</v>
      </c>
      <c r="IO100" s="56">
        <f t="shared" si="617"/>
        <v>0</v>
      </c>
      <c r="IP100" s="56">
        <f t="shared" si="618"/>
        <v>0</v>
      </c>
      <c r="IQ100" s="171">
        <f t="shared" si="560"/>
        <v>0</v>
      </c>
      <c r="IR100" s="171">
        <f t="shared" si="561"/>
        <v>0</v>
      </c>
      <c r="IS100" s="734"/>
      <c r="IT100" s="735"/>
      <c r="IU100" s="709">
        <f>$H100</f>
        <v>421714.57999999996</v>
      </c>
      <c r="IV100" s="710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42.5</v>
      </c>
      <c r="IZ100" s="332">
        <f>M100+AF100+AY100+BR100+CK100+DD100+DW100+EP100+FI100+GB100+GU100+HN100+IG100</f>
        <v>17922869.649999999</v>
      </c>
      <c r="JA100" s="332">
        <f t="shared" si="619"/>
        <v>40</v>
      </c>
      <c r="JB100" s="332">
        <f t="shared" si="620"/>
        <v>16868583.199999999</v>
      </c>
      <c r="JC100" s="332">
        <f t="shared" si="621"/>
        <v>629</v>
      </c>
      <c r="JD100" s="332">
        <f t="shared" si="622"/>
        <v>2</v>
      </c>
      <c r="JE100" s="332">
        <f t="shared" si="623"/>
        <v>843429.16</v>
      </c>
      <c r="JF100" s="332">
        <f t="shared" si="624"/>
        <v>12</v>
      </c>
      <c r="JG100" s="332">
        <f t="shared" si="625"/>
        <v>42</v>
      </c>
      <c r="JH100" s="332">
        <f t="shared" si="626"/>
        <v>17712012.359999999</v>
      </c>
      <c r="JI100" s="332">
        <f t="shared" si="627"/>
        <v>641</v>
      </c>
      <c r="JJ100" s="69">
        <f t="shared" si="628"/>
        <v>-2.5</v>
      </c>
      <c r="JK100" s="69">
        <f t="shared" si="629"/>
        <v>-1054286.4499999993</v>
      </c>
      <c r="JL100" s="150">
        <f>$H100</f>
        <v>421714.57999999996</v>
      </c>
      <c r="JM100" s="151">
        <f>JB100/JA100</f>
        <v>421714.57999999996</v>
      </c>
      <c r="JN100" s="282"/>
      <c r="JO100" s="282"/>
      <c r="JP100" s="206">
        <f>IW100+JD100</f>
        <v>87</v>
      </c>
      <c r="JQ100" s="206">
        <f>IX100+JE100</f>
        <v>36689168.459999993</v>
      </c>
    </row>
    <row r="101" spans="1:277" ht="67.5" customHeight="1" x14ac:dyDescent="0.2">
      <c r="A101" s="96">
        <v>1</v>
      </c>
      <c r="B101" s="96">
        <v>1</v>
      </c>
      <c r="C101" s="523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'!$E$10:$CL$181,69,0)</f>
        <v>0</v>
      </c>
      <c r="O101" s="44">
        <f>VLOOKUP($E101,'факт КС '!$E$10:$CL$181,70,0)</f>
        <v>0</v>
      </c>
      <c r="P101" s="44">
        <f>VLOOKUP($E101,'факт КС '!$E$10:$CL$181,71,0)</f>
        <v>0</v>
      </c>
      <c r="Q101" s="44">
        <f>VLOOKUP($E101,'факт КС '!$E$10:$CL$181,72,0)</f>
        <v>0</v>
      </c>
      <c r="R101" s="44">
        <f>VLOOKUP($E101,'факт КС '!$E$10:$CL$181,73,0)</f>
        <v>0</v>
      </c>
      <c r="S101" s="44">
        <f>VLOOKUP($E101,'факт КС '!$E$10:$CL$181,74,0)</f>
        <v>0</v>
      </c>
      <c r="T101" s="44">
        <f t="shared" si="631"/>
        <v>0</v>
      </c>
      <c r="U101" s="44">
        <f t="shared" si="632"/>
        <v>0</v>
      </c>
      <c r="V101" s="44">
        <f t="shared" si="633"/>
        <v>0</v>
      </c>
      <c r="W101" s="171">
        <f t="shared" si="524"/>
        <v>0</v>
      </c>
      <c r="X101" s="171">
        <f t="shared" si="525"/>
        <v>0</v>
      </c>
      <c r="Y101" s="249"/>
      <c r="Z101" s="171"/>
      <c r="AA101" s="712"/>
      <c r="AB101" s="713"/>
      <c r="AC101" s="44"/>
      <c r="AD101" s="44"/>
      <c r="AE101" s="44"/>
      <c r="AF101" s="44"/>
      <c r="AG101" s="44">
        <f>VLOOKUP($E101,'факт КС '!$E$10:$CL$181,3,0)</f>
        <v>40</v>
      </c>
      <c r="AH101" s="44">
        <f>VLOOKUP($E101,'факт КС '!$E$10:$CL$181,4,0)</f>
        <v>16868583.199999999</v>
      </c>
      <c r="AI101" s="44">
        <f>VLOOKUP($E101,'факт КС '!$E$10:$CL$181,5,0)</f>
        <v>629</v>
      </c>
      <c r="AJ101" s="44">
        <f>VLOOKUP($E101,'факт КС '!$E$10:$CL$181,6,0)</f>
        <v>2</v>
      </c>
      <c r="AK101" s="44">
        <f>VLOOKUP($E101,'факт КС '!$E$10:$CL$181,7,0)</f>
        <v>843429.16</v>
      </c>
      <c r="AL101" s="44">
        <f>VLOOKUP($E101,'факт КС '!$E$10:$CL$181,8,0)</f>
        <v>12</v>
      </c>
      <c r="AM101" s="44">
        <f t="shared" si="583"/>
        <v>42</v>
      </c>
      <c r="AN101" s="44">
        <f t="shared" si="584"/>
        <v>17712012.359999999</v>
      </c>
      <c r="AO101" s="44">
        <f t="shared" si="585"/>
        <v>641</v>
      </c>
      <c r="AP101" s="171">
        <f t="shared" si="529"/>
        <v>40</v>
      </c>
      <c r="AQ101" s="171">
        <f t="shared" si="530"/>
        <v>16868583.199999999</v>
      </c>
      <c r="AR101" s="249"/>
      <c r="AS101" s="171"/>
      <c r="AT101" s="711">
        <f>$H101</f>
        <v>0</v>
      </c>
      <c r="AU101" s="711">
        <f>AH101/AG101</f>
        <v>421714.57999999996</v>
      </c>
      <c r="AV101" s="44"/>
      <c r="AW101" s="44"/>
      <c r="AX101" s="44"/>
      <c r="AY101" s="44"/>
      <c r="AZ101" s="44">
        <f>VLOOKUP($E101,'факт КС '!$E$10:$CL$181,15,0)</f>
        <v>0</v>
      </c>
      <c r="BA101" s="44">
        <f>VLOOKUP($E101,'факт КС '!$E$10:$CL$181,16,0)</f>
        <v>0</v>
      </c>
      <c r="BB101" s="44">
        <f>VLOOKUP($E101,'факт КС '!$E$10:$CL$181,17,0)</f>
        <v>0</v>
      </c>
      <c r="BC101" s="44">
        <f>VLOOKUP($E101,'факт КС '!$E$10:$CL$181,18,0)</f>
        <v>0</v>
      </c>
      <c r="BD101" s="44">
        <f>VLOOKUP($E101,'факт КС '!$E$10:$CL$181,19,0)</f>
        <v>0</v>
      </c>
      <c r="BE101" s="44">
        <f>VLOOKUP($E101,'факт КС '!$E$10:$CL$181,20,0)</f>
        <v>0</v>
      </c>
      <c r="BF101" s="44">
        <f t="shared" si="586"/>
        <v>0</v>
      </c>
      <c r="BG101" s="44">
        <f t="shared" si="587"/>
        <v>0</v>
      </c>
      <c r="BH101" s="44">
        <f t="shared" si="588"/>
        <v>0</v>
      </c>
      <c r="BI101" s="171">
        <f t="shared" si="532"/>
        <v>0</v>
      </c>
      <c r="BJ101" s="171">
        <f t="shared" si="533"/>
        <v>0</v>
      </c>
      <c r="BK101" s="249"/>
      <c r="BL101" s="171"/>
      <c r="BM101" s="712"/>
      <c r="BN101" s="713"/>
      <c r="BO101" s="44"/>
      <c r="BP101" s="44"/>
      <c r="BQ101" s="44"/>
      <c r="BR101" s="44"/>
      <c r="BS101" s="44">
        <f>VLOOKUP($E101,'факт КС '!$E$10:$CL$181,21,0)</f>
        <v>0</v>
      </c>
      <c r="BT101" s="44">
        <f>VLOOKUP($E101,'факт КС '!$E$10:$CL$181,22,0)</f>
        <v>0</v>
      </c>
      <c r="BU101" s="44">
        <f>VLOOKUP($E101,'факт КС '!$E$10:$CL$181,23,0)</f>
        <v>0</v>
      </c>
      <c r="BV101" s="44">
        <f>VLOOKUP($E101,'факт КС '!$E$10:$CL$181,24,0)</f>
        <v>0</v>
      </c>
      <c r="BW101" s="44">
        <f>VLOOKUP($E101,'факт КС '!$E$10:$CL$181,25,0)</f>
        <v>0</v>
      </c>
      <c r="BX101" s="44">
        <f>VLOOKUP($E101,'факт КС '!$E$10:$CL$181,26,0)</f>
        <v>0</v>
      </c>
      <c r="BY101" s="44">
        <f t="shared" si="589"/>
        <v>0</v>
      </c>
      <c r="BZ101" s="44">
        <f t="shared" si="590"/>
        <v>0</v>
      </c>
      <c r="CA101" s="44">
        <f t="shared" si="591"/>
        <v>0</v>
      </c>
      <c r="CB101" s="171">
        <f t="shared" si="535"/>
        <v>0</v>
      </c>
      <c r="CC101" s="171">
        <f t="shared" si="536"/>
        <v>0</v>
      </c>
      <c r="CD101" s="249"/>
      <c r="CE101" s="171"/>
      <c r="CF101" s="712"/>
      <c r="CG101" s="713"/>
      <c r="CH101" s="44"/>
      <c r="CI101" s="44"/>
      <c r="CJ101" s="44"/>
      <c r="CK101" s="44"/>
      <c r="CL101" s="44">
        <f>VLOOKUP($E101,'факт КС '!$E$10:$CL$181,9,0)</f>
        <v>0</v>
      </c>
      <c r="CM101" s="44">
        <f>VLOOKUP($E101,'факт КС '!$E$10:$CL$181,10,0)</f>
        <v>0</v>
      </c>
      <c r="CN101" s="44">
        <f>VLOOKUP($E101,'факт КС '!$E$10:$CL$181,11,0)</f>
        <v>0</v>
      </c>
      <c r="CO101" s="44">
        <f>VLOOKUP($E101,'факт КС '!$E$10:$CL$181,12,0)</f>
        <v>0</v>
      </c>
      <c r="CP101" s="44">
        <f>VLOOKUP($E101,'факт КС '!$E$10:$CL$181,13,0)</f>
        <v>0</v>
      </c>
      <c r="CQ101" s="44">
        <f>VLOOKUP($E101,'факт КС '!$E$10:$CL$181,14,0)</f>
        <v>0</v>
      </c>
      <c r="CR101" s="44">
        <f t="shared" si="592"/>
        <v>0</v>
      </c>
      <c r="CS101" s="44">
        <f t="shared" si="593"/>
        <v>0</v>
      </c>
      <c r="CT101" s="44">
        <f t="shared" si="594"/>
        <v>0</v>
      </c>
      <c r="CU101" s="171">
        <f t="shared" si="659"/>
        <v>0</v>
      </c>
      <c r="CV101" s="171">
        <f t="shared" si="660"/>
        <v>0</v>
      </c>
      <c r="CW101" s="249"/>
      <c r="CX101" s="171"/>
      <c r="CY101" s="712"/>
      <c r="CZ101" s="713"/>
      <c r="DA101" s="44"/>
      <c r="DB101" s="44"/>
      <c r="DC101" s="44"/>
      <c r="DD101" s="44"/>
      <c r="DE101" s="44">
        <f>VLOOKUP($E101,'факт КС '!$E$10:$CL$181,75,0)</f>
        <v>0</v>
      </c>
      <c r="DF101" s="44">
        <f>VLOOKUP($E101,'факт КС '!$E$10:$CL$181,76,0)</f>
        <v>0</v>
      </c>
      <c r="DG101" s="44">
        <f>VLOOKUP($E101,'факт КС '!$E$10:$CL$181,77,0)</f>
        <v>0</v>
      </c>
      <c r="DH101" s="44">
        <f>VLOOKUP($E101,'факт КС '!$E$10:$CL$181,78,0)</f>
        <v>0</v>
      </c>
      <c r="DI101" s="44">
        <f>VLOOKUP($E101,'факт КС '!$E$10:$CL$181,79,0)</f>
        <v>0</v>
      </c>
      <c r="DJ101" s="44">
        <f>VLOOKUP($E101,'факт КС '!$E$10:$CL$181,80,0)</f>
        <v>0</v>
      </c>
      <c r="DK101" s="44">
        <f t="shared" si="595"/>
        <v>0</v>
      </c>
      <c r="DL101" s="44">
        <f t="shared" si="596"/>
        <v>0</v>
      </c>
      <c r="DM101" s="44">
        <f t="shared" si="597"/>
        <v>0</v>
      </c>
      <c r="DN101" s="171">
        <f t="shared" si="539"/>
        <v>0</v>
      </c>
      <c r="DO101" s="171">
        <f t="shared" si="540"/>
        <v>0</v>
      </c>
      <c r="DP101" s="249"/>
      <c r="DQ101" s="171"/>
      <c r="DR101" s="712"/>
      <c r="DS101" s="713"/>
      <c r="DT101" s="44"/>
      <c r="DU101" s="44"/>
      <c r="DV101" s="44"/>
      <c r="DW101" s="44"/>
      <c r="DX101" s="44">
        <f>VLOOKUP($E101,'факт КС '!$E$10:$CL$181,33,0)</f>
        <v>0</v>
      </c>
      <c r="DY101" s="44">
        <f>VLOOKUP($E101,'факт КС '!$E$10:$CL$181,34,0)</f>
        <v>0</v>
      </c>
      <c r="DZ101" s="44">
        <f>VLOOKUP($E101,'факт КС '!$E$10:$CL$181,35,0)</f>
        <v>0</v>
      </c>
      <c r="EA101" s="44">
        <f>VLOOKUP($E101,'факт КС '!$E$10:$CL$181,36,0)</f>
        <v>0</v>
      </c>
      <c r="EB101" s="44">
        <f>VLOOKUP($E101,'факт КС '!$E$10:$CL$181,37,0)</f>
        <v>0</v>
      </c>
      <c r="EC101" s="44">
        <f>VLOOKUP($E101,'факт КС '!$E$10:$CL$181,38,0)</f>
        <v>0</v>
      </c>
      <c r="ED101" s="44">
        <f t="shared" si="598"/>
        <v>0</v>
      </c>
      <c r="EE101" s="44">
        <f t="shared" si="599"/>
        <v>0</v>
      </c>
      <c r="EF101" s="44">
        <f t="shared" si="600"/>
        <v>0</v>
      </c>
      <c r="EG101" s="171">
        <f t="shared" si="542"/>
        <v>0</v>
      </c>
      <c r="EH101" s="171">
        <f t="shared" si="543"/>
        <v>0</v>
      </c>
      <c r="EI101" s="249"/>
      <c r="EJ101" s="171"/>
      <c r="EK101" s="712"/>
      <c r="EL101" s="713"/>
      <c r="EM101" s="44"/>
      <c r="EN101" s="44"/>
      <c r="EO101" s="44"/>
      <c r="EP101" s="44"/>
      <c r="EQ101" s="44">
        <f>VLOOKUP($E101,'факт КС '!$E$10:$CL$181,45,0)</f>
        <v>0</v>
      </c>
      <c r="ER101" s="44">
        <f>VLOOKUP($E101,'факт КС '!$E$10:$CL$181,46,0)</f>
        <v>0</v>
      </c>
      <c r="ES101" s="44">
        <f>VLOOKUP($E101,'факт КС '!$E$10:$CL$181,47,0)</f>
        <v>0</v>
      </c>
      <c r="ET101" s="44">
        <f>VLOOKUP($E101,'факт КС '!$E$10:$CL$181,48,0)</f>
        <v>0</v>
      </c>
      <c r="EU101" s="44">
        <f>VLOOKUP($E101,'факт КС '!$E$10:$CL$181,49,0)</f>
        <v>0</v>
      </c>
      <c r="EV101" s="44">
        <f>VLOOKUP($E101,'факт КС '!$E$10:$CL$181,50,0)</f>
        <v>0</v>
      </c>
      <c r="EW101" s="44">
        <f t="shared" si="601"/>
        <v>0</v>
      </c>
      <c r="EX101" s="44">
        <f t="shared" si="602"/>
        <v>0</v>
      </c>
      <c r="EY101" s="44">
        <f t="shared" si="603"/>
        <v>0</v>
      </c>
      <c r="EZ101" s="171">
        <f t="shared" si="545"/>
        <v>0</v>
      </c>
      <c r="FA101" s="171">
        <f t="shared" si="546"/>
        <v>0</v>
      </c>
      <c r="FB101" s="249"/>
      <c r="FC101" s="171"/>
      <c r="FD101" s="712"/>
      <c r="FE101" s="713"/>
      <c r="FF101" s="44"/>
      <c r="FG101" s="44"/>
      <c r="FH101" s="44"/>
      <c r="FI101" s="44"/>
      <c r="FJ101" s="44">
        <f>VLOOKUP($E101,'факт КС '!$E$10:$CL$181,27,0)</f>
        <v>0</v>
      </c>
      <c r="FK101" s="44">
        <f>VLOOKUP($E101,'факт КС '!$E$10:$CL$181,28,0)</f>
        <v>0</v>
      </c>
      <c r="FL101" s="44">
        <f>VLOOKUP($E101,'факт КС '!$E$10:$CL$181,29,0)</f>
        <v>0</v>
      </c>
      <c r="FM101" s="44">
        <f>VLOOKUP($E101,'факт КС '!$E$10:$CL$181,30,0)</f>
        <v>0</v>
      </c>
      <c r="FN101" s="44">
        <f>VLOOKUP($E101,'факт КС '!$E$10:$CL$181,31,0)</f>
        <v>0</v>
      </c>
      <c r="FO101" s="44">
        <f>VLOOKUP($E101,'факт КС '!$E$10:$CL$181,32,0)</f>
        <v>0</v>
      </c>
      <c r="FP101" s="44">
        <f t="shared" si="604"/>
        <v>0</v>
      </c>
      <c r="FQ101" s="44">
        <f t="shared" si="605"/>
        <v>0</v>
      </c>
      <c r="FR101" s="44">
        <f t="shared" si="606"/>
        <v>0</v>
      </c>
      <c r="FS101" s="171">
        <f t="shared" si="548"/>
        <v>0</v>
      </c>
      <c r="FT101" s="171">
        <f t="shared" si="549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'!$E$10:$CL$181,63,0)</f>
        <v>0</v>
      </c>
      <c r="GD101" s="44">
        <f>VLOOKUP($E101,'факт КС '!$E$10:$CL$181,64,0)</f>
        <v>0</v>
      </c>
      <c r="GE101" s="44">
        <f>VLOOKUP($E101,'факт КС '!$E$10:$CL$181,65,0)</f>
        <v>0</v>
      </c>
      <c r="GF101" s="44">
        <f>VLOOKUP($E101,'факт КС '!$E$10:$CL$181,66,0)</f>
        <v>0</v>
      </c>
      <c r="GG101" s="44">
        <f>VLOOKUP($E101,'факт КС '!$E$10:$CL$181,67,0)</f>
        <v>0</v>
      </c>
      <c r="GH101" s="44">
        <f>VLOOKUP($E101,'факт КС '!$E$10:$CL$181,68,0)</f>
        <v>0</v>
      </c>
      <c r="GI101" s="44">
        <f t="shared" si="607"/>
        <v>0</v>
      </c>
      <c r="GJ101" s="44">
        <f t="shared" si="608"/>
        <v>0</v>
      </c>
      <c r="GK101" s="44">
        <f t="shared" si="609"/>
        <v>0</v>
      </c>
      <c r="GL101" s="171">
        <f t="shared" si="551"/>
        <v>0</v>
      </c>
      <c r="GM101" s="171">
        <f t="shared" si="552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'!$E$10:$CL$181,57,0)</f>
        <v>0</v>
      </c>
      <c r="GW101" s="44">
        <f>VLOOKUP($E101,'факт КС '!$E$10:$CL$181,58,0)</f>
        <v>0</v>
      </c>
      <c r="GX101" s="44">
        <f>VLOOKUP($E101,'факт КС '!$E$10:$CL$181,59,0)</f>
        <v>0</v>
      </c>
      <c r="GY101" s="44">
        <f>VLOOKUP($E101,'факт КС '!$E$10:$CL$181,60,0)</f>
        <v>0</v>
      </c>
      <c r="GZ101" s="44">
        <f>VLOOKUP($E101,'факт КС '!$E$10:$CL$181,61,0)</f>
        <v>0</v>
      </c>
      <c r="HA101" s="44">
        <f>VLOOKUP($E101,'факт КС '!$E$10:$CL$181,62,0)</f>
        <v>0</v>
      </c>
      <c r="HB101" s="44">
        <f t="shared" si="610"/>
        <v>0</v>
      </c>
      <c r="HC101" s="44">
        <f t="shared" si="611"/>
        <v>0</v>
      </c>
      <c r="HD101" s="44">
        <f t="shared" si="612"/>
        <v>0</v>
      </c>
      <c r="HE101" s="171">
        <f t="shared" si="554"/>
        <v>0</v>
      </c>
      <c r="HF101" s="171">
        <f t="shared" si="555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'!$E$10:$CL$181,39,0)</f>
        <v>0</v>
      </c>
      <c r="HP101" s="44">
        <f>VLOOKUP($E101,'факт КС '!$E$10:$CL$181,40,0)</f>
        <v>0</v>
      </c>
      <c r="HQ101" s="44">
        <f>VLOOKUP($E101,'факт КС '!$E$10:$CL$181,41,0)</f>
        <v>0</v>
      </c>
      <c r="HR101" s="44">
        <f>VLOOKUP($E101,'факт КС '!$E$10:$CL$181,42,0)</f>
        <v>0</v>
      </c>
      <c r="HS101" s="44">
        <f>VLOOKUP($E101,'факт КС '!$E$10:$CL$181,43,0)</f>
        <v>0</v>
      </c>
      <c r="HT101" s="44">
        <f>VLOOKUP($E101,'факт КС '!$E$10:$CL$181,44,0)</f>
        <v>0</v>
      </c>
      <c r="HU101" s="44">
        <f t="shared" si="613"/>
        <v>0</v>
      </c>
      <c r="HV101" s="44">
        <f t="shared" si="614"/>
        <v>0</v>
      </c>
      <c r="HW101" s="44">
        <f t="shared" si="615"/>
        <v>0</v>
      </c>
      <c r="HX101" s="171">
        <f t="shared" si="557"/>
        <v>0</v>
      </c>
      <c r="HY101" s="171">
        <f t="shared" si="558"/>
        <v>0</v>
      </c>
      <c r="HZ101" s="249"/>
      <c r="IA101" s="171"/>
      <c r="IB101" s="712"/>
      <c r="IC101" s="713"/>
      <c r="ID101" s="45"/>
      <c r="IE101" s="45"/>
      <c r="IF101" s="44"/>
      <c r="IG101" s="44"/>
      <c r="IH101" s="44">
        <f>VLOOKUP($E101,'факт КС '!$E$10:$CL$181,51,0)</f>
        <v>0</v>
      </c>
      <c r="II101" s="44">
        <f>VLOOKUP($E101,'факт КС '!$E$10:$CL$181,52,0)</f>
        <v>0</v>
      </c>
      <c r="IJ101" s="44">
        <f>VLOOKUP($E101,'факт КС '!$E$10:$CL$181,53,0)</f>
        <v>0</v>
      </c>
      <c r="IK101" s="44">
        <f>VLOOKUP($E101,'факт КС '!$E$10:$CL$181,54,0)</f>
        <v>0</v>
      </c>
      <c r="IL101" s="44">
        <f>VLOOKUP($E101,'факт КС '!$E$10:$CL$181,55,0)</f>
        <v>0</v>
      </c>
      <c r="IM101" s="44">
        <f>VLOOKUP($E101,'факт КС '!$E$10:$CL$181,56,0)</f>
        <v>0</v>
      </c>
      <c r="IN101" s="44">
        <f t="shared" si="616"/>
        <v>0</v>
      </c>
      <c r="IO101" s="44">
        <f t="shared" si="617"/>
        <v>0</v>
      </c>
      <c r="IP101" s="44">
        <f t="shared" si="618"/>
        <v>0</v>
      </c>
      <c r="IQ101" s="171">
        <f t="shared" si="560"/>
        <v>0</v>
      </c>
      <c r="IR101" s="171">
        <f t="shared" si="561"/>
        <v>0</v>
      </c>
      <c r="IS101" s="736"/>
      <c r="IT101" s="737"/>
      <c r="IU101" s="712"/>
      <c r="IV101" s="713"/>
      <c r="IW101" s="46"/>
      <c r="IX101" s="47"/>
      <c r="IY101" s="46"/>
      <c r="IZ101" s="46"/>
      <c r="JA101" s="333">
        <f t="shared" si="619"/>
        <v>40</v>
      </c>
      <c r="JB101" s="333">
        <f t="shared" si="620"/>
        <v>16868583.199999999</v>
      </c>
      <c r="JC101" s="333">
        <f t="shared" si="621"/>
        <v>629</v>
      </c>
      <c r="JD101" s="333">
        <f t="shared" si="622"/>
        <v>2</v>
      </c>
      <c r="JE101" s="333">
        <f t="shared" si="623"/>
        <v>843429.16</v>
      </c>
      <c r="JF101" s="333">
        <f t="shared" si="624"/>
        <v>12</v>
      </c>
      <c r="JG101" s="44">
        <f t="shared" si="625"/>
        <v>42</v>
      </c>
      <c r="JH101" s="44">
        <f t="shared" si="626"/>
        <v>17712012.359999999</v>
      </c>
      <c r="JI101" s="44">
        <f t="shared" si="627"/>
        <v>641</v>
      </c>
      <c r="JJ101" s="174">
        <f t="shared" si="628"/>
        <v>40</v>
      </c>
      <c r="JK101" s="174">
        <f t="shared" si="629"/>
        <v>16868583.199999999</v>
      </c>
      <c r="JL101" s="106"/>
      <c r="JM101" s="45"/>
      <c r="JN101" s="59"/>
      <c r="JO101" s="59"/>
    </row>
    <row r="102" spans="1:277" s="3" customFormat="1" ht="12.75" customHeight="1" x14ac:dyDescent="0.2">
      <c r="A102" s="96">
        <v>1</v>
      </c>
      <c r="B102" s="96"/>
      <c r="C102" s="116"/>
      <c r="D102" s="240"/>
      <c r="E102" s="159"/>
      <c r="F102" s="541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631"/>
        <v>0</v>
      </c>
      <c r="U102" s="44">
        <f t="shared" si="632"/>
        <v>0</v>
      </c>
      <c r="V102" s="44">
        <f t="shared" si="633"/>
        <v>0</v>
      </c>
      <c r="W102" s="171">
        <f t="shared" si="524"/>
        <v>0</v>
      </c>
      <c r="X102" s="171">
        <f t="shared" si="525"/>
        <v>0</v>
      </c>
      <c r="Y102" s="174"/>
      <c r="Z102" s="174"/>
      <c r="AA102" s="714"/>
      <c r="AB102" s="714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583"/>
        <v>0</v>
      </c>
      <c r="AN102" s="44">
        <f t="shared" si="584"/>
        <v>0</v>
      </c>
      <c r="AO102" s="44">
        <f t="shared" si="585"/>
        <v>0</v>
      </c>
      <c r="AP102" s="171">
        <f t="shared" si="529"/>
        <v>0</v>
      </c>
      <c r="AQ102" s="171">
        <f t="shared" si="530"/>
        <v>0</v>
      </c>
      <c r="AR102" s="174"/>
      <c r="AS102" s="174"/>
      <c r="AT102" s="714"/>
      <c r="AU102" s="714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586"/>
        <v>0</v>
      </c>
      <c r="BG102" s="44">
        <f t="shared" si="587"/>
        <v>0</v>
      </c>
      <c r="BH102" s="44">
        <f t="shared" si="588"/>
        <v>0</v>
      </c>
      <c r="BI102" s="171">
        <f t="shared" si="532"/>
        <v>0</v>
      </c>
      <c r="BJ102" s="171">
        <f t="shared" si="533"/>
        <v>0</v>
      </c>
      <c r="BK102" s="174"/>
      <c r="BL102" s="174"/>
      <c r="BM102" s="714"/>
      <c r="BN102" s="714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589"/>
        <v>0</v>
      </c>
      <c r="BZ102" s="44">
        <f t="shared" si="590"/>
        <v>0</v>
      </c>
      <c r="CA102" s="44">
        <f t="shared" si="591"/>
        <v>0</v>
      </c>
      <c r="CB102" s="171">
        <f t="shared" si="535"/>
        <v>0</v>
      </c>
      <c r="CC102" s="171">
        <f t="shared" si="536"/>
        <v>0</v>
      </c>
      <c r="CD102" s="174"/>
      <c r="CE102" s="174"/>
      <c r="CF102" s="714"/>
      <c r="CG102" s="714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592"/>
        <v>0</v>
      </c>
      <c r="CS102" s="44">
        <f t="shared" si="593"/>
        <v>0</v>
      </c>
      <c r="CT102" s="44">
        <f t="shared" si="594"/>
        <v>0</v>
      </c>
      <c r="CU102" s="171">
        <f t="shared" si="659"/>
        <v>0</v>
      </c>
      <c r="CV102" s="171">
        <f t="shared" si="660"/>
        <v>0</v>
      </c>
      <c r="CW102" s="174"/>
      <c r="CX102" s="174"/>
      <c r="CY102" s="714"/>
      <c r="CZ102" s="714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595"/>
        <v>0</v>
      </c>
      <c r="DL102" s="44">
        <f t="shared" si="596"/>
        <v>0</v>
      </c>
      <c r="DM102" s="44">
        <f t="shared" si="597"/>
        <v>0</v>
      </c>
      <c r="DN102" s="171">
        <f t="shared" si="539"/>
        <v>0</v>
      </c>
      <c r="DO102" s="171">
        <f t="shared" si="540"/>
        <v>0</v>
      </c>
      <c r="DP102" s="174"/>
      <c r="DQ102" s="174"/>
      <c r="DR102" s="714"/>
      <c r="DS102" s="714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598"/>
        <v>0</v>
      </c>
      <c r="EE102" s="44">
        <f t="shared" si="599"/>
        <v>0</v>
      </c>
      <c r="EF102" s="44">
        <f t="shared" si="600"/>
        <v>0</v>
      </c>
      <c r="EG102" s="171">
        <f t="shared" si="542"/>
        <v>0</v>
      </c>
      <c r="EH102" s="171">
        <f t="shared" si="543"/>
        <v>0</v>
      </c>
      <c r="EI102" s="174"/>
      <c r="EJ102" s="174"/>
      <c r="EK102" s="714"/>
      <c r="EL102" s="714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601"/>
        <v>0</v>
      </c>
      <c r="EX102" s="44">
        <f t="shared" si="602"/>
        <v>0</v>
      </c>
      <c r="EY102" s="44">
        <f t="shared" si="603"/>
        <v>0</v>
      </c>
      <c r="EZ102" s="171">
        <f t="shared" si="545"/>
        <v>0</v>
      </c>
      <c r="FA102" s="171">
        <f t="shared" si="546"/>
        <v>0</v>
      </c>
      <c r="FB102" s="174"/>
      <c r="FC102" s="174"/>
      <c r="FD102" s="714"/>
      <c r="FE102" s="714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604"/>
        <v>0</v>
      </c>
      <c r="FQ102" s="44">
        <f t="shared" si="605"/>
        <v>0</v>
      </c>
      <c r="FR102" s="44">
        <f t="shared" si="606"/>
        <v>0</v>
      </c>
      <c r="FS102" s="171">
        <f t="shared" si="548"/>
        <v>0</v>
      </c>
      <c r="FT102" s="171">
        <f t="shared" si="549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607"/>
        <v>0</v>
      </c>
      <c r="GJ102" s="44">
        <f t="shared" si="608"/>
        <v>0</v>
      </c>
      <c r="GK102" s="44">
        <f t="shared" si="609"/>
        <v>0</v>
      </c>
      <c r="GL102" s="171">
        <f t="shared" si="551"/>
        <v>0</v>
      </c>
      <c r="GM102" s="171">
        <f t="shared" si="552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610"/>
        <v>0</v>
      </c>
      <c r="HC102" s="44">
        <f t="shared" si="611"/>
        <v>0</v>
      </c>
      <c r="HD102" s="44">
        <f t="shared" si="612"/>
        <v>0</v>
      </c>
      <c r="HE102" s="171">
        <f t="shared" si="554"/>
        <v>0</v>
      </c>
      <c r="HF102" s="171">
        <f t="shared" si="555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613"/>
        <v>0</v>
      </c>
      <c r="HV102" s="44">
        <f t="shared" si="614"/>
        <v>0</v>
      </c>
      <c r="HW102" s="44">
        <f t="shared" si="615"/>
        <v>0</v>
      </c>
      <c r="HX102" s="171">
        <f t="shared" si="557"/>
        <v>0</v>
      </c>
      <c r="HY102" s="171">
        <f t="shared" si="558"/>
        <v>0</v>
      </c>
      <c r="HZ102" s="174"/>
      <c r="IA102" s="174"/>
      <c r="IB102" s="714"/>
      <c r="IC102" s="714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616"/>
        <v>0</v>
      </c>
      <c r="IO102" s="44">
        <f t="shared" si="617"/>
        <v>0</v>
      </c>
      <c r="IP102" s="44">
        <f t="shared" si="618"/>
        <v>0</v>
      </c>
      <c r="IQ102" s="171">
        <f t="shared" si="560"/>
        <v>0</v>
      </c>
      <c r="IR102" s="171">
        <f t="shared" si="561"/>
        <v>0</v>
      </c>
      <c r="IS102" s="738"/>
      <c r="IT102" s="738"/>
      <c r="IU102" s="714"/>
      <c r="IV102" s="714"/>
      <c r="IW102" s="113"/>
      <c r="IX102" s="114"/>
      <c r="IY102" s="113"/>
      <c r="IZ102" s="113"/>
      <c r="JA102" s="333">
        <f t="shared" si="619"/>
        <v>0</v>
      </c>
      <c r="JB102" s="333">
        <f t="shared" si="620"/>
        <v>0</v>
      </c>
      <c r="JC102" s="333">
        <f t="shared" si="621"/>
        <v>0</v>
      </c>
      <c r="JD102" s="333">
        <f t="shared" si="622"/>
        <v>0</v>
      </c>
      <c r="JE102" s="333">
        <f t="shared" si="623"/>
        <v>0</v>
      </c>
      <c r="JF102" s="333">
        <f t="shared" si="624"/>
        <v>0</v>
      </c>
      <c r="JG102" s="44">
        <f t="shared" si="625"/>
        <v>0</v>
      </c>
      <c r="JH102" s="44">
        <f t="shared" si="626"/>
        <v>0</v>
      </c>
      <c r="JI102" s="44">
        <f t="shared" si="627"/>
        <v>0</v>
      </c>
      <c r="JJ102" s="174">
        <f t="shared" si="628"/>
        <v>0</v>
      </c>
      <c r="JK102" s="174">
        <f t="shared" si="629"/>
        <v>0</v>
      </c>
      <c r="JL102" s="112"/>
      <c r="JM102" s="112"/>
      <c r="JN102" s="48"/>
      <c r="JO102" s="48"/>
    </row>
    <row r="103" spans="1:277" s="3" customFormat="1" ht="12.75" customHeight="1" x14ac:dyDescent="0.2">
      <c r="A103" s="96">
        <v>1</v>
      </c>
      <c r="B103" s="96"/>
      <c r="C103" s="48"/>
      <c r="D103" s="7"/>
      <c r="E103" s="540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631"/>
        <v>0</v>
      </c>
      <c r="U103" s="44">
        <f t="shared" si="632"/>
        <v>0</v>
      </c>
      <c r="V103" s="44">
        <f t="shared" si="633"/>
        <v>0</v>
      </c>
      <c r="W103" s="171">
        <f t="shared" si="524"/>
        <v>0</v>
      </c>
      <c r="X103" s="171">
        <f t="shared" si="525"/>
        <v>0</v>
      </c>
      <c r="Y103" s="171"/>
      <c r="Z103" s="171"/>
      <c r="AA103" s="713"/>
      <c r="AB103" s="713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583"/>
        <v>0</v>
      </c>
      <c r="AN103" s="44">
        <f t="shared" si="584"/>
        <v>0</v>
      </c>
      <c r="AO103" s="44">
        <f t="shared" si="585"/>
        <v>0</v>
      </c>
      <c r="AP103" s="171">
        <f t="shared" si="529"/>
        <v>0</v>
      </c>
      <c r="AQ103" s="171">
        <f t="shared" si="530"/>
        <v>0</v>
      </c>
      <c r="AR103" s="171"/>
      <c r="AS103" s="171"/>
      <c r="AT103" s="713"/>
      <c r="AU103" s="713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586"/>
        <v>0</v>
      </c>
      <c r="BG103" s="44">
        <f t="shared" si="587"/>
        <v>0</v>
      </c>
      <c r="BH103" s="44">
        <f t="shared" si="588"/>
        <v>0</v>
      </c>
      <c r="BI103" s="171">
        <f t="shared" si="532"/>
        <v>0</v>
      </c>
      <c r="BJ103" s="171">
        <f t="shared" si="533"/>
        <v>0</v>
      </c>
      <c r="BK103" s="171"/>
      <c r="BL103" s="171"/>
      <c r="BM103" s="713"/>
      <c r="BN103" s="713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589"/>
        <v>0</v>
      </c>
      <c r="BZ103" s="44">
        <f t="shared" si="590"/>
        <v>0</v>
      </c>
      <c r="CA103" s="44">
        <f t="shared" si="591"/>
        <v>0</v>
      </c>
      <c r="CB103" s="171">
        <f t="shared" si="535"/>
        <v>0</v>
      </c>
      <c r="CC103" s="171">
        <f t="shared" si="536"/>
        <v>0</v>
      </c>
      <c r="CD103" s="171"/>
      <c r="CE103" s="171"/>
      <c r="CF103" s="713"/>
      <c r="CG103" s="713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592"/>
        <v>0</v>
      </c>
      <c r="CS103" s="44">
        <f t="shared" si="593"/>
        <v>0</v>
      </c>
      <c r="CT103" s="44">
        <f t="shared" si="594"/>
        <v>0</v>
      </c>
      <c r="CU103" s="171">
        <f t="shared" si="659"/>
        <v>0</v>
      </c>
      <c r="CV103" s="171">
        <f t="shared" si="660"/>
        <v>0</v>
      </c>
      <c r="CW103" s="171"/>
      <c r="CX103" s="171"/>
      <c r="CY103" s="713"/>
      <c r="CZ103" s="713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595"/>
        <v>0</v>
      </c>
      <c r="DL103" s="44">
        <f t="shared" si="596"/>
        <v>0</v>
      </c>
      <c r="DM103" s="44">
        <f t="shared" si="597"/>
        <v>0</v>
      </c>
      <c r="DN103" s="171">
        <f t="shared" si="539"/>
        <v>0</v>
      </c>
      <c r="DO103" s="171">
        <f t="shared" si="540"/>
        <v>0</v>
      </c>
      <c r="DP103" s="171"/>
      <c r="DQ103" s="171"/>
      <c r="DR103" s="713"/>
      <c r="DS103" s="713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598"/>
        <v>0</v>
      </c>
      <c r="EE103" s="44">
        <f t="shared" si="599"/>
        <v>0</v>
      </c>
      <c r="EF103" s="44">
        <f t="shared" si="600"/>
        <v>0</v>
      </c>
      <c r="EG103" s="171">
        <f t="shared" si="542"/>
        <v>0</v>
      </c>
      <c r="EH103" s="171">
        <f t="shared" si="543"/>
        <v>0</v>
      </c>
      <c r="EI103" s="171"/>
      <c r="EJ103" s="171"/>
      <c r="EK103" s="713"/>
      <c r="EL103" s="713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601"/>
        <v>0</v>
      </c>
      <c r="EX103" s="44">
        <f t="shared" si="602"/>
        <v>0</v>
      </c>
      <c r="EY103" s="44">
        <f t="shared" si="603"/>
        <v>0</v>
      </c>
      <c r="EZ103" s="171">
        <f t="shared" si="545"/>
        <v>0</v>
      </c>
      <c r="FA103" s="171">
        <f t="shared" si="546"/>
        <v>0</v>
      </c>
      <c r="FB103" s="171"/>
      <c r="FC103" s="171"/>
      <c r="FD103" s="713"/>
      <c r="FE103" s="713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604"/>
        <v>0</v>
      </c>
      <c r="FQ103" s="44">
        <f t="shared" si="605"/>
        <v>0</v>
      </c>
      <c r="FR103" s="44">
        <f t="shared" si="606"/>
        <v>0</v>
      </c>
      <c r="FS103" s="171">
        <f t="shared" si="548"/>
        <v>0</v>
      </c>
      <c r="FT103" s="171">
        <f t="shared" si="549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607"/>
        <v>0</v>
      </c>
      <c r="GJ103" s="44">
        <f t="shared" si="608"/>
        <v>0</v>
      </c>
      <c r="GK103" s="44">
        <f t="shared" si="609"/>
        <v>0</v>
      </c>
      <c r="GL103" s="171">
        <f t="shared" si="551"/>
        <v>0</v>
      </c>
      <c r="GM103" s="171">
        <f t="shared" si="552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610"/>
        <v>0</v>
      </c>
      <c r="HC103" s="44">
        <f t="shared" si="611"/>
        <v>0</v>
      </c>
      <c r="HD103" s="44">
        <f t="shared" si="612"/>
        <v>0</v>
      </c>
      <c r="HE103" s="171">
        <f t="shared" si="554"/>
        <v>0</v>
      </c>
      <c r="HF103" s="171">
        <f t="shared" si="555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613"/>
        <v>0</v>
      </c>
      <c r="HV103" s="44">
        <f t="shared" si="614"/>
        <v>0</v>
      </c>
      <c r="HW103" s="44">
        <f t="shared" si="615"/>
        <v>0</v>
      </c>
      <c r="HX103" s="171">
        <f t="shared" si="557"/>
        <v>0</v>
      </c>
      <c r="HY103" s="171">
        <f t="shared" si="558"/>
        <v>0</v>
      </c>
      <c r="HZ103" s="171"/>
      <c r="IA103" s="171"/>
      <c r="IB103" s="713"/>
      <c r="IC103" s="713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616"/>
        <v>0</v>
      </c>
      <c r="IO103" s="44">
        <f t="shared" si="617"/>
        <v>0</v>
      </c>
      <c r="IP103" s="44">
        <f t="shared" si="618"/>
        <v>0</v>
      </c>
      <c r="IQ103" s="171">
        <f t="shared" si="560"/>
        <v>0</v>
      </c>
      <c r="IR103" s="171">
        <f t="shared" si="561"/>
        <v>0</v>
      </c>
      <c r="IS103" s="737"/>
      <c r="IT103" s="737"/>
      <c r="IU103" s="713"/>
      <c r="IV103" s="713"/>
      <c r="IW103" s="46"/>
      <c r="IX103" s="47"/>
      <c r="IY103" s="46"/>
      <c r="IZ103" s="46"/>
      <c r="JA103" s="333">
        <f t="shared" si="619"/>
        <v>0</v>
      </c>
      <c r="JB103" s="333">
        <f t="shared" si="620"/>
        <v>0</v>
      </c>
      <c r="JC103" s="333">
        <f t="shared" si="621"/>
        <v>0</v>
      </c>
      <c r="JD103" s="333">
        <f t="shared" si="622"/>
        <v>0</v>
      </c>
      <c r="JE103" s="333">
        <f t="shared" si="623"/>
        <v>0</v>
      </c>
      <c r="JF103" s="333">
        <f t="shared" si="624"/>
        <v>0</v>
      </c>
      <c r="JG103" s="44">
        <f t="shared" si="625"/>
        <v>0</v>
      </c>
      <c r="JH103" s="44">
        <f t="shared" si="626"/>
        <v>0</v>
      </c>
      <c r="JI103" s="44">
        <f t="shared" si="627"/>
        <v>0</v>
      </c>
      <c r="JJ103" s="174">
        <f t="shared" si="628"/>
        <v>0</v>
      </c>
      <c r="JK103" s="174">
        <f t="shared" si="629"/>
        <v>0</v>
      </c>
      <c r="JL103" s="45"/>
      <c r="JM103" s="45"/>
      <c r="JN103" s="48"/>
      <c r="JO103" s="48"/>
    </row>
    <row r="104" spans="1:277" s="3" customFormat="1" ht="12.75" customHeight="1" x14ac:dyDescent="0.2">
      <c r="A104" s="96">
        <v>1</v>
      </c>
      <c r="B104" s="96"/>
      <c r="C104" s="48"/>
      <c r="D104" s="7"/>
      <c r="E104" s="540"/>
      <c r="F104" s="544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631"/>
        <v>0</v>
      </c>
      <c r="U104" s="44">
        <f t="shared" si="632"/>
        <v>0</v>
      </c>
      <c r="V104" s="44">
        <f t="shared" si="633"/>
        <v>0</v>
      </c>
      <c r="W104" s="171">
        <f t="shared" si="524"/>
        <v>0</v>
      </c>
      <c r="X104" s="171">
        <f t="shared" si="525"/>
        <v>0</v>
      </c>
      <c r="Y104" s="171"/>
      <c r="Z104" s="171"/>
      <c r="AA104" s="713"/>
      <c r="AB104" s="713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583"/>
        <v>0</v>
      </c>
      <c r="AN104" s="44">
        <f t="shared" si="584"/>
        <v>0</v>
      </c>
      <c r="AO104" s="44">
        <f t="shared" si="585"/>
        <v>0</v>
      </c>
      <c r="AP104" s="171">
        <f t="shared" si="529"/>
        <v>0</v>
      </c>
      <c r="AQ104" s="171">
        <f t="shared" si="530"/>
        <v>0</v>
      </c>
      <c r="AR104" s="171"/>
      <c r="AS104" s="171"/>
      <c r="AT104" s="713"/>
      <c r="AU104" s="713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586"/>
        <v>0</v>
      </c>
      <c r="BG104" s="44">
        <f t="shared" si="587"/>
        <v>0</v>
      </c>
      <c r="BH104" s="44">
        <f t="shared" si="588"/>
        <v>0</v>
      </c>
      <c r="BI104" s="171">
        <f t="shared" si="532"/>
        <v>0</v>
      </c>
      <c r="BJ104" s="171">
        <f t="shared" si="533"/>
        <v>0</v>
      </c>
      <c r="BK104" s="171"/>
      <c r="BL104" s="171"/>
      <c r="BM104" s="713"/>
      <c r="BN104" s="713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589"/>
        <v>0</v>
      </c>
      <c r="BZ104" s="44">
        <f t="shared" si="590"/>
        <v>0</v>
      </c>
      <c r="CA104" s="44">
        <f t="shared" si="591"/>
        <v>0</v>
      </c>
      <c r="CB104" s="171">
        <f t="shared" si="535"/>
        <v>0</v>
      </c>
      <c r="CC104" s="171">
        <f t="shared" si="536"/>
        <v>0</v>
      </c>
      <c r="CD104" s="171"/>
      <c r="CE104" s="171"/>
      <c r="CF104" s="713"/>
      <c r="CG104" s="713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592"/>
        <v>0</v>
      </c>
      <c r="CS104" s="44">
        <f t="shared" si="593"/>
        <v>0</v>
      </c>
      <c r="CT104" s="44">
        <f t="shared" si="594"/>
        <v>0</v>
      </c>
      <c r="CU104" s="171">
        <f t="shared" si="659"/>
        <v>0</v>
      </c>
      <c r="CV104" s="171">
        <f t="shared" si="660"/>
        <v>0</v>
      </c>
      <c r="CW104" s="171"/>
      <c r="CX104" s="171"/>
      <c r="CY104" s="713"/>
      <c r="CZ104" s="713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595"/>
        <v>0</v>
      </c>
      <c r="DL104" s="44">
        <f t="shared" si="596"/>
        <v>0</v>
      </c>
      <c r="DM104" s="44">
        <f t="shared" si="597"/>
        <v>0</v>
      </c>
      <c r="DN104" s="171">
        <f t="shared" si="539"/>
        <v>0</v>
      </c>
      <c r="DO104" s="171">
        <f t="shared" si="540"/>
        <v>0</v>
      </c>
      <c r="DP104" s="171"/>
      <c r="DQ104" s="171"/>
      <c r="DR104" s="713"/>
      <c r="DS104" s="713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598"/>
        <v>0</v>
      </c>
      <c r="EE104" s="44">
        <f t="shared" si="599"/>
        <v>0</v>
      </c>
      <c r="EF104" s="44">
        <f t="shared" si="600"/>
        <v>0</v>
      </c>
      <c r="EG104" s="171">
        <f t="shared" si="542"/>
        <v>0</v>
      </c>
      <c r="EH104" s="171">
        <f t="shared" si="543"/>
        <v>0</v>
      </c>
      <c r="EI104" s="171"/>
      <c r="EJ104" s="171"/>
      <c r="EK104" s="713"/>
      <c r="EL104" s="713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601"/>
        <v>0</v>
      </c>
      <c r="EX104" s="44">
        <f t="shared" si="602"/>
        <v>0</v>
      </c>
      <c r="EY104" s="44">
        <f t="shared" si="603"/>
        <v>0</v>
      </c>
      <c r="EZ104" s="171">
        <f t="shared" si="545"/>
        <v>0</v>
      </c>
      <c r="FA104" s="171">
        <f t="shared" si="546"/>
        <v>0</v>
      </c>
      <c r="FB104" s="171"/>
      <c r="FC104" s="171"/>
      <c r="FD104" s="713"/>
      <c r="FE104" s="713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604"/>
        <v>0</v>
      </c>
      <c r="FQ104" s="44">
        <f t="shared" si="605"/>
        <v>0</v>
      </c>
      <c r="FR104" s="44">
        <f t="shared" si="606"/>
        <v>0</v>
      </c>
      <c r="FS104" s="171">
        <f t="shared" si="548"/>
        <v>0</v>
      </c>
      <c r="FT104" s="171">
        <f t="shared" si="549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607"/>
        <v>0</v>
      </c>
      <c r="GJ104" s="44">
        <f t="shared" si="608"/>
        <v>0</v>
      </c>
      <c r="GK104" s="44">
        <f t="shared" si="609"/>
        <v>0</v>
      </c>
      <c r="GL104" s="171">
        <f t="shared" si="551"/>
        <v>0</v>
      </c>
      <c r="GM104" s="171">
        <f t="shared" si="552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610"/>
        <v>0</v>
      </c>
      <c r="HC104" s="44">
        <f t="shared" si="611"/>
        <v>0</v>
      </c>
      <c r="HD104" s="44">
        <f t="shared" si="612"/>
        <v>0</v>
      </c>
      <c r="HE104" s="171">
        <f t="shared" si="554"/>
        <v>0</v>
      </c>
      <c r="HF104" s="171">
        <f t="shared" si="555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613"/>
        <v>0</v>
      </c>
      <c r="HV104" s="44">
        <f t="shared" si="614"/>
        <v>0</v>
      </c>
      <c r="HW104" s="44">
        <f t="shared" si="615"/>
        <v>0</v>
      </c>
      <c r="HX104" s="171">
        <f t="shared" si="557"/>
        <v>0</v>
      </c>
      <c r="HY104" s="171">
        <f t="shared" si="558"/>
        <v>0</v>
      </c>
      <c r="HZ104" s="171"/>
      <c r="IA104" s="171"/>
      <c r="IB104" s="713"/>
      <c r="IC104" s="713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616"/>
        <v>0</v>
      </c>
      <c r="IO104" s="44">
        <f t="shared" si="617"/>
        <v>0</v>
      </c>
      <c r="IP104" s="44">
        <f t="shared" si="618"/>
        <v>0</v>
      </c>
      <c r="IQ104" s="171">
        <f t="shared" si="560"/>
        <v>0</v>
      </c>
      <c r="IR104" s="171">
        <f t="shared" si="561"/>
        <v>0</v>
      </c>
      <c r="IS104" s="737"/>
      <c r="IT104" s="737"/>
      <c r="IU104" s="713"/>
      <c r="IV104" s="713"/>
      <c r="IW104" s="46"/>
      <c r="IX104" s="47"/>
      <c r="IY104" s="46"/>
      <c r="IZ104" s="46"/>
      <c r="JA104" s="333">
        <f t="shared" si="619"/>
        <v>0</v>
      </c>
      <c r="JB104" s="333">
        <f t="shared" si="620"/>
        <v>0</v>
      </c>
      <c r="JC104" s="333">
        <f t="shared" si="621"/>
        <v>0</v>
      </c>
      <c r="JD104" s="333">
        <f t="shared" si="622"/>
        <v>0</v>
      </c>
      <c r="JE104" s="333">
        <f t="shared" si="623"/>
        <v>0</v>
      </c>
      <c r="JF104" s="333">
        <f t="shared" si="624"/>
        <v>0</v>
      </c>
      <c r="JG104" s="44">
        <f t="shared" si="625"/>
        <v>0</v>
      </c>
      <c r="JH104" s="44">
        <f t="shared" si="626"/>
        <v>0</v>
      </c>
      <c r="JI104" s="44">
        <f t="shared" si="627"/>
        <v>0</v>
      </c>
      <c r="JJ104" s="174">
        <f t="shared" si="628"/>
        <v>0</v>
      </c>
      <c r="JK104" s="174">
        <f t="shared" si="629"/>
        <v>0</v>
      </c>
      <c r="JL104" s="45"/>
      <c r="JM104" s="45"/>
      <c r="JN104" s="48"/>
      <c r="JO104" s="48"/>
    </row>
    <row r="105" spans="1:277" x14ac:dyDescent="0.2">
      <c r="A105" s="96">
        <v>1</v>
      </c>
      <c r="B105" s="96">
        <v>1</v>
      </c>
      <c r="C105" s="63"/>
      <c r="D105" s="232"/>
      <c r="E105" s="232"/>
      <c r="F105" s="536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687">SUM(N106:N111)</f>
        <v>0</v>
      </c>
      <c r="O105" s="56">
        <f t="shared" si="687"/>
        <v>0</v>
      </c>
      <c r="P105" s="56">
        <f t="shared" si="687"/>
        <v>0</v>
      </c>
      <c r="Q105" s="56">
        <f t="shared" si="687"/>
        <v>0</v>
      </c>
      <c r="R105" s="56">
        <f t="shared" si="687"/>
        <v>0</v>
      </c>
      <c r="S105" s="56">
        <f t="shared" si="687"/>
        <v>0</v>
      </c>
      <c r="T105" s="84">
        <f t="shared" ref="T105:T111" si="688">N105+Q105</f>
        <v>0</v>
      </c>
      <c r="U105" s="56">
        <f t="shared" ref="U105:U111" si="689">O105+R105</f>
        <v>0</v>
      </c>
      <c r="V105" s="56">
        <f t="shared" ref="V105:V111" si="690">P105+S105</f>
        <v>0</v>
      </c>
      <c r="W105" s="171">
        <f t="shared" si="524"/>
        <v>0</v>
      </c>
      <c r="X105" s="171">
        <f t="shared" si="525"/>
        <v>0</v>
      </c>
      <c r="Y105" s="281"/>
      <c r="Z105" s="280"/>
      <c r="AA105" s="709">
        <f>$H105</f>
        <v>548037.27999999991</v>
      </c>
      <c r="AB105" s="710" t="e">
        <f>O105/N105</f>
        <v>#DIV/0!</v>
      </c>
      <c r="AC105" s="54">
        <f>VLOOKUP($G105,'ВМП план КС'!$A$8:$AI$107,12,0)</f>
        <v>6</v>
      </c>
      <c r="AD105" s="54">
        <f>VLOOKUP($G105,'ВМП план КС'!$A$8:$AI$107,13,0)</f>
        <v>3288223.6799999997</v>
      </c>
      <c r="AE105" s="54">
        <f>SUM(AC105/12*$B$2)</f>
        <v>3</v>
      </c>
      <c r="AF105" s="54">
        <f>SUM(AD105/12*$B$2)</f>
        <v>1644111.8399999999</v>
      </c>
      <c r="AG105" s="56">
        <f t="shared" ref="AG105:AL105" si="691">SUM(AG106:AG111)</f>
        <v>2</v>
      </c>
      <c r="AH105" s="56">
        <f t="shared" si="691"/>
        <v>1096074.56</v>
      </c>
      <c r="AI105" s="56">
        <f t="shared" si="691"/>
        <v>24</v>
      </c>
      <c r="AJ105" s="56">
        <f t="shared" si="691"/>
        <v>0</v>
      </c>
      <c r="AK105" s="56">
        <f t="shared" si="691"/>
        <v>0</v>
      </c>
      <c r="AL105" s="56">
        <f t="shared" si="691"/>
        <v>0</v>
      </c>
      <c r="AM105" s="84">
        <f t="shared" si="583"/>
        <v>2</v>
      </c>
      <c r="AN105" s="56">
        <f t="shared" si="584"/>
        <v>1096074.56</v>
      </c>
      <c r="AO105" s="56">
        <f t="shared" si="585"/>
        <v>24</v>
      </c>
      <c r="AP105" s="171">
        <f t="shared" si="529"/>
        <v>-1</v>
      </c>
      <c r="AQ105" s="171">
        <f t="shared" si="530"/>
        <v>-548037.2799999998</v>
      </c>
      <c r="AR105" s="281">
        <f>AG105/AC105</f>
        <v>0.33333333333333331</v>
      </c>
      <c r="AS105" s="281">
        <f>AH105/AD105</f>
        <v>0.33333333333333337</v>
      </c>
      <c r="AT105" s="709">
        <f>$H105</f>
        <v>548037.27999999991</v>
      </c>
      <c r="AU105" s="710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692">SUM(AZ106:AZ111)</f>
        <v>0</v>
      </c>
      <c r="BA105" s="56">
        <f t="shared" si="692"/>
        <v>0</v>
      </c>
      <c r="BB105" s="56">
        <f t="shared" si="692"/>
        <v>0</v>
      </c>
      <c r="BC105" s="56">
        <f t="shared" si="692"/>
        <v>0</v>
      </c>
      <c r="BD105" s="56">
        <f t="shared" si="692"/>
        <v>0</v>
      </c>
      <c r="BE105" s="56">
        <f t="shared" si="692"/>
        <v>0</v>
      </c>
      <c r="BF105" s="84">
        <f t="shared" si="586"/>
        <v>0</v>
      </c>
      <c r="BG105" s="56">
        <f t="shared" si="587"/>
        <v>0</v>
      </c>
      <c r="BH105" s="56">
        <f t="shared" si="588"/>
        <v>0</v>
      </c>
      <c r="BI105" s="171">
        <f t="shared" si="532"/>
        <v>0</v>
      </c>
      <c r="BJ105" s="171">
        <f t="shared" si="533"/>
        <v>0</v>
      </c>
      <c r="BK105" s="281"/>
      <c r="BL105" s="280"/>
      <c r="BM105" s="709">
        <f>$H105</f>
        <v>548037.27999999991</v>
      </c>
      <c r="BN105" s="710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693">SUM(BS106:BS111)</f>
        <v>0</v>
      </c>
      <c r="BT105" s="56">
        <f t="shared" si="693"/>
        <v>0</v>
      </c>
      <c r="BU105" s="56">
        <f t="shared" si="693"/>
        <v>0</v>
      </c>
      <c r="BV105" s="56">
        <f t="shared" si="693"/>
        <v>0</v>
      </c>
      <c r="BW105" s="56">
        <f t="shared" si="693"/>
        <v>0</v>
      </c>
      <c r="BX105" s="56">
        <f t="shared" si="693"/>
        <v>0</v>
      </c>
      <c r="BY105" s="84">
        <f t="shared" si="589"/>
        <v>0</v>
      </c>
      <c r="BZ105" s="56">
        <f t="shared" si="590"/>
        <v>0</v>
      </c>
      <c r="CA105" s="56">
        <f t="shared" si="591"/>
        <v>0</v>
      </c>
      <c r="CB105" s="171">
        <f t="shared" si="535"/>
        <v>0</v>
      </c>
      <c r="CC105" s="171">
        <f t="shared" si="536"/>
        <v>0</v>
      </c>
      <c r="CD105" s="281"/>
      <c r="CE105" s="280"/>
      <c r="CF105" s="709">
        <f>$H105</f>
        <v>548037.27999999991</v>
      </c>
      <c r="CG105" s="710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694">SUM(CL106:CL111)</f>
        <v>0</v>
      </c>
      <c r="CM105" s="56">
        <f t="shared" si="694"/>
        <v>0</v>
      </c>
      <c r="CN105" s="56">
        <f t="shared" si="694"/>
        <v>0</v>
      </c>
      <c r="CO105" s="56">
        <f t="shared" si="694"/>
        <v>0</v>
      </c>
      <c r="CP105" s="56">
        <f t="shared" si="694"/>
        <v>0</v>
      </c>
      <c r="CQ105" s="56">
        <f t="shared" si="694"/>
        <v>0</v>
      </c>
      <c r="CR105" s="84">
        <f t="shared" si="592"/>
        <v>0</v>
      </c>
      <c r="CS105" s="56">
        <f t="shared" si="593"/>
        <v>0</v>
      </c>
      <c r="CT105" s="56">
        <f t="shared" si="594"/>
        <v>0</v>
      </c>
      <c r="CU105" s="171">
        <f t="shared" si="659"/>
        <v>0</v>
      </c>
      <c r="CV105" s="171">
        <f t="shared" si="660"/>
        <v>0</v>
      </c>
      <c r="CW105" s="281"/>
      <c r="CX105" s="280"/>
      <c r="CY105" s="709">
        <f>$H105</f>
        <v>548037.27999999991</v>
      </c>
      <c r="CZ105" s="710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695">SUM(DE106:DE111)</f>
        <v>0</v>
      </c>
      <c r="DF105" s="56">
        <f t="shared" si="695"/>
        <v>0</v>
      </c>
      <c r="DG105" s="56">
        <f t="shared" si="695"/>
        <v>0</v>
      </c>
      <c r="DH105" s="56">
        <f t="shared" si="695"/>
        <v>0</v>
      </c>
      <c r="DI105" s="56">
        <f t="shared" si="695"/>
        <v>0</v>
      </c>
      <c r="DJ105" s="56">
        <f t="shared" si="695"/>
        <v>0</v>
      </c>
      <c r="DK105" s="84">
        <f t="shared" si="595"/>
        <v>0</v>
      </c>
      <c r="DL105" s="56">
        <f t="shared" si="596"/>
        <v>0</v>
      </c>
      <c r="DM105" s="56">
        <f t="shared" si="597"/>
        <v>0</v>
      </c>
      <c r="DN105" s="171">
        <f t="shared" si="539"/>
        <v>0</v>
      </c>
      <c r="DO105" s="171">
        <f t="shared" si="540"/>
        <v>0</v>
      </c>
      <c r="DP105" s="281"/>
      <c r="DQ105" s="280"/>
      <c r="DR105" s="709">
        <f>$H105</f>
        <v>548037.27999999991</v>
      </c>
      <c r="DS105" s="710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696">SUM(DX106:DX111)</f>
        <v>0</v>
      </c>
      <c r="DY105" s="56">
        <f t="shared" si="696"/>
        <v>0</v>
      </c>
      <c r="DZ105" s="56">
        <f t="shared" si="696"/>
        <v>0</v>
      </c>
      <c r="EA105" s="56">
        <f t="shared" si="696"/>
        <v>0</v>
      </c>
      <c r="EB105" s="56">
        <f t="shared" si="696"/>
        <v>0</v>
      </c>
      <c r="EC105" s="56">
        <f t="shared" si="696"/>
        <v>0</v>
      </c>
      <c r="ED105" s="84">
        <f t="shared" si="598"/>
        <v>0</v>
      </c>
      <c r="EE105" s="56">
        <f t="shared" si="599"/>
        <v>0</v>
      </c>
      <c r="EF105" s="56">
        <f t="shared" si="600"/>
        <v>0</v>
      </c>
      <c r="EG105" s="171">
        <f t="shared" si="542"/>
        <v>0</v>
      </c>
      <c r="EH105" s="171">
        <f t="shared" si="543"/>
        <v>0</v>
      </c>
      <c r="EI105" s="281"/>
      <c r="EJ105" s="280"/>
      <c r="EK105" s="709">
        <f>$H105</f>
        <v>548037.27999999991</v>
      </c>
      <c r="EL105" s="710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697">SUM(EQ106:EQ111)</f>
        <v>0</v>
      </c>
      <c r="ER105" s="56">
        <f t="shared" si="697"/>
        <v>0</v>
      </c>
      <c r="ES105" s="56">
        <f t="shared" si="697"/>
        <v>0</v>
      </c>
      <c r="ET105" s="56">
        <f t="shared" si="697"/>
        <v>0</v>
      </c>
      <c r="EU105" s="56">
        <f t="shared" si="697"/>
        <v>0</v>
      </c>
      <c r="EV105" s="56">
        <f t="shared" si="697"/>
        <v>0</v>
      </c>
      <c r="EW105" s="84">
        <f t="shared" si="601"/>
        <v>0</v>
      </c>
      <c r="EX105" s="56">
        <f t="shared" si="602"/>
        <v>0</v>
      </c>
      <c r="EY105" s="56">
        <f t="shared" si="603"/>
        <v>0</v>
      </c>
      <c r="EZ105" s="171">
        <f t="shared" si="545"/>
        <v>0</v>
      </c>
      <c r="FA105" s="171">
        <f t="shared" si="546"/>
        <v>0</v>
      </c>
      <c r="FB105" s="281"/>
      <c r="FC105" s="280"/>
      <c r="FD105" s="709">
        <f>$H105</f>
        <v>548037.27999999991</v>
      </c>
      <c r="FE105" s="710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698">SUM(FJ106:FJ111)</f>
        <v>0</v>
      </c>
      <c r="FK105" s="56">
        <f t="shared" si="698"/>
        <v>0</v>
      </c>
      <c r="FL105" s="56">
        <f t="shared" si="698"/>
        <v>0</v>
      </c>
      <c r="FM105" s="56">
        <f t="shared" si="698"/>
        <v>0</v>
      </c>
      <c r="FN105" s="56">
        <f t="shared" si="698"/>
        <v>0</v>
      </c>
      <c r="FO105" s="56">
        <f t="shared" si="698"/>
        <v>0</v>
      </c>
      <c r="FP105" s="84">
        <f t="shared" si="604"/>
        <v>0</v>
      </c>
      <c r="FQ105" s="56">
        <f t="shared" si="605"/>
        <v>0</v>
      </c>
      <c r="FR105" s="56">
        <f t="shared" si="606"/>
        <v>0</v>
      </c>
      <c r="FS105" s="171">
        <f t="shared" si="548"/>
        <v>0</v>
      </c>
      <c r="FT105" s="171">
        <f t="shared" si="549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699">SUM(GC106:GC111)</f>
        <v>0</v>
      </c>
      <c r="GD105" s="56">
        <f t="shared" si="699"/>
        <v>0</v>
      </c>
      <c r="GE105" s="56">
        <f t="shared" si="699"/>
        <v>0</v>
      </c>
      <c r="GF105" s="56">
        <f t="shared" si="699"/>
        <v>0</v>
      </c>
      <c r="GG105" s="56">
        <f t="shared" si="699"/>
        <v>0</v>
      </c>
      <c r="GH105" s="56">
        <f t="shared" si="699"/>
        <v>0</v>
      </c>
      <c r="GI105" s="84">
        <f t="shared" si="607"/>
        <v>0</v>
      </c>
      <c r="GJ105" s="56">
        <f t="shared" si="608"/>
        <v>0</v>
      </c>
      <c r="GK105" s="56">
        <f t="shared" si="609"/>
        <v>0</v>
      </c>
      <c r="GL105" s="171">
        <f t="shared" si="551"/>
        <v>0</v>
      </c>
      <c r="GM105" s="171">
        <f t="shared" si="552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700">SUM(GV106:GV111)</f>
        <v>0</v>
      </c>
      <c r="GW105" s="56">
        <f t="shared" si="700"/>
        <v>0</v>
      </c>
      <c r="GX105" s="56">
        <f t="shared" si="700"/>
        <v>0</v>
      </c>
      <c r="GY105" s="56">
        <f t="shared" si="700"/>
        <v>0</v>
      </c>
      <c r="GZ105" s="56">
        <f t="shared" si="700"/>
        <v>0</v>
      </c>
      <c r="HA105" s="56">
        <f t="shared" si="700"/>
        <v>0</v>
      </c>
      <c r="HB105" s="84">
        <f t="shared" si="610"/>
        <v>0</v>
      </c>
      <c r="HC105" s="56">
        <f t="shared" si="611"/>
        <v>0</v>
      </c>
      <c r="HD105" s="56">
        <f t="shared" si="612"/>
        <v>0</v>
      </c>
      <c r="HE105" s="171">
        <f t="shared" si="554"/>
        <v>0</v>
      </c>
      <c r="HF105" s="171">
        <f t="shared" si="555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701">SUM(HO106:HO111)</f>
        <v>0</v>
      </c>
      <c r="HP105" s="56">
        <f t="shared" si="701"/>
        <v>0</v>
      </c>
      <c r="HQ105" s="56">
        <f t="shared" si="701"/>
        <v>0</v>
      </c>
      <c r="HR105" s="56">
        <f t="shared" si="701"/>
        <v>0</v>
      </c>
      <c r="HS105" s="56">
        <f t="shared" si="701"/>
        <v>0</v>
      </c>
      <c r="HT105" s="56">
        <f t="shared" si="701"/>
        <v>0</v>
      </c>
      <c r="HU105" s="84">
        <f t="shared" si="613"/>
        <v>0</v>
      </c>
      <c r="HV105" s="56">
        <f t="shared" si="614"/>
        <v>0</v>
      </c>
      <c r="HW105" s="56">
        <f t="shared" si="615"/>
        <v>0</v>
      </c>
      <c r="HX105" s="171">
        <f t="shared" si="557"/>
        <v>0</v>
      </c>
      <c r="HY105" s="171">
        <f t="shared" si="558"/>
        <v>0</v>
      </c>
      <c r="HZ105" s="281"/>
      <c r="IA105" s="280"/>
      <c r="IB105" s="709">
        <f>$H105</f>
        <v>548037.27999999991</v>
      </c>
      <c r="IC105" s="710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702">SUM(IH106:IH111)</f>
        <v>0</v>
      </c>
      <c r="II105" s="56">
        <f t="shared" si="702"/>
        <v>0</v>
      </c>
      <c r="IJ105" s="56">
        <f t="shared" si="702"/>
        <v>0</v>
      </c>
      <c r="IK105" s="56">
        <f t="shared" si="702"/>
        <v>0</v>
      </c>
      <c r="IL105" s="56">
        <f t="shared" si="702"/>
        <v>0</v>
      </c>
      <c r="IM105" s="56">
        <f t="shared" si="702"/>
        <v>0</v>
      </c>
      <c r="IN105" s="84">
        <f t="shared" si="616"/>
        <v>0</v>
      </c>
      <c r="IO105" s="56">
        <f t="shared" si="617"/>
        <v>0</v>
      </c>
      <c r="IP105" s="56">
        <f t="shared" si="618"/>
        <v>0</v>
      </c>
      <c r="IQ105" s="171">
        <f t="shared" si="560"/>
        <v>0</v>
      </c>
      <c r="IR105" s="171">
        <f t="shared" si="561"/>
        <v>0</v>
      </c>
      <c r="IS105" s="734"/>
      <c r="IT105" s="735"/>
      <c r="IU105" s="709">
        <f>$H105</f>
        <v>548037.27999999991</v>
      </c>
      <c r="IV105" s="710" t="e">
        <f>II105/IH105</f>
        <v>#DIV/0!</v>
      </c>
      <c r="IW105" s="332">
        <f>J105+AC105+AV105+BO105+CH105+DA105+DT105+EM105+FF105+FY105+GR105+HK105+ID105</f>
        <v>6</v>
      </c>
      <c r="IX105" s="332">
        <f>K105+AD105+AW105+BP105+CI105+DB105+DU105+EN105+FG105+FZ105+GS105+HL105+IE105</f>
        <v>3288223.6799999997</v>
      </c>
      <c r="IY105" s="332">
        <f>L105+AE105+AX105+BQ105+CJ105+DC105+DV105+EO105+FH105+GA105+GT105+HM105+IF105</f>
        <v>3</v>
      </c>
      <c r="IZ105" s="332">
        <f>M105+AF105+AY105+BR105+CK105+DD105+DW105+EP105+FI105+GB105+GU105+HN105+IG105</f>
        <v>1644111.8399999999</v>
      </c>
      <c r="JA105" s="332">
        <f t="shared" si="619"/>
        <v>2</v>
      </c>
      <c r="JB105" s="332">
        <f t="shared" si="620"/>
        <v>1096074.56</v>
      </c>
      <c r="JC105" s="332">
        <f t="shared" si="621"/>
        <v>24</v>
      </c>
      <c r="JD105" s="332">
        <f t="shared" si="622"/>
        <v>0</v>
      </c>
      <c r="JE105" s="332">
        <f t="shared" si="623"/>
        <v>0</v>
      </c>
      <c r="JF105" s="332">
        <f t="shared" si="624"/>
        <v>0</v>
      </c>
      <c r="JG105" s="332">
        <f t="shared" si="625"/>
        <v>2</v>
      </c>
      <c r="JH105" s="332">
        <f t="shared" si="626"/>
        <v>1096074.56</v>
      </c>
      <c r="JI105" s="332">
        <f t="shared" si="627"/>
        <v>24</v>
      </c>
      <c r="JJ105" s="69">
        <f t="shared" si="628"/>
        <v>-1</v>
      </c>
      <c r="JK105" s="69">
        <f t="shared" si="629"/>
        <v>-548037.2799999998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6</v>
      </c>
      <c r="JQ105" s="206">
        <f>IX105+JE105</f>
        <v>3288223.6799999997</v>
      </c>
    </row>
    <row r="106" spans="1:277" ht="25.5" customHeight="1" x14ac:dyDescent="0.2">
      <c r="A106" s="96">
        <v>1</v>
      </c>
      <c r="B106" s="96">
        <v>1</v>
      </c>
      <c r="C106" s="531">
        <v>29</v>
      </c>
      <c r="D106" s="233" t="s">
        <v>634</v>
      </c>
      <c r="E106" s="549" t="s">
        <v>635</v>
      </c>
      <c r="F106" s="233" t="s">
        <v>636</v>
      </c>
      <c r="G106" s="60"/>
      <c r="H106" s="88"/>
      <c r="I106" s="88"/>
      <c r="J106" s="44"/>
      <c r="K106" s="44"/>
      <c r="L106" s="44"/>
      <c r="M106" s="44"/>
      <c r="N106" s="44">
        <f>VLOOKUP($E106,'факт КС '!$E$10:$CL$181,69,0)</f>
        <v>0</v>
      </c>
      <c r="O106" s="44">
        <f>VLOOKUP($E106,'факт КС '!$E$10:$CL$181,70,0)</f>
        <v>0</v>
      </c>
      <c r="P106" s="44">
        <f>VLOOKUP($E106,'факт КС '!$E$10:$CL$181,71,0)</f>
        <v>0</v>
      </c>
      <c r="Q106" s="44">
        <f>VLOOKUP($E106,'факт КС '!$E$10:$CL$181,72,0)</f>
        <v>0</v>
      </c>
      <c r="R106" s="44">
        <f>VLOOKUP($E106,'факт КС '!$E$10:$CL$181,73,0)</f>
        <v>0</v>
      </c>
      <c r="S106" s="44">
        <f>VLOOKUP($E106,'факт КС '!$E$10:$CL$181,74,0)</f>
        <v>0</v>
      </c>
      <c r="T106" s="44">
        <f t="shared" si="688"/>
        <v>0</v>
      </c>
      <c r="U106" s="44">
        <f t="shared" si="689"/>
        <v>0</v>
      </c>
      <c r="V106" s="44">
        <f t="shared" si="690"/>
        <v>0</v>
      </c>
      <c r="W106" s="171">
        <f t="shared" si="524"/>
        <v>0</v>
      </c>
      <c r="X106" s="171">
        <f t="shared" si="525"/>
        <v>0</v>
      </c>
      <c r="Y106" s="249"/>
      <c r="Z106" s="171"/>
      <c r="AA106" s="712"/>
      <c r="AB106" s="713"/>
      <c r="AC106" s="44"/>
      <c r="AD106" s="44"/>
      <c r="AE106" s="44"/>
      <c r="AF106" s="44"/>
      <c r="AG106" s="44">
        <f>VLOOKUP($E106,'факт КС '!$E$10:$CL$181,3,0)</f>
        <v>2</v>
      </c>
      <c r="AH106" s="44">
        <f>VLOOKUP($E106,'факт КС '!$E$10:$CL$181,4,0)</f>
        <v>1096074.56</v>
      </c>
      <c r="AI106" s="44">
        <f>VLOOKUP($E106,'факт КС '!$E$10:$CL$181,5,0)</f>
        <v>24</v>
      </c>
      <c r="AJ106" s="44">
        <f>VLOOKUP($E106,'факт КС '!$E$10:$CL$181,6,0)</f>
        <v>0</v>
      </c>
      <c r="AK106" s="44">
        <f>VLOOKUP($E106,'факт КС '!$E$10:$CL$181,7,0)</f>
        <v>0</v>
      </c>
      <c r="AL106" s="44">
        <f>VLOOKUP($E106,'факт КС '!$E$10:$CL$181,8,0)</f>
        <v>0</v>
      </c>
      <c r="AM106" s="44">
        <f t="shared" ref="AM106" si="703">AG106+AJ106</f>
        <v>2</v>
      </c>
      <c r="AN106" s="44">
        <f t="shared" ref="AN106" si="704">AH106+AK106</f>
        <v>1096074.56</v>
      </c>
      <c r="AO106" s="44">
        <f t="shared" ref="AO106" si="705">AI106+AL106</f>
        <v>24</v>
      </c>
      <c r="AP106" s="171">
        <f t="shared" si="529"/>
        <v>2</v>
      </c>
      <c r="AQ106" s="171">
        <f t="shared" si="530"/>
        <v>1096074.56</v>
      </c>
      <c r="AR106" s="249"/>
      <c r="AS106" s="171"/>
      <c r="AT106" s="711">
        <f>$H106</f>
        <v>0</v>
      </c>
      <c r="AU106" s="711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586"/>
        <v>0</v>
      </c>
      <c r="BG106" s="44">
        <f t="shared" si="587"/>
        <v>0</v>
      </c>
      <c r="BH106" s="44">
        <f t="shared" si="588"/>
        <v>0</v>
      </c>
      <c r="BI106" s="171">
        <f t="shared" si="532"/>
        <v>0</v>
      </c>
      <c r="BJ106" s="171">
        <f t="shared" si="533"/>
        <v>0</v>
      </c>
      <c r="BK106" s="249"/>
      <c r="BL106" s="171"/>
      <c r="BM106" s="712"/>
      <c r="BN106" s="713"/>
      <c r="BO106" s="44"/>
      <c r="BP106" s="44"/>
      <c r="BQ106" s="44"/>
      <c r="BR106" s="44"/>
      <c r="BS106" s="44">
        <f>VLOOKUP($E106,'факт КС '!$E$10:$CL$181,21,0)</f>
        <v>0</v>
      </c>
      <c r="BT106" s="44">
        <f>VLOOKUP($E106,'факт КС '!$E$10:$CL$181,22,0)</f>
        <v>0</v>
      </c>
      <c r="BU106" s="44">
        <f>VLOOKUP($E106,'факт КС '!$E$10:$CL$181,23,0)</f>
        <v>0</v>
      </c>
      <c r="BV106" s="44">
        <f>VLOOKUP($E106,'факт КС '!$E$10:$CL$181,24,0)</f>
        <v>0</v>
      </c>
      <c r="BW106" s="44">
        <f>VLOOKUP($E106,'факт КС '!$E$10:$CL$181,25,0)</f>
        <v>0</v>
      </c>
      <c r="BX106" s="44">
        <f>VLOOKUP($E106,'факт КС '!$E$10:$CL$181,26,0)</f>
        <v>0</v>
      </c>
      <c r="BY106" s="44">
        <f t="shared" ref="BY106" si="706">BS106+BV106</f>
        <v>0</v>
      </c>
      <c r="BZ106" s="44">
        <f t="shared" ref="BZ106" si="707">BT106+BW106</f>
        <v>0</v>
      </c>
      <c r="CA106" s="44">
        <f t="shared" ref="CA106" si="708">BU106+BX106</f>
        <v>0</v>
      </c>
      <c r="CB106" s="171">
        <f t="shared" si="535"/>
        <v>0</v>
      </c>
      <c r="CC106" s="171">
        <f t="shared" si="536"/>
        <v>0</v>
      </c>
      <c r="CD106" s="249"/>
      <c r="CE106" s="171"/>
      <c r="CF106" s="712"/>
      <c r="CG106" s="713"/>
      <c r="CH106" s="44"/>
      <c r="CI106" s="44"/>
      <c r="CJ106" s="44"/>
      <c r="CK106" s="44"/>
      <c r="CL106" s="44">
        <f>VLOOKUP($E106,'факт КС '!$E$10:$CL$181,9,0)</f>
        <v>0</v>
      </c>
      <c r="CM106" s="44">
        <f>VLOOKUP($E106,'факт КС '!$E$10:$CL$181,10,0)</f>
        <v>0</v>
      </c>
      <c r="CN106" s="44">
        <f>VLOOKUP($E106,'факт КС '!$E$10:$CL$181,11,0)</f>
        <v>0</v>
      </c>
      <c r="CO106" s="44">
        <f>VLOOKUP($E106,'факт КС '!$E$10:$CL$181,12,0)</f>
        <v>0</v>
      </c>
      <c r="CP106" s="44">
        <f>VLOOKUP($E106,'факт КС '!$E$10:$CL$181,13,0)</f>
        <v>0</v>
      </c>
      <c r="CQ106" s="44">
        <f>VLOOKUP($E106,'факт КС '!$E$10:$CL$181,14,0)</f>
        <v>0</v>
      </c>
      <c r="CR106" s="44">
        <f t="shared" ref="CR106" si="709">CL106+CO106</f>
        <v>0</v>
      </c>
      <c r="CS106" s="44">
        <f t="shared" ref="CS106" si="710">CM106+CP106</f>
        <v>0</v>
      </c>
      <c r="CT106" s="44">
        <f t="shared" ref="CT106" si="711">CN106+CQ106</f>
        <v>0</v>
      </c>
      <c r="CU106" s="171">
        <f t="shared" ref="CU106" si="712">CL106-CJ106</f>
        <v>0</v>
      </c>
      <c r="CV106" s="171">
        <f t="shared" ref="CV106" si="713">CM106-CK106</f>
        <v>0</v>
      </c>
      <c r="CW106" s="249"/>
      <c r="CX106" s="171"/>
      <c r="CY106" s="712"/>
      <c r="CZ106" s="713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595"/>
        <v>0</v>
      </c>
      <c r="DL106" s="44">
        <f t="shared" si="596"/>
        <v>0</v>
      </c>
      <c r="DM106" s="44">
        <f t="shared" si="597"/>
        <v>0</v>
      </c>
      <c r="DN106" s="171">
        <f t="shared" si="539"/>
        <v>0</v>
      </c>
      <c r="DO106" s="171">
        <f t="shared" si="540"/>
        <v>0</v>
      </c>
      <c r="DP106" s="249"/>
      <c r="DQ106" s="171"/>
      <c r="DR106" s="712"/>
      <c r="DS106" s="713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598"/>
        <v>0</v>
      </c>
      <c r="EE106" s="44">
        <f t="shared" si="599"/>
        <v>0</v>
      </c>
      <c r="EF106" s="44">
        <f t="shared" si="600"/>
        <v>0</v>
      </c>
      <c r="EG106" s="171">
        <f t="shared" si="542"/>
        <v>0</v>
      </c>
      <c r="EH106" s="171">
        <f t="shared" si="543"/>
        <v>0</v>
      </c>
      <c r="EI106" s="249"/>
      <c r="EJ106" s="171"/>
      <c r="EK106" s="712"/>
      <c r="EL106" s="713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601"/>
        <v>0</v>
      </c>
      <c r="EX106" s="44">
        <f t="shared" si="602"/>
        <v>0</v>
      </c>
      <c r="EY106" s="44">
        <f t="shared" si="603"/>
        <v>0</v>
      </c>
      <c r="EZ106" s="171">
        <f t="shared" si="545"/>
        <v>0</v>
      </c>
      <c r="FA106" s="171">
        <f t="shared" si="546"/>
        <v>0</v>
      </c>
      <c r="FB106" s="249"/>
      <c r="FC106" s="171"/>
      <c r="FD106" s="712"/>
      <c r="FE106" s="713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604"/>
        <v>0</v>
      </c>
      <c r="FQ106" s="44">
        <f t="shared" si="605"/>
        <v>0</v>
      </c>
      <c r="FR106" s="44">
        <f t="shared" si="606"/>
        <v>0</v>
      </c>
      <c r="FS106" s="171">
        <f t="shared" si="548"/>
        <v>0</v>
      </c>
      <c r="FT106" s="171">
        <f t="shared" si="549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607"/>
        <v>0</v>
      </c>
      <c r="GJ106" s="44">
        <f t="shared" si="608"/>
        <v>0</v>
      </c>
      <c r="GK106" s="44">
        <f t="shared" si="609"/>
        <v>0</v>
      </c>
      <c r="GL106" s="171">
        <f t="shared" si="551"/>
        <v>0</v>
      </c>
      <c r="GM106" s="171">
        <f t="shared" si="552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610"/>
        <v>0</v>
      </c>
      <c r="HC106" s="44">
        <f t="shared" si="611"/>
        <v>0</v>
      </c>
      <c r="HD106" s="44">
        <f t="shared" si="612"/>
        <v>0</v>
      </c>
      <c r="HE106" s="171">
        <f t="shared" si="554"/>
        <v>0</v>
      </c>
      <c r="HF106" s="171">
        <f t="shared" si="555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613"/>
        <v>0</v>
      </c>
      <c r="HV106" s="44">
        <f t="shared" si="614"/>
        <v>0</v>
      </c>
      <c r="HW106" s="44">
        <f t="shared" si="615"/>
        <v>0</v>
      </c>
      <c r="HX106" s="171">
        <f t="shared" si="557"/>
        <v>0</v>
      </c>
      <c r="HY106" s="171">
        <f t="shared" si="558"/>
        <v>0</v>
      </c>
      <c r="HZ106" s="249"/>
      <c r="IA106" s="171"/>
      <c r="IB106" s="712"/>
      <c r="IC106" s="713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616"/>
        <v>0</v>
      </c>
      <c r="IO106" s="44">
        <f t="shared" si="617"/>
        <v>0</v>
      </c>
      <c r="IP106" s="44">
        <f t="shared" si="618"/>
        <v>0</v>
      </c>
      <c r="IQ106" s="171">
        <f t="shared" si="560"/>
        <v>0</v>
      </c>
      <c r="IR106" s="171">
        <f t="shared" si="561"/>
        <v>0</v>
      </c>
      <c r="IS106" s="736"/>
      <c r="IT106" s="737"/>
      <c r="IU106" s="712"/>
      <c r="IV106" s="713"/>
      <c r="IW106" s="46"/>
      <c r="IX106" s="47"/>
      <c r="IY106" s="46"/>
      <c r="IZ106" s="46"/>
      <c r="JA106" s="333">
        <f t="shared" si="619"/>
        <v>2</v>
      </c>
      <c r="JB106" s="333">
        <f t="shared" si="620"/>
        <v>1096074.56</v>
      </c>
      <c r="JC106" s="333">
        <f t="shared" si="621"/>
        <v>24</v>
      </c>
      <c r="JD106" s="333">
        <f t="shared" si="622"/>
        <v>0</v>
      </c>
      <c r="JE106" s="333">
        <f t="shared" si="623"/>
        <v>0</v>
      </c>
      <c r="JF106" s="333">
        <f t="shared" si="624"/>
        <v>0</v>
      </c>
      <c r="JG106" s="44">
        <f t="shared" si="625"/>
        <v>2</v>
      </c>
      <c r="JH106" s="44">
        <f t="shared" si="626"/>
        <v>1096074.56</v>
      </c>
      <c r="JI106" s="44">
        <f t="shared" si="627"/>
        <v>24</v>
      </c>
      <c r="JJ106" s="174">
        <f t="shared" si="628"/>
        <v>2</v>
      </c>
      <c r="JK106" s="174">
        <f t="shared" si="629"/>
        <v>1096074.56</v>
      </c>
      <c r="JL106" s="106"/>
      <c r="JM106" s="45"/>
      <c r="JN106" s="59"/>
      <c r="JO106" s="59"/>
    </row>
    <row r="107" spans="1:277" s="3" customFormat="1" ht="12.75" customHeight="1" x14ac:dyDescent="0.2">
      <c r="A107" s="96">
        <v>1</v>
      </c>
      <c r="B107" s="96"/>
      <c r="C107" s="116"/>
      <c r="D107" s="240"/>
      <c r="E107" s="159"/>
      <c r="F107" s="541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688"/>
        <v>0</v>
      </c>
      <c r="U107" s="44">
        <f t="shared" si="689"/>
        <v>0</v>
      </c>
      <c r="V107" s="44">
        <f t="shared" si="690"/>
        <v>0</v>
      </c>
      <c r="W107" s="171">
        <f t="shared" si="524"/>
        <v>0</v>
      </c>
      <c r="X107" s="171">
        <f t="shared" si="525"/>
        <v>0</v>
      </c>
      <c r="Y107" s="174"/>
      <c r="Z107" s="174"/>
      <c r="AA107" s="714"/>
      <c r="AB107" s="714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583"/>
        <v>0</v>
      </c>
      <c r="AN107" s="44">
        <f t="shared" si="584"/>
        <v>0</v>
      </c>
      <c r="AO107" s="44">
        <f t="shared" si="585"/>
        <v>0</v>
      </c>
      <c r="AP107" s="171">
        <f t="shared" si="529"/>
        <v>0</v>
      </c>
      <c r="AQ107" s="171">
        <f t="shared" si="530"/>
        <v>0</v>
      </c>
      <c r="AR107" s="174"/>
      <c r="AS107" s="174"/>
      <c r="AT107" s="714"/>
      <c r="AU107" s="714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586"/>
        <v>0</v>
      </c>
      <c r="BG107" s="44">
        <f t="shared" si="587"/>
        <v>0</v>
      </c>
      <c r="BH107" s="44">
        <f t="shared" si="588"/>
        <v>0</v>
      </c>
      <c r="BI107" s="171">
        <f t="shared" si="532"/>
        <v>0</v>
      </c>
      <c r="BJ107" s="171">
        <f t="shared" si="533"/>
        <v>0</v>
      </c>
      <c r="BK107" s="174"/>
      <c r="BL107" s="174"/>
      <c r="BM107" s="714"/>
      <c r="BN107" s="714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589"/>
        <v>0</v>
      </c>
      <c r="BZ107" s="44">
        <f t="shared" si="590"/>
        <v>0</v>
      </c>
      <c r="CA107" s="44">
        <f t="shared" si="591"/>
        <v>0</v>
      </c>
      <c r="CB107" s="171">
        <f t="shared" si="535"/>
        <v>0</v>
      </c>
      <c r="CC107" s="171">
        <f t="shared" si="536"/>
        <v>0</v>
      </c>
      <c r="CD107" s="174"/>
      <c r="CE107" s="174"/>
      <c r="CF107" s="714"/>
      <c r="CG107" s="714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592"/>
        <v>0</v>
      </c>
      <c r="CS107" s="44">
        <f t="shared" si="593"/>
        <v>0</v>
      </c>
      <c r="CT107" s="44">
        <f t="shared" si="594"/>
        <v>0</v>
      </c>
      <c r="CU107" s="171">
        <f t="shared" si="659"/>
        <v>0</v>
      </c>
      <c r="CV107" s="171">
        <f t="shared" si="660"/>
        <v>0</v>
      </c>
      <c r="CW107" s="174"/>
      <c r="CX107" s="174"/>
      <c r="CY107" s="714"/>
      <c r="CZ107" s="714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595"/>
        <v>0</v>
      </c>
      <c r="DL107" s="44">
        <f t="shared" si="596"/>
        <v>0</v>
      </c>
      <c r="DM107" s="44">
        <f t="shared" si="597"/>
        <v>0</v>
      </c>
      <c r="DN107" s="171">
        <f t="shared" si="539"/>
        <v>0</v>
      </c>
      <c r="DO107" s="171">
        <f t="shared" si="540"/>
        <v>0</v>
      </c>
      <c r="DP107" s="174"/>
      <c r="DQ107" s="174"/>
      <c r="DR107" s="714"/>
      <c r="DS107" s="714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598"/>
        <v>0</v>
      </c>
      <c r="EE107" s="44">
        <f t="shared" si="599"/>
        <v>0</v>
      </c>
      <c r="EF107" s="44">
        <f t="shared" si="600"/>
        <v>0</v>
      </c>
      <c r="EG107" s="171">
        <f t="shared" si="542"/>
        <v>0</v>
      </c>
      <c r="EH107" s="171">
        <f t="shared" si="543"/>
        <v>0</v>
      </c>
      <c r="EI107" s="174"/>
      <c r="EJ107" s="174"/>
      <c r="EK107" s="714"/>
      <c r="EL107" s="714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601"/>
        <v>0</v>
      </c>
      <c r="EX107" s="44">
        <f t="shared" si="602"/>
        <v>0</v>
      </c>
      <c r="EY107" s="44">
        <f t="shared" si="603"/>
        <v>0</v>
      </c>
      <c r="EZ107" s="171">
        <f t="shared" si="545"/>
        <v>0</v>
      </c>
      <c r="FA107" s="171">
        <f t="shared" si="546"/>
        <v>0</v>
      </c>
      <c r="FB107" s="174"/>
      <c r="FC107" s="174"/>
      <c r="FD107" s="714"/>
      <c r="FE107" s="714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604"/>
        <v>0</v>
      </c>
      <c r="FQ107" s="44">
        <f t="shared" si="605"/>
        <v>0</v>
      </c>
      <c r="FR107" s="44">
        <f t="shared" si="606"/>
        <v>0</v>
      </c>
      <c r="FS107" s="171">
        <f t="shared" si="548"/>
        <v>0</v>
      </c>
      <c r="FT107" s="171">
        <f t="shared" si="549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607"/>
        <v>0</v>
      </c>
      <c r="GJ107" s="44">
        <f t="shared" si="608"/>
        <v>0</v>
      </c>
      <c r="GK107" s="44">
        <f t="shared" si="609"/>
        <v>0</v>
      </c>
      <c r="GL107" s="171">
        <f t="shared" si="551"/>
        <v>0</v>
      </c>
      <c r="GM107" s="171">
        <f t="shared" si="552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610"/>
        <v>0</v>
      </c>
      <c r="HC107" s="44">
        <f t="shared" si="611"/>
        <v>0</v>
      </c>
      <c r="HD107" s="44">
        <f t="shared" si="612"/>
        <v>0</v>
      </c>
      <c r="HE107" s="171">
        <f t="shared" si="554"/>
        <v>0</v>
      </c>
      <c r="HF107" s="171">
        <f t="shared" si="555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613"/>
        <v>0</v>
      </c>
      <c r="HV107" s="44">
        <f t="shared" si="614"/>
        <v>0</v>
      </c>
      <c r="HW107" s="44">
        <f t="shared" si="615"/>
        <v>0</v>
      </c>
      <c r="HX107" s="171">
        <f t="shared" si="557"/>
        <v>0</v>
      </c>
      <c r="HY107" s="171">
        <f t="shared" si="558"/>
        <v>0</v>
      </c>
      <c r="HZ107" s="174"/>
      <c r="IA107" s="174"/>
      <c r="IB107" s="714"/>
      <c r="IC107" s="714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616"/>
        <v>0</v>
      </c>
      <c r="IO107" s="44">
        <f t="shared" si="617"/>
        <v>0</v>
      </c>
      <c r="IP107" s="44">
        <f t="shared" si="618"/>
        <v>0</v>
      </c>
      <c r="IQ107" s="171">
        <f t="shared" si="560"/>
        <v>0</v>
      </c>
      <c r="IR107" s="171">
        <f t="shared" si="561"/>
        <v>0</v>
      </c>
      <c r="IS107" s="738"/>
      <c r="IT107" s="738"/>
      <c r="IU107" s="714"/>
      <c r="IV107" s="714"/>
      <c r="IW107" s="113"/>
      <c r="IX107" s="114"/>
      <c r="IY107" s="113"/>
      <c r="IZ107" s="113"/>
      <c r="JA107" s="333">
        <f t="shared" si="619"/>
        <v>0</v>
      </c>
      <c r="JB107" s="333">
        <f t="shared" si="620"/>
        <v>0</v>
      </c>
      <c r="JC107" s="333">
        <f t="shared" si="621"/>
        <v>0</v>
      </c>
      <c r="JD107" s="333">
        <f t="shared" si="622"/>
        <v>0</v>
      </c>
      <c r="JE107" s="333">
        <f t="shared" si="623"/>
        <v>0</v>
      </c>
      <c r="JF107" s="333">
        <f t="shared" si="624"/>
        <v>0</v>
      </c>
      <c r="JG107" s="44">
        <f t="shared" si="625"/>
        <v>0</v>
      </c>
      <c r="JH107" s="44">
        <f t="shared" si="626"/>
        <v>0</v>
      </c>
      <c r="JI107" s="44">
        <f t="shared" si="627"/>
        <v>0</v>
      </c>
      <c r="JJ107" s="174">
        <f t="shared" si="628"/>
        <v>0</v>
      </c>
      <c r="JK107" s="174">
        <f t="shared" si="629"/>
        <v>0</v>
      </c>
      <c r="JL107" s="112"/>
      <c r="JM107" s="112"/>
      <c r="JN107" s="48"/>
      <c r="JO107" s="48"/>
    </row>
    <row r="108" spans="1:277" s="139" customFormat="1" ht="12.75" customHeight="1" x14ac:dyDescent="0.2">
      <c r="A108" s="96">
        <v>1</v>
      </c>
      <c r="B108" s="96"/>
      <c r="C108" s="48"/>
      <c r="D108" s="7"/>
      <c r="E108" s="552"/>
      <c r="F108" s="540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688"/>
        <v>0</v>
      </c>
      <c r="U108" s="44">
        <f t="shared" si="689"/>
        <v>0</v>
      </c>
      <c r="V108" s="44">
        <f t="shared" si="690"/>
        <v>0</v>
      </c>
      <c r="W108" s="171">
        <f t="shared" si="524"/>
        <v>0</v>
      </c>
      <c r="X108" s="171">
        <f t="shared" si="525"/>
        <v>0</v>
      </c>
      <c r="Y108" s="171"/>
      <c r="Z108" s="171"/>
      <c r="AA108" s="713"/>
      <c r="AB108" s="713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583"/>
        <v>0</v>
      </c>
      <c r="AN108" s="44">
        <f t="shared" si="584"/>
        <v>0</v>
      </c>
      <c r="AO108" s="44">
        <f t="shared" si="585"/>
        <v>0</v>
      </c>
      <c r="AP108" s="171">
        <f t="shared" si="529"/>
        <v>0</v>
      </c>
      <c r="AQ108" s="171">
        <f t="shared" si="530"/>
        <v>0</v>
      </c>
      <c r="AR108" s="171"/>
      <c r="AS108" s="171"/>
      <c r="AT108" s="713"/>
      <c r="AU108" s="713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586"/>
        <v>0</v>
      </c>
      <c r="BG108" s="44">
        <f t="shared" si="587"/>
        <v>0</v>
      </c>
      <c r="BH108" s="44">
        <f t="shared" si="588"/>
        <v>0</v>
      </c>
      <c r="BI108" s="171">
        <f t="shared" si="532"/>
        <v>0</v>
      </c>
      <c r="BJ108" s="171">
        <f t="shared" si="533"/>
        <v>0</v>
      </c>
      <c r="BK108" s="171"/>
      <c r="BL108" s="171"/>
      <c r="BM108" s="713"/>
      <c r="BN108" s="713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589"/>
        <v>0</v>
      </c>
      <c r="BZ108" s="44">
        <f t="shared" si="590"/>
        <v>0</v>
      </c>
      <c r="CA108" s="44">
        <f t="shared" si="591"/>
        <v>0</v>
      </c>
      <c r="CB108" s="171">
        <f t="shared" si="535"/>
        <v>0</v>
      </c>
      <c r="CC108" s="171">
        <f t="shared" si="536"/>
        <v>0</v>
      </c>
      <c r="CD108" s="171"/>
      <c r="CE108" s="171"/>
      <c r="CF108" s="713"/>
      <c r="CG108" s="713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592"/>
        <v>0</v>
      </c>
      <c r="CS108" s="44">
        <f t="shared" si="593"/>
        <v>0</v>
      </c>
      <c r="CT108" s="44">
        <f t="shared" si="594"/>
        <v>0</v>
      </c>
      <c r="CU108" s="171">
        <f t="shared" si="659"/>
        <v>0</v>
      </c>
      <c r="CV108" s="171">
        <f t="shared" si="660"/>
        <v>0</v>
      </c>
      <c r="CW108" s="171"/>
      <c r="CX108" s="171"/>
      <c r="CY108" s="713"/>
      <c r="CZ108" s="713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595"/>
        <v>0</v>
      </c>
      <c r="DL108" s="44">
        <f t="shared" si="596"/>
        <v>0</v>
      </c>
      <c r="DM108" s="44">
        <f t="shared" si="597"/>
        <v>0</v>
      </c>
      <c r="DN108" s="171">
        <f t="shared" si="539"/>
        <v>0</v>
      </c>
      <c r="DO108" s="171">
        <f t="shared" si="540"/>
        <v>0</v>
      </c>
      <c r="DP108" s="171"/>
      <c r="DQ108" s="171"/>
      <c r="DR108" s="713"/>
      <c r="DS108" s="713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598"/>
        <v>0</v>
      </c>
      <c r="EE108" s="44">
        <f t="shared" si="599"/>
        <v>0</v>
      </c>
      <c r="EF108" s="44">
        <f t="shared" si="600"/>
        <v>0</v>
      </c>
      <c r="EG108" s="171">
        <f t="shared" si="542"/>
        <v>0</v>
      </c>
      <c r="EH108" s="171">
        <f t="shared" si="543"/>
        <v>0</v>
      </c>
      <c r="EI108" s="171"/>
      <c r="EJ108" s="171"/>
      <c r="EK108" s="713"/>
      <c r="EL108" s="713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601"/>
        <v>0</v>
      </c>
      <c r="EX108" s="44">
        <f t="shared" si="602"/>
        <v>0</v>
      </c>
      <c r="EY108" s="44">
        <f t="shared" si="603"/>
        <v>0</v>
      </c>
      <c r="EZ108" s="171">
        <f t="shared" si="545"/>
        <v>0</v>
      </c>
      <c r="FA108" s="171">
        <f t="shared" si="546"/>
        <v>0</v>
      </c>
      <c r="FB108" s="171"/>
      <c r="FC108" s="171"/>
      <c r="FD108" s="713"/>
      <c r="FE108" s="713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604"/>
        <v>0</v>
      </c>
      <c r="FQ108" s="44">
        <f t="shared" si="605"/>
        <v>0</v>
      </c>
      <c r="FR108" s="44">
        <f t="shared" si="606"/>
        <v>0</v>
      </c>
      <c r="FS108" s="171">
        <f t="shared" si="548"/>
        <v>0</v>
      </c>
      <c r="FT108" s="171">
        <f t="shared" si="549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607"/>
        <v>0</v>
      </c>
      <c r="GJ108" s="44">
        <f t="shared" si="608"/>
        <v>0</v>
      </c>
      <c r="GK108" s="44">
        <f t="shared" si="609"/>
        <v>0</v>
      </c>
      <c r="GL108" s="171">
        <f t="shared" si="551"/>
        <v>0</v>
      </c>
      <c r="GM108" s="171">
        <f t="shared" si="552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610"/>
        <v>0</v>
      </c>
      <c r="HC108" s="44">
        <f t="shared" si="611"/>
        <v>0</v>
      </c>
      <c r="HD108" s="44">
        <f t="shared" si="612"/>
        <v>0</v>
      </c>
      <c r="HE108" s="171">
        <f t="shared" si="554"/>
        <v>0</v>
      </c>
      <c r="HF108" s="171">
        <f t="shared" si="555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613"/>
        <v>0</v>
      </c>
      <c r="HV108" s="44">
        <f t="shared" si="614"/>
        <v>0</v>
      </c>
      <c r="HW108" s="44">
        <f t="shared" si="615"/>
        <v>0</v>
      </c>
      <c r="HX108" s="171">
        <f t="shared" si="557"/>
        <v>0</v>
      </c>
      <c r="HY108" s="171">
        <f t="shared" si="558"/>
        <v>0</v>
      </c>
      <c r="HZ108" s="171"/>
      <c r="IA108" s="171"/>
      <c r="IB108" s="713"/>
      <c r="IC108" s="713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616"/>
        <v>0</v>
      </c>
      <c r="IO108" s="44">
        <f t="shared" si="617"/>
        <v>0</v>
      </c>
      <c r="IP108" s="44">
        <f t="shared" si="618"/>
        <v>0</v>
      </c>
      <c r="IQ108" s="171">
        <f t="shared" si="560"/>
        <v>0</v>
      </c>
      <c r="IR108" s="171">
        <f t="shared" si="561"/>
        <v>0</v>
      </c>
      <c r="IS108" s="737"/>
      <c r="IT108" s="737"/>
      <c r="IU108" s="713"/>
      <c r="IV108" s="713"/>
      <c r="IW108" s="104"/>
      <c r="IX108" s="123"/>
      <c r="IY108" s="104"/>
      <c r="IZ108" s="104"/>
      <c r="JA108" s="333">
        <f t="shared" si="619"/>
        <v>0</v>
      </c>
      <c r="JB108" s="333">
        <f t="shared" si="620"/>
        <v>0</v>
      </c>
      <c r="JC108" s="333">
        <f t="shared" si="621"/>
        <v>0</v>
      </c>
      <c r="JD108" s="333">
        <f t="shared" si="622"/>
        <v>0</v>
      </c>
      <c r="JE108" s="333">
        <f t="shared" si="623"/>
        <v>0</v>
      </c>
      <c r="JF108" s="333">
        <f t="shared" si="624"/>
        <v>0</v>
      </c>
      <c r="JG108" s="44">
        <f t="shared" si="625"/>
        <v>0</v>
      </c>
      <c r="JH108" s="44">
        <f t="shared" si="626"/>
        <v>0</v>
      </c>
      <c r="JI108" s="44">
        <f t="shared" si="627"/>
        <v>0</v>
      </c>
      <c r="JJ108" s="174">
        <f t="shared" si="628"/>
        <v>0</v>
      </c>
      <c r="JK108" s="174">
        <f t="shared" si="629"/>
        <v>0</v>
      </c>
      <c r="JL108" s="45"/>
      <c r="JM108" s="45"/>
      <c r="JN108" s="138"/>
      <c r="JO108" s="138"/>
    </row>
    <row r="109" spans="1:277" s="139" customFormat="1" ht="12.75" customHeight="1" x14ac:dyDescent="0.2">
      <c r="A109" s="96">
        <v>1</v>
      </c>
      <c r="B109" s="96"/>
      <c r="C109" s="48"/>
      <c r="D109" s="7"/>
      <c r="E109" s="552"/>
      <c r="F109" s="540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688"/>
        <v>0</v>
      </c>
      <c r="U109" s="44">
        <f t="shared" si="689"/>
        <v>0</v>
      </c>
      <c r="V109" s="44">
        <f t="shared" si="690"/>
        <v>0</v>
      </c>
      <c r="W109" s="171">
        <f t="shared" si="524"/>
        <v>0</v>
      </c>
      <c r="X109" s="171">
        <f t="shared" si="525"/>
        <v>0</v>
      </c>
      <c r="Y109" s="171"/>
      <c r="Z109" s="171"/>
      <c r="AA109" s="713"/>
      <c r="AB109" s="713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583"/>
        <v>0</v>
      </c>
      <c r="AN109" s="44">
        <f t="shared" si="584"/>
        <v>0</v>
      </c>
      <c r="AO109" s="44">
        <f t="shared" si="585"/>
        <v>0</v>
      </c>
      <c r="AP109" s="171">
        <f t="shared" si="529"/>
        <v>0</v>
      </c>
      <c r="AQ109" s="171">
        <f t="shared" si="530"/>
        <v>0</v>
      </c>
      <c r="AR109" s="171"/>
      <c r="AS109" s="171"/>
      <c r="AT109" s="713"/>
      <c r="AU109" s="713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586"/>
        <v>0</v>
      </c>
      <c r="BG109" s="44">
        <f t="shared" si="587"/>
        <v>0</v>
      </c>
      <c r="BH109" s="44">
        <f t="shared" si="588"/>
        <v>0</v>
      </c>
      <c r="BI109" s="171">
        <f t="shared" si="532"/>
        <v>0</v>
      </c>
      <c r="BJ109" s="171">
        <f t="shared" si="533"/>
        <v>0</v>
      </c>
      <c r="BK109" s="171"/>
      <c r="BL109" s="171"/>
      <c r="BM109" s="713"/>
      <c r="BN109" s="713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589"/>
        <v>0</v>
      </c>
      <c r="BZ109" s="44">
        <f t="shared" si="590"/>
        <v>0</v>
      </c>
      <c r="CA109" s="44">
        <f t="shared" si="591"/>
        <v>0</v>
      </c>
      <c r="CB109" s="171">
        <f t="shared" si="535"/>
        <v>0</v>
      </c>
      <c r="CC109" s="171">
        <f t="shared" si="536"/>
        <v>0</v>
      </c>
      <c r="CD109" s="171"/>
      <c r="CE109" s="171"/>
      <c r="CF109" s="713"/>
      <c r="CG109" s="713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592"/>
        <v>0</v>
      </c>
      <c r="CS109" s="44">
        <f t="shared" si="593"/>
        <v>0</v>
      </c>
      <c r="CT109" s="44">
        <f t="shared" si="594"/>
        <v>0</v>
      </c>
      <c r="CU109" s="171">
        <f t="shared" si="659"/>
        <v>0</v>
      </c>
      <c r="CV109" s="171">
        <f t="shared" si="660"/>
        <v>0</v>
      </c>
      <c r="CW109" s="171"/>
      <c r="CX109" s="171"/>
      <c r="CY109" s="713"/>
      <c r="CZ109" s="713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595"/>
        <v>0</v>
      </c>
      <c r="DL109" s="44">
        <f t="shared" si="596"/>
        <v>0</v>
      </c>
      <c r="DM109" s="44">
        <f t="shared" si="597"/>
        <v>0</v>
      </c>
      <c r="DN109" s="171">
        <f t="shared" si="539"/>
        <v>0</v>
      </c>
      <c r="DO109" s="171">
        <f t="shared" si="540"/>
        <v>0</v>
      </c>
      <c r="DP109" s="171"/>
      <c r="DQ109" s="171"/>
      <c r="DR109" s="713"/>
      <c r="DS109" s="713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598"/>
        <v>0</v>
      </c>
      <c r="EE109" s="44">
        <f t="shared" si="599"/>
        <v>0</v>
      </c>
      <c r="EF109" s="44">
        <f t="shared" si="600"/>
        <v>0</v>
      </c>
      <c r="EG109" s="171">
        <f t="shared" si="542"/>
        <v>0</v>
      </c>
      <c r="EH109" s="171">
        <f t="shared" si="543"/>
        <v>0</v>
      </c>
      <c r="EI109" s="171"/>
      <c r="EJ109" s="171"/>
      <c r="EK109" s="713"/>
      <c r="EL109" s="713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601"/>
        <v>0</v>
      </c>
      <c r="EX109" s="44">
        <f t="shared" si="602"/>
        <v>0</v>
      </c>
      <c r="EY109" s="44">
        <f t="shared" si="603"/>
        <v>0</v>
      </c>
      <c r="EZ109" s="171">
        <f t="shared" si="545"/>
        <v>0</v>
      </c>
      <c r="FA109" s="171">
        <f t="shared" si="546"/>
        <v>0</v>
      </c>
      <c r="FB109" s="171"/>
      <c r="FC109" s="171"/>
      <c r="FD109" s="713"/>
      <c r="FE109" s="713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604"/>
        <v>0</v>
      </c>
      <c r="FQ109" s="44">
        <f t="shared" si="605"/>
        <v>0</v>
      </c>
      <c r="FR109" s="44">
        <f t="shared" si="606"/>
        <v>0</v>
      </c>
      <c r="FS109" s="171">
        <f t="shared" si="548"/>
        <v>0</v>
      </c>
      <c r="FT109" s="171">
        <f t="shared" si="549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607"/>
        <v>0</v>
      </c>
      <c r="GJ109" s="44">
        <f t="shared" si="608"/>
        <v>0</v>
      </c>
      <c r="GK109" s="44">
        <f t="shared" si="609"/>
        <v>0</v>
      </c>
      <c r="GL109" s="171">
        <f t="shared" si="551"/>
        <v>0</v>
      </c>
      <c r="GM109" s="171">
        <f t="shared" si="552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610"/>
        <v>0</v>
      </c>
      <c r="HC109" s="44">
        <f t="shared" si="611"/>
        <v>0</v>
      </c>
      <c r="HD109" s="44">
        <f t="shared" si="612"/>
        <v>0</v>
      </c>
      <c r="HE109" s="171">
        <f t="shared" si="554"/>
        <v>0</v>
      </c>
      <c r="HF109" s="171">
        <f t="shared" si="555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613"/>
        <v>0</v>
      </c>
      <c r="HV109" s="44">
        <f t="shared" si="614"/>
        <v>0</v>
      </c>
      <c r="HW109" s="44">
        <f t="shared" si="615"/>
        <v>0</v>
      </c>
      <c r="HX109" s="171">
        <f t="shared" si="557"/>
        <v>0</v>
      </c>
      <c r="HY109" s="171">
        <f t="shared" si="558"/>
        <v>0</v>
      </c>
      <c r="HZ109" s="171"/>
      <c r="IA109" s="171"/>
      <c r="IB109" s="713"/>
      <c r="IC109" s="713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616"/>
        <v>0</v>
      </c>
      <c r="IO109" s="44">
        <f t="shared" si="617"/>
        <v>0</v>
      </c>
      <c r="IP109" s="44">
        <f t="shared" si="618"/>
        <v>0</v>
      </c>
      <c r="IQ109" s="171">
        <f t="shared" si="560"/>
        <v>0</v>
      </c>
      <c r="IR109" s="171">
        <f t="shared" si="561"/>
        <v>0</v>
      </c>
      <c r="IS109" s="737"/>
      <c r="IT109" s="737"/>
      <c r="IU109" s="713"/>
      <c r="IV109" s="713"/>
      <c r="IW109" s="104"/>
      <c r="IX109" s="123"/>
      <c r="IY109" s="104"/>
      <c r="IZ109" s="104"/>
      <c r="JA109" s="333">
        <f t="shared" si="619"/>
        <v>0</v>
      </c>
      <c r="JB109" s="333">
        <f t="shared" si="620"/>
        <v>0</v>
      </c>
      <c r="JC109" s="333">
        <f t="shared" si="621"/>
        <v>0</v>
      </c>
      <c r="JD109" s="333">
        <f t="shared" si="622"/>
        <v>0</v>
      </c>
      <c r="JE109" s="333">
        <f t="shared" si="623"/>
        <v>0</v>
      </c>
      <c r="JF109" s="333">
        <f t="shared" si="624"/>
        <v>0</v>
      </c>
      <c r="JG109" s="44">
        <f t="shared" si="625"/>
        <v>0</v>
      </c>
      <c r="JH109" s="44">
        <f t="shared" si="626"/>
        <v>0</v>
      </c>
      <c r="JI109" s="44">
        <f t="shared" si="627"/>
        <v>0</v>
      </c>
      <c r="JJ109" s="174">
        <f t="shared" si="628"/>
        <v>0</v>
      </c>
      <c r="JK109" s="174">
        <f t="shared" si="629"/>
        <v>0</v>
      </c>
      <c r="JL109" s="45"/>
      <c r="JM109" s="45"/>
      <c r="JN109" s="138"/>
      <c r="JO109" s="138"/>
    </row>
    <row r="110" spans="1:277" s="139" customFormat="1" ht="12.75" customHeight="1" x14ac:dyDescent="0.2">
      <c r="A110" s="96">
        <v>1</v>
      </c>
      <c r="B110" s="96"/>
      <c r="C110" s="48"/>
      <c r="D110" s="7"/>
      <c r="E110" s="552"/>
      <c r="F110" s="540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688"/>
        <v>0</v>
      </c>
      <c r="U110" s="44">
        <f t="shared" si="689"/>
        <v>0</v>
      </c>
      <c r="V110" s="44">
        <f t="shared" si="690"/>
        <v>0</v>
      </c>
      <c r="W110" s="171">
        <f t="shared" si="524"/>
        <v>0</v>
      </c>
      <c r="X110" s="171">
        <f t="shared" si="525"/>
        <v>0</v>
      </c>
      <c r="Y110" s="171"/>
      <c r="Z110" s="171"/>
      <c r="AA110" s="713"/>
      <c r="AB110" s="713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529"/>
        <v>0</v>
      </c>
      <c r="AQ110" s="171">
        <f t="shared" si="530"/>
        <v>0</v>
      </c>
      <c r="AR110" s="171"/>
      <c r="AS110" s="171"/>
      <c r="AT110" s="713"/>
      <c r="AU110" s="713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532"/>
        <v>0</v>
      </c>
      <c r="BJ110" s="171">
        <f t="shared" si="533"/>
        <v>0</v>
      </c>
      <c r="BK110" s="171"/>
      <c r="BL110" s="171"/>
      <c r="BM110" s="713"/>
      <c r="BN110" s="713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535"/>
        <v>0</v>
      </c>
      <c r="CC110" s="171">
        <f t="shared" si="536"/>
        <v>0</v>
      </c>
      <c r="CD110" s="171"/>
      <c r="CE110" s="171"/>
      <c r="CF110" s="713"/>
      <c r="CG110" s="713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659"/>
        <v>0</v>
      </c>
      <c r="CV110" s="171">
        <f t="shared" si="660"/>
        <v>0</v>
      </c>
      <c r="CW110" s="249"/>
      <c r="CX110" s="171"/>
      <c r="CY110" s="713"/>
      <c r="CZ110" s="713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539"/>
        <v>0</v>
      </c>
      <c r="DO110" s="171">
        <f t="shared" si="540"/>
        <v>0</v>
      </c>
      <c r="DP110" s="171"/>
      <c r="DQ110" s="171"/>
      <c r="DR110" s="713"/>
      <c r="DS110" s="713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542"/>
        <v>0</v>
      </c>
      <c r="EH110" s="171">
        <f t="shared" si="543"/>
        <v>0</v>
      </c>
      <c r="EI110" s="171"/>
      <c r="EJ110" s="171"/>
      <c r="EK110" s="713"/>
      <c r="EL110" s="713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545"/>
        <v>0</v>
      </c>
      <c r="FA110" s="171">
        <f t="shared" si="546"/>
        <v>0</v>
      </c>
      <c r="FB110" s="171"/>
      <c r="FC110" s="171"/>
      <c r="FD110" s="713"/>
      <c r="FE110" s="713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548"/>
        <v>0</v>
      </c>
      <c r="FT110" s="171">
        <f t="shared" si="549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551"/>
        <v>0</v>
      </c>
      <c r="GM110" s="171">
        <f t="shared" si="552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554"/>
        <v>0</v>
      </c>
      <c r="HF110" s="171">
        <f t="shared" si="555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557"/>
        <v>0</v>
      </c>
      <c r="HY110" s="171">
        <f t="shared" si="558"/>
        <v>0</v>
      </c>
      <c r="HZ110" s="171"/>
      <c r="IA110" s="171"/>
      <c r="IB110" s="713"/>
      <c r="IC110" s="713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560"/>
        <v>0</v>
      </c>
      <c r="IR110" s="171">
        <f t="shared" si="561"/>
        <v>0</v>
      </c>
      <c r="IS110" s="737"/>
      <c r="IT110" s="737"/>
      <c r="IU110" s="713"/>
      <c r="IV110" s="713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customHeight="1" x14ac:dyDescent="0.2">
      <c r="A111" s="96">
        <v>1</v>
      </c>
      <c r="B111" s="96"/>
      <c r="C111" s="48"/>
      <c r="D111" s="7"/>
      <c r="E111" s="552"/>
      <c r="F111" s="540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688"/>
        <v>0</v>
      </c>
      <c r="U111" s="44">
        <f t="shared" si="689"/>
        <v>0</v>
      </c>
      <c r="V111" s="44">
        <f t="shared" si="690"/>
        <v>0</v>
      </c>
      <c r="W111" s="171">
        <f t="shared" si="524"/>
        <v>0</v>
      </c>
      <c r="X111" s="171">
        <f t="shared" si="525"/>
        <v>0</v>
      </c>
      <c r="Y111" s="171"/>
      <c r="Z111" s="171"/>
      <c r="AA111" s="713"/>
      <c r="AB111" s="713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529"/>
        <v>0</v>
      </c>
      <c r="AQ111" s="171">
        <f t="shared" si="530"/>
        <v>0</v>
      </c>
      <c r="AR111" s="171"/>
      <c r="AS111" s="171"/>
      <c r="AT111" s="713"/>
      <c r="AU111" s="713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532"/>
        <v>0</v>
      </c>
      <c r="BJ111" s="171">
        <f t="shared" si="533"/>
        <v>0</v>
      </c>
      <c r="BK111" s="171"/>
      <c r="BL111" s="171"/>
      <c r="BM111" s="713"/>
      <c r="BN111" s="713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535"/>
        <v>0</v>
      </c>
      <c r="CC111" s="171">
        <f t="shared" si="536"/>
        <v>0</v>
      </c>
      <c r="CD111" s="171"/>
      <c r="CE111" s="171"/>
      <c r="CF111" s="713"/>
      <c r="CG111" s="713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659"/>
        <v>0</v>
      </c>
      <c r="CV111" s="171">
        <f t="shared" si="660"/>
        <v>0</v>
      </c>
      <c r="CW111" s="249"/>
      <c r="CX111" s="171"/>
      <c r="CY111" s="713"/>
      <c r="CZ111" s="713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539"/>
        <v>0</v>
      </c>
      <c r="DO111" s="171">
        <f t="shared" si="540"/>
        <v>0</v>
      </c>
      <c r="DP111" s="171"/>
      <c r="DQ111" s="171"/>
      <c r="DR111" s="713"/>
      <c r="DS111" s="713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542"/>
        <v>0</v>
      </c>
      <c r="EH111" s="171">
        <f t="shared" si="543"/>
        <v>0</v>
      </c>
      <c r="EI111" s="171"/>
      <c r="EJ111" s="171"/>
      <c r="EK111" s="713"/>
      <c r="EL111" s="713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545"/>
        <v>0</v>
      </c>
      <c r="FA111" s="171">
        <f t="shared" si="546"/>
        <v>0</v>
      </c>
      <c r="FB111" s="171"/>
      <c r="FC111" s="171"/>
      <c r="FD111" s="713"/>
      <c r="FE111" s="713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548"/>
        <v>0</v>
      </c>
      <c r="FT111" s="171">
        <f t="shared" si="549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551"/>
        <v>0</v>
      </c>
      <c r="GM111" s="171">
        <f t="shared" si="552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554"/>
        <v>0</v>
      </c>
      <c r="HF111" s="171">
        <f t="shared" si="555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557"/>
        <v>0</v>
      </c>
      <c r="HY111" s="171">
        <f t="shared" si="558"/>
        <v>0</v>
      </c>
      <c r="HZ111" s="171"/>
      <c r="IA111" s="171"/>
      <c r="IB111" s="713"/>
      <c r="IC111" s="713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560"/>
        <v>0</v>
      </c>
      <c r="IR111" s="171">
        <f t="shared" si="561"/>
        <v>0</v>
      </c>
      <c r="IS111" s="737"/>
      <c r="IT111" s="737"/>
      <c r="IU111" s="713"/>
      <c r="IV111" s="713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x14ac:dyDescent="0.2">
      <c r="A112" s="96">
        <v>1</v>
      </c>
      <c r="B112" s="96">
        <v>1</v>
      </c>
      <c r="C112" s="63"/>
      <c r="D112" s="235"/>
      <c r="E112" s="235"/>
      <c r="F112" s="535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714">SUM(N113,N118)</f>
        <v>0</v>
      </c>
      <c r="O112" s="53">
        <f t="shared" si="714"/>
        <v>0</v>
      </c>
      <c r="P112" s="53">
        <f t="shared" si="714"/>
        <v>0</v>
      </c>
      <c r="Q112" s="53">
        <f t="shared" si="714"/>
        <v>0</v>
      </c>
      <c r="R112" s="53">
        <f t="shared" si="714"/>
        <v>0</v>
      </c>
      <c r="S112" s="53">
        <f t="shared" si="714"/>
        <v>0</v>
      </c>
      <c r="T112" s="84">
        <f t="shared" ref="T112:T156" si="715">N112+Q112</f>
        <v>0</v>
      </c>
      <c r="U112" s="56">
        <f t="shared" ref="U112:U156" si="716">O112+R112</f>
        <v>0</v>
      </c>
      <c r="V112" s="56">
        <f t="shared" ref="V112:V156" si="717">P112+S112</f>
        <v>0</v>
      </c>
      <c r="W112" s="171">
        <f t="shared" si="524"/>
        <v>0</v>
      </c>
      <c r="X112" s="171">
        <f t="shared" si="525"/>
        <v>0</v>
      </c>
      <c r="Y112" s="280"/>
      <c r="Z112" s="280"/>
      <c r="AA112" s="709">
        <f>$H112</f>
        <v>0</v>
      </c>
      <c r="AB112" s="710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718">SUM(AG113,AG118)</f>
        <v>0</v>
      </c>
      <c r="AH112" s="53">
        <f t="shared" si="718"/>
        <v>0</v>
      </c>
      <c r="AI112" s="53">
        <f t="shared" si="718"/>
        <v>0</v>
      </c>
      <c r="AJ112" s="53">
        <f t="shared" si="718"/>
        <v>0</v>
      </c>
      <c r="AK112" s="53">
        <f t="shared" si="718"/>
        <v>0</v>
      </c>
      <c r="AL112" s="53">
        <f t="shared" si="718"/>
        <v>0</v>
      </c>
      <c r="AM112" s="84">
        <f t="shared" ref="AM112:AM148" si="719">AG112+AJ112</f>
        <v>0</v>
      </c>
      <c r="AN112" s="56">
        <f t="shared" ref="AN112:AN148" si="720">AH112+AK112</f>
        <v>0</v>
      </c>
      <c r="AO112" s="56">
        <f t="shared" ref="AO112:AO148" si="721">AI112+AL112</f>
        <v>0</v>
      </c>
      <c r="AP112" s="171">
        <f t="shared" si="529"/>
        <v>0</v>
      </c>
      <c r="AQ112" s="171">
        <f t="shared" si="530"/>
        <v>0</v>
      </c>
      <c r="AR112" s="280"/>
      <c r="AS112" s="280"/>
      <c r="AT112" s="709">
        <f>$H112</f>
        <v>0</v>
      </c>
      <c r="AU112" s="710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722">SUM(AZ113,AZ118)</f>
        <v>0</v>
      </c>
      <c r="BA112" s="53">
        <f t="shared" si="722"/>
        <v>0</v>
      </c>
      <c r="BB112" s="53">
        <f t="shared" si="722"/>
        <v>0</v>
      </c>
      <c r="BC112" s="53">
        <f t="shared" si="722"/>
        <v>0</v>
      </c>
      <c r="BD112" s="53">
        <f t="shared" si="722"/>
        <v>0</v>
      </c>
      <c r="BE112" s="53">
        <f t="shared" si="722"/>
        <v>0</v>
      </c>
      <c r="BF112" s="84">
        <f t="shared" ref="BF112:BF148" si="723">AZ112+BC112</f>
        <v>0</v>
      </c>
      <c r="BG112" s="56">
        <f t="shared" ref="BG112:BG148" si="724">BA112+BD112</f>
        <v>0</v>
      </c>
      <c r="BH112" s="56">
        <f t="shared" ref="BH112:BH148" si="725">BB112+BE112</f>
        <v>0</v>
      </c>
      <c r="BI112" s="171">
        <f t="shared" si="532"/>
        <v>0</v>
      </c>
      <c r="BJ112" s="171">
        <f t="shared" si="533"/>
        <v>0</v>
      </c>
      <c r="BK112" s="280"/>
      <c r="BL112" s="280"/>
      <c r="BM112" s="709">
        <f>$H112</f>
        <v>0</v>
      </c>
      <c r="BN112" s="710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726">SUM(BS113,BS118)</f>
        <v>0</v>
      </c>
      <c r="BT112" s="53">
        <f t="shared" si="726"/>
        <v>0</v>
      </c>
      <c r="BU112" s="53">
        <f t="shared" si="726"/>
        <v>0</v>
      </c>
      <c r="BV112" s="53">
        <f t="shared" si="726"/>
        <v>0</v>
      </c>
      <c r="BW112" s="53">
        <f t="shared" si="726"/>
        <v>0</v>
      </c>
      <c r="BX112" s="53">
        <f t="shared" si="726"/>
        <v>0</v>
      </c>
      <c r="BY112" s="84">
        <f t="shared" ref="BY112:BY125" si="727">BS112+BV112</f>
        <v>0</v>
      </c>
      <c r="BZ112" s="56">
        <f t="shared" ref="BZ112:BZ125" si="728">BT112+BW112</f>
        <v>0</v>
      </c>
      <c r="CA112" s="56">
        <f t="shared" ref="CA112:CA125" si="729">BU112+BX112</f>
        <v>0</v>
      </c>
      <c r="CB112" s="171">
        <f t="shared" si="535"/>
        <v>0</v>
      </c>
      <c r="CC112" s="171">
        <f t="shared" si="536"/>
        <v>0</v>
      </c>
      <c r="CD112" s="280"/>
      <c r="CE112" s="280"/>
      <c r="CF112" s="709">
        <f>$H112</f>
        <v>0</v>
      </c>
      <c r="CG112" s="710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730">SUM(CL113,CL118)</f>
        <v>0</v>
      </c>
      <c r="CM112" s="53">
        <f t="shared" si="730"/>
        <v>0</v>
      </c>
      <c r="CN112" s="53">
        <f t="shared" si="730"/>
        <v>0</v>
      </c>
      <c r="CO112" s="53">
        <f t="shared" si="730"/>
        <v>0</v>
      </c>
      <c r="CP112" s="53">
        <f t="shared" si="730"/>
        <v>0</v>
      </c>
      <c r="CQ112" s="53">
        <f t="shared" si="730"/>
        <v>0</v>
      </c>
      <c r="CR112" s="84">
        <f t="shared" ref="CR112:CR125" si="731">CL112+CO112</f>
        <v>0</v>
      </c>
      <c r="CS112" s="56">
        <f t="shared" ref="CS112:CS125" si="732">CM112+CP112</f>
        <v>0</v>
      </c>
      <c r="CT112" s="56">
        <f t="shared" ref="CT112:CT125" si="733">CN112+CQ112</f>
        <v>0</v>
      </c>
      <c r="CU112" s="171">
        <f t="shared" si="659"/>
        <v>0</v>
      </c>
      <c r="CV112" s="171">
        <f t="shared" si="660"/>
        <v>0</v>
      </c>
      <c r="CW112" s="281"/>
      <c r="CX112" s="280"/>
      <c r="CY112" s="709">
        <f>$H112</f>
        <v>0</v>
      </c>
      <c r="CZ112" s="710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734">SUM(DE113,DE118)</f>
        <v>0</v>
      </c>
      <c r="DF112" s="53">
        <f t="shared" si="734"/>
        <v>0</v>
      </c>
      <c r="DG112" s="53">
        <f t="shared" si="734"/>
        <v>0</v>
      </c>
      <c r="DH112" s="53">
        <f t="shared" si="734"/>
        <v>0</v>
      </c>
      <c r="DI112" s="53">
        <f t="shared" si="734"/>
        <v>0</v>
      </c>
      <c r="DJ112" s="53">
        <f t="shared" si="734"/>
        <v>0</v>
      </c>
      <c r="DK112" s="84">
        <f t="shared" ref="DK112:DK148" si="735">DE112+DH112</f>
        <v>0</v>
      </c>
      <c r="DL112" s="56">
        <f t="shared" ref="DL112:DL148" si="736">DF112+DI112</f>
        <v>0</v>
      </c>
      <c r="DM112" s="56">
        <f t="shared" ref="DM112:DM148" si="737">DG112+DJ112</f>
        <v>0</v>
      </c>
      <c r="DN112" s="171">
        <f t="shared" si="539"/>
        <v>0</v>
      </c>
      <c r="DO112" s="171">
        <f t="shared" si="540"/>
        <v>0</v>
      </c>
      <c r="DP112" s="280"/>
      <c r="DQ112" s="280"/>
      <c r="DR112" s="709">
        <f>$H112</f>
        <v>0</v>
      </c>
      <c r="DS112" s="710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738">SUM(DX113,DX118)</f>
        <v>0</v>
      </c>
      <c r="DY112" s="53">
        <f t="shared" si="738"/>
        <v>0</v>
      </c>
      <c r="DZ112" s="53">
        <f t="shared" si="738"/>
        <v>0</v>
      </c>
      <c r="EA112" s="53">
        <f t="shared" si="738"/>
        <v>0</v>
      </c>
      <c r="EB112" s="53">
        <f t="shared" si="738"/>
        <v>0</v>
      </c>
      <c r="EC112" s="53">
        <f t="shared" si="738"/>
        <v>0</v>
      </c>
      <c r="ED112" s="84">
        <f t="shared" ref="ED112:ED125" si="739">DX112+EA112</f>
        <v>0</v>
      </c>
      <c r="EE112" s="56">
        <f t="shared" ref="EE112:EE125" si="740">DY112+EB112</f>
        <v>0</v>
      </c>
      <c r="EF112" s="56">
        <f t="shared" ref="EF112:EF125" si="741">DZ112+EC112</f>
        <v>0</v>
      </c>
      <c r="EG112" s="171">
        <f t="shared" si="542"/>
        <v>0</v>
      </c>
      <c r="EH112" s="171">
        <f t="shared" si="543"/>
        <v>0</v>
      </c>
      <c r="EI112" s="280"/>
      <c r="EJ112" s="280"/>
      <c r="EK112" s="709">
        <f>$H112</f>
        <v>0</v>
      </c>
      <c r="EL112" s="710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742">SUM(EQ113,EQ118)</f>
        <v>0</v>
      </c>
      <c r="ER112" s="53">
        <f t="shared" si="742"/>
        <v>0</v>
      </c>
      <c r="ES112" s="53">
        <f t="shared" si="742"/>
        <v>0</v>
      </c>
      <c r="ET112" s="53">
        <f t="shared" si="742"/>
        <v>0</v>
      </c>
      <c r="EU112" s="53">
        <f t="shared" si="742"/>
        <v>0</v>
      </c>
      <c r="EV112" s="53">
        <f t="shared" si="742"/>
        <v>0</v>
      </c>
      <c r="EW112" s="84">
        <f t="shared" ref="EW112:EW148" si="743">EQ112+ET112</f>
        <v>0</v>
      </c>
      <c r="EX112" s="56">
        <f t="shared" ref="EX112:EX148" si="744">ER112+EU112</f>
        <v>0</v>
      </c>
      <c r="EY112" s="56">
        <f t="shared" ref="EY112:EY148" si="745">ES112+EV112</f>
        <v>0</v>
      </c>
      <c r="EZ112" s="171">
        <f t="shared" si="545"/>
        <v>0</v>
      </c>
      <c r="FA112" s="171">
        <f t="shared" si="546"/>
        <v>0</v>
      </c>
      <c r="FB112" s="280"/>
      <c r="FC112" s="280"/>
      <c r="FD112" s="709">
        <f>$H112</f>
        <v>0</v>
      </c>
      <c r="FE112" s="710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746">SUM(FJ113,FJ118)</f>
        <v>0</v>
      </c>
      <c r="FK112" s="53">
        <f t="shared" si="746"/>
        <v>0</v>
      </c>
      <c r="FL112" s="53">
        <f t="shared" si="746"/>
        <v>0</v>
      </c>
      <c r="FM112" s="53">
        <f t="shared" si="746"/>
        <v>0</v>
      </c>
      <c r="FN112" s="53">
        <f t="shared" si="746"/>
        <v>0</v>
      </c>
      <c r="FO112" s="53">
        <f t="shared" si="746"/>
        <v>0</v>
      </c>
      <c r="FP112" s="84">
        <f t="shared" ref="FP112:FP148" si="747">FJ112+FM112</f>
        <v>0</v>
      </c>
      <c r="FQ112" s="56">
        <f t="shared" ref="FQ112:FQ148" si="748">FK112+FN112</f>
        <v>0</v>
      </c>
      <c r="FR112" s="56">
        <f t="shared" ref="FR112:FR148" si="749">FL112+FO112</f>
        <v>0</v>
      </c>
      <c r="FS112" s="171">
        <f t="shared" si="548"/>
        <v>0</v>
      </c>
      <c r="FT112" s="171">
        <f t="shared" si="549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750">SUM(GC113,GC118)</f>
        <v>0</v>
      </c>
      <c r="GD112" s="53">
        <f t="shared" si="750"/>
        <v>0</v>
      </c>
      <c r="GE112" s="53">
        <f t="shared" si="750"/>
        <v>0</v>
      </c>
      <c r="GF112" s="53">
        <f t="shared" si="750"/>
        <v>0</v>
      </c>
      <c r="GG112" s="53">
        <f t="shared" si="750"/>
        <v>0</v>
      </c>
      <c r="GH112" s="53">
        <f t="shared" si="750"/>
        <v>0</v>
      </c>
      <c r="GI112" s="84">
        <f t="shared" ref="GI112:GI148" si="751">GC112+GF112</f>
        <v>0</v>
      </c>
      <c r="GJ112" s="56">
        <f t="shared" ref="GJ112:GJ148" si="752">GD112+GG112</f>
        <v>0</v>
      </c>
      <c r="GK112" s="56">
        <f t="shared" ref="GK112:GK148" si="753">GE112+GH112</f>
        <v>0</v>
      </c>
      <c r="GL112" s="171">
        <f t="shared" si="551"/>
        <v>0</v>
      </c>
      <c r="GM112" s="171">
        <f t="shared" si="552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754">SUM(GV113,GV118)</f>
        <v>0</v>
      </c>
      <c r="GW112" s="53">
        <f t="shared" si="754"/>
        <v>0</v>
      </c>
      <c r="GX112" s="53">
        <f t="shared" si="754"/>
        <v>0</v>
      </c>
      <c r="GY112" s="53">
        <f t="shared" si="754"/>
        <v>0</v>
      </c>
      <c r="GZ112" s="53">
        <f t="shared" si="754"/>
        <v>0</v>
      </c>
      <c r="HA112" s="53">
        <f t="shared" si="754"/>
        <v>0</v>
      </c>
      <c r="HB112" s="84">
        <f t="shared" ref="HB112:HB148" si="755">GV112+GY112</f>
        <v>0</v>
      </c>
      <c r="HC112" s="56">
        <f t="shared" ref="HC112:HC148" si="756">GW112+GZ112</f>
        <v>0</v>
      </c>
      <c r="HD112" s="56">
        <f t="shared" ref="HD112:HD148" si="757">GX112+HA112</f>
        <v>0</v>
      </c>
      <c r="HE112" s="171">
        <f t="shared" si="554"/>
        <v>0</v>
      </c>
      <c r="HF112" s="171">
        <f t="shared" si="555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758">SUM(HO113,HO118)</f>
        <v>0</v>
      </c>
      <c r="HP112" s="53">
        <f t="shared" si="758"/>
        <v>0</v>
      </c>
      <c r="HQ112" s="53">
        <f t="shared" si="758"/>
        <v>0</v>
      </c>
      <c r="HR112" s="53">
        <f t="shared" si="758"/>
        <v>0</v>
      </c>
      <c r="HS112" s="53">
        <f t="shared" si="758"/>
        <v>0</v>
      </c>
      <c r="HT112" s="53">
        <f t="shared" si="758"/>
        <v>0</v>
      </c>
      <c r="HU112" s="84">
        <f t="shared" ref="HU112:HU148" si="759">HO112+HR112</f>
        <v>0</v>
      </c>
      <c r="HV112" s="56">
        <f t="shared" ref="HV112:HV148" si="760">HP112+HS112</f>
        <v>0</v>
      </c>
      <c r="HW112" s="56">
        <f t="shared" ref="HW112:HW148" si="761">HQ112+HT112</f>
        <v>0</v>
      </c>
      <c r="HX112" s="171">
        <f t="shared" si="557"/>
        <v>0</v>
      </c>
      <c r="HY112" s="171">
        <f t="shared" si="558"/>
        <v>0</v>
      </c>
      <c r="HZ112" s="280"/>
      <c r="IA112" s="280"/>
      <c r="IB112" s="709">
        <f>$H112</f>
        <v>0</v>
      </c>
      <c r="IC112" s="710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762">SUM(IH113,IH118)</f>
        <v>0</v>
      </c>
      <c r="II112" s="53">
        <f t="shared" si="762"/>
        <v>0</v>
      </c>
      <c r="IJ112" s="53">
        <f t="shared" si="762"/>
        <v>0</v>
      </c>
      <c r="IK112" s="53">
        <f t="shared" si="762"/>
        <v>0</v>
      </c>
      <c r="IL112" s="53">
        <f t="shared" si="762"/>
        <v>0</v>
      </c>
      <c r="IM112" s="53">
        <f t="shared" si="762"/>
        <v>0</v>
      </c>
      <c r="IN112" s="84">
        <f t="shared" ref="IN112:IN148" si="763">IH112+IK112</f>
        <v>0</v>
      </c>
      <c r="IO112" s="56">
        <f t="shared" ref="IO112:IO148" si="764">II112+IL112</f>
        <v>0</v>
      </c>
      <c r="IP112" s="56">
        <f t="shared" ref="IP112:IP148" si="765">IJ112+IM112</f>
        <v>0</v>
      </c>
      <c r="IQ112" s="171">
        <f t="shared" si="560"/>
        <v>0</v>
      </c>
      <c r="IR112" s="171">
        <f t="shared" si="561"/>
        <v>0</v>
      </c>
      <c r="IS112" s="735"/>
      <c r="IT112" s="735"/>
      <c r="IU112" s="709">
        <f>$H112</f>
        <v>0</v>
      </c>
      <c r="IV112" s="710" t="e">
        <f>II112/IH112</f>
        <v>#DIV/0!</v>
      </c>
      <c r="IW112" s="332">
        <f t="shared" ref="IW112:JF113" si="766">J112+AC112+AV112+BO112+CH112+DA112+DT112+EM112+FF112+FY112+GR112+HK112+ID112</f>
        <v>0</v>
      </c>
      <c r="IX112" s="332">
        <f t="shared" si="766"/>
        <v>0</v>
      </c>
      <c r="IY112" s="332">
        <f t="shared" si="766"/>
        <v>0</v>
      </c>
      <c r="IZ112" s="332">
        <f t="shared" si="766"/>
        <v>0</v>
      </c>
      <c r="JA112" s="332">
        <f t="shared" si="766"/>
        <v>0</v>
      </c>
      <c r="JB112" s="332">
        <f t="shared" si="766"/>
        <v>0</v>
      </c>
      <c r="JC112" s="332">
        <f t="shared" si="766"/>
        <v>0</v>
      </c>
      <c r="JD112" s="332">
        <f t="shared" si="766"/>
        <v>0</v>
      </c>
      <c r="JE112" s="332">
        <f t="shared" si="766"/>
        <v>0</v>
      </c>
      <c r="JF112" s="332">
        <f t="shared" si="766"/>
        <v>0</v>
      </c>
      <c r="JG112" s="332">
        <f t="shared" ref="JG112:JG125" si="767">JA112+JD112</f>
        <v>0</v>
      </c>
      <c r="JH112" s="332">
        <f t="shared" ref="JH112:JH125" si="768">JB112+JE112</f>
        <v>0</v>
      </c>
      <c r="JI112" s="332">
        <f t="shared" ref="JI112:JI125" si="769">JC112+JF112</f>
        <v>0</v>
      </c>
      <c r="JJ112" s="69">
        <f t="shared" ref="JJ112:JJ125" si="770">JA112-IY112</f>
        <v>0</v>
      </c>
      <c r="JK112" s="69">
        <f t="shared" ref="JK112:JK125" si="771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772">IW112+JD112</f>
        <v>0</v>
      </c>
      <c r="JQ112" s="206">
        <f t="shared" ref="JQ112:JQ113" si="773">IX112+JE112</f>
        <v>0</v>
      </c>
    </row>
    <row r="113" spans="1:277" x14ac:dyDescent="0.2">
      <c r="A113" s="96">
        <v>1</v>
      </c>
      <c r="B113" s="96">
        <v>1</v>
      </c>
      <c r="C113" s="63"/>
      <c r="D113" s="232"/>
      <c r="E113" s="232"/>
      <c r="F113" s="536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774">SUM(N114:N117)</f>
        <v>0</v>
      </c>
      <c r="O113" s="53">
        <f t="shared" si="774"/>
        <v>0</v>
      </c>
      <c r="P113" s="53">
        <f t="shared" si="774"/>
        <v>0</v>
      </c>
      <c r="Q113" s="53">
        <f t="shared" si="774"/>
        <v>0</v>
      </c>
      <c r="R113" s="53">
        <f t="shared" si="774"/>
        <v>0</v>
      </c>
      <c r="S113" s="53">
        <f t="shared" si="774"/>
        <v>0</v>
      </c>
      <c r="T113" s="84">
        <f t="shared" si="715"/>
        <v>0</v>
      </c>
      <c r="U113" s="56">
        <f t="shared" si="716"/>
        <v>0</v>
      </c>
      <c r="V113" s="56">
        <f t="shared" si="717"/>
        <v>0</v>
      </c>
      <c r="W113" s="171">
        <f t="shared" si="524"/>
        <v>0</v>
      </c>
      <c r="X113" s="171">
        <f t="shared" si="525"/>
        <v>0</v>
      </c>
      <c r="Y113" s="280"/>
      <c r="Z113" s="280"/>
      <c r="AA113" s="709">
        <f>$H113</f>
        <v>335535.56400000001</v>
      </c>
      <c r="AB113" s="710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775">SUM(AG114:AG117)</f>
        <v>0</v>
      </c>
      <c r="AH113" s="53">
        <f t="shared" si="775"/>
        <v>0</v>
      </c>
      <c r="AI113" s="53">
        <f t="shared" si="775"/>
        <v>0</v>
      </c>
      <c r="AJ113" s="53">
        <f t="shared" si="775"/>
        <v>0</v>
      </c>
      <c r="AK113" s="53">
        <f t="shared" si="775"/>
        <v>0</v>
      </c>
      <c r="AL113" s="53">
        <f t="shared" si="775"/>
        <v>0</v>
      </c>
      <c r="AM113" s="84">
        <f t="shared" si="719"/>
        <v>0</v>
      </c>
      <c r="AN113" s="56">
        <f t="shared" si="720"/>
        <v>0</v>
      </c>
      <c r="AO113" s="56">
        <f t="shared" si="721"/>
        <v>0</v>
      </c>
      <c r="AP113" s="171">
        <f t="shared" si="529"/>
        <v>0</v>
      </c>
      <c r="AQ113" s="171">
        <f t="shared" si="530"/>
        <v>0</v>
      </c>
      <c r="AR113" s="280"/>
      <c r="AS113" s="280"/>
      <c r="AT113" s="709">
        <f>$H113</f>
        <v>335535.56400000001</v>
      </c>
      <c r="AU113" s="710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776">SUM(AZ114:AZ117)</f>
        <v>0</v>
      </c>
      <c r="BA113" s="53">
        <f t="shared" si="776"/>
        <v>0</v>
      </c>
      <c r="BB113" s="53">
        <f t="shared" si="776"/>
        <v>0</v>
      </c>
      <c r="BC113" s="53">
        <f t="shared" si="776"/>
        <v>0</v>
      </c>
      <c r="BD113" s="53">
        <f t="shared" si="776"/>
        <v>0</v>
      </c>
      <c r="BE113" s="53">
        <f t="shared" si="776"/>
        <v>0</v>
      </c>
      <c r="BF113" s="84">
        <f t="shared" si="723"/>
        <v>0</v>
      </c>
      <c r="BG113" s="56">
        <f t="shared" si="724"/>
        <v>0</v>
      </c>
      <c r="BH113" s="56">
        <f t="shared" si="725"/>
        <v>0</v>
      </c>
      <c r="BI113" s="171">
        <f t="shared" si="532"/>
        <v>0</v>
      </c>
      <c r="BJ113" s="171">
        <f t="shared" si="533"/>
        <v>0</v>
      </c>
      <c r="BK113" s="280"/>
      <c r="BL113" s="280"/>
      <c r="BM113" s="709">
        <f>$H113</f>
        <v>335535.56400000001</v>
      </c>
      <c r="BN113" s="710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777">SUM(BS114:BS117)</f>
        <v>0</v>
      </c>
      <c r="BT113" s="53">
        <f t="shared" si="777"/>
        <v>0</v>
      </c>
      <c r="BU113" s="53">
        <f t="shared" si="777"/>
        <v>0</v>
      </c>
      <c r="BV113" s="53">
        <f t="shared" si="777"/>
        <v>0</v>
      </c>
      <c r="BW113" s="53">
        <f t="shared" si="777"/>
        <v>0</v>
      </c>
      <c r="BX113" s="53">
        <f t="shared" si="777"/>
        <v>0</v>
      </c>
      <c r="BY113" s="84">
        <f t="shared" si="727"/>
        <v>0</v>
      </c>
      <c r="BZ113" s="56">
        <f t="shared" si="728"/>
        <v>0</v>
      </c>
      <c r="CA113" s="56">
        <f t="shared" si="729"/>
        <v>0</v>
      </c>
      <c r="CB113" s="171">
        <f t="shared" si="535"/>
        <v>0</v>
      </c>
      <c r="CC113" s="171">
        <f t="shared" si="536"/>
        <v>0</v>
      </c>
      <c r="CD113" s="280"/>
      <c r="CE113" s="280"/>
      <c r="CF113" s="709">
        <f>$H113</f>
        <v>335535.56400000001</v>
      </c>
      <c r="CG113" s="710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778">SUM(CL114:CL117)</f>
        <v>0</v>
      </c>
      <c r="CM113" s="53">
        <f t="shared" si="778"/>
        <v>0</v>
      </c>
      <c r="CN113" s="53">
        <f t="shared" si="778"/>
        <v>0</v>
      </c>
      <c r="CO113" s="53">
        <f t="shared" si="778"/>
        <v>0</v>
      </c>
      <c r="CP113" s="53">
        <f t="shared" si="778"/>
        <v>0</v>
      </c>
      <c r="CQ113" s="53">
        <f t="shared" si="778"/>
        <v>0</v>
      </c>
      <c r="CR113" s="84">
        <f t="shared" si="731"/>
        <v>0</v>
      </c>
      <c r="CS113" s="56">
        <f t="shared" si="732"/>
        <v>0</v>
      </c>
      <c r="CT113" s="56">
        <f t="shared" si="733"/>
        <v>0</v>
      </c>
      <c r="CU113" s="171">
        <f t="shared" si="659"/>
        <v>0</v>
      </c>
      <c r="CV113" s="171">
        <f t="shared" si="660"/>
        <v>0</v>
      </c>
      <c r="CW113" s="281"/>
      <c r="CX113" s="280"/>
      <c r="CY113" s="709">
        <f>$H113</f>
        <v>335535.56400000001</v>
      </c>
      <c r="CZ113" s="710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779">SUM(DE114:DE117)</f>
        <v>0</v>
      </c>
      <c r="DF113" s="53">
        <f t="shared" si="779"/>
        <v>0</v>
      </c>
      <c r="DG113" s="53">
        <f t="shared" si="779"/>
        <v>0</v>
      </c>
      <c r="DH113" s="53">
        <f t="shared" si="779"/>
        <v>0</v>
      </c>
      <c r="DI113" s="53">
        <f t="shared" si="779"/>
        <v>0</v>
      </c>
      <c r="DJ113" s="53">
        <f t="shared" si="779"/>
        <v>0</v>
      </c>
      <c r="DK113" s="84">
        <f t="shared" si="735"/>
        <v>0</v>
      </c>
      <c r="DL113" s="56">
        <f t="shared" si="736"/>
        <v>0</v>
      </c>
      <c r="DM113" s="56">
        <f t="shared" si="737"/>
        <v>0</v>
      </c>
      <c r="DN113" s="171">
        <f t="shared" si="539"/>
        <v>0</v>
      </c>
      <c r="DO113" s="171">
        <f t="shared" si="540"/>
        <v>0</v>
      </c>
      <c r="DP113" s="280"/>
      <c r="DQ113" s="280"/>
      <c r="DR113" s="709">
        <f>$H113</f>
        <v>335535.56400000001</v>
      </c>
      <c r="DS113" s="710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780">SUM(DX114:DX117)</f>
        <v>0</v>
      </c>
      <c r="DY113" s="53">
        <f t="shared" si="780"/>
        <v>0</v>
      </c>
      <c r="DZ113" s="53">
        <f t="shared" si="780"/>
        <v>0</v>
      </c>
      <c r="EA113" s="53">
        <f t="shared" si="780"/>
        <v>0</v>
      </c>
      <c r="EB113" s="53">
        <f t="shared" si="780"/>
        <v>0</v>
      </c>
      <c r="EC113" s="53">
        <f t="shared" si="780"/>
        <v>0</v>
      </c>
      <c r="ED113" s="84">
        <f t="shared" si="739"/>
        <v>0</v>
      </c>
      <c r="EE113" s="56">
        <f t="shared" si="740"/>
        <v>0</v>
      </c>
      <c r="EF113" s="56">
        <f t="shared" si="741"/>
        <v>0</v>
      </c>
      <c r="EG113" s="171">
        <f t="shared" si="542"/>
        <v>0</v>
      </c>
      <c r="EH113" s="171">
        <f t="shared" si="543"/>
        <v>0</v>
      </c>
      <c r="EI113" s="280"/>
      <c r="EJ113" s="280"/>
      <c r="EK113" s="709">
        <f>$H113</f>
        <v>335535.56400000001</v>
      </c>
      <c r="EL113" s="710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781">SUM(EQ114:EQ117)</f>
        <v>0</v>
      </c>
      <c r="ER113" s="53">
        <f t="shared" si="781"/>
        <v>0</v>
      </c>
      <c r="ES113" s="53">
        <f t="shared" si="781"/>
        <v>0</v>
      </c>
      <c r="ET113" s="53">
        <f t="shared" si="781"/>
        <v>0</v>
      </c>
      <c r="EU113" s="53">
        <f t="shared" si="781"/>
        <v>0</v>
      </c>
      <c r="EV113" s="53">
        <f t="shared" si="781"/>
        <v>0</v>
      </c>
      <c r="EW113" s="84">
        <f t="shared" si="743"/>
        <v>0</v>
      </c>
      <c r="EX113" s="56">
        <f t="shared" si="744"/>
        <v>0</v>
      </c>
      <c r="EY113" s="56">
        <f t="shared" si="745"/>
        <v>0</v>
      </c>
      <c r="EZ113" s="171">
        <f t="shared" si="545"/>
        <v>0</v>
      </c>
      <c r="FA113" s="171">
        <f t="shared" si="546"/>
        <v>0</v>
      </c>
      <c r="FB113" s="280"/>
      <c r="FC113" s="280"/>
      <c r="FD113" s="709">
        <f>$H113</f>
        <v>335535.56400000001</v>
      </c>
      <c r="FE113" s="710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782">SUM(FJ114:FJ117)</f>
        <v>0</v>
      </c>
      <c r="FK113" s="53">
        <f t="shared" si="782"/>
        <v>0</v>
      </c>
      <c r="FL113" s="53">
        <f t="shared" si="782"/>
        <v>0</v>
      </c>
      <c r="FM113" s="53">
        <f t="shared" si="782"/>
        <v>0</v>
      </c>
      <c r="FN113" s="53">
        <f t="shared" si="782"/>
        <v>0</v>
      </c>
      <c r="FO113" s="53">
        <f t="shared" si="782"/>
        <v>0</v>
      </c>
      <c r="FP113" s="84">
        <f t="shared" si="747"/>
        <v>0</v>
      </c>
      <c r="FQ113" s="56">
        <f t="shared" si="748"/>
        <v>0</v>
      </c>
      <c r="FR113" s="56">
        <f t="shared" si="749"/>
        <v>0</v>
      </c>
      <c r="FS113" s="171">
        <f t="shared" si="548"/>
        <v>0</v>
      </c>
      <c r="FT113" s="171">
        <f t="shared" si="549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783">SUM(GC114:GC117)</f>
        <v>0</v>
      </c>
      <c r="GD113" s="53">
        <f t="shared" si="783"/>
        <v>0</v>
      </c>
      <c r="GE113" s="53">
        <f t="shared" si="783"/>
        <v>0</v>
      </c>
      <c r="GF113" s="53">
        <f t="shared" si="783"/>
        <v>0</v>
      </c>
      <c r="GG113" s="53">
        <f t="shared" si="783"/>
        <v>0</v>
      </c>
      <c r="GH113" s="53">
        <f t="shared" si="783"/>
        <v>0</v>
      </c>
      <c r="GI113" s="84">
        <f t="shared" si="751"/>
        <v>0</v>
      </c>
      <c r="GJ113" s="56">
        <f t="shared" si="752"/>
        <v>0</v>
      </c>
      <c r="GK113" s="56">
        <f t="shared" si="753"/>
        <v>0</v>
      </c>
      <c r="GL113" s="171">
        <f t="shared" si="551"/>
        <v>0</v>
      </c>
      <c r="GM113" s="171">
        <f t="shared" si="552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784">SUM(GV114:GV117)</f>
        <v>0</v>
      </c>
      <c r="GW113" s="53">
        <f t="shared" si="784"/>
        <v>0</v>
      </c>
      <c r="GX113" s="53">
        <f t="shared" si="784"/>
        <v>0</v>
      </c>
      <c r="GY113" s="53">
        <f t="shared" si="784"/>
        <v>0</v>
      </c>
      <c r="GZ113" s="53">
        <f t="shared" si="784"/>
        <v>0</v>
      </c>
      <c r="HA113" s="53">
        <f t="shared" si="784"/>
        <v>0</v>
      </c>
      <c r="HB113" s="84">
        <f t="shared" si="755"/>
        <v>0</v>
      </c>
      <c r="HC113" s="56">
        <f t="shared" si="756"/>
        <v>0</v>
      </c>
      <c r="HD113" s="56">
        <f t="shared" si="757"/>
        <v>0</v>
      </c>
      <c r="HE113" s="171">
        <f t="shared" si="554"/>
        <v>0</v>
      </c>
      <c r="HF113" s="171">
        <f t="shared" si="555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785">SUM(HO114:HO117)</f>
        <v>0</v>
      </c>
      <c r="HP113" s="53">
        <f t="shared" si="785"/>
        <v>0</v>
      </c>
      <c r="HQ113" s="53">
        <f t="shared" si="785"/>
        <v>0</v>
      </c>
      <c r="HR113" s="53">
        <f t="shared" si="785"/>
        <v>0</v>
      </c>
      <c r="HS113" s="53">
        <f t="shared" si="785"/>
        <v>0</v>
      </c>
      <c r="HT113" s="53">
        <f t="shared" si="785"/>
        <v>0</v>
      </c>
      <c r="HU113" s="84">
        <f t="shared" si="759"/>
        <v>0</v>
      </c>
      <c r="HV113" s="56">
        <f t="shared" si="760"/>
        <v>0</v>
      </c>
      <c r="HW113" s="56">
        <f t="shared" si="761"/>
        <v>0</v>
      </c>
      <c r="HX113" s="171">
        <f t="shared" si="557"/>
        <v>0</v>
      </c>
      <c r="HY113" s="171">
        <f t="shared" si="558"/>
        <v>0</v>
      </c>
      <c r="HZ113" s="280"/>
      <c r="IA113" s="280"/>
      <c r="IB113" s="709">
        <f>$H113</f>
        <v>335535.56400000001</v>
      </c>
      <c r="IC113" s="710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786">SUM(IH114:IH117)</f>
        <v>0</v>
      </c>
      <c r="II113" s="53">
        <f t="shared" si="786"/>
        <v>0</v>
      </c>
      <c r="IJ113" s="53">
        <f t="shared" si="786"/>
        <v>0</v>
      </c>
      <c r="IK113" s="53">
        <f t="shared" si="786"/>
        <v>0</v>
      </c>
      <c r="IL113" s="53">
        <f t="shared" si="786"/>
        <v>0</v>
      </c>
      <c r="IM113" s="53">
        <f t="shared" si="786"/>
        <v>0</v>
      </c>
      <c r="IN113" s="84">
        <f t="shared" si="763"/>
        <v>0</v>
      </c>
      <c r="IO113" s="56">
        <f t="shared" si="764"/>
        <v>0</v>
      </c>
      <c r="IP113" s="56">
        <f t="shared" si="765"/>
        <v>0</v>
      </c>
      <c r="IQ113" s="171">
        <f t="shared" si="560"/>
        <v>0</v>
      </c>
      <c r="IR113" s="171">
        <f t="shared" si="561"/>
        <v>0</v>
      </c>
      <c r="IS113" s="735"/>
      <c r="IT113" s="735"/>
      <c r="IU113" s="709">
        <f>$H113</f>
        <v>335535.56400000001</v>
      </c>
      <c r="IV113" s="710" t="e">
        <f>II113/IH113</f>
        <v>#DIV/0!</v>
      </c>
      <c r="IW113" s="332">
        <f t="shared" si="766"/>
        <v>0</v>
      </c>
      <c r="IX113" s="332">
        <f t="shared" si="766"/>
        <v>0</v>
      </c>
      <c r="IY113" s="332">
        <f t="shared" si="766"/>
        <v>0</v>
      </c>
      <c r="IZ113" s="332">
        <f t="shared" si="766"/>
        <v>0</v>
      </c>
      <c r="JA113" s="332">
        <f t="shared" si="766"/>
        <v>0</v>
      </c>
      <c r="JB113" s="332">
        <f t="shared" si="766"/>
        <v>0</v>
      </c>
      <c r="JC113" s="332">
        <f t="shared" si="766"/>
        <v>0</v>
      </c>
      <c r="JD113" s="332">
        <f t="shared" si="766"/>
        <v>0</v>
      </c>
      <c r="JE113" s="332">
        <f t="shared" si="766"/>
        <v>0</v>
      </c>
      <c r="JF113" s="332">
        <f t="shared" si="766"/>
        <v>0</v>
      </c>
      <c r="JG113" s="332">
        <f t="shared" si="767"/>
        <v>0</v>
      </c>
      <c r="JH113" s="332">
        <f t="shared" si="768"/>
        <v>0</v>
      </c>
      <c r="JI113" s="332">
        <f t="shared" si="769"/>
        <v>0</v>
      </c>
      <c r="JJ113" s="69">
        <f t="shared" si="770"/>
        <v>0</v>
      </c>
      <c r="JK113" s="69">
        <f t="shared" si="771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772"/>
        <v>0</v>
      </c>
      <c r="JQ113" s="206">
        <f t="shared" si="773"/>
        <v>0</v>
      </c>
    </row>
    <row r="114" spans="1:277" s="3" customFormat="1" ht="12.75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715"/>
        <v>0</v>
      </c>
      <c r="U114" s="44">
        <f t="shared" si="716"/>
        <v>0</v>
      </c>
      <c r="V114" s="44">
        <f t="shared" si="717"/>
        <v>0</v>
      </c>
      <c r="W114" s="171">
        <f t="shared" si="524"/>
        <v>0</v>
      </c>
      <c r="X114" s="171">
        <f t="shared" si="525"/>
        <v>0</v>
      </c>
      <c r="Y114" s="174"/>
      <c r="Z114" s="174"/>
      <c r="AA114" s="714"/>
      <c r="AB114" s="714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719"/>
        <v>0</v>
      </c>
      <c r="AN114" s="44">
        <f t="shared" si="720"/>
        <v>0</v>
      </c>
      <c r="AO114" s="44">
        <f t="shared" si="721"/>
        <v>0</v>
      </c>
      <c r="AP114" s="171">
        <f t="shared" si="529"/>
        <v>0</v>
      </c>
      <c r="AQ114" s="171">
        <f t="shared" si="530"/>
        <v>0</v>
      </c>
      <c r="AR114" s="174"/>
      <c r="AS114" s="174"/>
      <c r="AT114" s="714"/>
      <c r="AU114" s="714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723"/>
        <v>0</v>
      </c>
      <c r="BG114" s="44">
        <f t="shared" si="724"/>
        <v>0</v>
      </c>
      <c r="BH114" s="44">
        <f t="shared" si="725"/>
        <v>0</v>
      </c>
      <c r="BI114" s="171">
        <f t="shared" si="532"/>
        <v>0</v>
      </c>
      <c r="BJ114" s="171">
        <f t="shared" si="533"/>
        <v>0</v>
      </c>
      <c r="BK114" s="174"/>
      <c r="BL114" s="174"/>
      <c r="BM114" s="714"/>
      <c r="BN114" s="714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727"/>
        <v>0</v>
      </c>
      <c r="BZ114" s="44">
        <f t="shared" si="728"/>
        <v>0</v>
      </c>
      <c r="CA114" s="44">
        <f t="shared" si="729"/>
        <v>0</v>
      </c>
      <c r="CB114" s="171">
        <f t="shared" si="535"/>
        <v>0</v>
      </c>
      <c r="CC114" s="171">
        <f t="shared" si="536"/>
        <v>0</v>
      </c>
      <c r="CD114" s="174"/>
      <c r="CE114" s="174"/>
      <c r="CF114" s="714"/>
      <c r="CG114" s="714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731"/>
        <v>0</v>
      </c>
      <c r="CS114" s="44">
        <f t="shared" si="732"/>
        <v>0</v>
      </c>
      <c r="CT114" s="44">
        <f t="shared" si="733"/>
        <v>0</v>
      </c>
      <c r="CU114" s="171">
        <f t="shared" si="659"/>
        <v>0</v>
      </c>
      <c r="CV114" s="171">
        <f t="shared" si="660"/>
        <v>0</v>
      </c>
      <c r="CW114" s="174"/>
      <c r="CX114" s="174"/>
      <c r="CY114" s="714"/>
      <c r="CZ114" s="714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735"/>
        <v>0</v>
      </c>
      <c r="DL114" s="44">
        <f t="shared" si="736"/>
        <v>0</v>
      </c>
      <c r="DM114" s="44">
        <f t="shared" si="737"/>
        <v>0</v>
      </c>
      <c r="DN114" s="171">
        <f t="shared" si="539"/>
        <v>0</v>
      </c>
      <c r="DO114" s="171">
        <f t="shared" si="540"/>
        <v>0</v>
      </c>
      <c r="DP114" s="174"/>
      <c r="DQ114" s="174"/>
      <c r="DR114" s="714"/>
      <c r="DS114" s="714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739"/>
        <v>0</v>
      </c>
      <c r="EE114" s="44">
        <f t="shared" si="740"/>
        <v>0</v>
      </c>
      <c r="EF114" s="44">
        <f t="shared" si="741"/>
        <v>0</v>
      </c>
      <c r="EG114" s="171">
        <f t="shared" si="542"/>
        <v>0</v>
      </c>
      <c r="EH114" s="171">
        <f t="shared" si="543"/>
        <v>0</v>
      </c>
      <c r="EI114" s="174"/>
      <c r="EJ114" s="174"/>
      <c r="EK114" s="714"/>
      <c r="EL114" s="714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743"/>
        <v>0</v>
      </c>
      <c r="EX114" s="44">
        <f t="shared" si="744"/>
        <v>0</v>
      </c>
      <c r="EY114" s="44">
        <f t="shared" si="745"/>
        <v>0</v>
      </c>
      <c r="EZ114" s="171">
        <f t="shared" si="545"/>
        <v>0</v>
      </c>
      <c r="FA114" s="171">
        <f t="shared" si="546"/>
        <v>0</v>
      </c>
      <c r="FB114" s="174"/>
      <c r="FC114" s="174"/>
      <c r="FD114" s="714"/>
      <c r="FE114" s="714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747"/>
        <v>0</v>
      </c>
      <c r="FQ114" s="44">
        <f t="shared" si="748"/>
        <v>0</v>
      </c>
      <c r="FR114" s="44">
        <f t="shared" si="749"/>
        <v>0</v>
      </c>
      <c r="FS114" s="171">
        <f t="shared" si="548"/>
        <v>0</v>
      </c>
      <c r="FT114" s="171">
        <f t="shared" si="549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751"/>
        <v>0</v>
      </c>
      <c r="GJ114" s="44">
        <f t="shared" si="752"/>
        <v>0</v>
      </c>
      <c r="GK114" s="44">
        <f t="shared" si="753"/>
        <v>0</v>
      </c>
      <c r="GL114" s="171">
        <f t="shared" si="551"/>
        <v>0</v>
      </c>
      <c r="GM114" s="171">
        <f t="shared" si="552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755"/>
        <v>0</v>
      </c>
      <c r="HC114" s="44">
        <f t="shared" si="756"/>
        <v>0</v>
      </c>
      <c r="HD114" s="44">
        <f t="shared" si="757"/>
        <v>0</v>
      </c>
      <c r="HE114" s="171">
        <f t="shared" si="554"/>
        <v>0</v>
      </c>
      <c r="HF114" s="171">
        <f t="shared" si="555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759"/>
        <v>0</v>
      </c>
      <c r="HV114" s="44">
        <f t="shared" si="760"/>
        <v>0</v>
      </c>
      <c r="HW114" s="44">
        <f t="shared" si="761"/>
        <v>0</v>
      </c>
      <c r="HX114" s="171">
        <f t="shared" si="557"/>
        <v>0</v>
      </c>
      <c r="HY114" s="171">
        <f t="shared" si="558"/>
        <v>0</v>
      </c>
      <c r="HZ114" s="174"/>
      <c r="IA114" s="174"/>
      <c r="IB114" s="714"/>
      <c r="IC114" s="714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763"/>
        <v>0</v>
      </c>
      <c r="IO114" s="44">
        <f t="shared" si="764"/>
        <v>0</v>
      </c>
      <c r="IP114" s="44">
        <f t="shared" si="765"/>
        <v>0</v>
      </c>
      <c r="IQ114" s="171">
        <f t="shared" si="560"/>
        <v>0</v>
      </c>
      <c r="IR114" s="171">
        <f t="shared" si="561"/>
        <v>0</v>
      </c>
      <c r="IS114" s="738"/>
      <c r="IT114" s="738"/>
      <c r="IU114" s="714"/>
      <c r="IV114" s="714"/>
      <c r="IW114" s="113"/>
      <c r="IX114" s="114"/>
      <c r="IY114" s="113"/>
      <c r="IZ114" s="113"/>
      <c r="JA114" s="333">
        <f t="shared" ref="JA114:JA125" si="787">N114+AG114+AZ114+BS114+CL114+DE114+DX114+EQ114+FJ114+GC114+GV114+HO114+IH114</f>
        <v>0</v>
      </c>
      <c r="JB114" s="333">
        <f t="shared" ref="JB114:JB125" si="788">O114+AH114+BA114+BT114+CM114+DF114+DY114+ER114+FK114+GD114+GW114+HP114+II114</f>
        <v>0</v>
      </c>
      <c r="JC114" s="333">
        <f t="shared" ref="JC114:JC125" si="789">P114+AI114+BB114+BU114+CN114+DG114+DZ114+ES114+FL114+GE114+GX114+HQ114+IJ114</f>
        <v>0</v>
      </c>
      <c r="JD114" s="333">
        <f t="shared" ref="JD114:JD125" si="790">Q114+AJ114+BC114+BV114+CO114+DH114+EA114+ET114+FM114+GF114+GY114+HR114+IK114</f>
        <v>0</v>
      </c>
      <c r="JE114" s="333">
        <f t="shared" ref="JE114:JE125" si="791">R114+AK114+BD114+BW114+CP114+DI114+EB114+EU114+FN114+GG114+GZ114+HS114+IL114</f>
        <v>0</v>
      </c>
      <c r="JF114" s="333">
        <f t="shared" ref="JF114:JF125" si="792">S114+AL114+BE114+BX114+CQ114+DJ114+EC114+EV114+FO114+GH114+HA114+HT114+IM114</f>
        <v>0</v>
      </c>
      <c r="JG114" s="44">
        <f t="shared" si="767"/>
        <v>0</v>
      </c>
      <c r="JH114" s="44">
        <f t="shared" si="768"/>
        <v>0</v>
      </c>
      <c r="JI114" s="44">
        <f t="shared" si="769"/>
        <v>0</v>
      </c>
      <c r="JJ114" s="174">
        <f t="shared" si="770"/>
        <v>0</v>
      </c>
      <c r="JK114" s="174">
        <f t="shared" si="771"/>
        <v>0</v>
      </c>
      <c r="JL114" s="112"/>
      <c r="JM114" s="112"/>
      <c r="JN114" s="48"/>
      <c r="JO114" s="48"/>
    </row>
    <row r="115" spans="1:277" s="3" customFormat="1" ht="12.75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715"/>
        <v>0</v>
      </c>
      <c r="U115" s="44">
        <f t="shared" si="716"/>
        <v>0</v>
      </c>
      <c r="V115" s="44">
        <f t="shared" si="717"/>
        <v>0</v>
      </c>
      <c r="W115" s="171">
        <f t="shared" si="524"/>
        <v>0</v>
      </c>
      <c r="X115" s="171">
        <f t="shared" si="525"/>
        <v>0</v>
      </c>
      <c r="Y115" s="174"/>
      <c r="Z115" s="174"/>
      <c r="AA115" s="714"/>
      <c r="AB115" s="714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719"/>
        <v>0</v>
      </c>
      <c r="AN115" s="44">
        <f t="shared" si="720"/>
        <v>0</v>
      </c>
      <c r="AO115" s="44">
        <f t="shared" si="721"/>
        <v>0</v>
      </c>
      <c r="AP115" s="171">
        <f t="shared" si="529"/>
        <v>0</v>
      </c>
      <c r="AQ115" s="171">
        <f t="shared" si="530"/>
        <v>0</v>
      </c>
      <c r="AR115" s="174"/>
      <c r="AS115" s="174"/>
      <c r="AT115" s="714"/>
      <c r="AU115" s="714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723"/>
        <v>0</v>
      </c>
      <c r="BG115" s="44">
        <f t="shared" si="724"/>
        <v>0</v>
      </c>
      <c r="BH115" s="44">
        <f t="shared" si="725"/>
        <v>0</v>
      </c>
      <c r="BI115" s="171">
        <f t="shared" si="532"/>
        <v>0</v>
      </c>
      <c r="BJ115" s="171">
        <f t="shared" si="533"/>
        <v>0</v>
      </c>
      <c r="BK115" s="174"/>
      <c r="BL115" s="174"/>
      <c r="BM115" s="714"/>
      <c r="BN115" s="714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727"/>
        <v>0</v>
      </c>
      <c r="BZ115" s="44">
        <f t="shared" si="728"/>
        <v>0</v>
      </c>
      <c r="CA115" s="44">
        <f t="shared" si="729"/>
        <v>0</v>
      </c>
      <c r="CB115" s="171">
        <f t="shared" si="535"/>
        <v>0</v>
      </c>
      <c r="CC115" s="171">
        <f t="shared" si="536"/>
        <v>0</v>
      </c>
      <c r="CD115" s="174"/>
      <c r="CE115" s="174"/>
      <c r="CF115" s="714"/>
      <c r="CG115" s="714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731"/>
        <v>0</v>
      </c>
      <c r="CS115" s="44">
        <f t="shared" si="732"/>
        <v>0</v>
      </c>
      <c r="CT115" s="44">
        <f t="shared" si="733"/>
        <v>0</v>
      </c>
      <c r="CU115" s="171">
        <f t="shared" si="659"/>
        <v>0</v>
      </c>
      <c r="CV115" s="171">
        <f t="shared" si="660"/>
        <v>0</v>
      </c>
      <c r="CW115" s="174"/>
      <c r="CX115" s="174"/>
      <c r="CY115" s="714"/>
      <c r="CZ115" s="714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735"/>
        <v>0</v>
      </c>
      <c r="DL115" s="44">
        <f t="shared" si="736"/>
        <v>0</v>
      </c>
      <c r="DM115" s="44">
        <f t="shared" si="737"/>
        <v>0</v>
      </c>
      <c r="DN115" s="171">
        <f t="shared" si="539"/>
        <v>0</v>
      </c>
      <c r="DO115" s="171">
        <f t="shared" si="540"/>
        <v>0</v>
      </c>
      <c r="DP115" s="174"/>
      <c r="DQ115" s="174"/>
      <c r="DR115" s="714"/>
      <c r="DS115" s="714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739"/>
        <v>0</v>
      </c>
      <c r="EE115" s="44">
        <f t="shared" si="740"/>
        <v>0</v>
      </c>
      <c r="EF115" s="44">
        <f t="shared" si="741"/>
        <v>0</v>
      </c>
      <c r="EG115" s="171">
        <f t="shared" si="542"/>
        <v>0</v>
      </c>
      <c r="EH115" s="171">
        <f t="shared" si="543"/>
        <v>0</v>
      </c>
      <c r="EI115" s="174"/>
      <c r="EJ115" s="174"/>
      <c r="EK115" s="714"/>
      <c r="EL115" s="714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743"/>
        <v>0</v>
      </c>
      <c r="EX115" s="44">
        <f t="shared" si="744"/>
        <v>0</v>
      </c>
      <c r="EY115" s="44">
        <f t="shared" si="745"/>
        <v>0</v>
      </c>
      <c r="EZ115" s="171">
        <f t="shared" si="545"/>
        <v>0</v>
      </c>
      <c r="FA115" s="171">
        <f t="shared" si="546"/>
        <v>0</v>
      </c>
      <c r="FB115" s="174"/>
      <c r="FC115" s="174"/>
      <c r="FD115" s="714"/>
      <c r="FE115" s="714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747"/>
        <v>0</v>
      </c>
      <c r="FQ115" s="44">
        <f t="shared" si="748"/>
        <v>0</v>
      </c>
      <c r="FR115" s="44">
        <f t="shared" si="749"/>
        <v>0</v>
      </c>
      <c r="FS115" s="171">
        <f t="shared" si="548"/>
        <v>0</v>
      </c>
      <c r="FT115" s="171">
        <f t="shared" si="549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751"/>
        <v>0</v>
      </c>
      <c r="GJ115" s="44">
        <f t="shared" si="752"/>
        <v>0</v>
      </c>
      <c r="GK115" s="44">
        <f t="shared" si="753"/>
        <v>0</v>
      </c>
      <c r="GL115" s="171">
        <f t="shared" si="551"/>
        <v>0</v>
      </c>
      <c r="GM115" s="171">
        <f t="shared" si="552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755"/>
        <v>0</v>
      </c>
      <c r="HC115" s="44">
        <f t="shared" si="756"/>
        <v>0</v>
      </c>
      <c r="HD115" s="44">
        <f t="shared" si="757"/>
        <v>0</v>
      </c>
      <c r="HE115" s="171">
        <f t="shared" si="554"/>
        <v>0</v>
      </c>
      <c r="HF115" s="171">
        <f t="shared" si="555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759"/>
        <v>0</v>
      </c>
      <c r="HV115" s="44">
        <f t="shared" si="760"/>
        <v>0</v>
      </c>
      <c r="HW115" s="44">
        <f t="shared" si="761"/>
        <v>0</v>
      </c>
      <c r="HX115" s="171">
        <f t="shared" si="557"/>
        <v>0</v>
      </c>
      <c r="HY115" s="171">
        <f t="shared" si="558"/>
        <v>0</v>
      </c>
      <c r="HZ115" s="174"/>
      <c r="IA115" s="174"/>
      <c r="IB115" s="714"/>
      <c r="IC115" s="714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763"/>
        <v>0</v>
      </c>
      <c r="IO115" s="44">
        <f t="shared" si="764"/>
        <v>0</v>
      </c>
      <c r="IP115" s="44">
        <f t="shared" si="765"/>
        <v>0</v>
      </c>
      <c r="IQ115" s="171">
        <f t="shared" si="560"/>
        <v>0</v>
      </c>
      <c r="IR115" s="171">
        <f t="shared" si="561"/>
        <v>0</v>
      </c>
      <c r="IS115" s="738"/>
      <c r="IT115" s="738"/>
      <c r="IU115" s="714"/>
      <c r="IV115" s="714"/>
      <c r="IW115" s="113"/>
      <c r="IX115" s="114"/>
      <c r="IY115" s="113"/>
      <c r="IZ115" s="113"/>
      <c r="JA115" s="333">
        <f t="shared" si="787"/>
        <v>0</v>
      </c>
      <c r="JB115" s="333">
        <f t="shared" si="788"/>
        <v>0</v>
      </c>
      <c r="JC115" s="333">
        <f t="shared" si="789"/>
        <v>0</v>
      </c>
      <c r="JD115" s="333">
        <f t="shared" si="790"/>
        <v>0</v>
      </c>
      <c r="JE115" s="333">
        <f t="shared" si="791"/>
        <v>0</v>
      </c>
      <c r="JF115" s="333">
        <f t="shared" si="792"/>
        <v>0</v>
      </c>
      <c r="JG115" s="44">
        <f t="shared" si="767"/>
        <v>0</v>
      </c>
      <c r="JH115" s="44">
        <f t="shared" si="768"/>
        <v>0</v>
      </c>
      <c r="JI115" s="44">
        <f t="shared" si="769"/>
        <v>0</v>
      </c>
      <c r="JJ115" s="174">
        <f t="shared" si="770"/>
        <v>0</v>
      </c>
      <c r="JK115" s="174">
        <f t="shared" si="771"/>
        <v>0</v>
      </c>
      <c r="JL115" s="112"/>
      <c r="JM115" s="112"/>
      <c r="JN115" s="48"/>
      <c r="JO115" s="48"/>
    </row>
    <row r="116" spans="1:277" s="3" customFormat="1" ht="12.75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715"/>
        <v>0</v>
      </c>
      <c r="U116" s="44">
        <f t="shared" si="716"/>
        <v>0</v>
      </c>
      <c r="V116" s="44">
        <f t="shared" si="717"/>
        <v>0</v>
      </c>
      <c r="W116" s="171">
        <f t="shared" si="524"/>
        <v>0</v>
      </c>
      <c r="X116" s="171">
        <f t="shared" si="525"/>
        <v>0</v>
      </c>
      <c r="Y116" s="174"/>
      <c r="Z116" s="174"/>
      <c r="AA116" s="714"/>
      <c r="AB116" s="714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719"/>
        <v>0</v>
      </c>
      <c r="AN116" s="44">
        <f t="shared" si="720"/>
        <v>0</v>
      </c>
      <c r="AO116" s="44">
        <f t="shared" si="721"/>
        <v>0</v>
      </c>
      <c r="AP116" s="171">
        <f t="shared" si="529"/>
        <v>0</v>
      </c>
      <c r="AQ116" s="171">
        <f t="shared" si="530"/>
        <v>0</v>
      </c>
      <c r="AR116" s="174"/>
      <c r="AS116" s="174"/>
      <c r="AT116" s="714"/>
      <c r="AU116" s="714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723"/>
        <v>0</v>
      </c>
      <c r="BG116" s="44">
        <f t="shared" si="724"/>
        <v>0</v>
      </c>
      <c r="BH116" s="44">
        <f t="shared" si="725"/>
        <v>0</v>
      </c>
      <c r="BI116" s="171">
        <f t="shared" si="532"/>
        <v>0</v>
      </c>
      <c r="BJ116" s="171">
        <f t="shared" si="533"/>
        <v>0</v>
      </c>
      <c r="BK116" s="174"/>
      <c r="BL116" s="174"/>
      <c r="BM116" s="714"/>
      <c r="BN116" s="714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727"/>
        <v>0</v>
      </c>
      <c r="BZ116" s="44">
        <f t="shared" si="728"/>
        <v>0</v>
      </c>
      <c r="CA116" s="44">
        <f t="shared" si="729"/>
        <v>0</v>
      </c>
      <c r="CB116" s="171">
        <f t="shared" si="535"/>
        <v>0</v>
      </c>
      <c r="CC116" s="171">
        <f t="shared" si="536"/>
        <v>0</v>
      </c>
      <c r="CD116" s="174"/>
      <c r="CE116" s="174"/>
      <c r="CF116" s="714"/>
      <c r="CG116" s="714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731"/>
        <v>0</v>
      </c>
      <c r="CS116" s="44">
        <f t="shared" si="732"/>
        <v>0</v>
      </c>
      <c r="CT116" s="44">
        <f t="shared" si="733"/>
        <v>0</v>
      </c>
      <c r="CU116" s="171">
        <f t="shared" si="659"/>
        <v>0</v>
      </c>
      <c r="CV116" s="171">
        <f t="shared" si="660"/>
        <v>0</v>
      </c>
      <c r="CW116" s="174"/>
      <c r="CX116" s="174"/>
      <c r="CY116" s="714"/>
      <c r="CZ116" s="714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735"/>
        <v>0</v>
      </c>
      <c r="DL116" s="44">
        <f t="shared" si="736"/>
        <v>0</v>
      </c>
      <c r="DM116" s="44">
        <f t="shared" si="737"/>
        <v>0</v>
      </c>
      <c r="DN116" s="171">
        <f t="shared" si="539"/>
        <v>0</v>
      </c>
      <c r="DO116" s="171">
        <f t="shared" si="540"/>
        <v>0</v>
      </c>
      <c r="DP116" s="174"/>
      <c r="DQ116" s="174"/>
      <c r="DR116" s="714"/>
      <c r="DS116" s="714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739"/>
        <v>0</v>
      </c>
      <c r="EE116" s="44">
        <f t="shared" si="740"/>
        <v>0</v>
      </c>
      <c r="EF116" s="44">
        <f t="shared" si="741"/>
        <v>0</v>
      </c>
      <c r="EG116" s="171">
        <f t="shared" si="542"/>
        <v>0</v>
      </c>
      <c r="EH116" s="171">
        <f t="shared" si="543"/>
        <v>0</v>
      </c>
      <c r="EI116" s="174"/>
      <c r="EJ116" s="174"/>
      <c r="EK116" s="714"/>
      <c r="EL116" s="714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743"/>
        <v>0</v>
      </c>
      <c r="EX116" s="44">
        <f t="shared" si="744"/>
        <v>0</v>
      </c>
      <c r="EY116" s="44">
        <f t="shared" si="745"/>
        <v>0</v>
      </c>
      <c r="EZ116" s="171">
        <f t="shared" si="545"/>
        <v>0</v>
      </c>
      <c r="FA116" s="171">
        <f t="shared" si="546"/>
        <v>0</v>
      </c>
      <c r="FB116" s="174"/>
      <c r="FC116" s="174"/>
      <c r="FD116" s="714"/>
      <c r="FE116" s="714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747"/>
        <v>0</v>
      </c>
      <c r="FQ116" s="44">
        <f t="shared" si="748"/>
        <v>0</v>
      </c>
      <c r="FR116" s="44">
        <f t="shared" si="749"/>
        <v>0</v>
      </c>
      <c r="FS116" s="171">
        <f t="shared" si="548"/>
        <v>0</v>
      </c>
      <c r="FT116" s="171">
        <f t="shared" si="549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751"/>
        <v>0</v>
      </c>
      <c r="GJ116" s="44">
        <f t="shared" si="752"/>
        <v>0</v>
      </c>
      <c r="GK116" s="44">
        <f t="shared" si="753"/>
        <v>0</v>
      </c>
      <c r="GL116" s="171">
        <f t="shared" si="551"/>
        <v>0</v>
      </c>
      <c r="GM116" s="171">
        <f t="shared" si="552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755"/>
        <v>0</v>
      </c>
      <c r="HC116" s="44">
        <f t="shared" si="756"/>
        <v>0</v>
      </c>
      <c r="HD116" s="44">
        <f t="shared" si="757"/>
        <v>0</v>
      </c>
      <c r="HE116" s="171">
        <f t="shared" si="554"/>
        <v>0</v>
      </c>
      <c r="HF116" s="171">
        <f t="shared" si="555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759"/>
        <v>0</v>
      </c>
      <c r="HV116" s="44">
        <f t="shared" si="760"/>
        <v>0</v>
      </c>
      <c r="HW116" s="44">
        <f t="shared" si="761"/>
        <v>0</v>
      </c>
      <c r="HX116" s="171">
        <f t="shared" si="557"/>
        <v>0</v>
      </c>
      <c r="HY116" s="171">
        <f t="shared" si="558"/>
        <v>0</v>
      </c>
      <c r="HZ116" s="174"/>
      <c r="IA116" s="174"/>
      <c r="IB116" s="714"/>
      <c r="IC116" s="714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763"/>
        <v>0</v>
      </c>
      <c r="IO116" s="44">
        <f t="shared" si="764"/>
        <v>0</v>
      </c>
      <c r="IP116" s="44">
        <f t="shared" si="765"/>
        <v>0</v>
      </c>
      <c r="IQ116" s="171">
        <f t="shared" si="560"/>
        <v>0</v>
      </c>
      <c r="IR116" s="171">
        <f t="shared" si="561"/>
        <v>0</v>
      </c>
      <c r="IS116" s="738"/>
      <c r="IT116" s="738"/>
      <c r="IU116" s="714"/>
      <c r="IV116" s="714"/>
      <c r="IW116" s="113"/>
      <c r="IX116" s="114"/>
      <c r="IY116" s="113"/>
      <c r="IZ116" s="113"/>
      <c r="JA116" s="333">
        <f t="shared" si="787"/>
        <v>0</v>
      </c>
      <c r="JB116" s="333">
        <f t="shared" si="788"/>
        <v>0</v>
      </c>
      <c r="JC116" s="333">
        <f t="shared" si="789"/>
        <v>0</v>
      </c>
      <c r="JD116" s="333">
        <f t="shared" si="790"/>
        <v>0</v>
      </c>
      <c r="JE116" s="333">
        <f t="shared" si="791"/>
        <v>0</v>
      </c>
      <c r="JF116" s="333">
        <f t="shared" si="792"/>
        <v>0</v>
      </c>
      <c r="JG116" s="44">
        <f t="shared" si="767"/>
        <v>0</v>
      </c>
      <c r="JH116" s="44">
        <f t="shared" si="768"/>
        <v>0</v>
      </c>
      <c r="JI116" s="44">
        <f t="shared" si="769"/>
        <v>0</v>
      </c>
      <c r="JJ116" s="174">
        <f t="shared" si="770"/>
        <v>0</v>
      </c>
      <c r="JK116" s="174">
        <f t="shared" si="771"/>
        <v>0</v>
      </c>
      <c r="JL116" s="112"/>
      <c r="JM116" s="112"/>
      <c r="JN116" s="48"/>
      <c r="JO116" s="48"/>
    </row>
    <row r="117" spans="1:277" s="3" customFormat="1" ht="12.75" customHeight="1" x14ac:dyDescent="0.2">
      <c r="A117" s="96">
        <v>1</v>
      </c>
      <c r="B117" s="96"/>
      <c r="C117" s="116"/>
      <c r="D117" s="240"/>
      <c r="E117" s="154"/>
      <c r="F117" s="553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715"/>
        <v>0</v>
      </c>
      <c r="U117" s="44">
        <f t="shared" si="716"/>
        <v>0</v>
      </c>
      <c r="V117" s="44">
        <f t="shared" si="717"/>
        <v>0</v>
      </c>
      <c r="W117" s="171">
        <f t="shared" si="524"/>
        <v>0</v>
      </c>
      <c r="X117" s="171">
        <f t="shared" si="525"/>
        <v>0</v>
      </c>
      <c r="Y117" s="174"/>
      <c r="Z117" s="174"/>
      <c r="AA117" s="714"/>
      <c r="AB117" s="714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719"/>
        <v>0</v>
      </c>
      <c r="AN117" s="44">
        <f t="shared" si="720"/>
        <v>0</v>
      </c>
      <c r="AO117" s="44">
        <f t="shared" si="721"/>
        <v>0</v>
      </c>
      <c r="AP117" s="171">
        <f t="shared" si="529"/>
        <v>0</v>
      </c>
      <c r="AQ117" s="171">
        <f t="shared" si="530"/>
        <v>0</v>
      </c>
      <c r="AR117" s="174"/>
      <c r="AS117" s="174"/>
      <c r="AT117" s="714"/>
      <c r="AU117" s="714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723"/>
        <v>0</v>
      </c>
      <c r="BG117" s="44">
        <f t="shared" si="724"/>
        <v>0</v>
      </c>
      <c r="BH117" s="44">
        <f t="shared" si="725"/>
        <v>0</v>
      </c>
      <c r="BI117" s="171">
        <f t="shared" si="532"/>
        <v>0</v>
      </c>
      <c r="BJ117" s="171">
        <f t="shared" si="533"/>
        <v>0</v>
      </c>
      <c r="BK117" s="174"/>
      <c r="BL117" s="174"/>
      <c r="BM117" s="714"/>
      <c r="BN117" s="714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727"/>
        <v>0</v>
      </c>
      <c r="BZ117" s="44">
        <f t="shared" si="728"/>
        <v>0</v>
      </c>
      <c r="CA117" s="44">
        <f t="shared" si="729"/>
        <v>0</v>
      </c>
      <c r="CB117" s="171">
        <f t="shared" si="535"/>
        <v>0</v>
      </c>
      <c r="CC117" s="171">
        <f t="shared" si="536"/>
        <v>0</v>
      </c>
      <c r="CD117" s="174"/>
      <c r="CE117" s="174"/>
      <c r="CF117" s="714"/>
      <c r="CG117" s="714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731"/>
        <v>0</v>
      </c>
      <c r="CS117" s="44">
        <f t="shared" si="732"/>
        <v>0</v>
      </c>
      <c r="CT117" s="44">
        <f t="shared" si="733"/>
        <v>0</v>
      </c>
      <c r="CU117" s="171">
        <f t="shared" si="659"/>
        <v>0</v>
      </c>
      <c r="CV117" s="171">
        <f t="shared" si="660"/>
        <v>0</v>
      </c>
      <c r="CW117" s="174"/>
      <c r="CX117" s="174"/>
      <c r="CY117" s="714"/>
      <c r="CZ117" s="714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735"/>
        <v>0</v>
      </c>
      <c r="DL117" s="44">
        <f t="shared" si="736"/>
        <v>0</v>
      </c>
      <c r="DM117" s="44">
        <f t="shared" si="737"/>
        <v>0</v>
      </c>
      <c r="DN117" s="171">
        <f t="shared" si="539"/>
        <v>0</v>
      </c>
      <c r="DO117" s="171">
        <f t="shared" si="540"/>
        <v>0</v>
      </c>
      <c r="DP117" s="174"/>
      <c r="DQ117" s="174"/>
      <c r="DR117" s="714"/>
      <c r="DS117" s="714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739"/>
        <v>0</v>
      </c>
      <c r="EE117" s="44">
        <f t="shared" si="740"/>
        <v>0</v>
      </c>
      <c r="EF117" s="44">
        <f t="shared" si="741"/>
        <v>0</v>
      </c>
      <c r="EG117" s="171">
        <f t="shared" si="542"/>
        <v>0</v>
      </c>
      <c r="EH117" s="171">
        <f t="shared" si="543"/>
        <v>0</v>
      </c>
      <c r="EI117" s="174"/>
      <c r="EJ117" s="174"/>
      <c r="EK117" s="714"/>
      <c r="EL117" s="714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743"/>
        <v>0</v>
      </c>
      <c r="EX117" s="44">
        <f t="shared" si="744"/>
        <v>0</v>
      </c>
      <c r="EY117" s="44">
        <f t="shared" si="745"/>
        <v>0</v>
      </c>
      <c r="EZ117" s="171">
        <f t="shared" si="545"/>
        <v>0</v>
      </c>
      <c r="FA117" s="171">
        <f t="shared" si="546"/>
        <v>0</v>
      </c>
      <c r="FB117" s="174"/>
      <c r="FC117" s="174"/>
      <c r="FD117" s="714"/>
      <c r="FE117" s="714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747"/>
        <v>0</v>
      </c>
      <c r="FQ117" s="44">
        <f t="shared" si="748"/>
        <v>0</v>
      </c>
      <c r="FR117" s="44">
        <f t="shared" si="749"/>
        <v>0</v>
      </c>
      <c r="FS117" s="171">
        <f t="shared" si="548"/>
        <v>0</v>
      </c>
      <c r="FT117" s="171">
        <f t="shared" si="549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751"/>
        <v>0</v>
      </c>
      <c r="GJ117" s="44">
        <f t="shared" si="752"/>
        <v>0</v>
      </c>
      <c r="GK117" s="44">
        <f t="shared" si="753"/>
        <v>0</v>
      </c>
      <c r="GL117" s="171">
        <f t="shared" si="551"/>
        <v>0</v>
      </c>
      <c r="GM117" s="171">
        <f t="shared" si="552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755"/>
        <v>0</v>
      </c>
      <c r="HC117" s="44">
        <f t="shared" si="756"/>
        <v>0</v>
      </c>
      <c r="HD117" s="44">
        <f t="shared" si="757"/>
        <v>0</v>
      </c>
      <c r="HE117" s="171">
        <f t="shared" si="554"/>
        <v>0</v>
      </c>
      <c r="HF117" s="171">
        <f t="shared" si="555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759"/>
        <v>0</v>
      </c>
      <c r="HV117" s="44">
        <f t="shared" si="760"/>
        <v>0</v>
      </c>
      <c r="HW117" s="44">
        <f t="shared" si="761"/>
        <v>0</v>
      </c>
      <c r="HX117" s="171">
        <f t="shared" si="557"/>
        <v>0</v>
      </c>
      <c r="HY117" s="171">
        <f t="shared" si="558"/>
        <v>0</v>
      </c>
      <c r="HZ117" s="174"/>
      <c r="IA117" s="174"/>
      <c r="IB117" s="714"/>
      <c r="IC117" s="714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763"/>
        <v>0</v>
      </c>
      <c r="IO117" s="44">
        <f t="shared" si="764"/>
        <v>0</v>
      </c>
      <c r="IP117" s="44">
        <f t="shared" si="765"/>
        <v>0</v>
      </c>
      <c r="IQ117" s="171">
        <f t="shared" si="560"/>
        <v>0</v>
      </c>
      <c r="IR117" s="171">
        <f t="shared" si="561"/>
        <v>0</v>
      </c>
      <c r="IS117" s="738"/>
      <c r="IT117" s="738"/>
      <c r="IU117" s="714"/>
      <c r="IV117" s="714"/>
      <c r="IW117" s="113"/>
      <c r="IX117" s="114"/>
      <c r="IY117" s="113"/>
      <c r="IZ117" s="113"/>
      <c r="JA117" s="333">
        <f t="shared" si="787"/>
        <v>0</v>
      </c>
      <c r="JB117" s="333">
        <f t="shared" si="788"/>
        <v>0</v>
      </c>
      <c r="JC117" s="333">
        <f t="shared" si="789"/>
        <v>0</v>
      </c>
      <c r="JD117" s="333">
        <f t="shared" si="790"/>
        <v>0</v>
      </c>
      <c r="JE117" s="333">
        <f t="shared" si="791"/>
        <v>0</v>
      </c>
      <c r="JF117" s="333">
        <f t="shared" si="792"/>
        <v>0</v>
      </c>
      <c r="JG117" s="44">
        <f t="shared" si="767"/>
        <v>0</v>
      </c>
      <c r="JH117" s="44">
        <f t="shared" si="768"/>
        <v>0</v>
      </c>
      <c r="JI117" s="44">
        <f t="shared" si="769"/>
        <v>0</v>
      </c>
      <c r="JJ117" s="174">
        <f t="shared" si="770"/>
        <v>0</v>
      </c>
      <c r="JK117" s="174">
        <f t="shared" si="771"/>
        <v>0</v>
      </c>
      <c r="JL117" s="112"/>
      <c r="JM117" s="112"/>
      <c r="JN117" s="48"/>
      <c r="JO117" s="48"/>
    </row>
    <row r="118" spans="1:277" x14ac:dyDescent="0.2">
      <c r="A118" s="96">
        <v>1</v>
      </c>
      <c r="B118" s="96">
        <v>1</v>
      </c>
      <c r="C118" s="63"/>
      <c r="D118" s="235"/>
      <c r="E118" s="235"/>
      <c r="F118" s="536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793">SUM(N119:N122)</f>
        <v>0</v>
      </c>
      <c r="O118" s="53">
        <f t="shared" si="793"/>
        <v>0</v>
      </c>
      <c r="P118" s="53">
        <f t="shared" si="793"/>
        <v>0</v>
      </c>
      <c r="Q118" s="53">
        <f t="shared" si="793"/>
        <v>0</v>
      </c>
      <c r="R118" s="53">
        <f t="shared" si="793"/>
        <v>0</v>
      </c>
      <c r="S118" s="53">
        <f t="shared" si="793"/>
        <v>0</v>
      </c>
      <c r="T118" s="84">
        <f t="shared" si="715"/>
        <v>0</v>
      </c>
      <c r="U118" s="56">
        <f t="shared" si="716"/>
        <v>0</v>
      </c>
      <c r="V118" s="56">
        <f t="shared" si="717"/>
        <v>0</v>
      </c>
      <c r="W118" s="171">
        <f t="shared" si="524"/>
        <v>0</v>
      </c>
      <c r="X118" s="171">
        <f t="shared" si="525"/>
        <v>0</v>
      </c>
      <c r="Y118" s="280"/>
      <c r="Z118" s="280"/>
      <c r="AA118" s="709">
        <f>$H118</f>
        <v>707142.07199999993</v>
      </c>
      <c r="AB118" s="710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794">SUM(AG119:AG122)</f>
        <v>0</v>
      </c>
      <c r="AH118" s="53">
        <f t="shared" si="794"/>
        <v>0</v>
      </c>
      <c r="AI118" s="53">
        <f t="shared" si="794"/>
        <v>0</v>
      </c>
      <c r="AJ118" s="53">
        <f t="shared" si="794"/>
        <v>0</v>
      </c>
      <c r="AK118" s="53">
        <f t="shared" si="794"/>
        <v>0</v>
      </c>
      <c r="AL118" s="53">
        <f t="shared" si="794"/>
        <v>0</v>
      </c>
      <c r="AM118" s="84">
        <f t="shared" si="719"/>
        <v>0</v>
      </c>
      <c r="AN118" s="56">
        <f t="shared" si="720"/>
        <v>0</v>
      </c>
      <c r="AO118" s="56">
        <f t="shared" si="721"/>
        <v>0</v>
      </c>
      <c r="AP118" s="171">
        <f t="shared" si="529"/>
        <v>0</v>
      </c>
      <c r="AQ118" s="171">
        <f t="shared" si="530"/>
        <v>0</v>
      </c>
      <c r="AR118" s="280"/>
      <c r="AS118" s="280"/>
      <c r="AT118" s="709">
        <f>$H118</f>
        <v>707142.07199999993</v>
      </c>
      <c r="AU118" s="710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795">SUM(AZ119:AZ122)</f>
        <v>0</v>
      </c>
      <c r="BA118" s="53">
        <f t="shared" si="795"/>
        <v>0</v>
      </c>
      <c r="BB118" s="53">
        <f t="shared" si="795"/>
        <v>0</v>
      </c>
      <c r="BC118" s="53">
        <f t="shared" si="795"/>
        <v>0</v>
      </c>
      <c r="BD118" s="53">
        <f t="shared" si="795"/>
        <v>0</v>
      </c>
      <c r="BE118" s="53">
        <f t="shared" si="795"/>
        <v>0</v>
      </c>
      <c r="BF118" s="84">
        <f t="shared" si="723"/>
        <v>0</v>
      </c>
      <c r="BG118" s="56">
        <f t="shared" si="724"/>
        <v>0</v>
      </c>
      <c r="BH118" s="56">
        <f t="shared" si="725"/>
        <v>0</v>
      </c>
      <c r="BI118" s="171">
        <f t="shared" si="532"/>
        <v>0</v>
      </c>
      <c r="BJ118" s="171">
        <f t="shared" si="533"/>
        <v>0</v>
      </c>
      <c r="BK118" s="280"/>
      <c r="BL118" s="280"/>
      <c r="BM118" s="709">
        <f>$H118</f>
        <v>707142.07199999993</v>
      </c>
      <c r="BN118" s="710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796">SUM(BS119:BS122)</f>
        <v>0</v>
      </c>
      <c r="BT118" s="53">
        <f t="shared" si="796"/>
        <v>0</v>
      </c>
      <c r="BU118" s="53">
        <f t="shared" si="796"/>
        <v>0</v>
      </c>
      <c r="BV118" s="53">
        <f t="shared" si="796"/>
        <v>0</v>
      </c>
      <c r="BW118" s="53">
        <f t="shared" si="796"/>
        <v>0</v>
      </c>
      <c r="BX118" s="53">
        <f t="shared" si="796"/>
        <v>0</v>
      </c>
      <c r="BY118" s="84">
        <f t="shared" si="727"/>
        <v>0</v>
      </c>
      <c r="BZ118" s="56">
        <f t="shared" si="728"/>
        <v>0</v>
      </c>
      <c r="CA118" s="56">
        <f t="shared" si="729"/>
        <v>0</v>
      </c>
      <c r="CB118" s="171">
        <f t="shared" si="535"/>
        <v>0</v>
      </c>
      <c r="CC118" s="171">
        <f t="shared" si="536"/>
        <v>0</v>
      </c>
      <c r="CD118" s="280"/>
      <c r="CE118" s="280"/>
      <c r="CF118" s="709">
        <f>$H118</f>
        <v>707142.07199999993</v>
      </c>
      <c r="CG118" s="710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797">SUM(CL119:CL122)</f>
        <v>0</v>
      </c>
      <c r="CM118" s="53">
        <f t="shared" si="797"/>
        <v>0</v>
      </c>
      <c r="CN118" s="53">
        <f t="shared" si="797"/>
        <v>0</v>
      </c>
      <c r="CO118" s="53">
        <f t="shared" si="797"/>
        <v>0</v>
      </c>
      <c r="CP118" s="53">
        <f t="shared" si="797"/>
        <v>0</v>
      </c>
      <c r="CQ118" s="53">
        <f t="shared" si="797"/>
        <v>0</v>
      </c>
      <c r="CR118" s="84">
        <f t="shared" si="731"/>
        <v>0</v>
      </c>
      <c r="CS118" s="56">
        <f t="shared" si="732"/>
        <v>0</v>
      </c>
      <c r="CT118" s="56">
        <f t="shared" si="733"/>
        <v>0</v>
      </c>
      <c r="CU118" s="171">
        <f t="shared" si="659"/>
        <v>0</v>
      </c>
      <c r="CV118" s="171">
        <f t="shared" si="660"/>
        <v>0</v>
      </c>
      <c r="CW118" s="281"/>
      <c r="CX118" s="280"/>
      <c r="CY118" s="709">
        <f>$H118</f>
        <v>707142.07199999993</v>
      </c>
      <c r="CZ118" s="710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798">SUM(DE119:DE122)</f>
        <v>0</v>
      </c>
      <c r="DF118" s="53">
        <f t="shared" si="798"/>
        <v>0</v>
      </c>
      <c r="DG118" s="53">
        <f t="shared" si="798"/>
        <v>0</v>
      </c>
      <c r="DH118" s="53">
        <f t="shared" si="798"/>
        <v>0</v>
      </c>
      <c r="DI118" s="53">
        <f t="shared" si="798"/>
        <v>0</v>
      </c>
      <c r="DJ118" s="53">
        <f t="shared" si="798"/>
        <v>0</v>
      </c>
      <c r="DK118" s="84">
        <f t="shared" si="735"/>
        <v>0</v>
      </c>
      <c r="DL118" s="56">
        <f t="shared" si="736"/>
        <v>0</v>
      </c>
      <c r="DM118" s="56">
        <f t="shared" si="737"/>
        <v>0</v>
      </c>
      <c r="DN118" s="171">
        <f t="shared" si="539"/>
        <v>0</v>
      </c>
      <c r="DO118" s="171">
        <f t="shared" si="540"/>
        <v>0</v>
      </c>
      <c r="DP118" s="280"/>
      <c r="DQ118" s="280"/>
      <c r="DR118" s="709">
        <f>$H118</f>
        <v>707142.07199999993</v>
      </c>
      <c r="DS118" s="710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799">SUM(DX119:DX122)</f>
        <v>0</v>
      </c>
      <c r="DY118" s="53">
        <f t="shared" si="799"/>
        <v>0</v>
      </c>
      <c r="DZ118" s="53">
        <f t="shared" si="799"/>
        <v>0</v>
      </c>
      <c r="EA118" s="53">
        <f t="shared" si="799"/>
        <v>0</v>
      </c>
      <c r="EB118" s="53">
        <f t="shared" si="799"/>
        <v>0</v>
      </c>
      <c r="EC118" s="53">
        <f t="shared" si="799"/>
        <v>0</v>
      </c>
      <c r="ED118" s="84">
        <f t="shared" si="739"/>
        <v>0</v>
      </c>
      <c r="EE118" s="56">
        <f t="shared" si="740"/>
        <v>0</v>
      </c>
      <c r="EF118" s="56">
        <f t="shared" si="741"/>
        <v>0</v>
      </c>
      <c r="EG118" s="171">
        <f t="shared" si="542"/>
        <v>0</v>
      </c>
      <c r="EH118" s="171">
        <f t="shared" si="543"/>
        <v>0</v>
      </c>
      <c r="EI118" s="280"/>
      <c r="EJ118" s="280"/>
      <c r="EK118" s="709">
        <f>$H118</f>
        <v>707142.07199999993</v>
      </c>
      <c r="EL118" s="710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800">SUM(EQ119:EQ122)</f>
        <v>0</v>
      </c>
      <c r="ER118" s="53">
        <f t="shared" si="800"/>
        <v>0</v>
      </c>
      <c r="ES118" s="53">
        <f t="shared" si="800"/>
        <v>0</v>
      </c>
      <c r="ET118" s="53">
        <f t="shared" si="800"/>
        <v>0</v>
      </c>
      <c r="EU118" s="53">
        <f t="shared" si="800"/>
        <v>0</v>
      </c>
      <c r="EV118" s="53">
        <f t="shared" si="800"/>
        <v>0</v>
      </c>
      <c r="EW118" s="84">
        <f t="shared" si="743"/>
        <v>0</v>
      </c>
      <c r="EX118" s="56">
        <f t="shared" si="744"/>
        <v>0</v>
      </c>
      <c r="EY118" s="56">
        <f t="shared" si="745"/>
        <v>0</v>
      </c>
      <c r="EZ118" s="171">
        <f t="shared" si="545"/>
        <v>0</v>
      </c>
      <c r="FA118" s="171">
        <f t="shared" si="546"/>
        <v>0</v>
      </c>
      <c r="FB118" s="280"/>
      <c r="FC118" s="280"/>
      <c r="FD118" s="709">
        <f>$H118</f>
        <v>707142.07199999993</v>
      </c>
      <c r="FE118" s="710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801">SUM(FJ119:FJ122)</f>
        <v>0</v>
      </c>
      <c r="FK118" s="53">
        <f t="shared" si="801"/>
        <v>0</v>
      </c>
      <c r="FL118" s="53">
        <f t="shared" si="801"/>
        <v>0</v>
      </c>
      <c r="FM118" s="53">
        <f t="shared" si="801"/>
        <v>0</v>
      </c>
      <c r="FN118" s="53">
        <f t="shared" si="801"/>
        <v>0</v>
      </c>
      <c r="FO118" s="53">
        <f t="shared" si="801"/>
        <v>0</v>
      </c>
      <c r="FP118" s="84">
        <f t="shared" si="747"/>
        <v>0</v>
      </c>
      <c r="FQ118" s="56">
        <f t="shared" si="748"/>
        <v>0</v>
      </c>
      <c r="FR118" s="56">
        <f t="shared" si="749"/>
        <v>0</v>
      </c>
      <c r="FS118" s="171">
        <f t="shared" si="548"/>
        <v>0</v>
      </c>
      <c r="FT118" s="171">
        <f t="shared" si="549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802">SUM(GC119:GC122)</f>
        <v>0</v>
      </c>
      <c r="GD118" s="53">
        <f t="shared" si="802"/>
        <v>0</v>
      </c>
      <c r="GE118" s="53">
        <f t="shared" si="802"/>
        <v>0</v>
      </c>
      <c r="GF118" s="53">
        <f t="shared" si="802"/>
        <v>0</v>
      </c>
      <c r="GG118" s="53">
        <f t="shared" si="802"/>
        <v>0</v>
      </c>
      <c r="GH118" s="53">
        <f t="shared" si="802"/>
        <v>0</v>
      </c>
      <c r="GI118" s="84">
        <f t="shared" si="751"/>
        <v>0</v>
      </c>
      <c r="GJ118" s="56">
        <f t="shared" si="752"/>
        <v>0</v>
      </c>
      <c r="GK118" s="56">
        <f t="shared" si="753"/>
        <v>0</v>
      </c>
      <c r="GL118" s="171">
        <f t="shared" si="551"/>
        <v>0</v>
      </c>
      <c r="GM118" s="171">
        <f t="shared" si="552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803">SUM(GV119:GV122)</f>
        <v>0</v>
      </c>
      <c r="GW118" s="53">
        <f t="shared" si="803"/>
        <v>0</v>
      </c>
      <c r="GX118" s="53">
        <f t="shared" si="803"/>
        <v>0</v>
      </c>
      <c r="GY118" s="53">
        <f t="shared" si="803"/>
        <v>0</v>
      </c>
      <c r="GZ118" s="53">
        <f t="shared" si="803"/>
        <v>0</v>
      </c>
      <c r="HA118" s="53">
        <f t="shared" si="803"/>
        <v>0</v>
      </c>
      <c r="HB118" s="84">
        <f t="shared" si="755"/>
        <v>0</v>
      </c>
      <c r="HC118" s="56">
        <f t="shared" si="756"/>
        <v>0</v>
      </c>
      <c r="HD118" s="56">
        <f t="shared" si="757"/>
        <v>0</v>
      </c>
      <c r="HE118" s="171">
        <f t="shared" si="554"/>
        <v>0</v>
      </c>
      <c r="HF118" s="171">
        <f t="shared" si="555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804">SUM(HO119:HO122)</f>
        <v>0</v>
      </c>
      <c r="HP118" s="53">
        <f t="shared" si="804"/>
        <v>0</v>
      </c>
      <c r="HQ118" s="53">
        <f t="shared" si="804"/>
        <v>0</v>
      </c>
      <c r="HR118" s="53">
        <f t="shared" si="804"/>
        <v>0</v>
      </c>
      <c r="HS118" s="53">
        <f t="shared" si="804"/>
        <v>0</v>
      </c>
      <c r="HT118" s="53">
        <f t="shared" si="804"/>
        <v>0</v>
      </c>
      <c r="HU118" s="84">
        <f t="shared" si="759"/>
        <v>0</v>
      </c>
      <c r="HV118" s="56">
        <f t="shared" si="760"/>
        <v>0</v>
      </c>
      <c r="HW118" s="56">
        <f t="shared" si="761"/>
        <v>0</v>
      </c>
      <c r="HX118" s="171">
        <f t="shared" si="557"/>
        <v>0</v>
      </c>
      <c r="HY118" s="171">
        <f t="shared" si="558"/>
        <v>0</v>
      </c>
      <c r="HZ118" s="280"/>
      <c r="IA118" s="280"/>
      <c r="IB118" s="709">
        <f>$H118</f>
        <v>707142.07199999993</v>
      </c>
      <c r="IC118" s="710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805">SUM(IH119:IH122)</f>
        <v>0</v>
      </c>
      <c r="II118" s="53">
        <f t="shared" si="805"/>
        <v>0</v>
      </c>
      <c r="IJ118" s="53">
        <f t="shared" si="805"/>
        <v>0</v>
      </c>
      <c r="IK118" s="53">
        <f t="shared" si="805"/>
        <v>0</v>
      </c>
      <c r="IL118" s="53">
        <f t="shared" si="805"/>
        <v>0</v>
      </c>
      <c r="IM118" s="53">
        <f t="shared" si="805"/>
        <v>0</v>
      </c>
      <c r="IN118" s="84">
        <f t="shared" si="763"/>
        <v>0</v>
      </c>
      <c r="IO118" s="56">
        <f t="shared" si="764"/>
        <v>0</v>
      </c>
      <c r="IP118" s="56">
        <f t="shared" si="765"/>
        <v>0</v>
      </c>
      <c r="IQ118" s="171">
        <f t="shared" si="560"/>
        <v>0</v>
      </c>
      <c r="IR118" s="171">
        <f t="shared" si="561"/>
        <v>0</v>
      </c>
      <c r="IS118" s="735"/>
      <c r="IT118" s="735"/>
      <c r="IU118" s="709">
        <f>$H118</f>
        <v>707142.07199999993</v>
      </c>
      <c r="IV118" s="710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787"/>
        <v>0</v>
      </c>
      <c r="JB118" s="332">
        <f t="shared" si="788"/>
        <v>0</v>
      </c>
      <c r="JC118" s="332">
        <f t="shared" si="789"/>
        <v>0</v>
      </c>
      <c r="JD118" s="332">
        <f t="shared" si="790"/>
        <v>0</v>
      </c>
      <c r="JE118" s="332">
        <f t="shared" si="791"/>
        <v>0</v>
      </c>
      <c r="JF118" s="332">
        <f t="shared" si="792"/>
        <v>0</v>
      </c>
      <c r="JG118" s="332">
        <f t="shared" si="767"/>
        <v>0</v>
      </c>
      <c r="JH118" s="332">
        <f t="shared" si="768"/>
        <v>0</v>
      </c>
      <c r="JI118" s="332">
        <f t="shared" si="769"/>
        <v>0</v>
      </c>
      <c r="JJ118" s="69">
        <f t="shared" si="770"/>
        <v>0</v>
      </c>
      <c r="JK118" s="69">
        <f t="shared" si="771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customHeight="1" x14ac:dyDescent="0.2">
      <c r="A119" s="96">
        <v>1</v>
      </c>
      <c r="B119" s="96"/>
      <c r="C119" s="116"/>
      <c r="D119" s="237"/>
      <c r="E119" s="554"/>
      <c r="F119" s="541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715"/>
        <v>0</v>
      </c>
      <c r="U119" s="44">
        <f t="shared" si="716"/>
        <v>0</v>
      </c>
      <c r="V119" s="44">
        <f t="shared" si="717"/>
        <v>0</v>
      </c>
      <c r="W119" s="171">
        <f t="shared" si="524"/>
        <v>0</v>
      </c>
      <c r="X119" s="171">
        <f t="shared" si="525"/>
        <v>0</v>
      </c>
      <c r="Y119" s="174"/>
      <c r="Z119" s="174"/>
      <c r="AA119" s="714"/>
      <c r="AB119" s="714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719"/>
        <v>0</v>
      </c>
      <c r="AN119" s="44">
        <f t="shared" si="720"/>
        <v>0</v>
      </c>
      <c r="AO119" s="44">
        <f t="shared" si="721"/>
        <v>0</v>
      </c>
      <c r="AP119" s="171">
        <f t="shared" si="529"/>
        <v>0</v>
      </c>
      <c r="AQ119" s="171">
        <f t="shared" si="530"/>
        <v>0</v>
      </c>
      <c r="AR119" s="174"/>
      <c r="AS119" s="174"/>
      <c r="AT119" s="714"/>
      <c r="AU119" s="714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723"/>
        <v>0</v>
      </c>
      <c r="BG119" s="44">
        <f t="shared" si="724"/>
        <v>0</v>
      </c>
      <c r="BH119" s="44">
        <f t="shared" si="725"/>
        <v>0</v>
      </c>
      <c r="BI119" s="171">
        <f t="shared" si="532"/>
        <v>0</v>
      </c>
      <c r="BJ119" s="171">
        <f t="shared" si="533"/>
        <v>0</v>
      </c>
      <c r="BK119" s="174"/>
      <c r="BL119" s="174"/>
      <c r="BM119" s="714"/>
      <c r="BN119" s="714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727"/>
        <v>0</v>
      </c>
      <c r="BZ119" s="44">
        <f t="shared" si="728"/>
        <v>0</v>
      </c>
      <c r="CA119" s="44">
        <f t="shared" si="729"/>
        <v>0</v>
      </c>
      <c r="CB119" s="171">
        <f t="shared" si="535"/>
        <v>0</v>
      </c>
      <c r="CC119" s="171">
        <f t="shared" si="536"/>
        <v>0</v>
      </c>
      <c r="CD119" s="174"/>
      <c r="CE119" s="174"/>
      <c r="CF119" s="714"/>
      <c r="CG119" s="714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731"/>
        <v>0</v>
      </c>
      <c r="CS119" s="44">
        <f t="shared" si="732"/>
        <v>0</v>
      </c>
      <c r="CT119" s="44">
        <f t="shared" si="733"/>
        <v>0</v>
      </c>
      <c r="CU119" s="171">
        <f t="shared" si="659"/>
        <v>0</v>
      </c>
      <c r="CV119" s="171">
        <f t="shared" si="660"/>
        <v>0</v>
      </c>
      <c r="CW119" s="174"/>
      <c r="CX119" s="174"/>
      <c r="CY119" s="714"/>
      <c r="CZ119" s="714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735"/>
        <v>0</v>
      </c>
      <c r="DL119" s="44">
        <f t="shared" si="736"/>
        <v>0</v>
      </c>
      <c r="DM119" s="44">
        <f t="shared" si="737"/>
        <v>0</v>
      </c>
      <c r="DN119" s="171">
        <f t="shared" si="539"/>
        <v>0</v>
      </c>
      <c r="DO119" s="171">
        <f t="shared" si="540"/>
        <v>0</v>
      </c>
      <c r="DP119" s="174"/>
      <c r="DQ119" s="174"/>
      <c r="DR119" s="714"/>
      <c r="DS119" s="714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739"/>
        <v>0</v>
      </c>
      <c r="EE119" s="44">
        <f t="shared" si="740"/>
        <v>0</v>
      </c>
      <c r="EF119" s="44">
        <f t="shared" si="741"/>
        <v>0</v>
      </c>
      <c r="EG119" s="171">
        <f t="shared" si="542"/>
        <v>0</v>
      </c>
      <c r="EH119" s="171">
        <f t="shared" si="543"/>
        <v>0</v>
      </c>
      <c r="EI119" s="174"/>
      <c r="EJ119" s="174"/>
      <c r="EK119" s="714"/>
      <c r="EL119" s="714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743"/>
        <v>0</v>
      </c>
      <c r="EX119" s="44">
        <f t="shared" si="744"/>
        <v>0</v>
      </c>
      <c r="EY119" s="44">
        <f t="shared" si="745"/>
        <v>0</v>
      </c>
      <c r="EZ119" s="171">
        <f t="shared" si="545"/>
        <v>0</v>
      </c>
      <c r="FA119" s="171">
        <f t="shared" si="546"/>
        <v>0</v>
      </c>
      <c r="FB119" s="174"/>
      <c r="FC119" s="174"/>
      <c r="FD119" s="714"/>
      <c r="FE119" s="714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747"/>
        <v>0</v>
      </c>
      <c r="FQ119" s="44">
        <f t="shared" si="748"/>
        <v>0</v>
      </c>
      <c r="FR119" s="44">
        <f t="shared" si="749"/>
        <v>0</v>
      </c>
      <c r="FS119" s="171">
        <f t="shared" si="548"/>
        <v>0</v>
      </c>
      <c r="FT119" s="171">
        <f t="shared" si="549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751"/>
        <v>0</v>
      </c>
      <c r="GJ119" s="44">
        <f t="shared" si="752"/>
        <v>0</v>
      </c>
      <c r="GK119" s="44">
        <f t="shared" si="753"/>
        <v>0</v>
      </c>
      <c r="GL119" s="171">
        <f t="shared" si="551"/>
        <v>0</v>
      </c>
      <c r="GM119" s="171">
        <f t="shared" si="552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755"/>
        <v>0</v>
      </c>
      <c r="HC119" s="44">
        <f t="shared" si="756"/>
        <v>0</v>
      </c>
      <c r="HD119" s="44">
        <f t="shared" si="757"/>
        <v>0</v>
      </c>
      <c r="HE119" s="171">
        <f t="shared" si="554"/>
        <v>0</v>
      </c>
      <c r="HF119" s="171">
        <f t="shared" si="555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759"/>
        <v>0</v>
      </c>
      <c r="HV119" s="44">
        <f t="shared" si="760"/>
        <v>0</v>
      </c>
      <c r="HW119" s="44">
        <f t="shared" si="761"/>
        <v>0</v>
      </c>
      <c r="HX119" s="171">
        <f t="shared" si="557"/>
        <v>0</v>
      </c>
      <c r="HY119" s="171">
        <f t="shared" si="558"/>
        <v>0</v>
      </c>
      <c r="HZ119" s="174"/>
      <c r="IA119" s="174"/>
      <c r="IB119" s="714"/>
      <c r="IC119" s="714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763"/>
        <v>0</v>
      </c>
      <c r="IO119" s="44">
        <f t="shared" si="764"/>
        <v>0</v>
      </c>
      <c r="IP119" s="44">
        <f t="shared" si="765"/>
        <v>0</v>
      </c>
      <c r="IQ119" s="171">
        <f t="shared" si="560"/>
        <v>0</v>
      </c>
      <c r="IR119" s="171">
        <f t="shared" si="561"/>
        <v>0</v>
      </c>
      <c r="IS119" s="738"/>
      <c r="IT119" s="738"/>
      <c r="IU119" s="714"/>
      <c r="IV119" s="714"/>
      <c r="IW119" s="113"/>
      <c r="IX119" s="114"/>
      <c r="IY119" s="113"/>
      <c r="IZ119" s="113"/>
      <c r="JA119" s="333">
        <f t="shared" si="787"/>
        <v>0</v>
      </c>
      <c r="JB119" s="333">
        <f t="shared" si="788"/>
        <v>0</v>
      </c>
      <c r="JC119" s="333">
        <f t="shared" si="789"/>
        <v>0</v>
      </c>
      <c r="JD119" s="333">
        <f t="shared" si="790"/>
        <v>0</v>
      </c>
      <c r="JE119" s="333">
        <f t="shared" si="791"/>
        <v>0</v>
      </c>
      <c r="JF119" s="333">
        <f t="shared" si="792"/>
        <v>0</v>
      </c>
      <c r="JG119" s="44">
        <f t="shared" si="767"/>
        <v>0</v>
      </c>
      <c r="JH119" s="44">
        <f t="shared" si="768"/>
        <v>0</v>
      </c>
      <c r="JI119" s="44">
        <f t="shared" si="769"/>
        <v>0</v>
      </c>
      <c r="JJ119" s="174">
        <f t="shared" si="770"/>
        <v>0</v>
      </c>
      <c r="JK119" s="174">
        <f t="shared" si="771"/>
        <v>0</v>
      </c>
      <c r="JL119" s="112"/>
      <c r="JM119" s="112"/>
      <c r="JN119" s="48"/>
      <c r="JO119" s="48"/>
    </row>
    <row r="120" spans="1:277" s="3" customFormat="1" ht="12.75" customHeight="1" x14ac:dyDescent="0.2">
      <c r="A120" s="96">
        <v>1</v>
      </c>
      <c r="B120" s="96"/>
      <c r="C120" s="48"/>
      <c r="D120" s="239"/>
      <c r="E120" s="539"/>
      <c r="F120" s="544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715"/>
        <v>0</v>
      </c>
      <c r="U120" s="44">
        <f t="shared" si="716"/>
        <v>0</v>
      </c>
      <c r="V120" s="44">
        <f t="shared" si="717"/>
        <v>0</v>
      </c>
      <c r="W120" s="171">
        <f t="shared" si="524"/>
        <v>0</v>
      </c>
      <c r="X120" s="171">
        <f t="shared" si="525"/>
        <v>0</v>
      </c>
      <c r="Y120" s="171"/>
      <c r="Z120" s="171"/>
      <c r="AA120" s="713"/>
      <c r="AB120" s="713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719"/>
        <v>0</v>
      </c>
      <c r="AN120" s="44">
        <f t="shared" si="720"/>
        <v>0</v>
      </c>
      <c r="AO120" s="44">
        <f t="shared" si="721"/>
        <v>0</v>
      </c>
      <c r="AP120" s="171">
        <f t="shared" si="529"/>
        <v>0</v>
      </c>
      <c r="AQ120" s="171">
        <f t="shared" si="530"/>
        <v>0</v>
      </c>
      <c r="AR120" s="171"/>
      <c r="AS120" s="171"/>
      <c r="AT120" s="713"/>
      <c r="AU120" s="713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723"/>
        <v>0</v>
      </c>
      <c r="BG120" s="44">
        <f t="shared" si="724"/>
        <v>0</v>
      </c>
      <c r="BH120" s="44">
        <f t="shared" si="725"/>
        <v>0</v>
      </c>
      <c r="BI120" s="171">
        <f t="shared" si="532"/>
        <v>0</v>
      </c>
      <c r="BJ120" s="171">
        <f t="shared" si="533"/>
        <v>0</v>
      </c>
      <c r="BK120" s="171"/>
      <c r="BL120" s="171"/>
      <c r="BM120" s="713"/>
      <c r="BN120" s="713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727"/>
        <v>0</v>
      </c>
      <c r="BZ120" s="44">
        <f t="shared" si="728"/>
        <v>0</v>
      </c>
      <c r="CA120" s="44">
        <f t="shared" si="729"/>
        <v>0</v>
      </c>
      <c r="CB120" s="171">
        <f t="shared" si="535"/>
        <v>0</v>
      </c>
      <c r="CC120" s="171">
        <f t="shared" si="536"/>
        <v>0</v>
      </c>
      <c r="CD120" s="171"/>
      <c r="CE120" s="171"/>
      <c r="CF120" s="713"/>
      <c r="CG120" s="713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731"/>
        <v>0</v>
      </c>
      <c r="CS120" s="44">
        <f t="shared" si="732"/>
        <v>0</v>
      </c>
      <c r="CT120" s="44">
        <f t="shared" si="733"/>
        <v>0</v>
      </c>
      <c r="CU120" s="171">
        <f t="shared" si="659"/>
        <v>0</v>
      </c>
      <c r="CV120" s="171">
        <f t="shared" si="660"/>
        <v>0</v>
      </c>
      <c r="CW120" s="171"/>
      <c r="CX120" s="171"/>
      <c r="CY120" s="713"/>
      <c r="CZ120" s="713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735"/>
        <v>0</v>
      </c>
      <c r="DL120" s="44">
        <f t="shared" si="736"/>
        <v>0</v>
      </c>
      <c r="DM120" s="44">
        <f t="shared" si="737"/>
        <v>0</v>
      </c>
      <c r="DN120" s="171">
        <f t="shared" si="539"/>
        <v>0</v>
      </c>
      <c r="DO120" s="171">
        <f t="shared" si="540"/>
        <v>0</v>
      </c>
      <c r="DP120" s="171"/>
      <c r="DQ120" s="171"/>
      <c r="DR120" s="713"/>
      <c r="DS120" s="713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739"/>
        <v>0</v>
      </c>
      <c r="EE120" s="44">
        <f t="shared" si="740"/>
        <v>0</v>
      </c>
      <c r="EF120" s="44">
        <f t="shared" si="741"/>
        <v>0</v>
      </c>
      <c r="EG120" s="171">
        <f t="shared" si="542"/>
        <v>0</v>
      </c>
      <c r="EH120" s="171">
        <f t="shared" si="543"/>
        <v>0</v>
      </c>
      <c r="EI120" s="171"/>
      <c r="EJ120" s="171"/>
      <c r="EK120" s="713"/>
      <c r="EL120" s="713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743"/>
        <v>0</v>
      </c>
      <c r="EX120" s="44">
        <f t="shared" si="744"/>
        <v>0</v>
      </c>
      <c r="EY120" s="44">
        <f t="shared" si="745"/>
        <v>0</v>
      </c>
      <c r="EZ120" s="171">
        <f t="shared" si="545"/>
        <v>0</v>
      </c>
      <c r="FA120" s="171">
        <f t="shared" si="546"/>
        <v>0</v>
      </c>
      <c r="FB120" s="171"/>
      <c r="FC120" s="171"/>
      <c r="FD120" s="713"/>
      <c r="FE120" s="713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747"/>
        <v>0</v>
      </c>
      <c r="FQ120" s="44">
        <f t="shared" si="748"/>
        <v>0</v>
      </c>
      <c r="FR120" s="44">
        <f t="shared" si="749"/>
        <v>0</v>
      </c>
      <c r="FS120" s="171">
        <f t="shared" si="548"/>
        <v>0</v>
      </c>
      <c r="FT120" s="171">
        <f t="shared" si="549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751"/>
        <v>0</v>
      </c>
      <c r="GJ120" s="44">
        <f t="shared" si="752"/>
        <v>0</v>
      </c>
      <c r="GK120" s="44">
        <f t="shared" si="753"/>
        <v>0</v>
      </c>
      <c r="GL120" s="171">
        <f t="shared" si="551"/>
        <v>0</v>
      </c>
      <c r="GM120" s="171">
        <f t="shared" si="552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755"/>
        <v>0</v>
      </c>
      <c r="HC120" s="44">
        <f t="shared" si="756"/>
        <v>0</v>
      </c>
      <c r="HD120" s="44">
        <f t="shared" si="757"/>
        <v>0</v>
      </c>
      <c r="HE120" s="171">
        <f t="shared" si="554"/>
        <v>0</v>
      </c>
      <c r="HF120" s="171">
        <f t="shared" si="555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759"/>
        <v>0</v>
      </c>
      <c r="HV120" s="44">
        <f t="shared" si="760"/>
        <v>0</v>
      </c>
      <c r="HW120" s="44">
        <f t="shared" si="761"/>
        <v>0</v>
      </c>
      <c r="HX120" s="171">
        <f t="shared" si="557"/>
        <v>0</v>
      </c>
      <c r="HY120" s="171">
        <f t="shared" si="558"/>
        <v>0</v>
      </c>
      <c r="HZ120" s="171"/>
      <c r="IA120" s="171"/>
      <c r="IB120" s="713"/>
      <c r="IC120" s="713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763"/>
        <v>0</v>
      </c>
      <c r="IO120" s="44">
        <f t="shared" si="764"/>
        <v>0</v>
      </c>
      <c r="IP120" s="44">
        <f t="shared" si="765"/>
        <v>0</v>
      </c>
      <c r="IQ120" s="171">
        <f t="shared" si="560"/>
        <v>0</v>
      </c>
      <c r="IR120" s="171">
        <f t="shared" si="561"/>
        <v>0</v>
      </c>
      <c r="IS120" s="737"/>
      <c r="IT120" s="737"/>
      <c r="IU120" s="713"/>
      <c r="IV120" s="713"/>
      <c r="IW120" s="46"/>
      <c r="IX120" s="47"/>
      <c r="IY120" s="46"/>
      <c r="IZ120" s="46"/>
      <c r="JA120" s="333">
        <f t="shared" si="787"/>
        <v>0</v>
      </c>
      <c r="JB120" s="333">
        <f t="shared" si="788"/>
        <v>0</v>
      </c>
      <c r="JC120" s="333">
        <f t="shared" si="789"/>
        <v>0</v>
      </c>
      <c r="JD120" s="333">
        <f t="shared" si="790"/>
        <v>0</v>
      </c>
      <c r="JE120" s="333">
        <f t="shared" si="791"/>
        <v>0</v>
      </c>
      <c r="JF120" s="333">
        <f t="shared" si="792"/>
        <v>0</v>
      </c>
      <c r="JG120" s="44">
        <f t="shared" si="767"/>
        <v>0</v>
      </c>
      <c r="JH120" s="44">
        <f t="shared" si="768"/>
        <v>0</v>
      </c>
      <c r="JI120" s="44">
        <f t="shared" si="769"/>
        <v>0</v>
      </c>
      <c r="JJ120" s="174">
        <f t="shared" si="770"/>
        <v>0</v>
      </c>
      <c r="JK120" s="174">
        <f t="shared" si="771"/>
        <v>0</v>
      </c>
      <c r="JL120" s="45"/>
      <c r="JM120" s="45"/>
      <c r="JN120" s="48"/>
      <c r="JO120" s="48"/>
    </row>
    <row r="121" spans="1:277" s="3" customFormat="1" ht="12.75" customHeight="1" x14ac:dyDescent="0.2">
      <c r="A121" s="96">
        <v>1</v>
      </c>
      <c r="B121" s="96"/>
      <c r="C121" s="48"/>
      <c r="D121" s="239"/>
      <c r="E121" s="539"/>
      <c r="F121" s="544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715"/>
        <v>0</v>
      </c>
      <c r="U121" s="44">
        <f t="shared" si="716"/>
        <v>0</v>
      </c>
      <c r="V121" s="44">
        <f t="shared" si="717"/>
        <v>0</v>
      </c>
      <c r="W121" s="171">
        <f t="shared" si="524"/>
        <v>0</v>
      </c>
      <c r="X121" s="171">
        <f t="shared" si="525"/>
        <v>0</v>
      </c>
      <c r="Y121" s="171"/>
      <c r="Z121" s="171"/>
      <c r="AA121" s="713"/>
      <c r="AB121" s="713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719"/>
        <v>0</v>
      </c>
      <c r="AN121" s="44">
        <f t="shared" si="720"/>
        <v>0</v>
      </c>
      <c r="AO121" s="44">
        <f t="shared" si="721"/>
        <v>0</v>
      </c>
      <c r="AP121" s="171">
        <f t="shared" si="529"/>
        <v>0</v>
      </c>
      <c r="AQ121" s="171">
        <f t="shared" si="530"/>
        <v>0</v>
      </c>
      <c r="AR121" s="171"/>
      <c r="AS121" s="171"/>
      <c r="AT121" s="713"/>
      <c r="AU121" s="713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723"/>
        <v>0</v>
      </c>
      <c r="BG121" s="44">
        <f t="shared" si="724"/>
        <v>0</v>
      </c>
      <c r="BH121" s="44">
        <f t="shared" si="725"/>
        <v>0</v>
      </c>
      <c r="BI121" s="171">
        <f t="shared" si="532"/>
        <v>0</v>
      </c>
      <c r="BJ121" s="171">
        <f t="shared" si="533"/>
        <v>0</v>
      </c>
      <c r="BK121" s="171"/>
      <c r="BL121" s="171"/>
      <c r="BM121" s="713"/>
      <c r="BN121" s="713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727"/>
        <v>0</v>
      </c>
      <c r="BZ121" s="44">
        <f t="shared" si="728"/>
        <v>0</v>
      </c>
      <c r="CA121" s="44">
        <f t="shared" si="729"/>
        <v>0</v>
      </c>
      <c r="CB121" s="171">
        <f t="shared" si="535"/>
        <v>0</v>
      </c>
      <c r="CC121" s="171">
        <f t="shared" si="536"/>
        <v>0</v>
      </c>
      <c r="CD121" s="171"/>
      <c r="CE121" s="171"/>
      <c r="CF121" s="713"/>
      <c r="CG121" s="713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731"/>
        <v>0</v>
      </c>
      <c r="CS121" s="44">
        <f t="shared" si="732"/>
        <v>0</v>
      </c>
      <c r="CT121" s="44">
        <f t="shared" si="733"/>
        <v>0</v>
      </c>
      <c r="CU121" s="171">
        <f t="shared" si="659"/>
        <v>0</v>
      </c>
      <c r="CV121" s="171">
        <f t="shared" si="660"/>
        <v>0</v>
      </c>
      <c r="CW121" s="171"/>
      <c r="CX121" s="171"/>
      <c r="CY121" s="713"/>
      <c r="CZ121" s="713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735"/>
        <v>0</v>
      </c>
      <c r="DL121" s="44">
        <f t="shared" si="736"/>
        <v>0</v>
      </c>
      <c r="DM121" s="44">
        <f t="shared" si="737"/>
        <v>0</v>
      </c>
      <c r="DN121" s="171">
        <f t="shared" si="539"/>
        <v>0</v>
      </c>
      <c r="DO121" s="171">
        <f t="shared" si="540"/>
        <v>0</v>
      </c>
      <c r="DP121" s="171"/>
      <c r="DQ121" s="171"/>
      <c r="DR121" s="713"/>
      <c r="DS121" s="713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739"/>
        <v>0</v>
      </c>
      <c r="EE121" s="44">
        <f t="shared" si="740"/>
        <v>0</v>
      </c>
      <c r="EF121" s="44">
        <f t="shared" si="741"/>
        <v>0</v>
      </c>
      <c r="EG121" s="171">
        <f t="shared" si="542"/>
        <v>0</v>
      </c>
      <c r="EH121" s="171">
        <f t="shared" si="543"/>
        <v>0</v>
      </c>
      <c r="EI121" s="171"/>
      <c r="EJ121" s="171"/>
      <c r="EK121" s="713"/>
      <c r="EL121" s="713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743"/>
        <v>0</v>
      </c>
      <c r="EX121" s="44">
        <f t="shared" si="744"/>
        <v>0</v>
      </c>
      <c r="EY121" s="44">
        <f t="shared" si="745"/>
        <v>0</v>
      </c>
      <c r="EZ121" s="171">
        <f t="shared" si="545"/>
        <v>0</v>
      </c>
      <c r="FA121" s="171">
        <f t="shared" si="546"/>
        <v>0</v>
      </c>
      <c r="FB121" s="171"/>
      <c r="FC121" s="171"/>
      <c r="FD121" s="713"/>
      <c r="FE121" s="713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747"/>
        <v>0</v>
      </c>
      <c r="FQ121" s="44">
        <f t="shared" si="748"/>
        <v>0</v>
      </c>
      <c r="FR121" s="44">
        <f t="shared" si="749"/>
        <v>0</v>
      </c>
      <c r="FS121" s="171">
        <f t="shared" si="548"/>
        <v>0</v>
      </c>
      <c r="FT121" s="171">
        <f t="shared" si="549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751"/>
        <v>0</v>
      </c>
      <c r="GJ121" s="44">
        <f t="shared" si="752"/>
        <v>0</v>
      </c>
      <c r="GK121" s="44">
        <f t="shared" si="753"/>
        <v>0</v>
      </c>
      <c r="GL121" s="171">
        <f t="shared" si="551"/>
        <v>0</v>
      </c>
      <c r="GM121" s="171">
        <f t="shared" si="552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755"/>
        <v>0</v>
      </c>
      <c r="HC121" s="44">
        <f t="shared" si="756"/>
        <v>0</v>
      </c>
      <c r="HD121" s="44">
        <f t="shared" si="757"/>
        <v>0</v>
      </c>
      <c r="HE121" s="171">
        <f t="shared" si="554"/>
        <v>0</v>
      </c>
      <c r="HF121" s="171">
        <f t="shared" si="555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759"/>
        <v>0</v>
      </c>
      <c r="HV121" s="44">
        <f t="shared" si="760"/>
        <v>0</v>
      </c>
      <c r="HW121" s="44">
        <f t="shared" si="761"/>
        <v>0</v>
      </c>
      <c r="HX121" s="171">
        <f t="shared" si="557"/>
        <v>0</v>
      </c>
      <c r="HY121" s="171">
        <f t="shared" si="558"/>
        <v>0</v>
      </c>
      <c r="HZ121" s="171"/>
      <c r="IA121" s="171"/>
      <c r="IB121" s="713"/>
      <c r="IC121" s="713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763"/>
        <v>0</v>
      </c>
      <c r="IO121" s="44">
        <f t="shared" si="764"/>
        <v>0</v>
      </c>
      <c r="IP121" s="44">
        <f t="shared" si="765"/>
        <v>0</v>
      </c>
      <c r="IQ121" s="171">
        <f t="shared" si="560"/>
        <v>0</v>
      </c>
      <c r="IR121" s="171">
        <f t="shared" si="561"/>
        <v>0</v>
      </c>
      <c r="IS121" s="737"/>
      <c r="IT121" s="737"/>
      <c r="IU121" s="713"/>
      <c r="IV121" s="713"/>
      <c r="IW121" s="46"/>
      <c r="IX121" s="47"/>
      <c r="IY121" s="46"/>
      <c r="IZ121" s="46"/>
      <c r="JA121" s="333">
        <f t="shared" si="787"/>
        <v>0</v>
      </c>
      <c r="JB121" s="333">
        <f t="shared" si="788"/>
        <v>0</v>
      </c>
      <c r="JC121" s="333">
        <f t="shared" si="789"/>
        <v>0</v>
      </c>
      <c r="JD121" s="333">
        <f t="shared" si="790"/>
        <v>0</v>
      </c>
      <c r="JE121" s="333">
        <f t="shared" si="791"/>
        <v>0</v>
      </c>
      <c r="JF121" s="333">
        <f t="shared" si="792"/>
        <v>0</v>
      </c>
      <c r="JG121" s="44">
        <f t="shared" si="767"/>
        <v>0</v>
      </c>
      <c r="JH121" s="44">
        <f t="shared" si="768"/>
        <v>0</v>
      </c>
      <c r="JI121" s="44">
        <f t="shared" si="769"/>
        <v>0</v>
      </c>
      <c r="JJ121" s="174">
        <f t="shared" si="770"/>
        <v>0</v>
      </c>
      <c r="JK121" s="174">
        <f t="shared" si="771"/>
        <v>0</v>
      </c>
      <c r="JL121" s="45"/>
      <c r="JM121" s="45"/>
      <c r="JN121" s="48"/>
      <c r="JO121" s="48"/>
    </row>
    <row r="122" spans="1:277" s="3" customFormat="1" ht="12.75" customHeight="1" x14ac:dyDescent="0.2">
      <c r="A122" s="96">
        <v>1</v>
      </c>
      <c r="B122" s="96"/>
      <c r="C122" s="48"/>
      <c r="D122" s="239"/>
      <c r="E122" s="539"/>
      <c r="F122" s="544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715"/>
        <v>0</v>
      </c>
      <c r="U122" s="44">
        <f t="shared" si="716"/>
        <v>0</v>
      </c>
      <c r="V122" s="44">
        <f t="shared" si="717"/>
        <v>0</v>
      </c>
      <c r="W122" s="171">
        <f t="shared" si="524"/>
        <v>0</v>
      </c>
      <c r="X122" s="171">
        <f t="shared" si="525"/>
        <v>0</v>
      </c>
      <c r="Y122" s="171"/>
      <c r="Z122" s="171"/>
      <c r="AA122" s="713"/>
      <c r="AB122" s="713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719"/>
        <v>0</v>
      </c>
      <c r="AN122" s="44">
        <f t="shared" si="720"/>
        <v>0</v>
      </c>
      <c r="AO122" s="44">
        <f t="shared" si="721"/>
        <v>0</v>
      </c>
      <c r="AP122" s="171">
        <f t="shared" si="529"/>
        <v>0</v>
      </c>
      <c r="AQ122" s="171">
        <f t="shared" si="530"/>
        <v>0</v>
      </c>
      <c r="AR122" s="171"/>
      <c r="AS122" s="171"/>
      <c r="AT122" s="713"/>
      <c r="AU122" s="713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723"/>
        <v>0</v>
      </c>
      <c r="BG122" s="44">
        <f t="shared" si="724"/>
        <v>0</v>
      </c>
      <c r="BH122" s="44">
        <f t="shared" si="725"/>
        <v>0</v>
      </c>
      <c r="BI122" s="171">
        <f t="shared" si="532"/>
        <v>0</v>
      </c>
      <c r="BJ122" s="171">
        <f t="shared" si="533"/>
        <v>0</v>
      </c>
      <c r="BK122" s="171"/>
      <c r="BL122" s="171"/>
      <c r="BM122" s="713"/>
      <c r="BN122" s="713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727"/>
        <v>0</v>
      </c>
      <c r="BZ122" s="44">
        <f t="shared" si="728"/>
        <v>0</v>
      </c>
      <c r="CA122" s="44">
        <f t="shared" si="729"/>
        <v>0</v>
      </c>
      <c r="CB122" s="171">
        <f t="shared" si="535"/>
        <v>0</v>
      </c>
      <c r="CC122" s="171">
        <f t="shared" si="536"/>
        <v>0</v>
      </c>
      <c r="CD122" s="171"/>
      <c r="CE122" s="171"/>
      <c r="CF122" s="713"/>
      <c r="CG122" s="713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731"/>
        <v>0</v>
      </c>
      <c r="CS122" s="44">
        <f t="shared" si="732"/>
        <v>0</v>
      </c>
      <c r="CT122" s="44">
        <f t="shared" si="733"/>
        <v>0</v>
      </c>
      <c r="CU122" s="171">
        <f t="shared" si="659"/>
        <v>0</v>
      </c>
      <c r="CV122" s="171">
        <f t="shared" si="660"/>
        <v>0</v>
      </c>
      <c r="CW122" s="171"/>
      <c r="CX122" s="171"/>
      <c r="CY122" s="713"/>
      <c r="CZ122" s="713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735"/>
        <v>0</v>
      </c>
      <c r="DL122" s="44">
        <f t="shared" si="736"/>
        <v>0</v>
      </c>
      <c r="DM122" s="44">
        <f t="shared" si="737"/>
        <v>0</v>
      </c>
      <c r="DN122" s="171">
        <f t="shared" si="539"/>
        <v>0</v>
      </c>
      <c r="DO122" s="171">
        <f t="shared" si="540"/>
        <v>0</v>
      </c>
      <c r="DP122" s="171"/>
      <c r="DQ122" s="171"/>
      <c r="DR122" s="713"/>
      <c r="DS122" s="713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739"/>
        <v>0</v>
      </c>
      <c r="EE122" s="44">
        <f t="shared" si="740"/>
        <v>0</v>
      </c>
      <c r="EF122" s="44">
        <f t="shared" si="741"/>
        <v>0</v>
      </c>
      <c r="EG122" s="171">
        <f t="shared" si="542"/>
        <v>0</v>
      </c>
      <c r="EH122" s="171">
        <f t="shared" si="543"/>
        <v>0</v>
      </c>
      <c r="EI122" s="171"/>
      <c r="EJ122" s="171"/>
      <c r="EK122" s="713"/>
      <c r="EL122" s="713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743"/>
        <v>0</v>
      </c>
      <c r="EX122" s="44">
        <f t="shared" si="744"/>
        <v>0</v>
      </c>
      <c r="EY122" s="44">
        <f t="shared" si="745"/>
        <v>0</v>
      </c>
      <c r="EZ122" s="171">
        <f t="shared" si="545"/>
        <v>0</v>
      </c>
      <c r="FA122" s="171">
        <f t="shared" si="546"/>
        <v>0</v>
      </c>
      <c r="FB122" s="171"/>
      <c r="FC122" s="171"/>
      <c r="FD122" s="713"/>
      <c r="FE122" s="713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747"/>
        <v>0</v>
      </c>
      <c r="FQ122" s="44">
        <f t="shared" si="748"/>
        <v>0</v>
      </c>
      <c r="FR122" s="44">
        <f t="shared" si="749"/>
        <v>0</v>
      </c>
      <c r="FS122" s="171">
        <f t="shared" si="548"/>
        <v>0</v>
      </c>
      <c r="FT122" s="171">
        <f t="shared" si="549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751"/>
        <v>0</v>
      </c>
      <c r="GJ122" s="44">
        <f t="shared" si="752"/>
        <v>0</v>
      </c>
      <c r="GK122" s="44">
        <f t="shared" si="753"/>
        <v>0</v>
      </c>
      <c r="GL122" s="171">
        <f t="shared" si="551"/>
        <v>0</v>
      </c>
      <c r="GM122" s="171">
        <f t="shared" si="552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755"/>
        <v>0</v>
      </c>
      <c r="HC122" s="44">
        <f t="shared" si="756"/>
        <v>0</v>
      </c>
      <c r="HD122" s="44">
        <f t="shared" si="757"/>
        <v>0</v>
      </c>
      <c r="HE122" s="171">
        <f t="shared" si="554"/>
        <v>0</v>
      </c>
      <c r="HF122" s="171">
        <f t="shared" si="555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759"/>
        <v>0</v>
      </c>
      <c r="HV122" s="44">
        <f t="shared" si="760"/>
        <v>0</v>
      </c>
      <c r="HW122" s="44">
        <f t="shared" si="761"/>
        <v>0</v>
      </c>
      <c r="HX122" s="171">
        <f t="shared" si="557"/>
        <v>0</v>
      </c>
      <c r="HY122" s="171">
        <f t="shared" si="558"/>
        <v>0</v>
      </c>
      <c r="HZ122" s="171"/>
      <c r="IA122" s="171"/>
      <c r="IB122" s="713"/>
      <c r="IC122" s="713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763"/>
        <v>0</v>
      </c>
      <c r="IO122" s="44">
        <f t="shared" si="764"/>
        <v>0</v>
      </c>
      <c r="IP122" s="44">
        <f t="shared" si="765"/>
        <v>0</v>
      </c>
      <c r="IQ122" s="171">
        <f t="shared" si="560"/>
        <v>0</v>
      </c>
      <c r="IR122" s="171">
        <f t="shared" si="561"/>
        <v>0</v>
      </c>
      <c r="IS122" s="737"/>
      <c r="IT122" s="737"/>
      <c r="IU122" s="713"/>
      <c r="IV122" s="713"/>
      <c r="IW122" s="46"/>
      <c r="IX122" s="47"/>
      <c r="IY122" s="46"/>
      <c r="IZ122" s="46"/>
      <c r="JA122" s="333">
        <f t="shared" si="787"/>
        <v>0</v>
      </c>
      <c r="JB122" s="333">
        <f t="shared" si="788"/>
        <v>0</v>
      </c>
      <c r="JC122" s="333">
        <f t="shared" si="789"/>
        <v>0</v>
      </c>
      <c r="JD122" s="333">
        <f t="shared" si="790"/>
        <v>0</v>
      </c>
      <c r="JE122" s="333">
        <f t="shared" si="791"/>
        <v>0</v>
      </c>
      <c r="JF122" s="333">
        <f t="shared" si="792"/>
        <v>0</v>
      </c>
      <c r="JG122" s="44">
        <f t="shared" si="767"/>
        <v>0</v>
      </c>
      <c r="JH122" s="44">
        <f t="shared" si="768"/>
        <v>0</v>
      </c>
      <c r="JI122" s="44">
        <f t="shared" si="769"/>
        <v>0</v>
      </c>
      <c r="JJ122" s="174">
        <f t="shared" si="770"/>
        <v>0</v>
      </c>
      <c r="JK122" s="174">
        <f t="shared" si="771"/>
        <v>0</v>
      </c>
      <c r="JL122" s="45"/>
      <c r="JM122" s="45"/>
      <c r="JN122" s="48"/>
      <c r="JO122" s="48"/>
    </row>
    <row r="123" spans="1:277" x14ac:dyDescent="0.2">
      <c r="A123" s="96">
        <v>1</v>
      </c>
      <c r="B123" s="96">
        <v>1</v>
      </c>
      <c r="C123" s="63"/>
      <c r="D123" s="235"/>
      <c r="E123" s="235"/>
      <c r="F123" s="535" t="s">
        <v>26</v>
      </c>
      <c r="G123" s="61"/>
      <c r="H123" s="121"/>
      <c r="I123" s="121"/>
      <c r="J123" s="54">
        <f>SUM(J166,J157,J124,J178,J185,J188,J171)</f>
        <v>0</v>
      </c>
      <c r="K123" s="54">
        <f>SUM(K166,K157,K124,K178,K185,K188)</f>
        <v>0</v>
      </c>
      <c r="L123" s="54">
        <f>SUM(J123/12*$B$2)</f>
        <v>0</v>
      </c>
      <c r="M123" s="54">
        <f>SUM(K123/12*$B$2)</f>
        <v>0</v>
      </c>
      <c r="N123" s="54">
        <f t="shared" ref="N123:S123" si="806">SUM(N166,N157,N124,N178,N185,N188,N171)</f>
        <v>0</v>
      </c>
      <c r="O123" s="54">
        <f t="shared" si="806"/>
        <v>0</v>
      </c>
      <c r="P123" s="54">
        <f t="shared" si="806"/>
        <v>0</v>
      </c>
      <c r="Q123" s="54">
        <f t="shared" si="806"/>
        <v>0</v>
      </c>
      <c r="R123" s="54">
        <f t="shared" si="806"/>
        <v>0</v>
      </c>
      <c r="S123" s="54">
        <f t="shared" si="806"/>
        <v>0</v>
      </c>
      <c r="T123" s="84">
        <f t="shared" si="715"/>
        <v>0</v>
      </c>
      <c r="U123" s="56">
        <f t="shared" si="716"/>
        <v>0</v>
      </c>
      <c r="V123" s="56">
        <f t="shared" si="717"/>
        <v>0</v>
      </c>
      <c r="W123" s="171">
        <f t="shared" si="524"/>
        <v>0</v>
      </c>
      <c r="X123" s="171">
        <f t="shared" si="525"/>
        <v>0</v>
      </c>
      <c r="Y123" s="281"/>
      <c r="Z123" s="280"/>
      <c r="AA123" s="709">
        <f>$H123</f>
        <v>0</v>
      </c>
      <c r="AB123" s="710" t="e">
        <f>O123/N123</f>
        <v>#DIV/0!</v>
      </c>
      <c r="AC123" s="54">
        <f>SUM(AC166,AC157,AC124,AC178,AC185,AC188)</f>
        <v>0</v>
      </c>
      <c r="AD123" s="54">
        <f>SUM(AD166,AD157,AD124,AD178,AD185,AD188)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807">SUM(AG166,AG157,AG124,AG178,AG185,AG188,AG171)</f>
        <v>0</v>
      </c>
      <c r="AH123" s="54">
        <f t="shared" si="807"/>
        <v>0</v>
      </c>
      <c r="AI123" s="54">
        <f t="shared" si="807"/>
        <v>0</v>
      </c>
      <c r="AJ123" s="54">
        <f t="shared" si="807"/>
        <v>0</v>
      </c>
      <c r="AK123" s="54">
        <f t="shared" si="807"/>
        <v>0</v>
      </c>
      <c r="AL123" s="54">
        <f t="shared" si="807"/>
        <v>0</v>
      </c>
      <c r="AM123" s="84">
        <f t="shared" si="719"/>
        <v>0</v>
      </c>
      <c r="AN123" s="56">
        <f t="shared" si="720"/>
        <v>0</v>
      </c>
      <c r="AO123" s="56">
        <f t="shared" si="721"/>
        <v>0</v>
      </c>
      <c r="AP123" s="171">
        <f t="shared" si="529"/>
        <v>0</v>
      </c>
      <c r="AQ123" s="171">
        <f t="shared" si="530"/>
        <v>0</v>
      </c>
      <c r="AR123" s="281"/>
      <c r="AS123" s="280"/>
      <c r="AT123" s="709">
        <f>$H123</f>
        <v>0</v>
      </c>
      <c r="AU123" s="710" t="e">
        <f>AH123/AG123</f>
        <v>#DIV/0!</v>
      </c>
      <c r="AV123" s="54">
        <f>SUM(AV166,AV157,AV124,AV178,AV185,AV188)</f>
        <v>0</v>
      </c>
      <c r="AW123" s="54">
        <f>SUM(AW166,AW157,AW124,AW178,AW185,AW188)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808">SUM(AZ166,AZ157,AZ124,AZ178,AZ185,AZ188,AZ171)</f>
        <v>0</v>
      </c>
      <c r="BA123" s="54">
        <f t="shared" si="808"/>
        <v>0</v>
      </c>
      <c r="BB123" s="54">
        <f t="shared" si="808"/>
        <v>0</v>
      </c>
      <c r="BC123" s="54">
        <f t="shared" si="808"/>
        <v>0</v>
      </c>
      <c r="BD123" s="54">
        <f t="shared" si="808"/>
        <v>0</v>
      </c>
      <c r="BE123" s="54">
        <f t="shared" si="808"/>
        <v>0</v>
      </c>
      <c r="BF123" s="84">
        <f t="shared" si="723"/>
        <v>0</v>
      </c>
      <c r="BG123" s="56">
        <f t="shared" si="724"/>
        <v>0</v>
      </c>
      <c r="BH123" s="56">
        <f t="shared" si="725"/>
        <v>0</v>
      </c>
      <c r="BI123" s="171">
        <f t="shared" si="532"/>
        <v>0</v>
      </c>
      <c r="BJ123" s="171">
        <f t="shared" si="533"/>
        <v>0</v>
      </c>
      <c r="BK123" s="281"/>
      <c r="BL123" s="280"/>
      <c r="BM123" s="709">
        <f>$H123</f>
        <v>0</v>
      </c>
      <c r="BN123" s="710" t="e">
        <f>BA123/AZ123</f>
        <v>#DIV/0!</v>
      </c>
      <c r="BO123" s="54">
        <f>SUM(BO166,BO171,BO157,BO124,BO178,BO185,BO188)</f>
        <v>605</v>
      </c>
      <c r="BP123" s="54">
        <f>SUM(BP166,BP171,BP157,BP124,BP178,BP185,BP188)</f>
        <v>156599345.68000001</v>
      </c>
      <c r="BQ123" s="54">
        <f>SUM(BO123/12*$B$2)</f>
        <v>302.5</v>
      </c>
      <c r="BR123" s="54">
        <f>SUM(BP123/12*$B$2)</f>
        <v>78299672.840000004</v>
      </c>
      <c r="BS123" s="54">
        <f t="shared" ref="BS123:BX123" si="809">SUM(BS166,BS157,BS124,BS178,BS185,BS188,BS171)</f>
        <v>331</v>
      </c>
      <c r="BT123" s="54">
        <f t="shared" si="809"/>
        <v>85489735.920000046</v>
      </c>
      <c r="BU123" s="54">
        <f t="shared" si="809"/>
        <v>5393</v>
      </c>
      <c r="BV123" s="54">
        <f t="shared" si="809"/>
        <v>0</v>
      </c>
      <c r="BW123" s="54">
        <f t="shared" si="809"/>
        <v>0</v>
      </c>
      <c r="BX123" s="54">
        <f t="shared" si="809"/>
        <v>0</v>
      </c>
      <c r="BY123" s="84">
        <f t="shared" si="727"/>
        <v>331</v>
      </c>
      <c r="BZ123" s="56">
        <f t="shared" si="728"/>
        <v>85489735.920000046</v>
      </c>
      <c r="CA123" s="56">
        <f t="shared" si="729"/>
        <v>5393</v>
      </c>
      <c r="CB123" s="171">
        <f t="shared" si="535"/>
        <v>28.5</v>
      </c>
      <c r="CC123" s="171">
        <f t="shared" si="536"/>
        <v>7190063.0800000429</v>
      </c>
      <c r="CD123" s="281">
        <f>BS123/BQ123</f>
        <v>1.0942148760330579</v>
      </c>
      <c r="CE123" s="280">
        <f>BT123/BR123</f>
        <v>1.091827498368894</v>
      </c>
      <c r="CF123" s="709">
        <f t="shared" ref="CF123:CF153" si="810">$H123</f>
        <v>0</v>
      </c>
      <c r="CG123" s="710">
        <f t="shared" ref="CG123:CG153" si="811">BT123/BS123</f>
        <v>258277.14779456207</v>
      </c>
      <c r="CH123" s="54">
        <f>SUM(CH166,CH157,CH124,CH178,CH185,CH188,CH171)</f>
        <v>140</v>
      </c>
      <c r="CI123" s="54">
        <f>SUM(CI166,CI157,CI124,CI178,CI185,CI188,CI171)</f>
        <v>65116755.360000007</v>
      </c>
      <c r="CJ123" s="54">
        <f>SUM(CH123/12*$B$2)</f>
        <v>70</v>
      </c>
      <c r="CK123" s="54">
        <f>SUM(CI123/12*$B$2)</f>
        <v>32558377.68</v>
      </c>
      <c r="CL123" s="54">
        <f t="shared" ref="CL123:CQ123" si="812">SUM(CL166,CL157,CL124,CL178,CL185,CL188,CL171)</f>
        <v>106</v>
      </c>
      <c r="CM123" s="54">
        <f t="shared" si="812"/>
        <v>49228187.400000058</v>
      </c>
      <c r="CN123" s="54">
        <f t="shared" si="812"/>
        <v>1583</v>
      </c>
      <c r="CO123" s="54">
        <f t="shared" si="812"/>
        <v>2</v>
      </c>
      <c r="CP123" s="54">
        <f t="shared" si="812"/>
        <v>781242.60000000009</v>
      </c>
      <c r="CQ123" s="54">
        <f t="shared" si="812"/>
        <v>31</v>
      </c>
      <c r="CR123" s="84">
        <f t="shared" si="731"/>
        <v>108</v>
      </c>
      <c r="CS123" s="56">
        <f t="shared" si="732"/>
        <v>50009430.00000006</v>
      </c>
      <c r="CT123" s="56">
        <f t="shared" si="733"/>
        <v>1614</v>
      </c>
      <c r="CU123" s="171">
        <f t="shared" si="659"/>
        <v>36</v>
      </c>
      <c r="CV123" s="171">
        <f t="shared" si="660"/>
        <v>16669809.720000058</v>
      </c>
      <c r="CW123" s="281">
        <f>CL123/CH123</f>
        <v>0.75714285714285712</v>
      </c>
      <c r="CX123" s="281">
        <f>CM123/CI123</f>
        <v>0.75599877677934801</v>
      </c>
      <c r="CY123" s="709">
        <f>$H123</f>
        <v>0</v>
      </c>
      <c r="CZ123" s="710">
        <f>CM123/CL123</f>
        <v>464416.86226415151</v>
      </c>
      <c r="DA123" s="54">
        <f>SUM(DA166,DA157,DA124,DA178,DA185,DA188)</f>
        <v>0</v>
      </c>
      <c r="DB123" s="54">
        <f>SUM(DB166,DB157,DB124,DB178,DB185,DB188)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813">SUM(DE166,DE157,DE124,DE178,DE185,DE188,DE171)</f>
        <v>0</v>
      </c>
      <c r="DF123" s="54">
        <f t="shared" si="813"/>
        <v>0</v>
      </c>
      <c r="DG123" s="54">
        <f t="shared" si="813"/>
        <v>0</v>
      </c>
      <c r="DH123" s="54">
        <f t="shared" si="813"/>
        <v>0</v>
      </c>
      <c r="DI123" s="54">
        <f t="shared" si="813"/>
        <v>0</v>
      </c>
      <c r="DJ123" s="54">
        <f t="shared" si="813"/>
        <v>0</v>
      </c>
      <c r="DK123" s="84">
        <f t="shared" si="735"/>
        <v>0</v>
      </c>
      <c r="DL123" s="56">
        <f t="shared" si="736"/>
        <v>0</v>
      </c>
      <c r="DM123" s="56">
        <f t="shared" si="737"/>
        <v>0</v>
      </c>
      <c r="DN123" s="171">
        <f t="shared" si="539"/>
        <v>0</v>
      </c>
      <c r="DO123" s="171">
        <f t="shared" si="540"/>
        <v>0</v>
      </c>
      <c r="DP123" s="281"/>
      <c r="DQ123" s="280"/>
      <c r="DR123" s="709">
        <f>$H123</f>
        <v>0</v>
      </c>
      <c r="DS123" s="710" t="e">
        <f>DF123/DE123</f>
        <v>#DIV/0!</v>
      </c>
      <c r="DT123" s="54">
        <f>SUM(DT166,DT157,DT124,DT178,DT185,DT188)</f>
        <v>5</v>
      </c>
      <c r="DU123" s="54">
        <f>SUM(DU166,DU157,DU124,DU178,DU185,DU188)</f>
        <v>1301245.7200000002</v>
      </c>
      <c r="DV123" s="54">
        <f>SUM(DT123/12*$B$2)</f>
        <v>2.5</v>
      </c>
      <c r="DW123" s="54">
        <f>SUM(DU123/12*$B$2)</f>
        <v>650622.8600000001</v>
      </c>
      <c r="DX123" s="54">
        <f t="shared" ref="DX123:EC123" si="814">SUM(DX166,DX157,DX124,DX178,DX185,DX188,DX171)</f>
        <v>2</v>
      </c>
      <c r="DY123" s="54">
        <f t="shared" si="814"/>
        <v>520498.28</v>
      </c>
      <c r="DZ123" s="54">
        <f t="shared" si="814"/>
        <v>26</v>
      </c>
      <c r="EA123" s="54">
        <f t="shared" si="814"/>
        <v>0</v>
      </c>
      <c r="EB123" s="54">
        <f t="shared" si="814"/>
        <v>0</v>
      </c>
      <c r="EC123" s="54">
        <f t="shared" si="814"/>
        <v>0</v>
      </c>
      <c r="ED123" s="84">
        <f t="shared" si="739"/>
        <v>2</v>
      </c>
      <c r="EE123" s="56">
        <f t="shared" si="740"/>
        <v>520498.28</v>
      </c>
      <c r="EF123" s="56">
        <f t="shared" si="741"/>
        <v>26</v>
      </c>
      <c r="EG123" s="171">
        <f t="shared" si="542"/>
        <v>-0.5</v>
      </c>
      <c r="EH123" s="171">
        <f t="shared" si="543"/>
        <v>-130124.58000000007</v>
      </c>
      <c r="EI123" s="281"/>
      <c r="EJ123" s="280"/>
      <c r="EK123" s="709">
        <f>$H123</f>
        <v>0</v>
      </c>
      <c r="EL123" s="710">
        <f>DY123/DX123</f>
        <v>260249.14</v>
      </c>
      <c r="EM123" s="54">
        <f>SUM(EM166,EM157,EM124,EM178,EM185,EM188)</f>
        <v>0</v>
      </c>
      <c r="EN123" s="54">
        <f>SUM(EN166,EN157,EN124,EN178,EN185,EN188)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815">SUM(EQ166,EQ157,EQ124,EQ178,EQ185,EQ188,EQ171)</f>
        <v>0</v>
      </c>
      <c r="ER123" s="54">
        <f t="shared" si="815"/>
        <v>0</v>
      </c>
      <c r="ES123" s="54">
        <f t="shared" si="815"/>
        <v>0</v>
      </c>
      <c r="ET123" s="54">
        <f t="shared" si="815"/>
        <v>0</v>
      </c>
      <c r="EU123" s="54">
        <f t="shared" si="815"/>
        <v>0</v>
      </c>
      <c r="EV123" s="54">
        <f t="shared" si="815"/>
        <v>0</v>
      </c>
      <c r="EW123" s="84">
        <f t="shared" si="743"/>
        <v>0</v>
      </c>
      <c r="EX123" s="56">
        <f t="shared" si="744"/>
        <v>0</v>
      </c>
      <c r="EY123" s="56">
        <f t="shared" si="745"/>
        <v>0</v>
      </c>
      <c r="EZ123" s="171">
        <f t="shared" si="545"/>
        <v>0</v>
      </c>
      <c r="FA123" s="171">
        <f t="shared" si="546"/>
        <v>0</v>
      </c>
      <c r="FB123" s="281"/>
      <c r="FC123" s="280"/>
      <c r="FD123" s="709">
        <f>$H123</f>
        <v>0</v>
      </c>
      <c r="FE123" s="710" t="e">
        <f>ER123/EQ123</f>
        <v>#DIV/0!</v>
      </c>
      <c r="FF123" s="54">
        <f>SUM(FF124,FF157,FF166,FF171,FF178,FF185,FF188)</f>
        <v>16</v>
      </c>
      <c r="FG123" s="54">
        <f>SUM(FG124,FG157,FG166,FG171,FG178,FG185,FG188)</f>
        <v>4457562.3167999992</v>
      </c>
      <c r="FH123" s="54">
        <f>SUM(FF123/12*$B$2)</f>
        <v>8</v>
      </c>
      <c r="FI123" s="54">
        <f>SUM(FG123/12*$B$2)</f>
        <v>2228781.1583999996</v>
      </c>
      <c r="FJ123" s="54">
        <f t="shared" ref="FJ123:FO123" si="816">SUM(FJ166,FJ157,FJ124,FJ178,FJ185,FJ188,FJ171)</f>
        <v>0</v>
      </c>
      <c r="FK123" s="54">
        <f t="shared" si="816"/>
        <v>0</v>
      </c>
      <c r="FL123" s="54">
        <f t="shared" si="816"/>
        <v>0</v>
      </c>
      <c r="FM123" s="54">
        <f t="shared" si="816"/>
        <v>0</v>
      </c>
      <c r="FN123" s="54">
        <f t="shared" si="816"/>
        <v>0</v>
      </c>
      <c r="FO123" s="54">
        <f t="shared" si="816"/>
        <v>0</v>
      </c>
      <c r="FP123" s="84">
        <f t="shared" si="747"/>
        <v>0</v>
      </c>
      <c r="FQ123" s="56">
        <f t="shared" si="748"/>
        <v>0</v>
      </c>
      <c r="FR123" s="56">
        <f t="shared" si="749"/>
        <v>0</v>
      </c>
      <c r="FS123" s="171">
        <f t="shared" si="548"/>
        <v>-8</v>
      </c>
      <c r="FT123" s="171">
        <f t="shared" si="549"/>
        <v>-2228781.1583999996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SUM(FY166,FY157,FY124,FY178,FY185,FY188)</f>
        <v>0</v>
      </c>
      <c r="FZ123" s="54">
        <f>SUM(FZ166,FZ157,FZ124,FZ178,FZ185,FZ188)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817">SUM(GC166,GC157,GC124,GC178,GC185,GC188,GC171)</f>
        <v>0</v>
      </c>
      <c r="GD123" s="54">
        <f t="shared" si="817"/>
        <v>0</v>
      </c>
      <c r="GE123" s="54">
        <f t="shared" si="817"/>
        <v>0</v>
      </c>
      <c r="GF123" s="54">
        <f t="shared" si="817"/>
        <v>0</v>
      </c>
      <c r="GG123" s="54">
        <f t="shared" si="817"/>
        <v>0</v>
      </c>
      <c r="GH123" s="54">
        <f t="shared" si="817"/>
        <v>0</v>
      </c>
      <c r="GI123" s="84">
        <f t="shared" si="751"/>
        <v>0</v>
      </c>
      <c r="GJ123" s="56">
        <f t="shared" si="752"/>
        <v>0</v>
      </c>
      <c r="GK123" s="56">
        <f t="shared" si="753"/>
        <v>0</v>
      </c>
      <c r="GL123" s="171">
        <f t="shared" si="551"/>
        <v>0</v>
      </c>
      <c r="GM123" s="171">
        <f t="shared" si="552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SUM(GR166,GR157,GR124,GR178,GR185,GR188)</f>
        <v>0</v>
      </c>
      <c r="GS123" s="54">
        <f>SUM(GS166,GS157,GS124,GS178,GS185,GS188)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818">SUM(GV166,GV157,GV124,GV178,GV185,GV188,GV171)</f>
        <v>0</v>
      </c>
      <c r="GW123" s="54">
        <f t="shared" si="818"/>
        <v>0</v>
      </c>
      <c r="GX123" s="54">
        <f t="shared" si="818"/>
        <v>0</v>
      </c>
      <c r="GY123" s="54">
        <f t="shared" si="818"/>
        <v>0</v>
      </c>
      <c r="GZ123" s="54">
        <f t="shared" si="818"/>
        <v>0</v>
      </c>
      <c r="HA123" s="54">
        <f t="shared" si="818"/>
        <v>0</v>
      </c>
      <c r="HB123" s="84">
        <f t="shared" si="755"/>
        <v>0</v>
      </c>
      <c r="HC123" s="56">
        <f t="shared" si="756"/>
        <v>0</v>
      </c>
      <c r="HD123" s="56">
        <f t="shared" si="757"/>
        <v>0</v>
      </c>
      <c r="HE123" s="171">
        <f t="shared" si="554"/>
        <v>0</v>
      </c>
      <c r="HF123" s="171">
        <f t="shared" si="555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SUM(HK166,HK157,HK124,HK178,HK185,HK188)</f>
        <v>0</v>
      </c>
      <c r="HL123" s="54">
        <f>SUM(HL166,HL157,HL124,HL178,HL185,HL188)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819">SUM(HO166,HO157,HO124,HO178,HO185,HO188,HO171)</f>
        <v>0</v>
      </c>
      <c r="HP123" s="54">
        <f t="shared" si="819"/>
        <v>0</v>
      </c>
      <c r="HQ123" s="54">
        <f t="shared" si="819"/>
        <v>0</v>
      </c>
      <c r="HR123" s="54">
        <f t="shared" si="819"/>
        <v>0</v>
      </c>
      <c r="HS123" s="54">
        <f t="shared" si="819"/>
        <v>0</v>
      </c>
      <c r="HT123" s="54">
        <f t="shared" si="819"/>
        <v>0</v>
      </c>
      <c r="HU123" s="84">
        <f t="shared" si="759"/>
        <v>0</v>
      </c>
      <c r="HV123" s="56">
        <f t="shared" si="760"/>
        <v>0</v>
      </c>
      <c r="HW123" s="56">
        <f t="shared" si="761"/>
        <v>0</v>
      </c>
      <c r="HX123" s="171">
        <f t="shared" si="557"/>
        <v>0</v>
      </c>
      <c r="HY123" s="171">
        <f t="shared" si="558"/>
        <v>0</v>
      </c>
      <c r="HZ123" s="281"/>
      <c r="IA123" s="280"/>
      <c r="IB123" s="709">
        <f>$H123</f>
        <v>0</v>
      </c>
      <c r="IC123" s="710" t="e">
        <f>HP123/HO123</f>
        <v>#DIV/0!</v>
      </c>
      <c r="ID123" s="54">
        <f>SUM(ID166,ID157,ID124,ID178,ID185,ID188)</f>
        <v>0</v>
      </c>
      <c r="IE123" s="54">
        <f>SUM(IE166,IE157,IE124,IE178,IE185,IE188)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820">SUM(IH166,IH157,IH124,IH178,IH185,IH188,IH171)</f>
        <v>0</v>
      </c>
      <c r="II123" s="54">
        <f t="shared" si="820"/>
        <v>0</v>
      </c>
      <c r="IJ123" s="54">
        <f t="shared" si="820"/>
        <v>0</v>
      </c>
      <c r="IK123" s="54">
        <f t="shared" si="820"/>
        <v>0</v>
      </c>
      <c r="IL123" s="54">
        <f t="shared" si="820"/>
        <v>0</v>
      </c>
      <c r="IM123" s="54">
        <f t="shared" si="820"/>
        <v>0</v>
      </c>
      <c r="IN123" s="84">
        <f t="shared" si="763"/>
        <v>0</v>
      </c>
      <c r="IO123" s="56">
        <f t="shared" si="764"/>
        <v>0</v>
      </c>
      <c r="IP123" s="56">
        <f t="shared" si="765"/>
        <v>0</v>
      </c>
      <c r="IQ123" s="171">
        <f t="shared" si="560"/>
        <v>0</v>
      </c>
      <c r="IR123" s="171">
        <f t="shared" si="561"/>
        <v>0</v>
      </c>
      <c r="IS123" s="734"/>
      <c r="IT123" s="735"/>
      <c r="IU123" s="709">
        <f>$H123</f>
        <v>0</v>
      </c>
      <c r="IV123" s="710" t="e">
        <f>II123/IH123</f>
        <v>#DIV/0!</v>
      </c>
      <c r="IW123" s="332">
        <f t="shared" ref="IW123:IZ124" si="821">J123+AC123+AV123+BO123+CH123+DA123+DT123+EM123+FF123+FY123+GR123+HK123+ID123</f>
        <v>766</v>
      </c>
      <c r="IX123" s="332">
        <f t="shared" si="821"/>
        <v>227474909.07680002</v>
      </c>
      <c r="IY123" s="332">
        <f t="shared" si="821"/>
        <v>383</v>
      </c>
      <c r="IZ123" s="332">
        <f t="shared" si="821"/>
        <v>113737454.53840001</v>
      </c>
      <c r="JA123" s="332">
        <f t="shared" si="787"/>
        <v>439</v>
      </c>
      <c r="JB123" s="332">
        <f t="shared" si="788"/>
        <v>135238421.60000011</v>
      </c>
      <c r="JC123" s="332">
        <f t="shared" si="789"/>
        <v>7002</v>
      </c>
      <c r="JD123" s="332">
        <f t="shared" si="790"/>
        <v>2</v>
      </c>
      <c r="JE123" s="332">
        <f t="shared" si="791"/>
        <v>781242.60000000009</v>
      </c>
      <c r="JF123" s="332">
        <f t="shared" si="792"/>
        <v>31</v>
      </c>
      <c r="JG123" s="332">
        <f t="shared" si="767"/>
        <v>441</v>
      </c>
      <c r="JH123" s="332">
        <f t="shared" si="768"/>
        <v>136019664.20000011</v>
      </c>
      <c r="JI123" s="332">
        <f t="shared" si="769"/>
        <v>7033</v>
      </c>
      <c r="JJ123" s="69">
        <f t="shared" si="770"/>
        <v>56</v>
      </c>
      <c r="JK123" s="69">
        <f t="shared" si="771"/>
        <v>21500967.061600104</v>
      </c>
      <c r="JL123" s="150">
        <f>$H123</f>
        <v>0</v>
      </c>
      <c r="JM123" s="151">
        <f>JB123/JA123</f>
        <v>308060.1858769934</v>
      </c>
      <c r="JN123" s="282">
        <f>CR123/CJ123</f>
        <v>1.5428571428571429</v>
      </c>
      <c r="JO123" s="282">
        <f>CS123/CK123</f>
        <v>1.5359926864758964</v>
      </c>
      <c r="JP123" s="206">
        <f t="shared" ref="JP123:JP124" si="822">IW123+JD123</f>
        <v>768</v>
      </c>
      <c r="JQ123" s="206">
        <f t="shared" ref="JQ123:JQ124" si="823">IX123+JE123</f>
        <v>228256151.67680001</v>
      </c>
    </row>
    <row r="124" spans="1:277" x14ac:dyDescent="0.2">
      <c r="A124" s="96">
        <v>1</v>
      </c>
      <c r="B124" s="96">
        <v>1</v>
      </c>
      <c r="C124" s="63"/>
      <c r="D124" s="232"/>
      <c r="E124" s="232"/>
      <c r="F124" s="536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824">SUM(N125:N156)</f>
        <v>0</v>
      </c>
      <c r="O124" s="53">
        <f t="shared" si="824"/>
        <v>0</v>
      </c>
      <c r="P124" s="53">
        <f t="shared" si="824"/>
        <v>0</v>
      </c>
      <c r="Q124" s="53">
        <f t="shared" si="824"/>
        <v>0</v>
      </c>
      <c r="R124" s="53">
        <f t="shared" si="824"/>
        <v>0</v>
      </c>
      <c r="S124" s="53">
        <f t="shared" si="824"/>
        <v>0</v>
      </c>
      <c r="T124" s="84">
        <f t="shared" si="715"/>
        <v>0</v>
      </c>
      <c r="U124" s="56">
        <f t="shared" si="716"/>
        <v>0</v>
      </c>
      <c r="V124" s="56">
        <f t="shared" si="717"/>
        <v>0</v>
      </c>
      <c r="W124" s="171">
        <f t="shared" si="524"/>
        <v>0</v>
      </c>
      <c r="X124" s="171">
        <f t="shared" si="525"/>
        <v>0</v>
      </c>
      <c r="Y124" s="281"/>
      <c r="Z124" s="280"/>
      <c r="AA124" s="709">
        <f>$H124</f>
        <v>260249.14400000003</v>
      </c>
      <c r="AB124" s="710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825">SUM(AG125:AG156)</f>
        <v>0</v>
      </c>
      <c r="AH124" s="53">
        <f t="shared" si="825"/>
        <v>0</v>
      </c>
      <c r="AI124" s="53">
        <f t="shared" si="825"/>
        <v>0</v>
      </c>
      <c r="AJ124" s="53">
        <f t="shared" si="825"/>
        <v>0</v>
      </c>
      <c r="AK124" s="53">
        <f t="shared" si="825"/>
        <v>0</v>
      </c>
      <c r="AL124" s="53">
        <f t="shared" si="825"/>
        <v>0</v>
      </c>
      <c r="AM124" s="84">
        <f t="shared" si="719"/>
        <v>0</v>
      </c>
      <c r="AN124" s="56">
        <f t="shared" si="720"/>
        <v>0</v>
      </c>
      <c r="AO124" s="56">
        <f t="shared" si="721"/>
        <v>0</v>
      </c>
      <c r="AP124" s="171">
        <f t="shared" si="529"/>
        <v>0</v>
      </c>
      <c r="AQ124" s="171">
        <f t="shared" si="530"/>
        <v>0</v>
      </c>
      <c r="AR124" s="281"/>
      <c r="AS124" s="280"/>
      <c r="AT124" s="709">
        <f>$H124</f>
        <v>260249.14400000003</v>
      </c>
      <c r="AU124" s="710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826">SUM(AZ125:AZ156)</f>
        <v>0</v>
      </c>
      <c r="BA124" s="53">
        <f t="shared" si="826"/>
        <v>0</v>
      </c>
      <c r="BB124" s="53">
        <f t="shared" si="826"/>
        <v>0</v>
      </c>
      <c r="BC124" s="53">
        <f t="shared" si="826"/>
        <v>0</v>
      </c>
      <c r="BD124" s="53">
        <f t="shared" si="826"/>
        <v>0</v>
      </c>
      <c r="BE124" s="53">
        <f t="shared" si="826"/>
        <v>0</v>
      </c>
      <c r="BF124" s="84">
        <f t="shared" si="723"/>
        <v>0</v>
      </c>
      <c r="BG124" s="56">
        <f t="shared" si="724"/>
        <v>0</v>
      </c>
      <c r="BH124" s="56">
        <f t="shared" si="725"/>
        <v>0</v>
      </c>
      <c r="BI124" s="171">
        <f t="shared" si="532"/>
        <v>0</v>
      </c>
      <c r="BJ124" s="171">
        <f t="shared" si="533"/>
        <v>0</v>
      </c>
      <c r="BK124" s="281"/>
      <c r="BL124" s="280"/>
      <c r="BM124" s="709">
        <f>$H124</f>
        <v>260249.14400000003</v>
      </c>
      <c r="BN124" s="710" t="e">
        <f>BA124/AZ124</f>
        <v>#DIV/0!</v>
      </c>
      <c r="BO124" s="54">
        <f>VLOOKUP($G124,'ВМП план КС'!$A$8:$AI$107,18,0)</f>
        <v>575</v>
      </c>
      <c r="BP124" s="54">
        <f>VLOOKUP($G124,'ВМП план КС'!$A$8:$AI$107,19,0)</f>
        <v>149643257.80000001</v>
      </c>
      <c r="BQ124" s="54">
        <f>SUM(BO124/12*$B$2)</f>
        <v>287.5</v>
      </c>
      <c r="BR124" s="54">
        <f>SUM(BP124/12*$B$2)</f>
        <v>74821628.900000006</v>
      </c>
      <c r="BS124" s="53">
        <f t="shared" ref="BS124:BX124" si="827">SUM(BS125:BS156)</f>
        <v>308</v>
      </c>
      <c r="BT124" s="53">
        <f t="shared" si="827"/>
        <v>80156735.120000049</v>
      </c>
      <c r="BU124" s="53">
        <f t="shared" si="827"/>
        <v>4676</v>
      </c>
      <c r="BV124" s="53">
        <f t="shared" si="827"/>
        <v>0</v>
      </c>
      <c r="BW124" s="53">
        <f t="shared" si="827"/>
        <v>0</v>
      </c>
      <c r="BX124" s="53">
        <f t="shared" si="827"/>
        <v>0</v>
      </c>
      <c r="BY124" s="84">
        <f t="shared" si="727"/>
        <v>308</v>
      </c>
      <c r="BZ124" s="56">
        <f t="shared" si="728"/>
        <v>80156735.120000049</v>
      </c>
      <c r="CA124" s="56">
        <f t="shared" si="729"/>
        <v>4676</v>
      </c>
      <c r="CB124" s="171">
        <f t="shared" si="535"/>
        <v>20.5</v>
      </c>
      <c r="CC124" s="171">
        <f t="shared" si="536"/>
        <v>5335106.2200000435</v>
      </c>
      <c r="CD124" s="281">
        <f>BS124/BQ124</f>
        <v>1.0713043478260869</v>
      </c>
      <c r="CE124" s="280">
        <f>BT124/BR124</f>
        <v>1.0713043313602606</v>
      </c>
      <c r="CF124" s="709">
        <f t="shared" si="810"/>
        <v>260249.14400000003</v>
      </c>
      <c r="CG124" s="710">
        <f t="shared" si="811"/>
        <v>260249.14000000016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15</v>
      </c>
      <c r="CK124" s="54">
        <f>SUM(CI124/12*$B$2)</f>
        <v>3903737.1600000006</v>
      </c>
      <c r="CL124" s="53">
        <f t="shared" ref="CL124:CQ124" si="828">SUM(CL125:CL156)</f>
        <v>23</v>
      </c>
      <c r="CM124" s="53">
        <f t="shared" si="828"/>
        <v>5985730.2200000007</v>
      </c>
      <c r="CN124" s="53">
        <f t="shared" si="828"/>
        <v>337</v>
      </c>
      <c r="CO124" s="53">
        <f t="shared" si="828"/>
        <v>1</v>
      </c>
      <c r="CP124" s="53">
        <f t="shared" si="828"/>
        <v>260249.14</v>
      </c>
      <c r="CQ124" s="53">
        <f t="shared" si="828"/>
        <v>17</v>
      </c>
      <c r="CR124" s="84">
        <f t="shared" si="731"/>
        <v>24</v>
      </c>
      <c r="CS124" s="56">
        <f t="shared" si="732"/>
        <v>6245979.3600000003</v>
      </c>
      <c r="CT124" s="56">
        <f t="shared" si="733"/>
        <v>354</v>
      </c>
      <c r="CU124" s="171">
        <f t="shared" si="659"/>
        <v>8</v>
      </c>
      <c r="CV124" s="171">
        <f t="shared" si="660"/>
        <v>2081993.06</v>
      </c>
      <c r="CW124" s="281">
        <f>CL124/CH124</f>
        <v>0.76666666666666672</v>
      </c>
      <c r="CX124" s="281">
        <f>CM124/CI124</f>
        <v>0.76666665488308638</v>
      </c>
      <c r="CY124" s="709">
        <f>$H124</f>
        <v>260249.14400000003</v>
      </c>
      <c r="CZ124" s="710">
        <f>CM124/CL124</f>
        <v>260249.14000000004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829">SUM(DE125:DE156)</f>
        <v>0</v>
      </c>
      <c r="DF124" s="53">
        <f t="shared" si="829"/>
        <v>0</v>
      </c>
      <c r="DG124" s="53">
        <f t="shared" si="829"/>
        <v>0</v>
      </c>
      <c r="DH124" s="53">
        <f t="shared" si="829"/>
        <v>0</v>
      </c>
      <c r="DI124" s="53">
        <f t="shared" si="829"/>
        <v>0</v>
      </c>
      <c r="DJ124" s="53">
        <f t="shared" si="829"/>
        <v>0</v>
      </c>
      <c r="DK124" s="84">
        <f t="shared" si="735"/>
        <v>0</v>
      </c>
      <c r="DL124" s="56">
        <f t="shared" si="736"/>
        <v>0</v>
      </c>
      <c r="DM124" s="56">
        <f t="shared" si="737"/>
        <v>0</v>
      </c>
      <c r="DN124" s="171">
        <f t="shared" si="539"/>
        <v>0</v>
      </c>
      <c r="DO124" s="171">
        <f t="shared" si="540"/>
        <v>0</v>
      </c>
      <c r="DP124" s="281"/>
      <c r="DQ124" s="280"/>
      <c r="DR124" s="709">
        <f>$H124</f>
        <v>260249.14400000003</v>
      </c>
      <c r="DS124" s="710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2.5</v>
      </c>
      <c r="DW124" s="54">
        <f>SUM(DU124/12*$B$2)</f>
        <v>650622.8600000001</v>
      </c>
      <c r="DX124" s="53">
        <f t="shared" ref="DX124:EC124" si="830">SUM(DX125:DX156)</f>
        <v>2</v>
      </c>
      <c r="DY124" s="53">
        <f t="shared" si="830"/>
        <v>520498.28</v>
      </c>
      <c r="DZ124" s="53">
        <f t="shared" si="830"/>
        <v>26</v>
      </c>
      <c r="EA124" s="53">
        <f t="shared" si="830"/>
        <v>0</v>
      </c>
      <c r="EB124" s="53">
        <f t="shared" si="830"/>
        <v>0</v>
      </c>
      <c r="EC124" s="53">
        <f t="shared" si="830"/>
        <v>0</v>
      </c>
      <c r="ED124" s="84">
        <f t="shared" si="739"/>
        <v>2</v>
      </c>
      <c r="EE124" s="56">
        <f t="shared" si="740"/>
        <v>520498.28</v>
      </c>
      <c r="EF124" s="56">
        <f t="shared" si="741"/>
        <v>26</v>
      </c>
      <c r="EG124" s="171">
        <f t="shared" si="542"/>
        <v>-0.5</v>
      </c>
      <c r="EH124" s="171">
        <f t="shared" si="543"/>
        <v>-130124.58000000007</v>
      </c>
      <c r="EI124" s="281"/>
      <c r="EJ124" s="280"/>
      <c r="EK124" s="709">
        <f>$H124</f>
        <v>260249.14400000003</v>
      </c>
      <c r="EL124" s="710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831">SUM(EQ125:EQ156)</f>
        <v>0</v>
      </c>
      <c r="ER124" s="53">
        <f t="shared" si="831"/>
        <v>0</v>
      </c>
      <c r="ES124" s="53">
        <f t="shared" si="831"/>
        <v>0</v>
      </c>
      <c r="ET124" s="53">
        <f t="shared" si="831"/>
        <v>0</v>
      </c>
      <c r="EU124" s="53">
        <f t="shared" si="831"/>
        <v>0</v>
      </c>
      <c r="EV124" s="53">
        <f t="shared" si="831"/>
        <v>0</v>
      </c>
      <c r="EW124" s="84">
        <f t="shared" si="743"/>
        <v>0</v>
      </c>
      <c r="EX124" s="56">
        <f t="shared" si="744"/>
        <v>0</v>
      </c>
      <c r="EY124" s="56">
        <f t="shared" si="745"/>
        <v>0</v>
      </c>
      <c r="EZ124" s="171">
        <f t="shared" si="545"/>
        <v>0</v>
      </c>
      <c r="FA124" s="171">
        <f t="shared" si="546"/>
        <v>0</v>
      </c>
      <c r="FB124" s="281"/>
      <c r="FC124" s="280"/>
      <c r="FD124" s="709">
        <f>$H124</f>
        <v>260249.14400000003</v>
      </c>
      <c r="FE124" s="710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8</v>
      </c>
      <c r="FI124" s="54">
        <f>SUM(FG124/12*$B$2)</f>
        <v>2228781.1583999996</v>
      </c>
      <c r="FJ124" s="53">
        <f t="shared" ref="FJ124:FO124" si="832">SUM(FJ125:FJ156)</f>
        <v>0</v>
      </c>
      <c r="FK124" s="53">
        <f t="shared" si="832"/>
        <v>0</v>
      </c>
      <c r="FL124" s="53">
        <f t="shared" si="832"/>
        <v>0</v>
      </c>
      <c r="FM124" s="53">
        <f t="shared" si="832"/>
        <v>0</v>
      </c>
      <c r="FN124" s="53">
        <f t="shared" si="832"/>
        <v>0</v>
      </c>
      <c r="FO124" s="53">
        <f t="shared" si="832"/>
        <v>0</v>
      </c>
      <c r="FP124" s="84">
        <f t="shared" si="747"/>
        <v>0</v>
      </c>
      <c r="FQ124" s="56">
        <f t="shared" si="748"/>
        <v>0</v>
      </c>
      <c r="FR124" s="56">
        <f t="shared" si="749"/>
        <v>0</v>
      </c>
      <c r="FS124" s="171">
        <f t="shared" si="548"/>
        <v>-8</v>
      </c>
      <c r="FT124" s="171">
        <f t="shared" si="549"/>
        <v>-2228781.1583999996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833">SUM(GC125:GC156)</f>
        <v>0</v>
      </c>
      <c r="GD124" s="53">
        <f t="shared" si="833"/>
        <v>0</v>
      </c>
      <c r="GE124" s="53">
        <f t="shared" si="833"/>
        <v>0</v>
      </c>
      <c r="GF124" s="53">
        <f t="shared" si="833"/>
        <v>0</v>
      </c>
      <c r="GG124" s="53">
        <f t="shared" si="833"/>
        <v>0</v>
      </c>
      <c r="GH124" s="53">
        <f t="shared" si="833"/>
        <v>0</v>
      </c>
      <c r="GI124" s="84">
        <f t="shared" si="751"/>
        <v>0</v>
      </c>
      <c r="GJ124" s="56">
        <f t="shared" si="752"/>
        <v>0</v>
      </c>
      <c r="GK124" s="56">
        <f t="shared" si="753"/>
        <v>0</v>
      </c>
      <c r="GL124" s="171">
        <f t="shared" si="551"/>
        <v>0</v>
      </c>
      <c r="GM124" s="171">
        <f t="shared" si="552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834">SUM(GV125:GV156)</f>
        <v>0</v>
      </c>
      <c r="GW124" s="53">
        <f t="shared" si="834"/>
        <v>0</v>
      </c>
      <c r="GX124" s="53">
        <f t="shared" si="834"/>
        <v>0</v>
      </c>
      <c r="GY124" s="53">
        <f t="shared" si="834"/>
        <v>0</v>
      </c>
      <c r="GZ124" s="53">
        <f t="shared" si="834"/>
        <v>0</v>
      </c>
      <c r="HA124" s="53">
        <f t="shared" si="834"/>
        <v>0</v>
      </c>
      <c r="HB124" s="84">
        <f t="shared" si="755"/>
        <v>0</v>
      </c>
      <c r="HC124" s="56">
        <f t="shared" si="756"/>
        <v>0</v>
      </c>
      <c r="HD124" s="56">
        <f t="shared" si="757"/>
        <v>0</v>
      </c>
      <c r="HE124" s="171">
        <f t="shared" si="554"/>
        <v>0</v>
      </c>
      <c r="HF124" s="171">
        <f t="shared" si="555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835">SUM(HO125:HO156)</f>
        <v>0</v>
      </c>
      <c r="HP124" s="53">
        <f t="shared" si="835"/>
        <v>0</v>
      </c>
      <c r="HQ124" s="53">
        <f t="shared" si="835"/>
        <v>0</v>
      </c>
      <c r="HR124" s="53">
        <f t="shared" si="835"/>
        <v>0</v>
      </c>
      <c r="HS124" s="53">
        <f t="shared" si="835"/>
        <v>0</v>
      </c>
      <c r="HT124" s="53">
        <f t="shared" si="835"/>
        <v>0</v>
      </c>
      <c r="HU124" s="84">
        <f t="shared" si="759"/>
        <v>0</v>
      </c>
      <c r="HV124" s="56">
        <f t="shared" si="760"/>
        <v>0</v>
      </c>
      <c r="HW124" s="56">
        <f t="shared" si="761"/>
        <v>0</v>
      </c>
      <c r="HX124" s="171">
        <f t="shared" si="557"/>
        <v>0</v>
      </c>
      <c r="HY124" s="171">
        <f t="shared" si="558"/>
        <v>0</v>
      </c>
      <c r="HZ124" s="281"/>
      <c r="IA124" s="280"/>
      <c r="IB124" s="709">
        <f>$H124</f>
        <v>260249.14400000003</v>
      </c>
      <c r="IC124" s="710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836">SUM(IH125:IH156)</f>
        <v>0</v>
      </c>
      <c r="II124" s="53">
        <f t="shared" si="836"/>
        <v>0</v>
      </c>
      <c r="IJ124" s="53">
        <f t="shared" si="836"/>
        <v>0</v>
      </c>
      <c r="IK124" s="53">
        <f t="shared" si="836"/>
        <v>0</v>
      </c>
      <c r="IL124" s="53">
        <f t="shared" si="836"/>
        <v>0</v>
      </c>
      <c r="IM124" s="53">
        <f t="shared" si="836"/>
        <v>0</v>
      </c>
      <c r="IN124" s="84">
        <f t="shared" si="763"/>
        <v>0</v>
      </c>
      <c r="IO124" s="56">
        <f t="shared" si="764"/>
        <v>0</v>
      </c>
      <c r="IP124" s="56">
        <f t="shared" si="765"/>
        <v>0</v>
      </c>
      <c r="IQ124" s="171">
        <f t="shared" si="560"/>
        <v>0</v>
      </c>
      <c r="IR124" s="171">
        <f t="shared" si="561"/>
        <v>0</v>
      </c>
      <c r="IS124" s="734"/>
      <c r="IT124" s="735"/>
      <c r="IU124" s="709">
        <f>$H124</f>
        <v>260249.14400000003</v>
      </c>
      <c r="IV124" s="710" t="e">
        <f>II124/IH124</f>
        <v>#DIV/0!</v>
      </c>
      <c r="IW124" s="332">
        <f t="shared" si="821"/>
        <v>626</v>
      </c>
      <c r="IX124" s="332">
        <f t="shared" si="821"/>
        <v>163209540.1568</v>
      </c>
      <c r="IY124" s="332">
        <f t="shared" si="821"/>
        <v>313</v>
      </c>
      <c r="IZ124" s="332">
        <f t="shared" si="821"/>
        <v>81604770.078400001</v>
      </c>
      <c r="JA124" s="332">
        <f t="shared" si="787"/>
        <v>333</v>
      </c>
      <c r="JB124" s="332">
        <f t="shared" si="788"/>
        <v>86662963.620000049</v>
      </c>
      <c r="JC124" s="332">
        <f t="shared" si="789"/>
        <v>5039</v>
      </c>
      <c r="JD124" s="332">
        <f t="shared" si="790"/>
        <v>1</v>
      </c>
      <c r="JE124" s="332">
        <f t="shared" si="791"/>
        <v>260249.14</v>
      </c>
      <c r="JF124" s="332">
        <f t="shared" si="792"/>
        <v>17</v>
      </c>
      <c r="JG124" s="332">
        <f t="shared" si="767"/>
        <v>334</v>
      </c>
      <c r="JH124" s="332">
        <f t="shared" si="768"/>
        <v>86923212.76000005</v>
      </c>
      <c r="JI124" s="332">
        <f t="shared" si="769"/>
        <v>5056</v>
      </c>
      <c r="JJ124" s="69">
        <f t="shared" si="770"/>
        <v>20</v>
      </c>
      <c r="JK124" s="69">
        <f t="shared" si="771"/>
        <v>5058193.5416000485</v>
      </c>
      <c r="JL124" s="150">
        <f>$H124</f>
        <v>260249.14400000003</v>
      </c>
      <c r="JM124" s="151">
        <f>JB124/JA124</f>
        <v>260249.14000000016</v>
      </c>
      <c r="JN124" s="282">
        <f>CR124/CJ124</f>
        <v>1.6</v>
      </c>
      <c r="JO124" s="282">
        <f>CS124/CK124</f>
        <v>1.5999999754081802</v>
      </c>
      <c r="JP124" s="206">
        <f t="shared" si="822"/>
        <v>627</v>
      </c>
      <c r="JQ124" s="206">
        <f t="shared" si="823"/>
        <v>163469789.29679999</v>
      </c>
    </row>
    <row r="125" spans="1:277" ht="140.25" x14ac:dyDescent="0.2">
      <c r="A125" s="96">
        <v>1</v>
      </c>
      <c r="B125" s="96">
        <v>1</v>
      </c>
      <c r="C125" s="769">
        <v>487</v>
      </c>
      <c r="D125" s="624" t="s">
        <v>284</v>
      </c>
      <c r="E125" s="748" t="s">
        <v>464</v>
      </c>
      <c r="F125" s="749" t="s">
        <v>309</v>
      </c>
      <c r="G125" s="60">
        <v>20</v>
      </c>
      <c r="H125" s="603">
        <v>260249.14400000003</v>
      </c>
      <c r="I125" s="603">
        <v>278597.64479999995</v>
      </c>
      <c r="J125" s="109"/>
      <c r="K125" s="109"/>
      <c r="L125" s="109"/>
      <c r="M125" s="109"/>
      <c r="N125" s="44">
        <f>VLOOKUP($E125,'факт КС '!$E$10:$CL$181,69,0)</f>
        <v>0</v>
      </c>
      <c r="O125" s="44">
        <f>VLOOKUP($E125,'факт КС '!$E$10:$CL$181,70,0)</f>
        <v>0</v>
      </c>
      <c r="P125" s="44">
        <f>VLOOKUP($E125,'факт КС '!$E$10:$CL$181,71,0)</f>
        <v>0</v>
      </c>
      <c r="Q125" s="44">
        <f>VLOOKUP($E125,'факт КС '!$E$10:$CL$181,72,0)</f>
        <v>0</v>
      </c>
      <c r="R125" s="44">
        <f>VLOOKUP($E125,'факт КС '!$E$10:$CL$181,73,0)</f>
        <v>0</v>
      </c>
      <c r="S125" s="44">
        <f>VLOOKUP($E125,'факт КС '!$E$10:$CL$181,74,0)</f>
        <v>0</v>
      </c>
      <c r="T125" s="44">
        <f t="shared" si="715"/>
        <v>0</v>
      </c>
      <c r="U125" s="44">
        <f t="shared" si="716"/>
        <v>0</v>
      </c>
      <c r="V125" s="44">
        <f t="shared" si="717"/>
        <v>0</v>
      </c>
      <c r="W125" s="171">
        <f t="shared" si="524"/>
        <v>0</v>
      </c>
      <c r="X125" s="171">
        <f t="shared" si="525"/>
        <v>0</v>
      </c>
      <c r="Y125" s="171"/>
      <c r="Z125" s="171"/>
      <c r="AA125" s="714"/>
      <c r="AB125" s="714"/>
      <c r="AC125" s="109"/>
      <c r="AD125" s="109"/>
      <c r="AE125" s="109"/>
      <c r="AF125" s="109"/>
      <c r="AG125" s="44">
        <f>VLOOKUP($E125,'факт КС '!$E$10:$CL$181,3,0)</f>
        <v>0</v>
      </c>
      <c r="AH125" s="44">
        <f>VLOOKUP($E125,'факт КС '!$E$10:$CL$181,4,0)</f>
        <v>0</v>
      </c>
      <c r="AI125" s="44">
        <f>VLOOKUP($E125,'факт КС '!$E$10:$CL$181,5,0)</f>
        <v>0</v>
      </c>
      <c r="AJ125" s="44">
        <f>VLOOKUP($E125,'факт КС '!$E$10:$CL$181,6,0)</f>
        <v>0</v>
      </c>
      <c r="AK125" s="44">
        <f>VLOOKUP($E125,'факт КС '!$E$10:$CL$181,7,0)</f>
        <v>0</v>
      </c>
      <c r="AL125" s="44">
        <f>VLOOKUP($E125,'факт КС '!$E$10:$CL$181,8,0)</f>
        <v>0</v>
      </c>
      <c r="AM125" s="44">
        <f t="shared" si="719"/>
        <v>0</v>
      </c>
      <c r="AN125" s="44">
        <f t="shared" si="720"/>
        <v>0</v>
      </c>
      <c r="AO125" s="44">
        <f t="shared" si="721"/>
        <v>0</v>
      </c>
      <c r="AP125" s="171">
        <f t="shared" si="529"/>
        <v>0</v>
      </c>
      <c r="AQ125" s="171">
        <f t="shared" si="530"/>
        <v>0</v>
      </c>
      <c r="AR125" s="171"/>
      <c r="AS125" s="171"/>
      <c r="AT125" s="714"/>
      <c r="AU125" s="714"/>
      <c r="AV125" s="109"/>
      <c r="AW125" s="109"/>
      <c r="AX125" s="109"/>
      <c r="AY125" s="109"/>
      <c r="AZ125" s="44">
        <f>VLOOKUP($E125,'факт КС '!$E$10:$CL$181,15,0)</f>
        <v>0</v>
      </c>
      <c r="BA125" s="44">
        <f>VLOOKUP($E125,'факт КС '!$E$10:$CL$181,16,0)</f>
        <v>0</v>
      </c>
      <c r="BB125" s="44">
        <f>VLOOKUP($E125,'факт КС '!$E$10:$CL$181,17,0)</f>
        <v>0</v>
      </c>
      <c r="BC125" s="44">
        <f>VLOOKUP($E125,'факт КС '!$E$10:$CL$181,18,0)</f>
        <v>0</v>
      </c>
      <c r="BD125" s="44">
        <f>VLOOKUP($E125,'факт КС '!$E$10:$CL$181,19,0)</f>
        <v>0</v>
      </c>
      <c r="BE125" s="44">
        <f>VLOOKUP($E125,'факт КС '!$E$10:$CL$181,20,0)</f>
        <v>0</v>
      </c>
      <c r="BF125" s="44">
        <f t="shared" si="723"/>
        <v>0</v>
      </c>
      <c r="BG125" s="44">
        <f t="shared" si="724"/>
        <v>0</v>
      </c>
      <c r="BH125" s="44">
        <f t="shared" si="725"/>
        <v>0</v>
      </c>
      <c r="BI125" s="171">
        <f t="shared" si="532"/>
        <v>0</v>
      </c>
      <c r="BJ125" s="171">
        <f t="shared" si="533"/>
        <v>0</v>
      </c>
      <c r="BK125" s="171"/>
      <c r="BL125" s="171"/>
      <c r="BM125" s="714"/>
      <c r="BN125" s="714"/>
      <c r="BO125" s="109"/>
      <c r="BP125" s="109"/>
      <c r="BQ125" s="109"/>
      <c r="BR125" s="109"/>
      <c r="BS125" s="44">
        <f>VLOOKUP($E125,'факт КС '!$E$10:$CL$181,21,0)</f>
        <v>85</v>
      </c>
      <c r="BT125" s="44">
        <f>VLOOKUP($E125,'факт КС '!$E$10:$CL$181,22,0)</f>
        <v>22121176.900000028</v>
      </c>
      <c r="BU125" s="44">
        <f>VLOOKUP($E125,'факт КС '!$E$10:$CL$181,23,0)</f>
        <v>1084</v>
      </c>
      <c r="BV125" s="44">
        <f>VLOOKUP($E125,'факт КС '!$E$10:$CL$181,24,0)</f>
        <v>0</v>
      </c>
      <c r="BW125" s="44">
        <f>VLOOKUP($E125,'факт КС '!$E$10:$CL$181,25,0)</f>
        <v>0</v>
      </c>
      <c r="BX125" s="44">
        <f>VLOOKUP($E125,'факт КС '!$E$10:$CL$181,26,0)</f>
        <v>0</v>
      </c>
      <c r="BY125" s="44">
        <f t="shared" si="727"/>
        <v>85</v>
      </c>
      <c r="BZ125" s="44">
        <f t="shared" si="728"/>
        <v>22121176.900000028</v>
      </c>
      <c r="CA125" s="44">
        <f t="shared" si="729"/>
        <v>1084</v>
      </c>
      <c r="CB125" s="171">
        <f t="shared" si="535"/>
        <v>85</v>
      </c>
      <c r="CC125" s="171">
        <f t="shared" si="536"/>
        <v>22121176.900000028</v>
      </c>
      <c r="CD125" s="171"/>
      <c r="CE125" s="171"/>
      <c r="CF125" s="712">
        <f t="shared" si="810"/>
        <v>260249.14400000003</v>
      </c>
      <c r="CG125" s="711">
        <f t="shared" si="811"/>
        <v>260249.14000000033</v>
      </c>
      <c r="CH125" s="109"/>
      <c r="CI125" s="109"/>
      <c r="CJ125" s="109"/>
      <c r="CK125" s="109"/>
      <c r="CL125" s="44">
        <f>VLOOKUP($E125,'факт КС '!$E$10:$CL$181,9,0)</f>
        <v>0</v>
      </c>
      <c r="CM125" s="44">
        <f>VLOOKUP($E125,'факт КС '!$E$10:$CL$181,10,0)</f>
        <v>0</v>
      </c>
      <c r="CN125" s="44">
        <f>VLOOKUP($E125,'факт КС '!$E$10:$CL$181,11,0)</f>
        <v>0</v>
      </c>
      <c r="CO125" s="44">
        <f>VLOOKUP($E125,'факт КС '!$E$10:$CL$181,12,0)</f>
        <v>0</v>
      </c>
      <c r="CP125" s="44">
        <f>VLOOKUP($E125,'факт КС '!$E$10:$CL$181,13,0)</f>
        <v>0</v>
      </c>
      <c r="CQ125" s="44">
        <f>VLOOKUP($E125,'факт КС '!$E$10:$CL$181,14,0)</f>
        <v>0</v>
      </c>
      <c r="CR125" s="44">
        <f t="shared" si="731"/>
        <v>0</v>
      </c>
      <c r="CS125" s="44">
        <f t="shared" si="732"/>
        <v>0</v>
      </c>
      <c r="CT125" s="44">
        <f t="shared" si="733"/>
        <v>0</v>
      </c>
      <c r="CU125" s="171">
        <f t="shared" si="659"/>
        <v>0</v>
      </c>
      <c r="CV125" s="171">
        <f t="shared" si="660"/>
        <v>0</v>
      </c>
      <c r="CW125" s="171"/>
      <c r="CX125" s="171"/>
      <c r="CY125" s="714"/>
      <c r="CZ125" s="714"/>
      <c r="DA125" s="109"/>
      <c r="DB125" s="109"/>
      <c r="DC125" s="109"/>
      <c r="DD125" s="109"/>
      <c r="DE125" s="44">
        <f>VLOOKUP($E125,'факт КС '!$E$10:$CL$181,75,0)</f>
        <v>0</v>
      </c>
      <c r="DF125" s="44">
        <f>VLOOKUP($E125,'факт КС '!$E$10:$CL$181,76,0)</f>
        <v>0</v>
      </c>
      <c r="DG125" s="44">
        <f>VLOOKUP($E125,'факт КС '!$E$10:$CL$181,77,0)</f>
        <v>0</v>
      </c>
      <c r="DH125" s="44">
        <f>VLOOKUP($E125,'факт КС '!$E$10:$CL$181,78,0)</f>
        <v>0</v>
      </c>
      <c r="DI125" s="44">
        <f>VLOOKUP($E125,'факт КС '!$E$10:$CL$181,79,0)</f>
        <v>0</v>
      </c>
      <c r="DJ125" s="44">
        <f>VLOOKUP($E125,'факт КС '!$E$10:$CL$181,80,0)</f>
        <v>0</v>
      </c>
      <c r="DK125" s="44">
        <f t="shared" si="735"/>
        <v>0</v>
      </c>
      <c r="DL125" s="44">
        <f t="shared" si="736"/>
        <v>0</v>
      </c>
      <c r="DM125" s="44">
        <f t="shared" si="737"/>
        <v>0</v>
      </c>
      <c r="DN125" s="171">
        <f t="shared" si="539"/>
        <v>0</v>
      </c>
      <c r="DO125" s="171">
        <f t="shared" si="540"/>
        <v>0</v>
      </c>
      <c r="DP125" s="171"/>
      <c r="DQ125" s="171"/>
      <c r="DR125" s="714"/>
      <c r="DS125" s="714"/>
      <c r="DT125" s="109"/>
      <c r="DU125" s="109"/>
      <c r="DV125" s="109"/>
      <c r="DW125" s="109"/>
      <c r="DX125" s="44">
        <f>VLOOKUP($E125,'факт КС '!$E$10:$CL$181,33,0)</f>
        <v>0</v>
      </c>
      <c r="DY125" s="44">
        <f>VLOOKUP($E125,'факт КС '!$E$10:$CL$181,34,0)</f>
        <v>0</v>
      </c>
      <c r="DZ125" s="44">
        <f>VLOOKUP($E125,'факт КС '!$E$10:$CL$181,35,0)</f>
        <v>0</v>
      </c>
      <c r="EA125" s="44">
        <f>VLOOKUP($E125,'факт КС '!$E$10:$CL$181,36,0)</f>
        <v>0</v>
      </c>
      <c r="EB125" s="44">
        <f>VLOOKUP($E125,'факт КС '!$E$10:$CL$181,37,0)</f>
        <v>0</v>
      </c>
      <c r="EC125" s="44">
        <f>VLOOKUP($E125,'факт КС '!$E$10:$CL$181,38,0)</f>
        <v>0</v>
      </c>
      <c r="ED125" s="44">
        <f t="shared" si="739"/>
        <v>0</v>
      </c>
      <c r="EE125" s="44">
        <f t="shared" si="740"/>
        <v>0</v>
      </c>
      <c r="EF125" s="44">
        <f t="shared" si="741"/>
        <v>0</v>
      </c>
      <c r="EG125" s="171">
        <f t="shared" si="542"/>
        <v>0</v>
      </c>
      <c r="EH125" s="171">
        <f t="shared" si="543"/>
        <v>0</v>
      </c>
      <c r="EI125" s="171"/>
      <c r="EJ125" s="171"/>
      <c r="EK125" s="714"/>
      <c r="EL125" s="714"/>
      <c r="EM125" s="109"/>
      <c r="EN125" s="109"/>
      <c r="EO125" s="109"/>
      <c r="EP125" s="109"/>
      <c r="EQ125" s="44">
        <f>VLOOKUP($E125,'факт КС '!$E$10:$CL$181,45,0)</f>
        <v>0</v>
      </c>
      <c r="ER125" s="44">
        <f>VLOOKUP($E125,'факт КС '!$E$10:$CL$181,46,0)</f>
        <v>0</v>
      </c>
      <c r="ES125" s="44">
        <f>VLOOKUP($E125,'факт КС '!$E$10:$CL$181,47,0)</f>
        <v>0</v>
      </c>
      <c r="ET125" s="44">
        <f>VLOOKUP($E125,'факт КС '!$E$10:$CL$181,48,0)</f>
        <v>0</v>
      </c>
      <c r="EU125" s="44">
        <f>VLOOKUP($E125,'факт КС '!$E$10:$CL$181,49,0)</f>
        <v>0</v>
      </c>
      <c r="EV125" s="44">
        <f>VLOOKUP($E125,'факт КС '!$E$10:$CL$181,50,0)</f>
        <v>0</v>
      </c>
      <c r="EW125" s="44">
        <f t="shared" si="743"/>
        <v>0</v>
      </c>
      <c r="EX125" s="44">
        <f t="shared" si="744"/>
        <v>0</v>
      </c>
      <c r="EY125" s="44">
        <f t="shared" si="745"/>
        <v>0</v>
      </c>
      <c r="EZ125" s="171">
        <f t="shared" si="545"/>
        <v>0</v>
      </c>
      <c r="FA125" s="171">
        <f t="shared" si="546"/>
        <v>0</v>
      </c>
      <c r="FB125" s="171"/>
      <c r="FC125" s="171"/>
      <c r="FD125" s="714"/>
      <c r="FE125" s="714"/>
      <c r="FF125" s="109"/>
      <c r="FG125" s="109"/>
      <c r="FH125" s="109"/>
      <c r="FI125" s="109"/>
      <c r="FJ125" s="44">
        <f>VLOOKUP($E125,'факт КС '!$E$10:$CL$181,27,0)</f>
        <v>0</v>
      </c>
      <c r="FK125" s="44">
        <f>VLOOKUP($E125,'факт КС '!$E$10:$CL$181,28,0)</f>
        <v>0</v>
      </c>
      <c r="FL125" s="44">
        <f>VLOOKUP($E125,'факт КС '!$E$10:$CL$181,29,0)</f>
        <v>0</v>
      </c>
      <c r="FM125" s="44">
        <f>VLOOKUP($E125,'факт КС '!$E$10:$CL$181,30,0)</f>
        <v>0</v>
      </c>
      <c r="FN125" s="44">
        <f>VLOOKUP($E125,'факт КС '!$E$10:$CL$181,31,0)</f>
        <v>0</v>
      </c>
      <c r="FO125" s="44">
        <f>VLOOKUP($E125,'факт КС '!$E$10:$CL$181,32,0)</f>
        <v>0</v>
      </c>
      <c r="FP125" s="44">
        <f t="shared" si="747"/>
        <v>0</v>
      </c>
      <c r="FQ125" s="44">
        <f t="shared" si="748"/>
        <v>0</v>
      </c>
      <c r="FR125" s="44">
        <f t="shared" si="749"/>
        <v>0</v>
      </c>
      <c r="FS125" s="171">
        <f t="shared" si="548"/>
        <v>0</v>
      </c>
      <c r="FT125" s="171">
        <f t="shared" si="549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'!$E$10:$CL$181,63,0)</f>
        <v>0</v>
      </c>
      <c r="GD125" s="44">
        <f>VLOOKUP($E125,'факт КС '!$E$10:$CL$181,64,0)</f>
        <v>0</v>
      </c>
      <c r="GE125" s="44">
        <f>VLOOKUP($E125,'факт КС '!$E$10:$CL$181,65,0)</f>
        <v>0</v>
      </c>
      <c r="GF125" s="44">
        <f>VLOOKUP($E125,'факт КС '!$E$10:$CL$181,66,0)</f>
        <v>0</v>
      </c>
      <c r="GG125" s="44">
        <f>VLOOKUP($E125,'факт КС '!$E$10:$CL$181,67,0)</f>
        <v>0</v>
      </c>
      <c r="GH125" s="44">
        <f>VLOOKUP($E125,'факт КС '!$E$10:$CL$181,68,0)</f>
        <v>0</v>
      </c>
      <c r="GI125" s="44">
        <f t="shared" si="751"/>
        <v>0</v>
      </c>
      <c r="GJ125" s="44">
        <f t="shared" si="752"/>
        <v>0</v>
      </c>
      <c r="GK125" s="44">
        <f t="shared" si="753"/>
        <v>0</v>
      </c>
      <c r="GL125" s="171">
        <f t="shared" si="551"/>
        <v>0</v>
      </c>
      <c r="GM125" s="171">
        <f t="shared" si="552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'!$E$10:$CL$181,57,0)</f>
        <v>0</v>
      </c>
      <c r="GW125" s="44">
        <f>VLOOKUP($E125,'факт КС '!$E$10:$CL$181,58,0)</f>
        <v>0</v>
      </c>
      <c r="GX125" s="44">
        <f>VLOOKUP($E125,'факт КС '!$E$10:$CL$181,59,0)</f>
        <v>0</v>
      </c>
      <c r="GY125" s="44">
        <f>VLOOKUP($E125,'факт КС '!$E$10:$CL$181,60,0)</f>
        <v>0</v>
      </c>
      <c r="GZ125" s="44">
        <f>VLOOKUP($E125,'факт КС '!$E$10:$CL$181,61,0)</f>
        <v>0</v>
      </c>
      <c r="HA125" s="44">
        <f>VLOOKUP($E125,'факт КС '!$E$10:$CL$181,62,0)</f>
        <v>0</v>
      </c>
      <c r="HB125" s="44">
        <f t="shared" si="755"/>
        <v>0</v>
      </c>
      <c r="HC125" s="44">
        <f t="shared" si="756"/>
        <v>0</v>
      </c>
      <c r="HD125" s="44">
        <f t="shared" si="757"/>
        <v>0</v>
      </c>
      <c r="HE125" s="171">
        <f t="shared" si="554"/>
        <v>0</v>
      </c>
      <c r="HF125" s="171">
        <f t="shared" si="555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'!$E$10:$CL$181,39,0)</f>
        <v>0</v>
      </c>
      <c r="HP125" s="44">
        <f>VLOOKUP($E125,'факт КС '!$E$10:$CL$181,40,0)</f>
        <v>0</v>
      </c>
      <c r="HQ125" s="44">
        <f>VLOOKUP($E125,'факт КС '!$E$10:$CL$181,41,0)</f>
        <v>0</v>
      </c>
      <c r="HR125" s="44">
        <f>VLOOKUP($E125,'факт КС '!$E$10:$CL$181,42,0)</f>
        <v>0</v>
      </c>
      <c r="HS125" s="44">
        <f>VLOOKUP($E125,'факт КС '!$E$10:$CL$181,43,0)</f>
        <v>0</v>
      </c>
      <c r="HT125" s="44">
        <f>VLOOKUP($E125,'факт КС '!$E$10:$CL$181,44,0)</f>
        <v>0</v>
      </c>
      <c r="HU125" s="44">
        <f t="shared" si="759"/>
        <v>0</v>
      </c>
      <c r="HV125" s="44">
        <f t="shared" si="760"/>
        <v>0</v>
      </c>
      <c r="HW125" s="44">
        <f t="shared" si="761"/>
        <v>0</v>
      </c>
      <c r="HX125" s="171">
        <f t="shared" si="557"/>
        <v>0</v>
      </c>
      <c r="HY125" s="171">
        <f t="shared" si="558"/>
        <v>0</v>
      </c>
      <c r="HZ125" s="171"/>
      <c r="IA125" s="171"/>
      <c r="IB125" s="714"/>
      <c r="IC125" s="714"/>
      <c r="ID125" s="112"/>
      <c r="IE125" s="112"/>
      <c r="IF125" s="109"/>
      <c r="IG125" s="109"/>
      <c r="IH125" s="44">
        <f>VLOOKUP($E125,'факт КС '!$E$10:$CL$181,51,0)</f>
        <v>0</v>
      </c>
      <c r="II125" s="44">
        <f>VLOOKUP($E125,'факт КС '!$E$10:$CL$181,52,0)</f>
        <v>0</v>
      </c>
      <c r="IJ125" s="44">
        <f>VLOOKUP($E125,'факт КС '!$E$10:$CL$181,53,0)</f>
        <v>0</v>
      </c>
      <c r="IK125" s="44">
        <f>VLOOKUP($E125,'факт КС '!$E$10:$CL$181,54,0)</f>
        <v>0</v>
      </c>
      <c r="IL125" s="44">
        <f>VLOOKUP($E125,'факт КС '!$E$10:$CL$181,55,0)</f>
        <v>0</v>
      </c>
      <c r="IM125" s="44">
        <f>VLOOKUP($E125,'факт КС '!$E$10:$CL$181,56,0)</f>
        <v>0</v>
      </c>
      <c r="IN125" s="44">
        <f t="shared" si="763"/>
        <v>0</v>
      </c>
      <c r="IO125" s="44">
        <f t="shared" si="764"/>
        <v>0</v>
      </c>
      <c r="IP125" s="44">
        <f t="shared" si="765"/>
        <v>0</v>
      </c>
      <c r="IQ125" s="171">
        <f t="shared" si="560"/>
        <v>0</v>
      </c>
      <c r="IR125" s="171">
        <f t="shared" si="561"/>
        <v>0</v>
      </c>
      <c r="IS125" s="737"/>
      <c r="IT125" s="737"/>
      <c r="IU125" s="714"/>
      <c r="IV125" s="714"/>
      <c r="IW125" s="113"/>
      <c r="IX125" s="114"/>
      <c r="IY125" s="113"/>
      <c r="IZ125" s="113"/>
      <c r="JA125" s="333">
        <f t="shared" si="787"/>
        <v>85</v>
      </c>
      <c r="JB125" s="333">
        <f t="shared" si="788"/>
        <v>22121176.900000028</v>
      </c>
      <c r="JC125" s="333">
        <f t="shared" si="789"/>
        <v>1084</v>
      </c>
      <c r="JD125" s="333">
        <f t="shared" si="790"/>
        <v>0</v>
      </c>
      <c r="JE125" s="333">
        <f t="shared" si="791"/>
        <v>0</v>
      </c>
      <c r="JF125" s="333">
        <f t="shared" si="792"/>
        <v>0</v>
      </c>
      <c r="JG125" s="44">
        <f t="shared" si="767"/>
        <v>85</v>
      </c>
      <c r="JH125" s="44">
        <f t="shared" si="768"/>
        <v>22121176.900000028</v>
      </c>
      <c r="JI125" s="44">
        <f t="shared" si="769"/>
        <v>1084</v>
      </c>
      <c r="JJ125" s="174">
        <f t="shared" si="770"/>
        <v>85</v>
      </c>
      <c r="JK125" s="174">
        <f t="shared" si="771"/>
        <v>22121176.900000028</v>
      </c>
      <c r="JL125" s="112"/>
      <c r="JM125" s="112"/>
      <c r="JN125" s="59"/>
      <c r="JO125" s="59"/>
    </row>
    <row r="126" spans="1:277" ht="48.75" customHeight="1" x14ac:dyDescent="0.2">
      <c r="C126" s="769">
        <v>487</v>
      </c>
      <c r="D126" s="624" t="s">
        <v>284</v>
      </c>
      <c r="E126" s="748" t="s">
        <v>679</v>
      </c>
      <c r="F126" s="749" t="s">
        <v>680</v>
      </c>
      <c r="G126" s="60"/>
      <c r="H126" s="603"/>
      <c r="I126" s="603"/>
      <c r="J126" s="109"/>
      <c r="K126" s="109"/>
      <c r="L126" s="109"/>
      <c r="M126" s="109"/>
      <c r="N126" s="44">
        <f>VLOOKUP($E126,'факт КС '!$E$10:$CL$181,69,0)</f>
        <v>0</v>
      </c>
      <c r="O126" s="44">
        <f>VLOOKUP($E126,'факт КС '!$E$10:$CL$181,70,0)</f>
        <v>0</v>
      </c>
      <c r="P126" s="44">
        <f>VLOOKUP($E126,'факт КС '!$E$10:$CL$181,71,0)</f>
        <v>0</v>
      </c>
      <c r="Q126" s="44">
        <f>VLOOKUP($E126,'факт КС '!$E$10:$CL$181,72,0)</f>
        <v>0</v>
      </c>
      <c r="R126" s="44">
        <f>VLOOKUP($E126,'факт КС '!$E$10:$CL$181,73,0)</f>
        <v>0</v>
      </c>
      <c r="S126" s="44">
        <f>VLOOKUP($E126,'факт КС '!$E$10:$CL$181,74,0)</f>
        <v>0</v>
      </c>
      <c r="T126" s="44">
        <f t="shared" ref="T126:T129" si="837">N126+Q126</f>
        <v>0</v>
      </c>
      <c r="U126" s="44">
        <f t="shared" ref="U126:U129" si="838">O126+R126</f>
        <v>0</v>
      </c>
      <c r="V126" s="44">
        <f t="shared" ref="V126:V129" si="839">P126+S126</f>
        <v>0</v>
      </c>
      <c r="W126" s="171">
        <f t="shared" ref="W126:W129" si="840">N126-L126</f>
        <v>0</v>
      </c>
      <c r="X126" s="171">
        <f t="shared" ref="X126:X129" si="841">O126-M126</f>
        <v>0</v>
      </c>
      <c r="Y126" s="249"/>
      <c r="Z126" s="171"/>
      <c r="AA126" s="714"/>
      <c r="AB126" s="714"/>
      <c r="AC126" s="109"/>
      <c r="AD126" s="109"/>
      <c r="AE126" s="109"/>
      <c r="AF126" s="109"/>
      <c r="AG126" s="44">
        <f>VLOOKUP($E126,'факт КС '!$E$10:$CL$181,3,0)</f>
        <v>0</v>
      </c>
      <c r="AH126" s="44">
        <f>VLOOKUP($E126,'факт КС '!$E$10:$CL$181,4,0)</f>
        <v>0</v>
      </c>
      <c r="AI126" s="44">
        <f>VLOOKUP($E126,'факт КС '!$E$10:$CL$181,5,0)</f>
        <v>0</v>
      </c>
      <c r="AJ126" s="44">
        <f>VLOOKUP($E126,'факт КС '!$E$10:$CL$181,6,0)</f>
        <v>0</v>
      </c>
      <c r="AK126" s="44">
        <f>VLOOKUP($E126,'факт КС '!$E$10:$CL$181,7,0)</f>
        <v>0</v>
      </c>
      <c r="AL126" s="44">
        <f>VLOOKUP($E126,'факт КС '!$E$10:$CL$181,8,0)</f>
        <v>0</v>
      </c>
      <c r="AM126" s="44">
        <f t="shared" ref="AM126:AM129" si="842">AG126+AJ126</f>
        <v>0</v>
      </c>
      <c r="AN126" s="44">
        <f t="shared" ref="AN126:AN129" si="843">AH126+AK126</f>
        <v>0</v>
      </c>
      <c r="AO126" s="44">
        <f t="shared" ref="AO126:AO129" si="844">AI126+AL126</f>
        <v>0</v>
      </c>
      <c r="AP126" s="171">
        <f t="shared" ref="AP126:AP129" si="845">AG126-AE126</f>
        <v>0</v>
      </c>
      <c r="AQ126" s="171">
        <f t="shared" ref="AQ126:AQ129" si="846">AH126-AF126</f>
        <v>0</v>
      </c>
      <c r="AR126" s="249"/>
      <c r="AS126" s="171"/>
      <c r="AT126" s="714"/>
      <c r="AU126" s="714"/>
      <c r="AV126" s="109"/>
      <c r="AW126" s="109"/>
      <c r="AX126" s="109"/>
      <c r="AY126" s="109"/>
      <c r="AZ126" s="44">
        <f>VLOOKUP($E126,'факт КС '!$E$10:$CL$181,15,0)</f>
        <v>0</v>
      </c>
      <c r="BA126" s="44">
        <f>VLOOKUP($E126,'факт КС '!$E$10:$CL$181,16,0)</f>
        <v>0</v>
      </c>
      <c r="BB126" s="44">
        <f>VLOOKUP($E126,'факт КС '!$E$10:$CL$181,17,0)</f>
        <v>0</v>
      </c>
      <c r="BC126" s="44">
        <f>VLOOKUP($E126,'факт КС '!$E$10:$CL$181,18,0)</f>
        <v>0</v>
      </c>
      <c r="BD126" s="44">
        <f>VLOOKUP($E126,'факт КС '!$E$10:$CL$181,19,0)</f>
        <v>0</v>
      </c>
      <c r="BE126" s="44">
        <f>VLOOKUP($E126,'факт КС '!$E$10:$CL$181,20,0)</f>
        <v>0</v>
      </c>
      <c r="BF126" s="44">
        <f t="shared" ref="BF126:BF129" si="847">AZ126+BC126</f>
        <v>0</v>
      </c>
      <c r="BG126" s="44">
        <f t="shared" ref="BG126:BG129" si="848">BA126+BD126</f>
        <v>0</v>
      </c>
      <c r="BH126" s="44">
        <f t="shared" ref="BH126:BH129" si="849">BB126+BE126</f>
        <v>0</v>
      </c>
      <c r="BI126" s="171">
        <f t="shared" ref="BI126:BI129" si="850">AZ126-AX126</f>
        <v>0</v>
      </c>
      <c r="BJ126" s="171">
        <f t="shared" ref="BJ126:BJ129" si="851">BA126-AY126</f>
        <v>0</v>
      </c>
      <c r="BK126" s="249"/>
      <c r="BL126" s="171"/>
      <c r="BM126" s="714"/>
      <c r="BN126" s="714"/>
      <c r="BO126" s="109"/>
      <c r="BP126" s="109"/>
      <c r="BQ126" s="109"/>
      <c r="BR126" s="109"/>
      <c r="BS126" s="44">
        <f>VLOOKUP($E126,'факт КС '!$E$10:$CL$181,21,0)</f>
        <v>6</v>
      </c>
      <c r="BT126" s="44">
        <f>VLOOKUP($E126,'факт КС '!$E$10:$CL$181,22,0)</f>
        <v>1561494.8400000003</v>
      </c>
      <c r="BU126" s="44">
        <f>VLOOKUP($E126,'факт КС '!$E$10:$CL$181,23,0)</f>
        <v>82</v>
      </c>
      <c r="BV126" s="44">
        <f>VLOOKUP($E126,'факт КС '!$E$10:$CL$181,24,0)</f>
        <v>0</v>
      </c>
      <c r="BW126" s="44">
        <f>VLOOKUP($E126,'факт КС '!$E$10:$CL$181,25,0)</f>
        <v>0</v>
      </c>
      <c r="BX126" s="44">
        <f>VLOOKUP($E126,'факт КС '!$E$10:$CL$181,26,0)</f>
        <v>0</v>
      </c>
      <c r="BY126" s="44">
        <f t="shared" ref="BY126:BY129" si="852">BS126+BV126</f>
        <v>6</v>
      </c>
      <c r="BZ126" s="44">
        <f t="shared" ref="BZ126:BZ129" si="853">BT126+BW126</f>
        <v>1561494.8400000003</v>
      </c>
      <c r="CA126" s="44">
        <f t="shared" ref="CA126:CA129" si="854">BU126+BX126</f>
        <v>82</v>
      </c>
      <c r="CB126" s="171">
        <f t="shared" ref="CB126:CB129" si="855">BS126-BQ126</f>
        <v>6</v>
      </c>
      <c r="CC126" s="171">
        <f t="shared" ref="CC126:CC129" si="856">BT126-BR126</f>
        <v>1561494.8400000003</v>
      </c>
      <c r="CD126" s="249"/>
      <c r="CE126" s="171"/>
      <c r="CF126" s="712"/>
      <c r="CG126" s="711"/>
      <c r="CH126" s="109"/>
      <c r="CI126" s="109"/>
      <c r="CJ126" s="109"/>
      <c r="CK126" s="109"/>
      <c r="CL126" s="44">
        <f>VLOOKUP($E126,'факт КС '!$E$10:$CL$181,9,0)</f>
        <v>0</v>
      </c>
      <c r="CM126" s="44">
        <f>VLOOKUP($E126,'факт КС '!$E$10:$CL$181,10,0)</f>
        <v>0</v>
      </c>
      <c r="CN126" s="44">
        <f>VLOOKUP($E126,'факт КС '!$E$10:$CL$181,11,0)</f>
        <v>0</v>
      </c>
      <c r="CO126" s="44">
        <f>VLOOKUP($E126,'факт КС '!$E$10:$CL$181,12,0)</f>
        <v>0</v>
      </c>
      <c r="CP126" s="44">
        <f>VLOOKUP($E126,'факт КС '!$E$10:$CL$181,13,0)</f>
        <v>0</v>
      </c>
      <c r="CQ126" s="44">
        <f>VLOOKUP($E126,'факт КС '!$E$10:$CL$181,14,0)</f>
        <v>0</v>
      </c>
      <c r="CR126" s="44">
        <f t="shared" ref="CR126:CR129" si="857">CL126+CO126</f>
        <v>0</v>
      </c>
      <c r="CS126" s="44">
        <f t="shared" ref="CS126:CS129" si="858">CM126+CP126</f>
        <v>0</v>
      </c>
      <c r="CT126" s="44">
        <f t="shared" ref="CT126:CT129" si="859">CN126+CQ126</f>
        <v>0</v>
      </c>
      <c r="CU126" s="171">
        <f t="shared" ref="CU126:CU129" si="860">CL126-CJ126</f>
        <v>0</v>
      </c>
      <c r="CV126" s="171"/>
      <c r="CW126" s="249"/>
      <c r="CX126" s="171"/>
      <c r="CY126" s="714"/>
      <c r="CZ126" s="714"/>
      <c r="DA126" s="109"/>
      <c r="DB126" s="109"/>
      <c r="DC126" s="109"/>
      <c r="DD126" s="109"/>
      <c r="DE126" s="44">
        <f>VLOOKUP($E126,'факт КС '!$E$10:$CL$181,75,0)</f>
        <v>0</v>
      </c>
      <c r="DF126" s="44">
        <f>VLOOKUP($E126,'факт КС '!$E$10:$CL$181,76,0)</f>
        <v>0</v>
      </c>
      <c r="DG126" s="44">
        <f>VLOOKUP($E126,'факт КС '!$E$10:$CL$181,77,0)</f>
        <v>0</v>
      </c>
      <c r="DH126" s="44">
        <f>VLOOKUP($E126,'факт КС '!$E$10:$CL$181,78,0)</f>
        <v>0</v>
      </c>
      <c r="DI126" s="44">
        <f>VLOOKUP($E126,'факт КС '!$E$10:$CL$181,79,0)</f>
        <v>0</v>
      </c>
      <c r="DJ126" s="44">
        <f>VLOOKUP($E126,'факт КС '!$E$10:$CL$181,80,0)</f>
        <v>0</v>
      </c>
      <c r="DK126" s="44">
        <f t="shared" ref="DK126:DK129" si="861">DE126+DH126</f>
        <v>0</v>
      </c>
      <c r="DL126" s="44">
        <f t="shared" ref="DL126:DL129" si="862">DF126+DI126</f>
        <v>0</v>
      </c>
      <c r="DM126" s="44">
        <f t="shared" ref="DM126:DM129" si="863">DG126+DJ126</f>
        <v>0</v>
      </c>
      <c r="DN126" s="171"/>
      <c r="DO126" s="171"/>
      <c r="DP126" s="249"/>
      <c r="DQ126" s="171"/>
      <c r="DR126" s="714"/>
      <c r="DS126" s="714"/>
      <c r="DT126" s="109"/>
      <c r="DU126" s="109"/>
      <c r="DV126" s="109"/>
      <c r="DW126" s="109"/>
      <c r="DX126" s="44">
        <f>VLOOKUP($E126,'факт КС '!$E$10:$CL$181,33,0)</f>
        <v>0</v>
      </c>
      <c r="DY126" s="44">
        <f>VLOOKUP($E126,'факт КС '!$E$10:$CL$181,34,0)</f>
        <v>0</v>
      </c>
      <c r="DZ126" s="44">
        <f>VLOOKUP($E126,'факт КС '!$E$10:$CL$181,35,0)</f>
        <v>0</v>
      </c>
      <c r="EA126" s="44">
        <f>VLOOKUP($E126,'факт КС '!$E$10:$CL$181,36,0)</f>
        <v>0</v>
      </c>
      <c r="EB126" s="44">
        <f>VLOOKUP($E126,'факт КС '!$E$10:$CL$181,37,0)</f>
        <v>0</v>
      </c>
      <c r="EC126" s="44">
        <f>VLOOKUP($E126,'факт КС '!$E$10:$CL$181,38,0)</f>
        <v>0</v>
      </c>
      <c r="ED126" s="44">
        <f t="shared" ref="ED126:ED129" si="864">DX126+EA126</f>
        <v>0</v>
      </c>
      <c r="EE126" s="44">
        <f t="shared" ref="EE126:EE129" si="865">DY126+EB126</f>
        <v>0</v>
      </c>
      <c r="EF126" s="44">
        <f t="shared" ref="EF126:EF129" si="866">DZ126+EC126</f>
        <v>0</v>
      </c>
      <c r="EG126" s="171">
        <f t="shared" ref="EG126:EG129" si="867">DX126-DV126</f>
        <v>0</v>
      </c>
      <c r="EH126" s="171">
        <f t="shared" ref="EH126:EH129" si="868">DY126-DW126</f>
        <v>0</v>
      </c>
      <c r="EI126" s="249"/>
      <c r="EJ126" s="171"/>
      <c r="EK126" s="714"/>
      <c r="EL126" s="714"/>
      <c r="EM126" s="109"/>
      <c r="EN126" s="109"/>
      <c r="EO126" s="109"/>
      <c r="EP126" s="109"/>
      <c r="EQ126" s="44">
        <f>VLOOKUP($E126,'факт КС '!$E$10:$CL$181,45,0)</f>
        <v>0</v>
      </c>
      <c r="ER126" s="44">
        <f>VLOOKUP($E126,'факт КС '!$E$10:$CL$181,46,0)</f>
        <v>0</v>
      </c>
      <c r="ES126" s="44">
        <f>VLOOKUP($E126,'факт КС '!$E$10:$CL$181,47,0)</f>
        <v>0</v>
      </c>
      <c r="ET126" s="44">
        <f>VLOOKUP($E126,'факт КС '!$E$10:$CL$181,48,0)</f>
        <v>0</v>
      </c>
      <c r="EU126" s="44">
        <f>VLOOKUP($E126,'факт КС '!$E$10:$CL$181,49,0)</f>
        <v>0</v>
      </c>
      <c r="EV126" s="44">
        <f>VLOOKUP($E126,'факт КС '!$E$10:$CL$181,50,0)</f>
        <v>0</v>
      </c>
      <c r="EW126" s="44">
        <f t="shared" ref="EW126:EW129" si="869">EQ126+ET126</f>
        <v>0</v>
      </c>
      <c r="EX126" s="44">
        <f t="shared" ref="EX126:EX129" si="870">ER126+EU126</f>
        <v>0</v>
      </c>
      <c r="EY126" s="44">
        <f t="shared" ref="EY126:EY129" si="871">ES126+EV126</f>
        <v>0</v>
      </c>
      <c r="EZ126" s="171">
        <f t="shared" ref="EZ126:EZ129" si="872">EQ126-EO126</f>
        <v>0</v>
      </c>
      <c r="FA126" s="171">
        <f t="shared" ref="FA126:FA129" si="873">ER126-EP126</f>
        <v>0</v>
      </c>
      <c r="FB126" s="249"/>
      <c r="FC126" s="171"/>
      <c r="FD126" s="714"/>
      <c r="FE126" s="714"/>
      <c r="FF126" s="109"/>
      <c r="FG126" s="109"/>
      <c r="FH126" s="109"/>
      <c r="FI126" s="109"/>
      <c r="FJ126" s="44">
        <f>VLOOKUP($E126,'факт КС '!$E$10:$CL$181,27,0)</f>
        <v>0</v>
      </c>
      <c r="FK126" s="44">
        <f>VLOOKUP($E126,'факт КС '!$E$10:$CL$181,28,0)</f>
        <v>0</v>
      </c>
      <c r="FL126" s="44">
        <f>VLOOKUP($E126,'факт КС '!$E$10:$CL$181,29,0)</f>
        <v>0</v>
      </c>
      <c r="FM126" s="44">
        <f>VLOOKUP($E126,'факт КС '!$E$10:$CL$181,30,0)</f>
        <v>0</v>
      </c>
      <c r="FN126" s="44">
        <f>VLOOKUP($E126,'факт КС '!$E$10:$CL$181,31,0)</f>
        <v>0</v>
      </c>
      <c r="FO126" s="44">
        <f>VLOOKUP($E126,'факт КС '!$E$10:$CL$181,32,0)</f>
        <v>0</v>
      </c>
      <c r="FP126" s="44">
        <f t="shared" ref="FP126:FP129" si="874">FJ126+FM126</f>
        <v>0</v>
      </c>
      <c r="FQ126" s="44">
        <f t="shared" ref="FQ126:FQ129" si="875">FK126+FN126</f>
        <v>0</v>
      </c>
      <c r="FR126" s="44">
        <f t="shared" ref="FR126:FR129" si="876">FL126+FO126</f>
        <v>0</v>
      </c>
      <c r="FS126" s="171">
        <f t="shared" ref="FS126:FS129" si="877">FJ126-FH126</f>
        <v>0</v>
      </c>
      <c r="FT126" s="171"/>
      <c r="FU126" s="249"/>
      <c r="FV126" s="171"/>
      <c r="FW126" s="112"/>
      <c r="FX126" s="112"/>
      <c r="FY126" s="109"/>
      <c r="FZ126" s="109"/>
      <c r="GA126" s="109"/>
      <c r="GB126" s="109"/>
      <c r="GC126" s="44">
        <f>VLOOKUP($E126,'факт КС '!$E$10:$CL$181,63,0)</f>
        <v>0</v>
      </c>
      <c r="GD126" s="44">
        <f>VLOOKUP($E126,'факт КС '!$E$10:$CL$181,64,0)</f>
        <v>0</v>
      </c>
      <c r="GE126" s="44">
        <f>VLOOKUP($E126,'факт КС '!$E$10:$CL$181,65,0)</f>
        <v>0</v>
      </c>
      <c r="GF126" s="44">
        <f>VLOOKUP($E126,'факт КС '!$E$10:$CL$181,66,0)</f>
        <v>0</v>
      </c>
      <c r="GG126" s="44">
        <f>VLOOKUP($E126,'факт КС '!$E$10:$CL$181,67,0)</f>
        <v>0</v>
      </c>
      <c r="GH126" s="44">
        <f>VLOOKUP($E126,'факт КС '!$E$10:$CL$181,68,0)</f>
        <v>0</v>
      </c>
      <c r="GI126" s="44">
        <f t="shared" ref="GI126:GI129" si="878">GC126+GF126</f>
        <v>0</v>
      </c>
      <c r="GJ126" s="44">
        <f t="shared" ref="GJ126:GJ129" si="879">GD126+GG126</f>
        <v>0</v>
      </c>
      <c r="GK126" s="44">
        <f t="shared" ref="GK126:GK129" si="880">GE126+GH126</f>
        <v>0</v>
      </c>
      <c r="GL126" s="171">
        <f t="shared" ref="GL126:GL129" si="881">GC126-GA126</f>
        <v>0</v>
      </c>
      <c r="GM126" s="171">
        <f t="shared" ref="GM126:GM129" si="882">GD126-GB126</f>
        <v>0</v>
      </c>
      <c r="GN126" s="249"/>
      <c r="GO126" s="171"/>
      <c r="GP126" s="112"/>
      <c r="GQ126" s="112"/>
      <c r="GR126" s="109"/>
      <c r="GS126" s="109"/>
      <c r="GT126" s="109"/>
      <c r="GU126" s="109"/>
      <c r="GV126" s="44">
        <f>VLOOKUP($E126,'факт КС '!$E$10:$CL$181,57,0)</f>
        <v>0</v>
      </c>
      <c r="GW126" s="44">
        <f>VLOOKUP($E126,'факт КС '!$E$10:$CL$181,58,0)</f>
        <v>0</v>
      </c>
      <c r="GX126" s="44">
        <f>VLOOKUP($E126,'факт КС '!$E$10:$CL$181,59,0)</f>
        <v>0</v>
      </c>
      <c r="GY126" s="44">
        <f>VLOOKUP($E126,'факт КС '!$E$10:$CL$181,60,0)</f>
        <v>0</v>
      </c>
      <c r="GZ126" s="44">
        <f>VLOOKUP($E126,'факт КС '!$E$10:$CL$181,61,0)</f>
        <v>0</v>
      </c>
      <c r="HA126" s="44">
        <f>VLOOKUP($E126,'факт КС '!$E$10:$CL$181,62,0)</f>
        <v>0</v>
      </c>
      <c r="HB126" s="44">
        <f t="shared" ref="HB126:HB129" si="883">GV126+GY126</f>
        <v>0</v>
      </c>
      <c r="HC126" s="44">
        <f t="shared" ref="HC126:HC129" si="884">GW126+GZ126</f>
        <v>0</v>
      </c>
      <c r="HD126" s="44">
        <f t="shared" ref="HD126:HD129" si="885">GX126+HA126</f>
        <v>0</v>
      </c>
      <c r="HE126" s="171">
        <f t="shared" ref="HE126:HE129" si="886">GV126-GT126</f>
        <v>0</v>
      </c>
      <c r="HF126" s="171">
        <f t="shared" ref="HF126:HF129" si="887">GW126-GU126</f>
        <v>0</v>
      </c>
      <c r="HG126" s="249"/>
      <c r="HH126" s="171"/>
      <c r="HI126" s="112"/>
      <c r="HJ126" s="112"/>
      <c r="HK126" s="112"/>
      <c r="HL126" s="112"/>
      <c r="HM126" s="109"/>
      <c r="HN126" s="109"/>
      <c r="HO126" s="44">
        <f>VLOOKUP($E126,'факт КС '!$E$10:$CL$181,39,0)</f>
        <v>0</v>
      </c>
      <c r="HP126" s="44">
        <f>VLOOKUP($E126,'факт КС '!$E$10:$CL$181,40,0)</f>
        <v>0</v>
      </c>
      <c r="HQ126" s="44">
        <f>VLOOKUP($E126,'факт КС '!$E$10:$CL$181,41,0)</f>
        <v>0</v>
      </c>
      <c r="HR126" s="44">
        <f>VLOOKUP($E126,'факт КС '!$E$10:$CL$181,42,0)</f>
        <v>0</v>
      </c>
      <c r="HS126" s="44">
        <f>VLOOKUP($E126,'факт КС '!$E$10:$CL$181,43,0)</f>
        <v>0</v>
      </c>
      <c r="HT126" s="44">
        <f>VLOOKUP($E126,'факт КС '!$E$10:$CL$181,44,0)</f>
        <v>0</v>
      </c>
      <c r="HU126" s="44">
        <f t="shared" ref="HU126:HU129" si="888">HO126+HR126</f>
        <v>0</v>
      </c>
      <c r="HV126" s="44">
        <f t="shared" ref="HV126:HV129" si="889">HP126+HS126</f>
        <v>0</v>
      </c>
      <c r="HW126" s="44">
        <f t="shared" ref="HW126:HW129" si="890">HQ126+HT126</f>
        <v>0</v>
      </c>
      <c r="HX126" s="171">
        <f t="shared" ref="HX126:HX129" si="891">HO126-HM126</f>
        <v>0</v>
      </c>
      <c r="HY126" s="171">
        <f t="shared" ref="HY126:HY129" si="892">HP126-HN126</f>
        <v>0</v>
      </c>
      <c r="HZ126" s="249"/>
      <c r="IA126" s="171"/>
      <c r="IB126" s="714"/>
      <c r="IC126" s="714"/>
      <c r="ID126" s="112"/>
      <c r="IE126" s="112"/>
      <c r="IF126" s="109"/>
      <c r="IG126" s="109"/>
      <c r="IH126" s="44">
        <f>VLOOKUP($E126,'факт КС '!$E$10:$CL$181,51,0)</f>
        <v>0</v>
      </c>
      <c r="II126" s="44">
        <f>VLOOKUP($E126,'факт КС '!$E$10:$CL$181,52,0)</f>
        <v>0</v>
      </c>
      <c r="IJ126" s="44">
        <f>VLOOKUP($E126,'факт КС '!$E$10:$CL$181,53,0)</f>
        <v>0</v>
      </c>
      <c r="IK126" s="44">
        <f>VLOOKUP($E126,'факт КС '!$E$10:$CL$181,54,0)</f>
        <v>0</v>
      </c>
      <c r="IL126" s="44">
        <f>VLOOKUP($E126,'факт КС '!$E$10:$CL$181,55,0)</f>
        <v>0</v>
      </c>
      <c r="IM126" s="44">
        <f>VLOOKUP($E126,'факт КС '!$E$10:$CL$181,56,0)</f>
        <v>0</v>
      </c>
      <c r="IN126" s="44">
        <f t="shared" ref="IN126:IN129" si="893">IH126+IK126</f>
        <v>0</v>
      </c>
      <c r="IO126" s="44">
        <f t="shared" ref="IO126:IO129" si="894">II126+IL126</f>
        <v>0</v>
      </c>
      <c r="IP126" s="44">
        <f t="shared" ref="IP126:IP129" si="895">IJ126+IM126</f>
        <v>0</v>
      </c>
      <c r="IQ126" s="171">
        <f t="shared" ref="IQ126:IQ129" si="896">IH126-IF126</f>
        <v>0</v>
      </c>
      <c r="IR126" s="171">
        <f t="shared" ref="IR126:IR129" si="897">II126-IG126</f>
        <v>0</v>
      </c>
      <c r="IS126" s="736"/>
      <c r="IT126" s="737"/>
      <c r="IU126" s="714"/>
      <c r="IV126" s="714"/>
      <c r="IW126" s="113"/>
      <c r="IX126" s="114"/>
      <c r="IY126" s="113"/>
      <c r="IZ126" s="113"/>
      <c r="JA126" s="333">
        <f t="shared" ref="JA126:JA129" si="898">N126+AG126+AZ126+BS126+CL126+DE126+DX126+EQ126+FJ126+GC126+GV126+HO126+IH126</f>
        <v>6</v>
      </c>
      <c r="JB126" s="333">
        <f t="shared" ref="JB126:JB129" si="899">O126+AH126+BA126+BT126+CM126+DF126+DY126+ER126+FK126+GD126+GW126+HP126+II126</f>
        <v>1561494.8400000003</v>
      </c>
      <c r="JC126" s="333">
        <f t="shared" ref="JC126:JC129" si="900">P126+AI126+BB126+BU126+CN126+DG126+DZ126+ES126+FL126+GE126+GX126+HQ126+IJ126</f>
        <v>82</v>
      </c>
      <c r="JD126" s="333">
        <f t="shared" ref="JD126:JD129" si="901">Q126+AJ126+BC126+BV126+CO126+DH126+EA126+ET126+FM126+GF126+GY126+HR126+IK126</f>
        <v>0</v>
      </c>
      <c r="JE126" s="333">
        <f t="shared" ref="JE126:JE129" si="902">R126+AK126+BD126+BW126+CP126+DI126+EB126+EU126+FN126+GG126+GZ126+HS126+IL126</f>
        <v>0</v>
      </c>
      <c r="JF126" s="333">
        <f t="shared" ref="JF126:JF129" si="903">S126+AL126+BE126+BX126+CQ126+DJ126+EC126+EV126+FO126+GH126+HA126+HT126+IM126</f>
        <v>0</v>
      </c>
      <c r="JG126" s="44">
        <f t="shared" ref="JG126:JG129" si="904">JA126+JD126</f>
        <v>6</v>
      </c>
      <c r="JH126" s="44">
        <f t="shared" ref="JH126:JH129" si="905">JB126+JE126</f>
        <v>1561494.8400000003</v>
      </c>
      <c r="JI126" s="44">
        <f t="shared" ref="JI126:JI129" si="906">JC126+JF126</f>
        <v>82</v>
      </c>
      <c r="JJ126" s="174">
        <f t="shared" ref="JJ126:JJ129" si="907">JA126-IY126</f>
        <v>6</v>
      </c>
      <c r="JK126" s="174">
        <f t="shared" ref="JK126:JK129" si="908">JB126-IZ126</f>
        <v>1561494.8400000003</v>
      </c>
      <c r="JL126" s="112"/>
      <c r="JM126" s="112"/>
      <c r="JN126" s="59"/>
      <c r="JO126" s="59"/>
    </row>
    <row r="127" spans="1:277" ht="48.75" customHeight="1" x14ac:dyDescent="0.2">
      <c r="C127" s="769">
        <v>487</v>
      </c>
      <c r="D127" s="624" t="s">
        <v>284</v>
      </c>
      <c r="E127" s="748" t="s">
        <v>681</v>
      </c>
      <c r="F127" s="749" t="s">
        <v>682</v>
      </c>
      <c r="G127" s="60"/>
      <c r="H127" s="603"/>
      <c r="I127" s="603"/>
      <c r="J127" s="109"/>
      <c r="K127" s="109"/>
      <c r="L127" s="109"/>
      <c r="M127" s="109"/>
      <c r="N127" s="44">
        <f>VLOOKUP($E127,'факт КС '!$E$10:$CL$181,69,0)</f>
        <v>0</v>
      </c>
      <c r="O127" s="44">
        <f>VLOOKUP($E127,'факт КС '!$E$10:$CL$181,70,0)</f>
        <v>0</v>
      </c>
      <c r="P127" s="44">
        <f>VLOOKUP($E127,'факт КС '!$E$10:$CL$181,71,0)</f>
        <v>0</v>
      </c>
      <c r="Q127" s="44">
        <f>VLOOKUP($E127,'факт КС '!$E$10:$CL$181,72,0)</f>
        <v>0</v>
      </c>
      <c r="R127" s="44">
        <f>VLOOKUP($E127,'факт КС '!$E$10:$CL$181,73,0)</f>
        <v>0</v>
      </c>
      <c r="S127" s="44">
        <f>VLOOKUP($E127,'факт КС '!$E$10:$CL$181,74,0)</f>
        <v>0</v>
      </c>
      <c r="T127" s="44">
        <f t="shared" si="837"/>
        <v>0</v>
      </c>
      <c r="U127" s="44">
        <f t="shared" si="838"/>
        <v>0</v>
      </c>
      <c r="V127" s="44">
        <f t="shared" si="839"/>
        <v>0</v>
      </c>
      <c r="W127" s="171">
        <f t="shared" si="840"/>
        <v>0</v>
      </c>
      <c r="X127" s="171">
        <f t="shared" si="841"/>
        <v>0</v>
      </c>
      <c r="Y127" s="249"/>
      <c r="Z127" s="171"/>
      <c r="AA127" s="714"/>
      <c r="AB127" s="714"/>
      <c r="AC127" s="109"/>
      <c r="AD127" s="109"/>
      <c r="AE127" s="109"/>
      <c r="AF127" s="109"/>
      <c r="AG127" s="44">
        <f>VLOOKUP($E127,'факт КС '!$E$10:$CL$181,3,0)</f>
        <v>0</v>
      </c>
      <c r="AH127" s="44">
        <f>VLOOKUP($E127,'факт КС '!$E$10:$CL$181,4,0)</f>
        <v>0</v>
      </c>
      <c r="AI127" s="44">
        <f>VLOOKUP($E127,'факт КС '!$E$10:$CL$181,5,0)</f>
        <v>0</v>
      </c>
      <c r="AJ127" s="44">
        <f>VLOOKUP($E127,'факт КС '!$E$10:$CL$181,6,0)</f>
        <v>0</v>
      </c>
      <c r="AK127" s="44">
        <f>VLOOKUP($E127,'факт КС '!$E$10:$CL$181,7,0)</f>
        <v>0</v>
      </c>
      <c r="AL127" s="44">
        <f>VLOOKUP($E127,'факт КС '!$E$10:$CL$181,8,0)</f>
        <v>0</v>
      </c>
      <c r="AM127" s="44">
        <f t="shared" si="842"/>
        <v>0</v>
      </c>
      <c r="AN127" s="44">
        <f t="shared" si="843"/>
        <v>0</v>
      </c>
      <c r="AO127" s="44">
        <f t="shared" si="844"/>
        <v>0</v>
      </c>
      <c r="AP127" s="171">
        <f t="shared" si="845"/>
        <v>0</v>
      </c>
      <c r="AQ127" s="171">
        <f t="shared" si="846"/>
        <v>0</v>
      </c>
      <c r="AR127" s="249"/>
      <c r="AS127" s="171"/>
      <c r="AT127" s="714"/>
      <c r="AU127" s="714"/>
      <c r="AV127" s="109"/>
      <c r="AW127" s="109"/>
      <c r="AX127" s="109"/>
      <c r="AY127" s="109"/>
      <c r="AZ127" s="44">
        <f>VLOOKUP($E127,'факт КС '!$E$10:$CL$181,15,0)</f>
        <v>0</v>
      </c>
      <c r="BA127" s="44">
        <f>VLOOKUP($E127,'факт КС '!$E$10:$CL$181,16,0)</f>
        <v>0</v>
      </c>
      <c r="BB127" s="44">
        <f>VLOOKUP($E127,'факт КС '!$E$10:$CL$181,17,0)</f>
        <v>0</v>
      </c>
      <c r="BC127" s="44">
        <f>VLOOKUP($E127,'факт КС '!$E$10:$CL$181,18,0)</f>
        <v>0</v>
      </c>
      <c r="BD127" s="44">
        <f>VLOOKUP($E127,'факт КС '!$E$10:$CL$181,19,0)</f>
        <v>0</v>
      </c>
      <c r="BE127" s="44">
        <f>VLOOKUP($E127,'факт КС '!$E$10:$CL$181,20,0)</f>
        <v>0</v>
      </c>
      <c r="BF127" s="44">
        <f t="shared" si="847"/>
        <v>0</v>
      </c>
      <c r="BG127" s="44">
        <f t="shared" si="848"/>
        <v>0</v>
      </c>
      <c r="BH127" s="44">
        <f t="shared" si="849"/>
        <v>0</v>
      </c>
      <c r="BI127" s="171">
        <f t="shared" si="850"/>
        <v>0</v>
      </c>
      <c r="BJ127" s="171">
        <f t="shared" si="851"/>
        <v>0</v>
      </c>
      <c r="BK127" s="249"/>
      <c r="BL127" s="171"/>
      <c r="BM127" s="714"/>
      <c r="BN127" s="714"/>
      <c r="BO127" s="109"/>
      <c r="BP127" s="109"/>
      <c r="BQ127" s="109"/>
      <c r="BR127" s="109"/>
      <c r="BS127" s="44">
        <f>VLOOKUP($E127,'факт КС '!$E$10:$CL$181,21,0)</f>
        <v>2</v>
      </c>
      <c r="BT127" s="44">
        <f>VLOOKUP($E127,'факт КС '!$E$10:$CL$181,22,0)</f>
        <v>520498.28</v>
      </c>
      <c r="BU127" s="44">
        <f>VLOOKUP($E127,'факт КС '!$E$10:$CL$181,23,0)</f>
        <v>62</v>
      </c>
      <c r="BV127" s="44">
        <f>VLOOKUP($E127,'факт КС '!$E$10:$CL$181,24,0)</f>
        <v>0</v>
      </c>
      <c r="BW127" s="44">
        <f>VLOOKUP($E127,'факт КС '!$E$10:$CL$181,25,0)</f>
        <v>0</v>
      </c>
      <c r="BX127" s="44">
        <f>VLOOKUP($E127,'факт КС '!$E$10:$CL$181,26,0)</f>
        <v>0</v>
      </c>
      <c r="BY127" s="44">
        <f t="shared" si="852"/>
        <v>2</v>
      </c>
      <c r="BZ127" s="44">
        <f t="shared" si="853"/>
        <v>520498.28</v>
      </c>
      <c r="CA127" s="44">
        <f t="shared" si="854"/>
        <v>62</v>
      </c>
      <c r="CB127" s="171">
        <f t="shared" si="855"/>
        <v>2</v>
      </c>
      <c r="CC127" s="171">
        <f t="shared" si="856"/>
        <v>520498.28</v>
      </c>
      <c r="CD127" s="249"/>
      <c r="CE127" s="171"/>
      <c r="CF127" s="712"/>
      <c r="CG127" s="711"/>
      <c r="CH127" s="109"/>
      <c r="CI127" s="109"/>
      <c r="CJ127" s="109"/>
      <c r="CK127" s="109"/>
      <c r="CL127" s="44">
        <f>VLOOKUP($E127,'факт КС '!$E$10:$CL$181,9,0)</f>
        <v>0</v>
      </c>
      <c r="CM127" s="44">
        <f>VLOOKUP($E127,'факт КС '!$E$10:$CL$181,10,0)</f>
        <v>0</v>
      </c>
      <c r="CN127" s="44">
        <f>VLOOKUP($E127,'факт КС '!$E$10:$CL$181,11,0)</f>
        <v>0</v>
      </c>
      <c r="CO127" s="44">
        <f>VLOOKUP($E127,'факт КС '!$E$10:$CL$181,12,0)</f>
        <v>0</v>
      </c>
      <c r="CP127" s="44">
        <f>VLOOKUP($E127,'факт КС '!$E$10:$CL$181,13,0)</f>
        <v>0</v>
      </c>
      <c r="CQ127" s="44">
        <f>VLOOKUP($E127,'факт КС '!$E$10:$CL$181,14,0)</f>
        <v>0</v>
      </c>
      <c r="CR127" s="44">
        <f t="shared" si="857"/>
        <v>0</v>
      </c>
      <c r="CS127" s="44">
        <f t="shared" si="858"/>
        <v>0</v>
      </c>
      <c r="CT127" s="44">
        <f t="shared" si="859"/>
        <v>0</v>
      </c>
      <c r="CU127" s="171">
        <f t="shared" si="860"/>
        <v>0</v>
      </c>
      <c r="CV127" s="171"/>
      <c r="CW127" s="249"/>
      <c r="CX127" s="171"/>
      <c r="CY127" s="714"/>
      <c r="CZ127" s="714"/>
      <c r="DA127" s="109"/>
      <c r="DB127" s="109"/>
      <c r="DC127" s="109"/>
      <c r="DD127" s="109"/>
      <c r="DE127" s="44">
        <f>VLOOKUP($E127,'факт КС '!$E$10:$CL$181,75,0)</f>
        <v>0</v>
      </c>
      <c r="DF127" s="44">
        <f>VLOOKUP($E127,'факт КС '!$E$10:$CL$181,76,0)</f>
        <v>0</v>
      </c>
      <c r="DG127" s="44">
        <f>VLOOKUP($E127,'факт КС '!$E$10:$CL$181,77,0)</f>
        <v>0</v>
      </c>
      <c r="DH127" s="44">
        <f>VLOOKUP($E127,'факт КС '!$E$10:$CL$181,78,0)</f>
        <v>0</v>
      </c>
      <c r="DI127" s="44">
        <f>VLOOKUP($E127,'факт КС '!$E$10:$CL$181,79,0)</f>
        <v>0</v>
      </c>
      <c r="DJ127" s="44">
        <f>VLOOKUP($E127,'факт КС '!$E$10:$CL$181,80,0)</f>
        <v>0</v>
      </c>
      <c r="DK127" s="44">
        <f t="shared" si="861"/>
        <v>0</v>
      </c>
      <c r="DL127" s="44">
        <f t="shared" si="862"/>
        <v>0</v>
      </c>
      <c r="DM127" s="44">
        <f t="shared" si="863"/>
        <v>0</v>
      </c>
      <c r="DN127" s="171"/>
      <c r="DO127" s="171"/>
      <c r="DP127" s="249"/>
      <c r="DQ127" s="171"/>
      <c r="DR127" s="714"/>
      <c r="DS127" s="714"/>
      <c r="DT127" s="109"/>
      <c r="DU127" s="109"/>
      <c r="DV127" s="109"/>
      <c r="DW127" s="109"/>
      <c r="DX127" s="44">
        <f>VLOOKUP($E127,'факт КС '!$E$10:$CL$181,33,0)</f>
        <v>0</v>
      </c>
      <c r="DY127" s="44">
        <f>VLOOKUP($E127,'факт КС '!$E$10:$CL$181,34,0)</f>
        <v>0</v>
      </c>
      <c r="DZ127" s="44">
        <f>VLOOKUP($E127,'факт КС '!$E$10:$CL$181,35,0)</f>
        <v>0</v>
      </c>
      <c r="EA127" s="44">
        <f>VLOOKUP($E127,'факт КС '!$E$10:$CL$181,36,0)</f>
        <v>0</v>
      </c>
      <c r="EB127" s="44">
        <f>VLOOKUP($E127,'факт КС '!$E$10:$CL$181,37,0)</f>
        <v>0</v>
      </c>
      <c r="EC127" s="44">
        <f>VLOOKUP($E127,'факт КС '!$E$10:$CL$181,38,0)</f>
        <v>0</v>
      </c>
      <c r="ED127" s="44">
        <f t="shared" si="864"/>
        <v>0</v>
      </c>
      <c r="EE127" s="44">
        <f t="shared" si="865"/>
        <v>0</v>
      </c>
      <c r="EF127" s="44">
        <f t="shared" si="866"/>
        <v>0</v>
      </c>
      <c r="EG127" s="171">
        <f t="shared" si="867"/>
        <v>0</v>
      </c>
      <c r="EH127" s="171">
        <f t="shared" si="868"/>
        <v>0</v>
      </c>
      <c r="EI127" s="249"/>
      <c r="EJ127" s="171"/>
      <c r="EK127" s="714"/>
      <c r="EL127" s="714"/>
      <c r="EM127" s="109"/>
      <c r="EN127" s="109"/>
      <c r="EO127" s="109"/>
      <c r="EP127" s="109"/>
      <c r="EQ127" s="44">
        <f>VLOOKUP($E127,'факт КС '!$E$10:$CL$181,45,0)</f>
        <v>0</v>
      </c>
      <c r="ER127" s="44">
        <f>VLOOKUP($E127,'факт КС '!$E$10:$CL$181,46,0)</f>
        <v>0</v>
      </c>
      <c r="ES127" s="44">
        <f>VLOOKUP($E127,'факт КС '!$E$10:$CL$181,47,0)</f>
        <v>0</v>
      </c>
      <c r="ET127" s="44">
        <f>VLOOKUP($E127,'факт КС '!$E$10:$CL$181,48,0)</f>
        <v>0</v>
      </c>
      <c r="EU127" s="44">
        <f>VLOOKUP($E127,'факт КС '!$E$10:$CL$181,49,0)</f>
        <v>0</v>
      </c>
      <c r="EV127" s="44">
        <f>VLOOKUP($E127,'факт КС '!$E$10:$CL$181,50,0)</f>
        <v>0</v>
      </c>
      <c r="EW127" s="44">
        <f t="shared" si="869"/>
        <v>0</v>
      </c>
      <c r="EX127" s="44">
        <f t="shared" si="870"/>
        <v>0</v>
      </c>
      <c r="EY127" s="44">
        <f t="shared" si="871"/>
        <v>0</v>
      </c>
      <c r="EZ127" s="171">
        <f t="shared" si="872"/>
        <v>0</v>
      </c>
      <c r="FA127" s="171">
        <f t="shared" si="873"/>
        <v>0</v>
      </c>
      <c r="FB127" s="249"/>
      <c r="FC127" s="171"/>
      <c r="FD127" s="714"/>
      <c r="FE127" s="714"/>
      <c r="FF127" s="109"/>
      <c r="FG127" s="109"/>
      <c r="FH127" s="109"/>
      <c r="FI127" s="109"/>
      <c r="FJ127" s="44">
        <f>VLOOKUP($E127,'факт КС '!$E$10:$CL$181,27,0)</f>
        <v>0</v>
      </c>
      <c r="FK127" s="44">
        <f>VLOOKUP($E127,'факт КС '!$E$10:$CL$181,28,0)</f>
        <v>0</v>
      </c>
      <c r="FL127" s="44">
        <f>VLOOKUP($E127,'факт КС '!$E$10:$CL$181,29,0)</f>
        <v>0</v>
      </c>
      <c r="FM127" s="44">
        <f>VLOOKUP($E127,'факт КС '!$E$10:$CL$181,30,0)</f>
        <v>0</v>
      </c>
      <c r="FN127" s="44">
        <f>VLOOKUP($E127,'факт КС '!$E$10:$CL$181,31,0)</f>
        <v>0</v>
      </c>
      <c r="FO127" s="44">
        <f>VLOOKUP($E127,'факт КС '!$E$10:$CL$181,32,0)</f>
        <v>0</v>
      </c>
      <c r="FP127" s="44">
        <f t="shared" si="874"/>
        <v>0</v>
      </c>
      <c r="FQ127" s="44">
        <f t="shared" si="875"/>
        <v>0</v>
      </c>
      <c r="FR127" s="44">
        <f t="shared" si="876"/>
        <v>0</v>
      </c>
      <c r="FS127" s="171">
        <f t="shared" si="877"/>
        <v>0</v>
      </c>
      <c r="FT127" s="171"/>
      <c r="FU127" s="249"/>
      <c r="FV127" s="171"/>
      <c r="FW127" s="112"/>
      <c r="FX127" s="112"/>
      <c r="FY127" s="109"/>
      <c r="FZ127" s="109"/>
      <c r="GA127" s="109"/>
      <c r="GB127" s="109"/>
      <c r="GC127" s="44">
        <f>VLOOKUP($E127,'факт КС '!$E$10:$CL$181,63,0)</f>
        <v>0</v>
      </c>
      <c r="GD127" s="44">
        <f>VLOOKUP($E127,'факт КС '!$E$10:$CL$181,64,0)</f>
        <v>0</v>
      </c>
      <c r="GE127" s="44">
        <f>VLOOKUP($E127,'факт КС '!$E$10:$CL$181,65,0)</f>
        <v>0</v>
      </c>
      <c r="GF127" s="44">
        <f>VLOOKUP($E127,'факт КС '!$E$10:$CL$181,66,0)</f>
        <v>0</v>
      </c>
      <c r="GG127" s="44">
        <f>VLOOKUP($E127,'факт КС '!$E$10:$CL$181,67,0)</f>
        <v>0</v>
      </c>
      <c r="GH127" s="44">
        <f>VLOOKUP($E127,'факт КС '!$E$10:$CL$181,68,0)</f>
        <v>0</v>
      </c>
      <c r="GI127" s="44">
        <f t="shared" si="878"/>
        <v>0</v>
      </c>
      <c r="GJ127" s="44">
        <f t="shared" si="879"/>
        <v>0</v>
      </c>
      <c r="GK127" s="44">
        <f t="shared" si="880"/>
        <v>0</v>
      </c>
      <c r="GL127" s="171">
        <f t="shared" si="881"/>
        <v>0</v>
      </c>
      <c r="GM127" s="171">
        <f t="shared" si="882"/>
        <v>0</v>
      </c>
      <c r="GN127" s="249"/>
      <c r="GO127" s="171"/>
      <c r="GP127" s="112"/>
      <c r="GQ127" s="112"/>
      <c r="GR127" s="109"/>
      <c r="GS127" s="109"/>
      <c r="GT127" s="109"/>
      <c r="GU127" s="109"/>
      <c r="GV127" s="44">
        <f>VLOOKUP($E127,'факт КС '!$E$10:$CL$181,57,0)</f>
        <v>0</v>
      </c>
      <c r="GW127" s="44">
        <f>VLOOKUP($E127,'факт КС '!$E$10:$CL$181,58,0)</f>
        <v>0</v>
      </c>
      <c r="GX127" s="44">
        <f>VLOOKUP($E127,'факт КС '!$E$10:$CL$181,59,0)</f>
        <v>0</v>
      </c>
      <c r="GY127" s="44">
        <f>VLOOKUP($E127,'факт КС '!$E$10:$CL$181,60,0)</f>
        <v>0</v>
      </c>
      <c r="GZ127" s="44">
        <f>VLOOKUP($E127,'факт КС '!$E$10:$CL$181,61,0)</f>
        <v>0</v>
      </c>
      <c r="HA127" s="44">
        <f>VLOOKUP($E127,'факт КС '!$E$10:$CL$181,62,0)</f>
        <v>0</v>
      </c>
      <c r="HB127" s="44">
        <f t="shared" si="883"/>
        <v>0</v>
      </c>
      <c r="HC127" s="44">
        <f t="shared" si="884"/>
        <v>0</v>
      </c>
      <c r="HD127" s="44">
        <f t="shared" si="885"/>
        <v>0</v>
      </c>
      <c r="HE127" s="171">
        <f t="shared" si="886"/>
        <v>0</v>
      </c>
      <c r="HF127" s="171">
        <f t="shared" si="887"/>
        <v>0</v>
      </c>
      <c r="HG127" s="249"/>
      <c r="HH127" s="171"/>
      <c r="HI127" s="112"/>
      <c r="HJ127" s="112"/>
      <c r="HK127" s="112"/>
      <c r="HL127" s="112"/>
      <c r="HM127" s="109"/>
      <c r="HN127" s="109"/>
      <c r="HO127" s="44">
        <f>VLOOKUP($E127,'факт КС '!$E$10:$CL$181,39,0)</f>
        <v>0</v>
      </c>
      <c r="HP127" s="44">
        <f>VLOOKUP($E127,'факт КС '!$E$10:$CL$181,40,0)</f>
        <v>0</v>
      </c>
      <c r="HQ127" s="44">
        <f>VLOOKUP($E127,'факт КС '!$E$10:$CL$181,41,0)</f>
        <v>0</v>
      </c>
      <c r="HR127" s="44">
        <f>VLOOKUP($E127,'факт КС '!$E$10:$CL$181,42,0)</f>
        <v>0</v>
      </c>
      <c r="HS127" s="44">
        <f>VLOOKUP($E127,'факт КС '!$E$10:$CL$181,43,0)</f>
        <v>0</v>
      </c>
      <c r="HT127" s="44">
        <f>VLOOKUP($E127,'факт КС '!$E$10:$CL$181,44,0)</f>
        <v>0</v>
      </c>
      <c r="HU127" s="44">
        <f t="shared" si="888"/>
        <v>0</v>
      </c>
      <c r="HV127" s="44">
        <f t="shared" si="889"/>
        <v>0</v>
      </c>
      <c r="HW127" s="44">
        <f t="shared" si="890"/>
        <v>0</v>
      </c>
      <c r="HX127" s="171">
        <f t="shared" si="891"/>
        <v>0</v>
      </c>
      <c r="HY127" s="171">
        <f t="shared" si="892"/>
        <v>0</v>
      </c>
      <c r="HZ127" s="249"/>
      <c r="IA127" s="171"/>
      <c r="IB127" s="714"/>
      <c r="IC127" s="714"/>
      <c r="ID127" s="112"/>
      <c r="IE127" s="112"/>
      <c r="IF127" s="109"/>
      <c r="IG127" s="109"/>
      <c r="IH127" s="44">
        <f>VLOOKUP($E127,'факт КС '!$E$10:$CL$181,51,0)</f>
        <v>0</v>
      </c>
      <c r="II127" s="44">
        <f>VLOOKUP($E127,'факт КС '!$E$10:$CL$181,52,0)</f>
        <v>0</v>
      </c>
      <c r="IJ127" s="44">
        <f>VLOOKUP($E127,'факт КС '!$E$10:$CL$181,53,0)</f>
        <v>0</v>
      </c>
      <c r="IK127" s="44">
        <f>VLOOKUP($E127,'факт КС '!$E$10:$CL$181,54,0)</f>
        <v>0</v>
      </c>
      <c r="IL127" s="44">
        <f>VLOOKUP($E127,'факт КС '!$E$10:$CL$181,55,0)</f>
        <v>0</v>
      </c>
      <c r="IM127" s="44">
        <f>VLOOKUP($E127,'факт КС '!$E$10:$CL$181,56,0)</f>
        <v>0</v>
      </c>
      <c r="IN127" s="44">
        <f t="shared" si="893"/>
        <v>0</v>
      </c>
      <c r="IO127" s="44">
        <f t="shared" si="894"/>
        <v>0</v>
      </c>
      <c r="IP127" s="44">
        <f t="shared" si="895"/>
        <v>0</v>
      </c>
      <c r="IQ127" s="171">
        <f t="shared" si="896"/>
        <v>0</v>
      </c>
      <c r="IR127" s="171">
        <f t="shared" si="897"/>
        <v>0</v>
      </c>
      <c r="IS127" s="736"/>
      <c r="IT127" s="737"/>
      <c r="IU127" s="714"/>
      <c r="IV127" s="714"/>
      <c r="IW127" s="113"/>
      <c r="IX127" s="114"/>
      <c r="IY127" s="113"/>
      <c r="IZ127" s="113"/>
      <c r="JA127" s="333">
        <f t="shared" si="898"/>
        <v>2</v>
      </c>
      <c r="JB127" s="333">
        <f t="shared" si="899"/>
        <v>520498.28</v>
      </c>
      <c r="JC127" s="333">
        <f t="shared" si="900"/>
        <v>62</v>
      </c>
      <c r="JD127" s="333">
        <f t="shared" si="901"/>
        <v>0</v>
      </c>
      <c r="JE127" s="333">
        <f t="shared" si="902"/>
        <v>0</v>
      </c>
      <c r="JF127" s="333">
        <f t="shared" si="903"/>
        <v>0</v>
      </c>
      <c r="JG127" s="44">
        <f t="shared" si="904"/>
        <v>2</v>
      </c>
      <c r="JH127" s="44">
        <f t="shared" si="905"/>
        <v>520498.28</v>
      </c>
      <c r="JI127" s="44">
        <f t="shared" si="906"/>
        <v>62</v>
      </c>
      <c r="JJ127" s="174">
        <f t="shared" si="907"/>
        <v>2</v>
      </c>
      <c r="JK127" s="174">
        <f t="shared" si="908"/>
        <v>520498.28</v>
      </c>
      <c r="JL127" s="112"/>
      <c r="JM127" s="112"/>
      <c r="JN127" s="59"/>
      <c r="JO127" s="59"/>
    </row>
    <row r="128" spans="1:277" ht="48.75" customHeight="1" x14ac:dyDescent="0.2">
      <c r="C128" s="769">
        <v>487</v>
      </c>
      <c r="D128" s="624" t="s">
        <v>284</v>
      </c>
      <c r="E128" s="748" t="s">
        <v>677</v>
      </c>
      <c r="F128" s="749" t="s">
        <v>678</v>
      </c>
      <c r="G128" s="60"/>
      <c r="H128" s="603"/>
      <c r="I128" s="603"/>
      <c r="J128" s="109"/>
      <c r="K128" s="109"/>
      <c r="L128" s="109"/>
      <c r="M128" s="109"/>
      <c r="N128" s="44">
        <f>VLOOKUP($E128,'факт КС '!$E$10:$CL$181,69,0)</f>
        <v>0</v>
      </c>
      <c r="O128" s="44">
        <f>VLOOKUP($E128,'факт КС '!$E$10:$CL$181,70,0)</f>
        <v>0</v>
      </c>
      <c r="P128" s="44">
        <f>VLOOKUP($E128,'факт КС '!$E$10:$CL$181,71,0)</f>
        <v>0</v>
      </c>
      <c r="Q128" s="44">
        <f>VLOOKUP($E128,'факт КС '!$E$10:$CL$181,72,0)</f>
        <v>0</v>
      </c>
      <c r="R128" s="44">
        <f>VLOOKUP($E128,'факт КС '!$E$10:$CL$181,73,0)</f>
        <v>0</v>
      </c>
      <c r="S128" s="44">
        <f>VLOOKUP($E128,'факт КС '!$E$10:$CL$181,74,0)</f>
        <v>0</v>
      </c>
      <c r="T128" s="44">
        <f t="shared" si="837"/>
        <v>0</v>
      </c>
      <c r="U128" s="44">
        <f t="shared" si="838"/>
        <v>0</v>
      </c>
      <c r="V128" s="44">
        <f t="shared" si="839"/>
        <v>0</v>
      </c>
      <c r="W128" s="171">
        <f t="shared" si="840"/>
        <v>0</v>
      </c>
      <c r="X128" s="171">
        <f t="shared" si="841"/>
        <v>0</v>
      </c>
      <c r="Y128" s="249"/>
      <c r="Z128" s="171"/>
      <c r="AA128" s="714"/>
      <c r="AB128" s="714"/>
      <c r="AC128" s="109"/>
      <c r="AD128" s="109"/>
      <c r="AE128" s="109"/>
      <c r="AF128" s="109"/>
      <c r="AG128" s="44">
        <f>VLOOKUP($E128,'факт КС '!$E$10:$CL$181,3,0)</f>
        <v>0</v>
      </c>
      <c r="AH128" s="44">
        <f>VLOOKUP($E128,'факт КС '!$E$10:$CL$181,4,0)</f>
        <v>0</v>
      </c>
      <c r="AI128" s="44">
        <f>VLOOKUP($E128,'факт КС '!$E$10:$CL$181,5,0)</f>
        <v>0</v>
      </c>
      <c r="AJ128" s="44">
        <f>VLOOKUP($E128,'факт КС '!$E$10:$CL$181,6,0)</f>
        <v>0</v>
      </c>
      <c r="AK128" s="44">
        <f>VLOOKUP($E128,'факт КС '!$E$10:$CL$181,7,0)</f>
        <v>0</v>
      </c>
      <c r="AL128" s="44">
        <f>VLOOKUP($E128,'факт КС '!$E$10:$CL$181,8,0)</f>
        <v>0</v>
      </c>
      <c r="AM128" s="44">
        <f t="shared" si="842"/>
        <v>0</v>
      </c>
      <c r="AN128" s="44">
        <f t="shared" si="843"/>
        <v>0</v>
      </c>
      <c r="AO128" s="44">
        <f t="shared" si="844"/>
        <v>0</v>
      </c>
      <c r="AP128" s="171">
        <f t="shared" si="845"/>
        <v>0</v>
      </c>
      <c r="AQ128" s="171">
        <f t="shared" si="846"/>
        <v>0</v>
      </c>
      <c r="AR128" s="249"/>
      <c r="AS128" s="171"/>
      <c r="AT128" s="714"/>
      <c r="AU128" s="714"/>
      <c r="AV128" s="109"/>
      <c r="AW128" s="109"/>
      <c r="AX128" s="109"/>
      <c r="AY128" s="109"/>
      <c r="AZ128" s="44">
        <f>VLOOKUP($E128,'факт КС '!$E$10:$CL$181,15,0)</f>
        <v>0</v>
      </c>
      <c r="BA128" s="44">
        <f>VLOOKUP($E128,'факт КС '!$E$10:$CL$181,16,0)</f>
        <v>0</v>
      </c>
      <c r="BB128" s="44">
        <f>VLOOKUP($E128,'факт КС '!$E$10:$CL$181,17,0)</f>
        <v>0</v>
      </c>
      <c r="BC128" s="44">
        <f>VLOOKUP($E128,'факт КС '!$E$10:$CL$181,18,0)</f>
        <v>0</v>
      </c>
      <c r="BD128" s="44">
        <f>VLOOKUP($E128,'факт КС '!$E$10:$CL$181,19,0)</f>
        <v>0</v>
      </c>
      <c r="BE128" s="44">
        <f>VLOOKUP($E128,'факт КС '!$E$10:$CL$181,20,0)</f>
        <v>0</v>
      </c>
      <c r="BF128" s="44">
        <f t="shared" si="847"/>
        <v>0</v>
      </c>
      <c r="BG128" s="44">
        <f t="shared" si="848"/>
        <v>0</v>
      </c>
      <c r="BH128" s="44">
        <f t="shared" si="849"/>
        <v>0</v>
      </c>
      <c r="BI128" s="171">
        <f t="shared" si="850"/>
        <v>0</v>
      </c>
      <c r="BJ128" s="171">
        <f t="shared" si="851"/>
        <v>0</v>
      </c>
      <c r="BK128" s="249"/>
      <c r="BL128" s="171"/>
      <c r="BM128" s="714"/>
      <c r="BN128" s="714"/>
      <c r="BO128" s="109"/>
      <c r="BP128" s="109"/>
      <c r="BQ128" s="109"/>
      <c r="BR128" s="109"/>
      <c r="BS128" s="44">
        <f>VLOOKUP($E128,'факт КС '!$E$10:$CL$181,21,0)</f>
        <v>2</v>
      </c>
      <c r="BT128" s="44">
        <f>VLOOKUP($E128,'факт КС '!$E$10:$CL$181,22,0)</f>
        <v>520498.28</v>
      </c>
      <c r="BU128" s="44">
        <f>VLOOKUP($E128,'факт КС '!$E$10:$CL$181,23,0)</f>
        <v>19</v>
      </c>
      <c r="BV128" s="44">
        <f>VLOOKUP($E128,'факт КС '!$E$10:$CL$181,24,0)</f>
        <v>0</v>
      </c>
      <c r="BW128" s="44">
        <f>VLOOKUP($E128,'факт КС '!$E$10:$CL$181,25,0)</f>
        <v>0</v>
      </c>
      <c r="BX128" s="44">
        <f>VLOOKUP($E128,'факт КС '!$E$10:$CL$181,26,0)</f>
        <v>0</v>
      </c>
      <c r="BY128" s="44">
        <f t="shared" si="852"/>
        <v>2</v>
      </c>
      <c r="BZ128" s="44">
        <f t="shared" si="853"/>
        <v>520498.28</v>
      </c>
      <c r="CA128" s="44">
        <f t="shared" si="854"/>
        <v>19</v>
      </c>
      <c r="CB128" s="171">
        <f t="shared" si="855"/>
        <v>2</v>
      </c>
      <c r="CC128" s="171">
        <f t="shared" si="856"/>
        <v>520498.28</v>
      </c>
      <c r="CD128" s="249"/>
      <c r="CE128" s="171"/>
      <c r="CF128" s="712"/>
      <c r="CG128" s="711"/>
      <c r="CH128" s="109"/>
      <c r="CI128" s="109"/>
      <c r="CJ128" s="109"/>
      <c r="CK128" s="109"/>
      <c r="CL128" s="44">
        <f>VLOOKUP($E128,'факт КС '!$E$10:$CL$181,9,0)</f>
        <v>0</v>
      </c>
      <c r="CM128" s="44">
        <f>VLOOKUP($E128,'факт КС '!$E$10:$CL$181,10,0)</f>
        <v>0</v>
      </c>
      <c r="CN128" s="44">
        <f>VLOOKUP($E128,'факт КС '!$E$10:$CL$181,11,0)</f>
        <v>0</v>
      </c>
      <c r="CO128" s="44">
        <f>VLOOKUP($E128,'факт КС '!$E$10:$CL$181,12,0)</f>
        <v>0</v>
      </c>
      <c r="CP128" s="44">
        <f>VLOOKUP($E128,'факт КС '!$E$10:$CL$181,13,0)</f>
        <v>0</v>
      </c>
      <c r="CQ128" s="44">
        <f>VLOOKUP($E128,'факт КС '!$E$10:$CL$181,14,0)</f>
        <v>0</v>
      </c>
      <c r="CR128" s="44">
        <f t="shared" si="857"/>
        <v>0</v>
      </c>
      <c r="CS128" s="44">
        <f t="shared" si="858"/>
        <v>0</v>
      </c>
      <c r="CT128" s="44">
        <f t="shared" si="859"/>
        <v>0</v>
      </c>
      <c r="CU128" s="171">
        <f t="shared" si="860"/>
        <v>0</v>
      </c>
      <c r="CV128" s="171"/>
      <c r="CW128" s="249"/>
      <c r="CX128" s="171"/>
      <c r="CY128" s="714"/>
      <c r="CZ128" s="714"/>
      <c r="DA128" s="109"/>
      <c r="DB128" s="109"/>
      <c r="DC128" s="109"/>
      <c r="DD128" s="109"/>
      <c r="DE128" s="44">
        <f>VLOOKUP($E128,'факт КС '!$E$10:$CL$181,75,0)</f>
        <v>0</v>
      </c>
      <c r="DF128" s="44">
        <f>VLOOKUP($E128,'факт КС '!$E$10:$CL$181,76,0)</f>
        <v>0</v>
      </c>
      <c r="DG128" s="44">
        <f>VLOOKUP($E128,'факт КС '!$E$10:$CL$181,77,0)</f>
        <v>0</v>
      </c>
      <c r="DH128" s="44">
        <f>VLOOKUP($E128,'факт КС '!$E$10:$CL$181,78,0)</f>
        <v>0</v>
      </c>
      <c r="DI128" s="44">
        <f>VLOOKUP($E128,'факт КС '!$E$10:$CL$181,79,0)</f>
        <v>0</v>
      </c>
      <c r="DJ128" s="44">
        <f>VLOOKUP($E128,'факт КС '!$E$10:$CL$181,80,0)</f>
        <v>0</v>
      </c>
      <c r="DK128" s="44">
        <f t="shared" si="861"/>
        <v>0</v>
      </c>
      <c r="DL128" s="44">
        <f t="shared" si="862"/>
        <v>0</v>
      </c>
      <c r="DM128" s="44">
        <f t="shared" si="863"/>
        <v>0</v>
      </c>
      <c r="DN128" s="171"/>
      <c r="DO128" s="171"/>
      <c r="DP128" s="249"/>
      <c r="DQ128" s="171"/>
      <c r="DR128" s="714"/>
      <c r="DS128" s="714"/>
      <c r="DT128" s="109"/>
      <c r="DU128" s="109"/>
      <c r="DV128" s="109"/>
      <c r="DW128" s="109"/>
      <c r="DX128" s="44">
        <f>VLOOKUP($E128,'факт КС '!$E$10:$CL$181,33,0)</f>
        <v>0</v>
      </c>
      <c r="DY128" s="44">
        <f>VLOOKUP($E128,'факт КС '!$E$10:$CL$181,34,0)</f>
        <v>0</v>
      </c>
      <c r="DZ128" s="44">
        <f>VLOOKUP($E128,'факт КС '!$E$10:$CL$181,35,0)</f>
        <v>0</v>
      </c>
      <c r="EA128" s="44">
        <f>VLOOKUP($E128,'факт КС '!$E$10:$CL$181,36,0)</f>
        <v>0</v>
      </c>
      <c r="EB128" s="44">
        <f>VLOOKUP($E128,'факт КС '!$E$10:$CL$181,37,0)</f>
        <v>0</v>
      </c>
      <c r="EC128" s="44">
        <f>VLOOKUP($E128,'факт КС '!$E$10:$CL$181,38,0)</f>
        <v>0</v>
      </c>
      <c r="ED128" s="44">
        <f t="shared" si="864"/>
        <v>0</v>
      </c>
      <c r="EE128" s="44">
        <f t="shared" si="865"/>
        <v>0</v>
      </c>
      <c r="EF128" s="44">
        <f t="shared" si="866"/>
        <v>0</v>
      </c>
      <c r="EG128" s="171">
        <f t="shared" si="867"/>
        <v>0</v>
      </c>
      <c r="EH128" s="171">
        <f t="shared" si="868"/>
        <v>0</v>
      </c>
      <c r="EI128" s="249"/>
      <c r="EJ128" s="171"/>
      <c r="EK128" s="714"/>
      <c r="EL128" s="714"/>
      <c r="EM128" s="109"/>
      <c r="EN128" s="109"/>
      <c r="EO128" s="109"/>
      <c r="EP128" s="109"/>
      <c r="EQ128" s="44">
        <f>VLOOKUP($E128,'факт КС '!$E$10:$CL$181,45,0)</f>
        <v>0</v>
      </c>
      <c r="ER128" s="44">
        <f>VLOOKUP($E128,'факт КС '!$E$10:$CL$181,46,0)</f>
        <v>0</v>
      </c>
      <c r="ES128" s="44">
        <f>VLOOKUP($E128,'факт КС '!$E$10:$CL$181,47,0)</f>
        <v>0</v>
      </c>
      <c r="ET128" s="44">
        <f>VLOOKUP($E128,'факт КС '!$E$10:$CL$181,48,0)</f>
        <v>0</v>
      </c>
      <c r="EU128" s="44">
        <f>VLOOKUP($E128,'факт КС '!$E$10:$CL$181,49,0)</f>
        <v>0</v>
      </c>
      <c r="EV128" s="44">
        <f>VLOOKUP($E128,'факт КС '!$E$10:$CL$181,50,0)</f>
        <v>0</v>
      </c>
      <c r="EW128" s="44">
        <f t="shared" si="869"/>
        <v>0</v>
      </c>
      <c r="EX128" s="44">
        <f t="shared" si="870"/>
        <v>0</v>
      </c>
      <c r="EY128" s="44">
        <f t="shared" si="871"/>
        <v>0</v>
      </c>
      <c r="EZ128" s="171">
        <f t="shared" si="872"/>
        <v>0</v>
      </c>
      <c r="FA128" s="171">
        <f t="shared" si="873"/>
        <v>0</v>
      </c>
      <c r="FB128" s="249"/>
      <c r="FC128" s="171"/>
      <c r="FD128" s="714"/>
      <c r="FE128" s="714"/>
      <c r="FF128" s="109"/>
      <c r="FG128" s="109"/>
      <c r="FH128" s="109"/>
      <c r="FI128" s="109"/>
      <c r="FJ128" s="44">
        <f>VLOOKUP($E128,'факт КС '!$E$10:$CL$181,27,0)</f>
        <v>0</v>
      </c>
      <c r="FK128" s="44">
        <f>VLOOKUP($E128,'факт КС '!$E$10:$CL$181,28,0)</f>
        <v>0</v>
      </c>
      <c r="FL128" s="44">
        <f>VLOOKUP($E128,'факт КС '!$E$10:$CL$181,29,0)</f>
        <v>0</v>
      </c>
      <c r="FM128" s="44">
        <f>VLOOKUP($E128,'факт КС '!$E$10:$CL$181,30,0)</f>
        <v>0</v>
      </c>
      <c r="FN128" s="44">
        <f>VLOOKUP($E128,'факт КС '!$E$10:$CL$181,31,0)</f>
        <v>0</v>
      </c>
      <c r="FO128" s="44">
        <f>VLOOKUP($E128,'факт КС '!$E$10:$CL$181,32,0)</f>
        <v>0</v>
      </c>
      <c r="FP128" s="44">
        <f t="shared" si="874"/>
        <v>0</v>
      </c>
      <c r="FQ128" s="44">
        <f t="shared" si="875"/>
        <v>0</v>
      </c>
      <c r="FR128" s="44">
        <f t="shared" si="876"/>
        <v>0</v>
      </c>
      <c r="FS128" s="171">
        <f t="shared" si="877"/>
        <v>0</v>
      </c>
      <c r="FT128" s="171"/>
      <c r="FU128" s="249"/>
      <c r="FV128" s="171"/>
      <c r="FW128" s="112"/>
      <c r="FX128" s="112"/>
      <c r="FY128" s="109"/>
      <c r="FZ128" s="109"/>
      <c r="GA128" s="109"/>
      <c r="GB128" s="109"/>
      <c r="GC128" s="44">
        <f>VLOOKUP($E128,'факт КС '!$E$10:$CL$181,63,0)</f>
        <v>0</v>
      </c>
      <c r="GD128" s="44">
        <f>VLOOKUP($E128,'факт КС '!$E$10:$CL$181,64,0)</f>
        <v>0</v>
      </c>
      <c r="GE128" s="44">
        <f>VLOOKUP($E128,'факт КС '!$E$10:$CL$181,65,0)</f>
        <v>0</v>
      </c>
      <c r="GF128" s="44">
        <f>VLOOKUP($E128,'факт КС '!$E$10:$CL$181,66,0)</f>
        <v>0</v>
      </c>
      <c r="GG128" s="44">
        <f>VLOOKUP($E128,'факт КС '!$E$10:$CL$181,67,0)</f>
        <v>0</v>
      </c>
      <c r="GH128" s="44">
        <f>VLOOKUP($E128,'факт КС '!$E$10:$CL$181,68,0)</f>
        <v>0</v>
      </c>
      <c r="GI128" s="44">
        <f t="shared" si="878"/>
        <v>0</v>
      </c>
      <c r="GJ128" s="44">
        <f t="shared" si="879"/>
        <v>0</v>
      </c>
      <c r="GK128" s="44">
        <f t="shared" si="880"/>
        <v>0</v>
      </c>
      <c r="GL128" s="171">
        <f t="shared" si="881"/>
        <v>0</v>
      </c>
      <c r="GM128" s="171">
        <f t="shared" si="882"/>
        <v>0</v>
      </c>
      <c r="GN128" s="249"/>
      <c r="GO128" s="171"/>
      <c r="GP128" s="112"/>
      <c r="GQ128" s="112"/>
      <c r="GR128" s="109"/>
      <c r="GS128" s="109"/>
      <c r="GT128" s="109"/>
      <c r="GU128" s="109"/>
      <c r="GV128" s="44">
        <f>VLOOKUP($E128,'факт КС '!$E$10:$CL$181,57,0)</f>
        <v>0</v>
      </c>
      <c r="GW128" s="44">
        <f>VLOOKUP($E128,'факт КС '!$E$10:$CL$181,58,0)</f>
        <v>0</v>
      </c>
      <c r="GX128" s="44">
        <f>VLOOKUP($E128,'факт КС '!$E$10:$CL$181,59,0)</f>
        <v>0</v>
      </c>
      <c r="GY128" s="44">
        <f>VLOOKUP($E128,'факт КС '!$E$10:$CL$181,60,0)</f>
        <v>0</v>
      </c>
      <c r="GZ128" s="44">
        <f>VLOOKUP($E128,'факт КС '!$E$10:$CL$181,61,0)</f>
        <v>0</v>
      </c>
      <c r="HA128" s="44">
        <f>VLOOKUP($E128,'факт КС '!$E$10:$CL$181,62,0)</f>
        <v>0</v>
      </c>
      <c r="HB128" s="44">
        <f t="shared" si="883"/>
        <v>0</v>
      </c>
      <c r="HC128" s="44">
        <f t="shared" si="884"/>
        <v>0</v>
      </c>
      <c r="HD128" s="44">
        <f t="shared" si="885"/>
        <v>0</v>
      </c>
      <c r="HE128" s="171">
        <f t="shared" si="886"/>
        <v>0</v>
      </c>
      <c r="HF128" s="171">
        <f t="shared" si="887"/>
        <v>0</v>
      </c>
      <c r="HG128" s="249"/>
      <c r="HH128" s="171"/>
      <c r="HI128" s="112"/>
      <c r="HJ128" s="112"/>
      <c r="HK128" s="112"/>
      <c r="HL128" s="112"/>
      <c r="HM128" s="109"/>
      <c r="HN128" s="109"/>
      <c r="HO128" s="44">
        <f>VLOOKUP($E128,'факт КС '!$E$10:$CL$181,39,0)</f>
        <v>0</v>
      </c>
      <c r="HP128" s="44">
        <f>VLOOKUP($E128,'факт КС '!$E$10:$CL$181,40,0)</f>
        <v>0</v>
      </c>
      <c r="HQ128" s="44">
        <f>VLOOKUP($E128,'факт КС '!$E$10:$CL$181,41,0)</f>
        <v>0</v>
      </c>
      <c r="HR128" s="44">
        <f>VLOOKUP($E128,'факт КС '!$E$10:$CL$181,42,0)</f>
        <v>0</v>
      </c>
      <c r="HS128" s="44">
        <f>VLOOKUP($E128,'факт КС '!$E$10:$CL$181,43,0)</f>
        <v>0</v>
      </c>
      <c r="HT128" s="44">
        <f>VLOOKUP($E128,'факт КС '!$E$10:$CL$181,44,0)</f>
        <v>0</v>
      </c>
      <c r="HU128" s="44">
        <f t="shared" si="888"/>
        <v>0</v>
      </c>
      <c r="HV128" s="44">
        <f t="shared" si="889"/>
        <v>0</v>
      </c>
      <c r="HW128" s="44">
        <f t="shared" si="890"/>
        <v>0</v>
      </c>
      <c r="HX128" s="171">
        <f t="shared" si="891"/>
        <v>0</v>
      </c>
      <c r="HY128" s="171">
        <f t="shared" si="892"/>
        <v>0</v>
      </c>
      <c r="HZ128" s="249"/>
      <c r="IA128" s="171"/>
      <c r="IB128" s="714"/>
      <c r="IC128" s="714"/>
      <c r="ID128" s="112"/>
      <c r="IE128" s="112"/>
      <c r="IF128" s="109"/>
      <c r="IG128" s="109"/>
      <c r="IH128" s="44">
        <f>VLOOKUP($E128,'факт КС '!$E$10:$CL$181,51,0)</f>
        <v>0</v>
      </c>
      <c r="II128" s="44">
        <f>VLOOKUP($E128,'факт КС '!$E$10:$CL$181,52,0)</f>
        <v>0</v>
      </c>
      <c r="IJ128" s="44">
        <f>VLOOKUP($E128,'факт КС '!$E$10:$CL$181,53,0)</f>
        <v>0</v>
      </c>
      <c r="IK128" s="44">
        <f>VLOOKUP($E128,'факт КС '!$E$10:$CL$181,54,0)</f>
        <v>0</v>
      </c>
      <c r="IL128" s="44">
        <f>VLOOKUP($E128,'факт КС '!$E$10:$CL$181,55,0)</f>
        <v>0</v>
      </c>
      <c r="IM128" s="44">
        <f>VLOOKUP($E128,'факт КС '!$E$10:$CL$181,56,0)</f>
        <v>0</v>
      </c>
      <c r="IN128" s="44">
        <f t="shared" si="893"/>
        <v>0</v>
      </c>
      <c r="IO128" s="44">
        <f t="shared" si="894"/>
        <v>0</v>
      </c>
      <c r="IP128" s="44">
        <f t="shared" si="895"/>
        <v>0</v>
      </c>
      <c r="IQ128" s="171">
        <f t="shared" si="896"/>
        <v>0</v>
      </c>
      <c r="IR128" s="171">
        <f t="shared" si="897"/>
        <v>0</v>
      </c>
      <c r="IS128" s="736"/>
      <c r="IT128" s="737"/>
      <c r="IU128" s="714"/>
      <c r="IV128" s="714"/>
      <c r="IW128" s="113"/>
      <c r="IX128" s="114"/>
      <c r="IY128" s="113"/>
      <c r="IZ128" s="113"/>
      <c r="JA128" s="333">
        <f t="shared" si="898"/>
        <v>2</v>
      </c>
      <c r="JB128" s="333">
        <f t="shared" si="899"/>
        <v>520498.28</v>
      </c>
      <c r="JC128" s="333">
        <f t="shared" si="900"/>
        <v>19</v>
      </c>
      <c r="JD128" s="333">
        <f t="shared" si="901"/>
        <v>0</v>
      </c>
      <c r="JE128" s="333">
        <f t="shared" si="902"/>
        <v>0</v>
      </c>
      <c r="JF128" s="333">
        <f t="shared" si="903"/>
        <v>0</v>
      </c>
      <c r="JG128" s="44">
        <f t="shared" si="904"/>
        <v>2</v>
      </c>
      <c r="JH128" s="44">
        <f t="shared" si="905"/>
        <v>520498.28</v>
      </c>
      <c r="JI128" s="44">
        <f t="shared" si="906"/>
        <v>19</v>
      </c>
      <c r="JJ128" s="174">
        <f t="shared" si="907"/>
        <v>2</v>
      </c>
      <c r="JK128" s="174">
        <f t="shared" si="908"/>
        <v>520498.28</v>
      </c>
      <c r="JL128" s="112"/>
      <c r="JM128" s="112"/>
      <c r="JN128" s="59"/>
      <c r="JO128" s="59"/>
    </row>
    <row r="129" spans="1:275" ht="48.75" customHeight="1" x14ac:dyDescent="0.2">
      <c r="C129" s="769">
        <v>487</v>
      </c>
      <c r="D129" s="624" t="s">
        <v>284</v>
      </c>
      <c r="E129" s="748" t="s">
        <v>683</v>
      </c>
      <c r="F129" s="749" t="s">
        <v>684</v>
      </c>
      <c r="G129" s="60"/>
      <c r="H129" s="603"/>
      <c r="I129" s="603"/>
      <c r="J129" s="109"/>
      <c r="K129" s="109"/>
      <c r="L129" s="109"/>
      <c r="M129" s="109"/>
      <c r="N129" s="44">
        <f>VLOOKUP($E129,'факт КС '!$E$10:$CL$181,69,0)</f>
        <v>0</v>
      </c>
      <c r="O129" s="44">
        <f>VLOOKUP($E129,'факт КС '!$E$10:$CL$181,70,0)</f>
        <v>0</v>
      </c>
      <c r="P129" s="44">
        <f>VLOOKUP($E129,'факт КС '!$E$10:$CL$181,71,0)</f>
        <v>0</v>
      </c>
      <c r="Q129" s="44">
        <f>VLOOKUP($E129,'факт КС '!$E$10:$CL$181,72,0)</f>
        <v>0</v>
      </c>
      <c r="R129" s="44">
        <f>VLOOKUP($E129,'факт КС '!$E$10:$CL$181,73,0)</f>
        <v>0</v>
      </c>
      <c r="S129" s="44">
        <f>VLOOKUP($E129,'факт КС '!$E$10:$CL$181,74,0)</f>
        <v>0</v>
      </c>
      <c r="T129" s="44">
        <f t="shared" si="837"/>
        <v>0</v>
      </c>
      <c r="U129" s="44">
        <f t="shared" si="838"/>
        <v>0</v>
      </c>
      <c r="V129" s="44">
        <f t="shared" si="839"/>
        <v>0</v>
      </c>
      <c r="W129" s="171">
        <f t="shared" si="840"/>
        <v>0</v>
      </c>
      <c r="X129" s="171">
        <f t="shared" si="841"/>
        <v>0</v>
      </c>
      <c r="Y129" s="249"/>
      <c r="Z129" s="171"/>
      <c r="AA129" s="714"/>
      <c r="AB129" s="714"/>
      <c r="AC129" s="109"/>
      <c r="AD129" s="109"/>
      <c r="AE129" s="109"/>
      <c r="AF129" s="109"/>
      <c r="AG129" s="44">
        <f>VLOOKUP($E129,'факт КС '!$E$10:$CL$181,3,0)</f>
        <v>0</v>
      </c>
      <c r="AH129" s="44">
        <f>VLOOKUP($E129,'факт КС '!$E$10:$CL$181,4,0)</f>
        <v>0</v>
      </c>
      <c r="AI129" s="44">
        <f>VLOOKUP($E129,'факт КС '!$E$10:$CL$181,5,0)</f>
        <v>0</v>
      </c>
      <c r="AJ129" s="44">
        <f>VLOOKUP($E129,'факт КС '!$E$10:$CL$181,6,0)</f>
        <v>0</v>
      </c>
      <c r="AK129" s="44">
        <f>VLOOKUP($E129,'факт КС '!$E$10:$CL$181,7,0)</f>
        <v>0</v>
      </c>
      <c r="AL129" s="44">
        <f>VLOOKUP($E129,'факт КС '!$E$10:$CL$181,8,0)</f>
        <v>0</v>
      </c>
      <c r="AM129" s="44">
        <f t="shared" si="842"/>
        <v>0</v>
      </c>
      <c r="AN129" s="44">
        <f t="shared" si="843"/>
        <v>0</v>
      </c>
      <c r="AO129" s="44">
        <f t="shared" si="844"/>
        <v>0</v>
      </c>
      <c r="AP129" s="171">
        <f t="shared" si="845"/>
        <v>0</v>
      </c>
      <c r="AQ129" s="171">
        <f t="shared" si="846"/>
        <v>0</v>
      </c>
      <c r="AR129" s="249"/>
      <c r="AS129" s="171"/>
      <c r="AT129" s="714"/>
      <c r="AU129" s="714"/>
      <c r="AV129" s="109"/>
      <c r="AW129" s="109"/>
      <c r="AX129" s="109"/>
      <c r="AY129" s="109"/>
      <c r="AZ129" s="44">
        <f>VLOOKUP($E129,'факт КС '!$E$10:$CL$181,15,0)</f>
        <v>0</v>
      </c>
      <c r="BA129" s="44">
        <f>VLOOKUP($E129,'факт КС '!$E$10:$CL$181,16,0)</f>
        <v>0</v>
      </c>
      <c r="BB129" s="44">
        <f>VLOOKUP($E129,'факт КС '!$E$10:$CL$181,17,0)</f>
        <v>0</v>
      </c>
      <c r="BC129" s="44">
        <f>VLOOKUP($E129,'факт КС '!$E$10:$CL$181,18,0)</f>
        <v>0</v>
      </c>
      <c r="BD129" s="44">
        <f>VLOOKUP($E129,'факт КС '!$E$10:$CL$181,19,0)</f>
        <v>0</v>
      </c>
      <c r="BE129" s="44">
        <f>VLOOKUP($E129,'факт КС '!$E$10:$CL$181,20,0)</f>
        <v>0</v>
      </c>
      <c r="BF129" s="44">
        <f t="shared" si="847"/>
        <v>0</v>
      </c>
      <c r="BG129" s="44">
        <f t="shared" si="848"/>
        <v>0</v>
      </c>
      <c r="BH129" s="44">
        <f t="shared" si="849"/>
        <v>0</v>
      </c>
      <c r="BI129" s="171">
        <f t="shared" si="850"/>
        <v>0</v>
      </c>
      <c r="BJ129" s="171">
        <f t="shared" si="851"/>
        <v>0</v>
      </c>
      <c r="BK129" s="249"/>
      <c r="BL129" s="171"/>
      <c r="BM129" s="714"/>
      <c r="BN129" s="714"/>
      <c r="BO129" s="109"/>
      <c r="BP129" s="109"/>
      <c r="BQ129" s="109"/>
      <c r="BR129" s="109"/>
      <c r="BS129" s="44">
        <f>VLOOKUP($E129,'факт КС '!$E$10:$CL$181,21,0)</f>
        <v>1</v>
      </c>
      <c r="BT129" s="44">
        <f>VLOOKUP($E129,'факт КС '!$E$10:$CL$181,22,0)</f>
        <v>260249.14</v>
      </c>
      <c r="BU129" s="44">
        <f>VLOOKUP($E129,'факт КС '!$E$10:$CL$181,23,0)</f>
        <v>33</v>
      </c>
      <c r="BV129" s="44">
        <f>VLOOKUP($E129,'факт КС '!$E$10:$CL$181,24,0)</f>
        <v>0</v>
      </c>
      <c r="BW129" s="44">
        <f>VLOOKUP($E129,'факт КС '!$E$10:$CL$181,25,0)</f>
        <v>0</v>
      </c>
      <c r="BX129" s="44">
        <f>VLOOKUP($E129,'факт КС '!$E$10:$CL$181,26,0)</f>
        <v>0</v>
      </c>
      <c r="BY129" s="44">
        <f t="shared" si="852"/>
        <v>1</v>
      </c>
      <c r="BZ129" s="44">
        <f t="shared" si="853"/>
        <v>260249.14</v>
      </c>
      <c r="CA129" s="44">
        <f t="shared" si="854"/>
        <v>33</v>
      </c>
      <c r="CB129" s="171">
        <f t="shared" si="855"/>
        <v>1</v>
      </c>
      <c r="CC129" s="171">
        <f t="shared" si="856"/>
        <v>260249.14</v>
      </c>
      <c r="CD129" s="249"/>
      <c r="CE129" s="171"/>
      <c r="CF129" s="712"/>
      <c r="CG129" s="711"/>
      <c r="CH129" s="109"/>
      <c r="CI129" s="109"/>
      <c r="CJ129" s="109"/>
      <c r="CK129" s="109"/>
      <c r="CL129" s="44">
        <f>VLOOKUP($E129,'факт КС '!$E$10:$CL$181,9,0)</f>
        <v>0</v>
      </c>
      <c r="CM129" s="44">
        <f>VLOOKUP($E129,'факт КС '!$E$10:$CL$181,10,0)</f>
        <v>0</v>
      </c>
      <c r="CN129" s="44">
        <f>VLOOKUP($E129,'факт КС '!$E$10:$CL$181,11,0)</f>
        <v>0</v>
      </c>
      <c r="CO129" s="44">
        <f>VLOOKUP($E129,'факт КС '!$E$10:$CL$181,12,0)</f>
        <v>0</v>
      </c>
      <c r="CP129" s="44">
        <f>VLOOKUP($E129,'факт КС '!$E$10:$CL$181,13,0)</f>
        <v>0</v>
      </c>
      <c r="CQ129" s="44">
        <f>VLOOKUP($E129,'факт КС '!$E$10:$CL$181,14,0)</f>
        <v>0</v>
      </c>
      <c r="CR129" s="44">
        <f t="shared" si="857"/>
        <v>0</v>
      </c>
      <c r="CS129" s="44">
        <f t="shared" si="858"/>
        <v>0</v>
      </c>
      <c r="CT129" s="44">
        <f t="shared" si="859"/>
        <v>0</v>
      </c>
      <c r="CU129" s="171">
        <f t="shared" si="860"/>
        <v>0</v>
      </c>
      <c r="CV129" s="171"/>
      <c r="CW129" s="249"/>
      <c r="CX129" s="171"/>
      <c r="CY129" s="714"/>
      <c r="CZ129" s="714"/>
      <c r="DA129" s="109"/>
      <c r="DB129" s="109"/>
      <c r="DC129" s="109"/>
      <c r="DD129" s="109"/>
      <c r="DE129" s="44">
        <f>VLOOKUP($E129,'факт КС '!$E$10:$CL$181,75,0)</f>
        <v>0</v>
      </c>
      <c r="DF129" s="44">
        <f>VLOOKUP($E129,'факт КС '!$E$10:$CL$181,76,0)</f>
        <v>0</v>
      </c>
      <c r="DG129" s="44">
        <f>VLOOKUP($E129,'факт КС '!$E$10:$CL$181,77,0)</f>
        <v>0</v>
      </c>
      <c r="DH129" s="44">
        <f>VLOOKUP($E129,'факт КС '!$E$10:$CL$181,78,0)</f>
        <v>0</v>
      </c>
      <c r="DI129" s="44">
        <f>VLOOKUP($E129,'факт КС '!$E$10:$CL$181,79,0)</f>
        <v>0</v>
      </c>
      <c r="DJ129" s="44">
        <f>VLOOKUP($E129,'факт КС '!$E$10:$CL$181,80,0)</f>
        <v>0</v>
      </c>
      <c r="DK129" s="44">
        <f t="shared" si="861"/>
        <v>0</v>
      </c>
      <c r="DL129" s="44">
        <f t="shared" si="862"/>
        <v>0</v>
      </c>
      <c r="DM129" s="44">
        <f t="shared" si="863"/>
        <v>0</v>
      </c>
      <c r="DN129" s="171"/>
      <c r="DO129" s="171"/>
      <c r="DP129" s="249"/>
      <c r="DQ129" s="171"/>
      <c r="DR129" s="714"/>
      <c r="DS129" s="714"/>
      <c r="DT129" s="109"/>
      <c r="DU129" s="109"/>
      <c r="DV129" s="109"/>
      <c r="DW129" s="109"/>
      <c r="DX129" s="44">
        <f>VLOOKUP($E129,'факт КС '!$E$10:$CL$181,33,0)</f>
        <v>0</v>
      </c>
      <c r="DY129" s="44">
        <f>VLOOKUP($E129,'факт КС '!$E$10:$CL$181,34,0)</f>
        <v>0</v>
      </c>
      <c r="DZ129" s="44">
        <f>VLOOKUP($E129,'факт КС '!$E$10:$CL$181,35,0)</f>
        <v>0</v>
      </c>
      <c r="EA129" s="44">
        <f>VLOOKUP($E129,'факт КС '!$E$10:$CL$181,36,0)</f>
        <v>0</v>
      </c>
      <c r="EB129" s="44">
        <f>VLOOKUP($E129,'факт КС '!$E$10:$CL$181,37,0)</f>
        <v>0</v>
      </c>
      <c r="EC129" s="44">
        <f>VLOOKUP($E129,'факт КС '!$E$10:$CL$181,38,0)</f>
        <v>0</v>
      </c>
      <c r="ED129" s="44">
        <f t="shared" si="864"/>
        <v>0</v>
      </c>
      <c r="EE129" s="44">
        <f t="shared" si="865"/>
        <v>0</v>
      </c>
      <c r="EF129" s="44">
        <f t="shared" si="866"/>
        <v>0</v>
      </c>
      <c r="EG129" s="171">
        <f t="shared" si="867"/>
        <v>0</v>
      </c>
      <c r="EH129" s="171">
        <f t="shared" si="868"/>
        <v>0</v>
      </c>
      <c r="EI129" s="249"/>
      <c r="EJ129" s="171"/>
      <c r="EK129" s="714"/>
      <c r="EL129" s="714"/>
      <c r="EM129" s="109"/>
      <c r="EN129" s="109"/>
      <c r="EO129" s="109"/>
      <c r="EP129" s="109"/>
      <c r="EQ129" s="44">
        <f>VLOOKUP($E129,'факт КС '!$E$10:$CL$181,45,0)</f>
        <v>0</v>
      </c>
      <c r="ER129" s="44">
        <f>VLOOKUP($E129,'факт КС '!$E$10:$CL$181,46,0)</f>
        <v>0</v>
      </c>
      <c r="ES129" s="44">
        <f>VLOOKUP($E129,'факт КС '!$E$10:$CL$181,47,0)</f>
        <v>0</v>
      </c>
      <c r="ET129" s="44">
        <f>VLOOKUP($E129,'факт КС '!$E$10:$CL$181,48,0)</f>
        <v>0</v>
      </c>
      <c r="EU129" s="44">
        <f>VLOOKUP($E129,'факт КС '!$E$10:$CL$181,49,0)</f>
        <v>0</v>
      </c>
      <c r="EV129" s="44">
        <f>VLOOKUP($E129,'факт КС '!$E$10:$CL$181,50,0)</f>
        <v>0</v>
      </c>
      <c r="EW129" s="44">
        <f t="shared" si="869"/>
        <v>0</v>
      </c>
      <c r="EX129" s="44">
        <f t="shared" si="870"/>
        <v>0</v>
      </c>
      <c r="EY129" s="44">
        <f t="shared" si="871"/>
        <v>0</v>
      </c>
      <c r="EZ129" s="171">
        <f t="shared" si="872"/>
        <v>0</v>
      </c>
      <c r="FA129" s="171">
        <f t="shared" si="873"/>
        <v>0</v>
      </c>
      <c r="FB129" s="249"/>
      <c r="FC129" s="171"/>
      <c r="FD129" s="714"/>
      <c r="FE129" s="714"/>
      <c r="FF129" s="109"/>
      <c r="FG129" s="109"/>
      <c r="FH129" s="109"/>
      <c r="FI129" s="109"/>
      <c r="FJ129" s="44">
        <f>VLOOKUP($E129,'факт КС '!$E$10:$CL$181,27,0)</f>
        <v>0</v>
      </c>
      <c r="FK129" s="44">
        <f>VLOOKUP($E129,'факт КС '!$E$10:$CL$181,28,0)</f>
        <v>0</v>
      </c>
      <c r="FL129" s="44">
        <f>VLOOKUP($E129,'факт КС '!$E$10:$CL$181,29,0)</f>
        <v>0</v>
      </c>
      <c r="FM129" s="44">
        <f>VLOOKUP($E129,'факт КС '!$E$10:$CL$181,30,0)</f>
        <v>0</v>
      </c>
      <c r="FN129" s="44">
        <f>VLOOKUP($E129,'факт КС '!$E$10:$CL$181,31,0)</f>
        <v>0</v>
      </c>
      <c r="FO129" s="44">
        <f>VLOOKUP($E129,'факт КС '!$E$10:$CL$181,32,0)</f>
        <v>0</v>
      </c>
      <c r="FP129" s="44">
        <f t="shared" si="874"/>
        <v>0</v>
      </c>
      <c r="FQ129" s="44">
        <f t="shared" si="875"/>
        <v>0</v>
      </c>
      <c r="FR129" s="44">
        <f t="shared" si="876"/>
        <v>0</v>
      </c>
      <c r="FS129" s="171">
        <f t="shared" si="877"/>
        <v>0</v>
      </c>
      <c r="FT129" s="171"/>
      <c r="FU129" s="249"/>
      <c r="FV129" s="171"/>
      <c r="FW129" s="112"/>
      <c r="FX129" s="112"/>
      <c r="FY129" s="109"/>
      <c r="FZ129" s="109"/>
      <c r="GA129" s="109"/>
      <c r="GB129" s="109"/>
      <c r="GC129" s="44">
        <f>VLOOKUP($E129,'факт КС '!$E$10:$CL$181,63,0)</f>
        <v>0</v>
      </c>
      <c r="GD129" s="44">
        <f>VLOOKUP($E129,'факт КС '!$E$10:$CL$181,64,0)</f>
        <v>0</v>
      </c>
      <c r="GE129" s="44">
        <f>VLOOKUP($E129,'факт КС '!$E$10:$CL$181,65,0)</f>
        <v>0</v>
      </c>
      <c r="GF129" s="44">
        <f>VLOOKUP($E129,'факт КС '!$E$10:$CL$181,66,0)</f>
        <v>0</v>
      </c>
      <c r="GG129" s="44">
        <f>VLOOKUP($E129,'факт КС '!$E$10:$CL$181,67,0)</f>
        <v>0</v>
      </c>
      <c r="GH129" s="44">
        <f>VLOOKUP($E129,'факт КС '!$E$10:$CL$181,68,0)</f>
        <v>0</v>
      </c>
      <c r="GI129" s="44">
        <f t="shared" si="878"/>
        <v>0</v>
      </c>
      <c r="GJ129" s="44">
        <f t="shared" si="879"/>
        <v>0</v>
      </c>
      <c r="GK129" s="44">
        <f t="shared" si="880"/>
        <v>0</v>
      </c>
      <c r="GL129" s="171">
        <f t="shared" si="881"/>
        <v>0</v>
      </c>
      <c r="GM129" s="171">
        <f t="shared" si="882"/>
        <v>0</v>
      </c>
      <c r="GN129" s="249"/>
      <c r="GO129" s="171"/>
      <c r="GP129" s="112"/>
      <c r="GQ129" s="112"/>
      <c r="GR129" s="109"/>
      <c r="GS129" s="109"/>
      <c r="GT129" s="109"/>
      <c r="GU129" s="109"/>
      <c r="GV129" s="44">
        <f>VLOOKUP($E129,'факт КС '!$E$10:$CL$181,57,0)</f>
        <v>0</v>
      </c>
      <c r="GW129" s="44">
        <f>VLOOKUP($E129,'факт КС '!$E$10:$CL$181,58,0)</f>
        <v>0</v>
      </c>
      <c r="GX129" s="44">
        <f>VLOOKUP($E129,'факт КС '!$E$10:$CL$181,59,0)</f>
        <v>0</v>
      </c>
      <c r="GY129" s="44">
        <f>VLOOKUP($E129,'факт КС '!$E$10:$CL$181,60,0)</f>
        <v>0</v>
      </c>
      <c r="GZ129" s="44">
        <f>VLOOKUP($E129,'факт КС '!$E$10:$CL$181,61,0)</f>
        <v>0</v>
      </c>
      <c r="HA129" s="44">
        <f>VLOOKUP($E129,'факт КС '!$E$10:$CL$181,62,0)</f>
        <v>0</v>
      </c>
      <c r="HB129" s="44">
        <f t="shared" si="883"/>
        <v>0</v>
      </c>
      <c r="HC129" s="44">
        <f t="shared" si="884"/>
        <v>0</v>
      </c>
      <c r="HD129" s="44">
        <f t="shared" si="885"/>
        <v>0</v>
      </c>
      <c r="HE129" s="171">
        <f t="shared" si="886"/>
        <v>0</v>
      </c>
      <c r="HF129" s="171">
        <f t="shared" si="887"/>
        <v>0</v>
      </c>
      <c r="HG129" s="249"/>
      <c r="HH129" s="171"/>
      <c r="HI129" s="112"/>
      <c r="HJ129" s="112"/>
      <c r="HK129" s="112"/>
      <c r="HL129" s="112"/>
      <c r="HM129" s="109"/>
      <c r="HN129" s="109"/>
      <c r="HO129" s="44">
        <f>VLOOKUP($E129,'факт КС '!$E$10:$CL$181,39,0)</f>
        <v>0</v>
      </c>
      <c r="HP129" s="44">
        <f>VLOOKUP($E129,'факт КС '!$E$10:$CL$181,40,0)</f>
        <v>0</v>
      </c>
      <c r="HQ129" s="44">
        <f>VLOOKUP($E129,'факт КС '!$E$10:$CL$181,41,0)</f>
        <v>0</v>
      </c>
      <c r="HR129" s="44">
        <f>VLOOKUP($E129,'факт КС '!$E$10:$CL$181,42,0)</f>
        <v>0</v>
      </c>
      <c r="HS129" s="44">
        <f>VLOOKUP($E129,'факт КС '!$E$10:$CL$181,43,0)</f>
        <v>0</v>
      </c>
      <c r="HT129" s="44">
        <f>VLOOKUP($E129,'факт КС '!$E$10:$CL$181,44,0)</f>
        <v>0</v>
      </c>
      <c r="HU129" s="44">
        <f t="shared" si="888"/>
        <v>0</v>
      </c>
      <c r="HV129" s="44">
        <f t="shared" si="889"/>
        <v>0</v>
      </c>
      <c r="HW129" s="44">
        <f t="shared" si="890"/>
        <v>0</v>
      </c>
      <c r="HX129" s="171">
        <f t="shared" si="891"/>
        <v>0</v>
      </c>
      <c r="HY129" s="171">
        <f t="shared" si="892"/>
        <v>0</v>
      </c>
      <c r="HZ129" s="249"/>
      <c r="IA129" s="171"/>
      <c r="IB129" s="714"/>
      <c r="IC129" s="714"/>
      <c r="ID129" s="112"/>
      <c r="IE129" s="112"/>
      <c r="IF129" s="109"/>
      <c r="IG129" s="109"/>
      <c r="IH129" s="44">
        <f>VLOOKUP($E129,'факт КС '!$E$10:$CL$181,51,0)</f>
        <v>0</v>
      </c>
      <c r="II129" s="44">
        <f>VLOOKUP($E129,'факт КС '!$E$10:$CL$181,52,0)</f>
        <v>0</v>
      </c>
      <c r="IJ129" s="44">
        <f>VLOOKUP($E129,'факт КС '!$E$10:$CL$181,53,0)</f>
        <v>0</v>
      </c>
      <c r="IK129" s="44">
        <f>VLOOKUP($E129,'факт КС '!$E$10:$CL$181,54,0)</f>
        <v>0</v>
      </c>
      <c r="IL129" s="44">
        <f>VLOOKUP($E129,'факт КС '!$E$10:$CL$181,55,0)</f>
        <v>0</v>
      </c>
      <c r="IM129" s="44">
        <f>VLOOKUP($E129,'факт КС '!$E$10:$CL$181,56,0)</f>
        <v>0</v>
      </c>
      <c r="IN129" s="44">
        <f t="shared" si="893"/>
        <v>0</v>
      </c>
      <c r="IO129" s="44">
        <f t="shared" si="894"/>
        <v>0</v>
      </c>
      <c r="IP129" s="44">
        <f t="shared" si="895"/>
        <v>0</v>
      </c>
      <c r="IQ129" s="171">
        <f t="shared" si="896"/>
        <v>0</v>
      </c>
      <c r="IR129" s="171">
        <f t="shared" si="897"/>
        <v>0</v>
      </c>
      <c r="IS129" s="736"/>
      <c r="IT129" s="737"/>
      <c r="IU129" s="714"/>
      <c r="IV129" s="714"/>
      <c r="IW129" s="113"/>
      <c r="IX129" s="114"/>
      <c r="IY129" s="113"/>
      <c r="IZ129" s="113"/>
      <c r="JA129" s="333">
        <f t="shared" si="898"/>
        <v>1</v>
      </c>
      <c r="JB129" s="333">
        <f t="shared" si="899"/>
        <v>260249.14</v>
      </c>
      <c r="JC129" s="333">
        <f t="shared" si="900"/>
        <v>33</v>
      </c>
      <c r="JD129" s="333">
        <f t="shared" si="901"/>
        <v>0</v>
      </c>
      <c r="JE129" s="333">
        <f t="shared" si="902"/>
        <v>0</v>
      </c>
      <c r="JF129" s="333">
        <f t="shared" si="903"/>
        <v>0</v>
      </c>
      <c r="JG129" s="44">
        <f t="shared" si="904"/>
        <v>1</v>
      </c>
      <c r="JH129" s="44">
        <f t="shared" si="905"/>
        <v>260249.14</v>
      </c>
      <c r="JI129" s="44">
        <f t="shared" si="906"/>
        <v>33</v>
      </c>
      <c r="JJ129" s="174">
        <f t="shared" si="907"/>
        <v>1</v>
      </c>
      <c r="JK129" s="174">
        <f t="shared" si="908"/>
        <v>260249.14</v>
      </c>
      <c r="JL129" s="112"/>
      <c r="JM129" s="112"/>
      <c r="JN129" s="59"/>
      <c r="JO129" s="59"/>
    </row>
    <row r="130" spans="1:275" ht="102" x14ac:dyDescent="0.2">
      <c r="A130" s="96">
        <v>1</v>
      </c>
      <c r="B130" s="96">
        <v>1</v>
      </c>
      <c r="C130" s="769">
        <v>32</v>
      </c>
      <c r="D130" s="624" t="s">
        <v>164</v>
      </c>
      <c r="E130" s="748" t="s">
        <v>463</v>
      </c>
      <c r="F130" s="749" t="s">
        <v>351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'!$E$10:$CL$181,69,0)</f>
        <v>0</v>
      </c>
      <c r="O130" s="44">
        <f>VLOOKUP($E130,'факт КС '!$E$10:$CL$181,70,0)</f>
        <v>0</v>
      </c>
      <c r="P130" s="44">
        <f>VLOOKUP($E130,'факт КС '!$E$10:$CL$181,71,0)</f>
        <v>0</v>
      </c>
      <c r="Q130" s="44">
        <f>VLOOKUP($E130,'факт КС '!$E$10:$CL$181,72,0)</f>
        <v>0</v>
      </c>
      <c r="R130" s="44">
        <f>VLOOKUP($E130,'факт КС '!$E$10:$CL$181,73,0)</f>
        <v>0</v>
      </c>
      <c r="S130" s="44">
        <f>VLOOKUP($E130,'факт КС '!$E$10:$CL$181,74,0)</f>
        <v>0</v>
      </c>
      <c r="T130" s="44">
        <f t="shared" si="715"/>
        <v>0</v>
      </c>
      <c r="U130" s="44">
        <f t="shared" si="716"/>
        <v>0</v>
      </c>
      <c r="V130" s="44">
        <f t="shared" si="717"/>
        <v>0</v>
      </c>
      <c r="W130" s="171">
        <f t="shared" si="524"/>
        <v>0</v>
      </c>
      <c r="X130" s="171">
        <f t="shared" si="525"/>
        <v>0</v>
      </c>
      <c r="Y130" s="249"/>
      <c r="Z130" s="171"/>
      <c r="AA130" s="713"/>
      <c r="AB130" s="713"/>
      <c r="AC130" s="44"/>
      <c r="AD130" s="44"/>
      <c r="AE130" s="44"/>
      <c r="AF130" s="44"/>
      <c r="AG130" s="44">
        <f>VLOOKUP($E130,'факт КС '!$E$10:$CL$181,3,0)</f>
        <v>0</v>
      </c>
      <c r="AH130" s="44">
        <f>VLOOKUP($E130,'факт КС '!$E$10:$CL$181,4,0)</f>
        <v>0</v>
      </c>
      <c r="AI130" s="44">
        <f>VLOOKUP($E130,'факт КС '!$E$10:$CL$181,5,0)</f>
        <v>0</v>
      </c>
      <c r="AJ130" s="44">
        <f>VLOOKUP($E130,'факт КС '!$E$10:$CL$181,6,0)</f>
        <v>0</v>
      </c>
      <c r="AK130" s="44">
        <f>VLOOKUP($E130,'факт КС '!$E$10:$CL$181,7,0)</f>
        <v>0</v>
      </c>
      <c r="AL130" s="44">
        <f>VLOOKUP($E130,'факт КС '!$E$10:$CL$181,8,0)</f>
        <v>0</v>
      </c>
      <c r="AM130" s="44">
        <f t="shared" si="719"/>
        <v>0</v>
      </c>
      <c r="AN130" s="44">
        <f t="shared" si="720"/>
        <v>0</v>
      </c>
      <c r="AO130" s="44">
        <f t="shared" si="721"/>
        <v>0</v>
      </c>
      <c r="AP130" s="171">
        <f t="shared" si="529"/>
        <v>0</v>
      </c>
      <c r="AQ130" s="171">
        <f t="shared" si="530"/>
        <v>0</v>
      </c>
      <c r="AR130" s="249"/>
      <c r="AS130" s="171"/>
      <c r="AT130" s="713"/>
      <c r="AU130" s="713"/>
      <c r="AV130" s="44"/>
      <c r="AW130" s="44"/>
      <c r="AX130" s="44"/>
      <c r="AY130" s="44"/>
      <c r="AZ130" s="44">
        <f>VLOOKUP($E130,'факт КС '!$E$10:$CL$181,15,0)</f>
        <v>0</v>
      </c>
      <c r="BA130" s="44">
        <f>VLOOKUP($E130,'факт КС '!$E$10:$CL$181,16,0)</f>
        <v>0</v>
      </c>
      <c r="BB130" s="44">
        <f>VLOOKUP($E130,'факт КС '!$E$10:$CL$181,17,0)</f>
        <v>0</v>
      </c>
      <c r="BC130" s="44">
        <f>VLOOKUP($E130,'факт КС '!$E$10:$CL$181,18,0)</f>
        <v>0</v>
      </c>
      <c r="BD130" s="44">
        <f>VLOOKUP($E130,'факт КС '!$E$10:$CL$181,19,0)</f>
        <v>0</v>
      </c>
      <c r="BE130" s="44">
        <f>VLOOKUP($E130,'факт КС '!$E$10:$CL$181,20,0)</f>
        <v>0</v>
      </c>
      <c r="BF130" s="44">
        <f t="shared" si="723"/>
        <v>0</v>
      </c>
      <c r="BG130" s="44">
        <f t="shared" si="724"/>
        <v>0</v>
      </c>
      <c r="BH130" s="44">
        <f t="shared" si="725"/>
        <v>0</v>
      </c>
      <c r="BI130" s="171">
        <f t="shared" si="532"/>
        <v>0</v>
      </c>
      <c r="BJ130" s="171">
        <f t="shared" si="533"/>
        <v>0</v>
      </c>
      <c r="BK130" s="249"/>
      <c r="BL130" s="171"/>
      <c r="BM130" s="713"/>
      <c r="BN130" s="713"/>
      <c r="BO130" s="44"/>
      <c r="BP130" s="44"/>
      <c r="BQ130" s="44"/>
      <c r="BR130" s="44"/>
      <c r="BS130" s="44">
        <f>VLOOKUP($E130,'факт КС '!$E$10:$CL$181,21,0)</f>
        <v>0</v>
      </c>
      <c r="BT130" s="44">
        <f>VLOOKUP($E130,'факт КС '!$E$10:$CL$181,22,0)</f>
        <v>0</v>
      </c>
      <c r="BU130" s="44">
        <f>VLOOKUP($E130,'факт КС '!$E$10:$CL$181,23,0)</f>
        <v>0</v>
      </c>
      <c r="BV130" s="44">
        <f>VLOOKUP($E130,'факт КС '!$E$10:$CL$181,24,0)</f>
        <v>0</v>
      </c>
      <c r="BW130" s="44">
        <f>VLOOKUP($E130,'факт КС '!$E$10:$CL$181,25,0)</f>
        <v>0</v>
      </c>
      <c r="BX130" s="44">
        <f>VLOOKUP($E130,'факт КС '!$E$10:$CL$181,26,0)</f>
        <v>0</v>
      </c>
      <c r="BY130" s="44">
        <f t="shared" ref="BY130:BY155" si="909">BS130+BV130</f>
        <v>0</v>
      </c>
      <c r="BZ130" s="44">
        <f t="shared" ref="BZ130:BZ155" si="910">BT130+BW130</f>
        <v>0</v>
      </c>
      <c r="CA130" s="44">
        <f t="shared" ref="CA130:CA155" si="911">BU130+BX130</f>
        <v>0</v>
      </c>
      <c r="CB130" s="171">
        <f t="shared" si="535"/>
        <v>0</v>
      </c>
      <c r="CC130" s="171">
        <f t="shared" si="536"/>
        <v>0</v>
      </c>
      <c r="CD130" s="249"/>
      <c r="CE130" s="171"/>
      <c r="CF130" s="712">
        <f t="shared" si="810"/>
        <v>260249.14400000003</v>
      </c>
      <c r="CG130" s="711" t="e">
        <f t="shared" si="811"/>
        <v>#DIV/0!</v>
      </c>
      <c r="CH130" s="44"/>
      <c r="CI130" s="44"/>
      <c r="CJ130" s="44"/>
      <c r="CK130" s="44"/>
      <c r="CL130" s="44">
        <f>VLOOKUP($E130,'факт КС '!$E$10:$CL$181,9,0)</f>
        <v>2</v>
      </c>
      <c r="CM130" s="44">
        <f>VLOOKUP($E130,'факт КС '!$E$10:$CL$181,10,0)</f>
        <v>520498.28</v>
      </c>
      <c r="CN130" s="44">
        <f>VLOOKUP($E130,'факт КС '!$E$10:$CL$181,11,0)</f>
        <v>15</v>
      </c>
      <c r="CO130" s="44">
        <f>VLOOKUP($E130,'факт КС '!$E$10:$CL$181,12,0)</f>
        <v>0</v>
      </c>
      <c r="CP130" s="44">
        <f>VLOOKUP($E130,'факт КС '!$E$10:$CL$181,13,0)</f>
        <v>0</v>
      </c>
      <c r="CQ130" s="44">
        <f>VLOOKUP($E130,'факт КС '!$E$10:$CL$181,14,0)</f>
        <v>0</v>
      </c>
      <c r="CR130" s="44">
        <f t="shared" ref="CR130:CR155" si="912">CL130+CO130</f>
        <v>2</v>
      </c>
      <c r="CS130" s="44">
        <f t="shared" ref="CS130:CS155" si="913">CM130+CP130</f>
        <v>520498.28</v>
      </c>
      <c r="CT130" s="44">
        <f t="shared" ref="CT130:CT155" si="914">CN130+CQ130</f>
        <v>15</v>
      </c>
      <c r="CU130" s="171">
        <f t="shared" si="659"/>
        <v>2</v>
      </c>
      <c r="CV130" s="171">
        <f t="shared" si="660"/>
        <v>520498.28</v>
      </c>
      <c r="CW130" s="249"/>
      <c r="CX130" s="171"/>
      <c r="CY130" s="713"/>
      <c r="CZ130" s="713"/>
      <c r="DA130" s="44"/>
      <c r="DB130" s="44"/>
      <c r="DC130" s="44"/>
      <c r="DD130" s="44"/>
      <c r="DE130" s="44">
        <f>VLOOKUP($E130,'факт КС '!$E$10:$CL$181,75,0)</f>
        <v>0</v>
      </c>
      <c r="DF130" s="44">
        <f>VLOOKUP($E130,'факт КС '!$E$10:$CL$181,76,0)</f>
        <v>0</v>
      </c>
      <c r="DG130" s="44">
        <f>VLOOKUP($E130,'факт КС '!$E$10:$CL$181,77,0)</f>
        <v>0</v>
      </c>
      <c r="DH130" s="44">
        <f>VLOOKUP($E130,'факт КС '!$E$10:$CL$181,78,0)</f>
        <v>0</v>
      </c>
      <c r="DI130" s="44">
        <f>VLOOKUP($E130,'факт КС '!$E$10:$CL$181,79,0)</f>
        <v>0</v>
      </c>
      <c r="DJ130" s="44">
        <f>VLOOKUP($E130,'факт КС '!$E$10:$CL$181,80,0)</f>
        <v>0</v>
      </c>
      <c r="DK130" s="44">
        <f t="shared" si="735"/>
        <v>0</v>
      </c>
      <c r="DL130" s="44">
        <f t="shared" si="736"/>
        <v>0</v>
      </c>
      <c r="DM130" s="44">
        <f t="shared" si="737"/>
        <v>0</v>
      </c>
      <c r="DN130" s="171">
        <f t="shared" si="539"/>
        <v>0</v>
      </c>
      <c r="DO130" s="171">
        <f t="shared" si="540"/>
        <v>0</v>
      </c>
      <c r="DP130" s="249"/>
      <c r="DQ130" s="171"/>
      <c r="DR130" s="713"/>
      <c r="DS130" s="713"/>
      <c r="DT130" s="44"/>
      <c r="DU130" s="44"/>
      <c r="DV130" s="44"/>
      <c r="DW130" s="44"/>
      <c r="DX130" s="44">
        <f>VLOOKUP($E130,'факт КС '!$E$10:$CL$181,33,0)</f>
        <v>0</v>
      </c>
      <c r="DY130" s="44">
        <f>VLOOKUP($E130,'факт КС '!$E$10:$CL$181,34,0)</f>
        <v>0</v>
      </c>
      <c r="DZ130" s="44">
        <f>VLOOKUP($E130,'факт КС '!$E$10:$CL$181,35,0)</f>
        <v>0</v>
      </c>
      <c r="EA130" s="44">
        <f>VLOOKUP($E130,'факт КС '!$E$10:$CL$181,36,0)</f>
        <v>0</v>
      </c>
      <c r="EB130" s="44">
        <f>VLOOKUP($E130,'факт КС '!$E$10:$CL$181,37,0)</f>
        <v>0</v>
      </c>
      <c r="EC130" s="44">
        <f>VLOOKUP($E130,'факт КС '!$E$10:$CL$181,38,0)</f>
        <v>0</v>
      </c>
      <c r="ED130" s="44">
        <f t="shared" ref="ED130:ED155" si="915">DX130+EA130</f>
        <v>0</v>
      </c>
      <c r="EE130" s="44">
        <f t="shared" ref="EE130:EE155" si="916">DY130+EB130</f>
        <v>0</v>
      </c>
      <c r="EF130" s="44">
        <f t="shared" ref="EF130:EF155" si="917">DZ130+EC130</f>
        <v>0</v>
      </c>
      <c r="EG130" s="171">
        <f t="shared" ref="EG130:EG155" si="918">DX130-DV130</f>
        <v>0</v>
      </c>
      <c r="EH130" s="171">
        <f t="shared" ref="EH130:EH155" si="919">DY130-DW130</f>
        <v>0</v>
      </c>
      <c r="EI130" s="249"/>
      <c r="EJ130" s="171"/>
      <c r="EK130" s="713"/>
      <c r="EL130" s="713"/>
      <c r="EM130" s="44"/>
      <c r="EN130" s="44"/>
      <c r="EO130" s="44"/>
      <c r="EP130" s="44"/>
      <c r="EQ130" s="44">
        <f>VLOOKUP($E130,'факт КС '!$E$10:$CL$181,45,0)</f>
        <v>0</v>
      </c>
      <c r="ER130" s="44">
        <f>VLOOKUP($E130,'факт КС '!$E$10:$CL$181,46,0)</f>
        <v>0</v>
      </c>
      <c r="ES130" s="44">
        <f>VLOOKUP($E130,'факт КС '!$E$10:$CL$181,47,0)</f>
        <v>0</v>
      </c>
      <c r="ET130" s="44">
        <f>VLOOKUP($E130,'факт КС '!$E$10:$CL$181,48,0)</f>
        <v>0</v>
      </c>
      <c r="EU130" s="44">
        <f>VLOOKUP($E130,'факт КС '!$E$10:$CL$181,49,0)</f>
        <v>0</v>
      </c>
      <c r="EV130" s="44">
        <f>VLOOKUP($E130,'факт КС '!$E$10:$CL$181,50,0)</f>
        <v>0</v>
      </c>
      <c r="EW130" s="44">
        <f t="shared" si="743"/>
        <v>0</v>
      </c>
      <c r="EX130" s="44">
        <f t="shared" si="744"/>
        <v>0</v>
      </c>
      <c r="EY130" s="44">
        <f t="shared" si="745"/>
        <v>0</v>
      </c>
      <c r="EZ130" s="171">
        <f t="shared" si="545"/>
        <v>0</v>
      </c>
      <c r="FA130" s="171">
        <f t="shared" si="546"/>
        <v>0</v>
      </c>
      <c r="FB130" s="249"/>
      <c r="FC130" s="171"/>
      <c r="FD130" s="713"/>
      <c r="FE130" s="713"/>
      <c r="FF130" s="44"/>
      <c r="FG130" s="44"/>
      <c r="FH130" s="44"/>
      <c r="FI130" s="44"/>
      <c r="FJ130" s="44">
        <f>VLOOKUP($E130,'факт КС '!$E$10:$CL$181,27,0)</f>
        <v>0</v>
      </c>
      <c r="FK130" s="44">
        <f>VLOOKUP($E130,'факт КС '!$E$10:$CL$181,28,0)</f>
        <v>0</v>
      </c>
      <c r="FL130" s="44">
        <f>VLOOKUP($E130,'факт КС '!$E$10:$CL$181,29,0)</f>
        <v>0</v>
      </c>
      <c r="FM130" s="44">
        <f>VLOOKUP($E130,'факт КС '!$E$10:$CL$181,30,0)</f>
        <v>0</v>
      </c>
      <c r="FN130" s="44">
        <f>VLOOKUP($E130,'факт КС '!$E$10:$CL$181,31,0)</f>
        <v>0</v>
      </c>
      <c r="FO130" s="44">
        <f>VLOOKUP($E130,'факт КС '!$E$10:$CL$181,32,0)</f>
        <v>0</v>
      </c>
      <c r="FP130" s="44">
        <f t="shared" si="747"/>
        <v>0</v>
      </c>
      <c r="FQ130" s="44">
        <f t="shared" si="748"/>
        <v>0</v>
      </c>
      <c r="FR130" s="44">
        <f t="shared" si="749"/>
        <v>0</v>
      </c>
      <c r="FS130" s="171">
        <f t="shared" si="548"/>
        <v>0</v>
      </c>
      <c r="FT130" s="171">
        <f t="shared" si="549"/>
        <v>0</v>
      </c>
      <c r="FU130" s="249"/>
      <c r="FV130" s="171"/>
      <c r="FW130" s="45"/>
      <c r="FX130" s="45"/>
      <c r="FY130" s="44"/>
      <c r="FZ130" s="44"/>
      <c r="GA130" s="44"/>
      <c r="GB130" s="44"/>
      <c r="GC130" s="44">
        <f>VLOOKUP($E130,'факт КС '!$E$10:$CL$181,63,0)</f>
        <v>0</v>
      </c>
      <c r="GD130" s="44">
        <f>VLOOKUP($E130,'факт КС '!$E$10:$CL$181,64,0)</f>
        <v>0</v>
      </c>
      <c r="GE130" s="44">
        <f>VLOOKUP($E130,'факт КС '!$E$10:$CL$181,65,0)</f>
        <v>0</v>
      </c>
      <c r="GF130" s="44">
        <f>VLOOKUP($E130,'факт КС '!$E$10:$CL$181,66,0)</f>
        <v>0</v>
      </c>
      <c r="GG130" s="44">
        <f>VLOOKUP($E130,'факт КС '!$E$10:$CL$181,67,0)</f>
        <v>0</v>
      </c>
      <c r="GH130" s="44">
        <f>VLOOKUP($E130,'факт КС '!$E$10:$CL$181,68,0)</f>
        <v>0</v>
      </c>
      <c r="GI130" s="44">
        <f t="shared" si="751"/>
        <v>0</v>
      </c>
      <c r="GJ130" s="44">
        <f t="shared" si="752"/>
        <v>0</v>
      </c>
      <c r="GK130" s="44">
        <f t="shared" si="753"/>
        <v>0</v>
      </c>
      <c r="GL130" s="171">
        <f t="shared" si="551"/>
        <v>0</v>
      </c>
      <c r="GM130" s="171">
        <f t="shared" si="552"/>
        <v>0</v>
      </c>
      <c r="GN130" s="249"/>
      <c r="GO130" s="171"/>
      <c r="GP130" s="45"/>
      <c r="GQ130" s="45"/>
      <c r="GR130" s="44"/>
      <c r="GS130" s="44"/>
      <c r="GT130" s="44"/>
      <c r="GU130" s="44"/>
      <c r="GV130" s="44">
        <f>VLOOKUP($E130,'факт КС '!$E$10:$CL$181,57,0)</f>
        <v>0</v>
      </c>
      <c r="GW130" s="44">
        <f>VLOOKUP($E130,'факт КС '!$E$10:$CL$181,58,0)</f>
        <v>0</v>
      </c>
      <c r="GX130" s="44">
        <f>VLOOKUP($E130,'факт КС '!$E$10:$CL$181,59,0)</f>
        <v>0</v>
      </c>
      <c r="GY130" s="44">
        <f>VLOOKUP($E130,'факт КС '!$E$10:$CL$181,60,0)</f>
        <v>0</v>
      </c>
      <c r="GZ130" s="44">
        <f>VLOOKUP($E130,'факт КС '!$E$10:$CL$181,61,0)</f>
        <v>0</v>
      </c>
      <c r="HA130" s="44">
        <f>VLOOKUP($E130,'факт КС '!$E$10:$CL$181,62,0)</f>
        <v>0</v>
      </c>
      <c r="HB130" s="44">
        <f t="shared" si="755"/>
        <v>0</v>
      </c>
      <c r="HC130" s="44">
        <f t="shared" si="756"/>
        <v>0</v>
      </c>
      <c r="HD130" s="44">
        <f t="shared" si="757"/>
        <v>0</v>
      </c>
      <c r="HE130" s="171">
        <f t="shared" si="554"/>
        <v>0</v>
      </c>
      <c r="HF130" s="171">
        <f t="shared" si="555"/>
        <v>0</v>
      </c>
      <c r="HG130" s="249"/>
      <c r="HH130" s="171"/>
      <c r="HI130" s="45"/>
      <c r="HJ130" s="45"/>
      <c r="HK130" s="45"/>
      <c r="HL130" s="45"/>
      <c r="HM130" s="44"/>
      <c r="HN130" s="44"/>
      <c r="HO130" s="44">
        <f>VLOOKUP($E130,'факт КС '!$E$10:$CL$181,39,0)</f>
        <v>0</v>
      </c>
      <c r="HP130" s="44">
        <f>VLOOKUP($E130,'факт КС '!$E$10:$CL$181,40,0)</f>
        <v>0</v>
      </c>
      <c r="HQ130" s="44">
        <f>VLOOKUP($E130,'факт КС '!$E$10:$CL$181,41,0)</f>
        <v>0</v>
      </c>
      <c r="HR130" s="44">
        <f>VLOOKUP($E130,'факт КС '!$E$10:$CL$181,42,0)</f>
        <v>0</v>
      </c>
      <c r="HS130" s="44">
        <f>VLOOKUP($E130,'факт КС '!$E$10:$CL$181,43,0)</f>
        <v>0</v>
      </c>
      <c r="HT130" s="44">
        <f>VLOOKUP($E130,'факт КС '!$E$10:$CL$181,44,0)</f>
        <v>0</v>
      </c>
      <c r="HU130" s="44">
        <f t="shared" si="759"/>
        <v>0</v>
      </c>
      <c r="HV130" s="44">
        <f t="shared" si="760"/>
        <v>0</v>
      </c>
      <c r="HW130" s="44">
        <f t="shared" si="761"/>
        <v>0</v>
      </c>
      <c r="HX130" s="171">
        <f t="shared" si="557"/>
        <v>0</v>
      </c>
      <c r="HY130" s="171">
        <f t="shared" si="558"/>
        <v>0</v>
      </c>
      <c r="HZ130" s="249"/>
      <c r="IA130" s="171"/>
      <c r="IB130" s="713"/>
      <c r="IC130" s="713"/>
      <c r="ID130" s="45"/>
      <c r="IE130" s="45"/>
      <c r="IF130" s="44"/>
      <c r="IG130" s="44"/>
      <c r="IH130" s="44">
        <f>VLOOKUP($E130,'факт КС '!$E$10:$CL$181,51,0)</f>
        <v>0</v>
      </c>
      <c r="II130" s="44">
        <f>VLOOKUP($E130,'факт КС '!$E$10:$CL$181,52,0)</f>
        <v>0</v>
      </c>
      <c r="IJ130" s="44">
        <f>VLOOKUP($E130,'факт КС '!$E$10:$CL$181,53,0)</f>
        <v>0</v>
      </c>
      <c r="IK130" s="44">
        <f>VLOOKUP($E130,'факт КС '!$E$10:$CL$181,54,0)</f>
        <v>0</v>
      </c>
      <c r="IL130" s="44">
        <f>VLOOKUP($E130,'факт КС '!$E$10:$CL$181,55,0)</f>
        <v>0</v>
      </c>
      <c r="IM130" s="44">
        <f>VLOOKUP($E130,'факт КС '!$E$10:$CL$181,56,0)</f>
        <v>0</v>
      </c>
      <c r="IN130" s="44">
        <f t="shared" si="763"/>
        <v>0</v>
      </c>
      <c r="IO130" s="44">
        <f t="shared" si="764"/>
        <v>0</v>
      </c>
      <c r="IP130" s="44">
        <f t="shared" si="765"/>
        <v>0</v>
      </c>
      <c r="IQ130" s="171">
        <f t="shared" si="560"/>
        <v>0</v>
      </c>
      <c r="IR130" s="171">
        <f t="shared" si="561"/>
        <v>0</v>
      </c>
      <c r="IS130" s="736"/>
      <c r="IT130" s="737"/>
      <c r="IU130" s="713"/>
      <c r="IV130" s="713"/>
      <c r="IW130" s="46"/>
      <c r="IX130" s="47"/>
      <c r="IY130" s="46"/>
      <c r="IZ130" s="46"/>
      <c r="JA130" s="333">
        <f t="shared" ref="JA130:JA156" si="920">N130+AG130+AZ130+BS130+CL130+DE130+DX130+EQ130+FJ130+GC130+GV130+HO130+IH130</f>
        <v>2</v>
      </c>
      <c r="JB130" s="333">
        <f t="shared" ref="JB130:JB156" si="921">O130+AH130+BA130+BT130+CM130+DF130+DY130+ER130+FK130+GD130+GW130+HP130+II130</f>
        <v>520498.28</v>
      </c>
      <c r="JC130" s="333">
        <f t="shared" ref="JC130:JC156" si="922">P130+AI130+BB130+BU130+CN130+DG130+DZ130+ES130+FL130+GE130+GX130+HQ130+IJ130</f>
        <v>15</v>
      </c>
      <c r="JD130" s="333">
        <f t="shared" ref="JD130:JD156" si="923">Q130+AJ130+BC130+BV130+CO130+DH130+EA130+ET130+FM130+GF130+GY130+HR130+IK130</f>
        <v>0</v>
      </c>
      <c r="JE130" s="333">
        <f t="shared" ref="JE130:JE156" si="924">R130+AK130+BD130+BW130+CP130+DI130+EB130+EU130+FN130+GG130+GZ130+HS130+IL130</f>
        <v>0</v>
      </c>
      <c r="JF130" s="333">
        <f t="shared" ref="JF130:JF156" si="925">S130+AL130+BE130+BX130+CQ130+DJ130+EC130+EV130+FO130+GH130+HA130+HT130+IM130</f>
        <v>0</v>
      </c>
      <c r="JG130" s="44">
        <f t="shared" ref="JG130:JG156" si="926">JA130+JD130</f>
        <v>2</v>
      </c>
      <c r="JH130" s="44">
        <f t="shared" ref="JH130:JH156" si="927">JB130+JE130</f>
        <v>520498.28</v>
      </c>
      <c r="JI130" s="44">
        <f t="shared" ref="JI130:JI156" si="928">JC130+JF130</f>
        <v>15</v>
      </c>
      <c r="JJ130" s="174">
        <f t="shared" ref="JJ130:JJ156" si="929">JA130-IY130</f>
        <v>2</v>
      </c>
      <c r="JK130" s="174">
        <f t="shared" ref="JK130:JK156" si="930">JB130-IZ130</f>
        <v>520498.28</v>
      </c>
      <c r="JL130" s="45"/>
      <c r="JM130" s="45"/>
      <c r="JN130" s="59"/>
      <c r="JO130" s="59"/>
    </row>
    <row r="131" spans="1:275" ht="140.25" x14ac:dyDescent="0.2">
      <c r="A131" s="96">
        <v>1</v>
      </c>
      <c r="B131" s="96">
        <v>1</v>
      </c>
      <c r="C131" s="769">
        <v>487</v>
      </c>
      <c r="D131" s="624" t="s">
        <v>284</v>
      </c>
      <c r="E131" s="748" t="s">
        <v>465</v>
      </c>
      <c r="F131" s="749" t="s">
        <v>352</v>
      </c>
      <c r="G131" s="60">
        <v>20</v>
      </c>
      <c r="H131" s="603">
        <v>260249.14400000003</v>
      </c>
      <c r="I131" s="603">
        <v>278597.64479999995</v>
      </c>
      <c r="J131" s="109"/>
      <c r="K131" s="109"/>
      <c r="L131" s="109"/>
      <c r="M131" s="109"/>
      <c r="N131" s="44">
        <f>VLOOKUP($E131,'факт КС '!$E$10:$CL$181,69,0)</f>
        <v>0</v>
      </c>
      <c r="O131" s="44">
        <f>VLOOKUP($E131,'факт КС '!$E$10:$CL$181,70,0)</f>
        <v>0</v>
      </c>
      <c r="P131" s="44">
        <f>VLOOKUP($E131,'факт КС '!$E$10:$CL$181,71,0)</f>
        <v>0</v>
      </c>
      <c r="Q131" s="44">
        <f>VLOOKUP($E131,'факт КС '!$E$10:$CL$181,72,0)</f>
        <v>0</v>
      </c>
      <c r="R131" s="44">
        <f>VLOOKUP($E131,'факт КС '!$E$10:$CL$181,73,0)</f>
        <v>0</v>
      </c>
      <c r="S131" s="44">
        <f>VLOOKUP($E131,'факт КС '!$E$10:$CL$181,74,0)</f>
        <v>0</v>
      </c>
      <c r="T131" s="44">
        <f t="shared" si="715"/>
        <v>0</v>
      </c>
      <c r="U131" s="44">
        <f t="shared" si="716"/>
        <v>0</v>
      </c>
      <c r="V131" s="44">
        <f t="shared" si="717"/>
        <v>0</v>
      </c>
      <c r="W131" s="171">
        <f t="shared" si="524"/>
        <v>0</v>
      </c>
      <c r="X131" s="171">
        <f t="shared" si="525"/>
        <v>0</v>
      </c>
      <c r="Y131" s="171"/>
      <c r="Z131" s="171"/>
      <c r="AA131" s="714"/>
      <c r="AB131" s="714"/>
      <c r="AC131" s="109"/>
      <c r="AD131" s="109"/>
      <c r="AE131" s="109"/>
      <c r="AF131" s="109"/>
      <c r="AG131" s="44">
        <f>VLOOKUP($E131,'факт КС '!$E$10:$CL$181,3,0)</f>
        <v>0</v>
      </c>
      <c r="AH131" s="44">
        <f>VLOOKUP($E131,'факт КС '!$E$10:$CL$181,4,0)</f>
        <v>0</v>
      </c>
      <c r="AI131" s="44">
        <f>VLOOKUP($E131,'факт КС '!$E$10:$CL$181,5,0)</f>
        <v>0</v>
      </c>
      <c r="AJ131" s="44">
        <f>VLOOKUP($E131,'факт КС '!$E$10:$CL$181,6,0)</f>
        <v>0</v>
      </c>
      <c r="AK131" s="44">
        <f>VLOOKUP($E131,'факт КС '!$E$10:$CL$181,7,0)</f>
        <v>0</v>
      </c>
      <c r="AL131" s="44">
        <f>VLOOKUP($E131,'факт КС '!$E$10:$CL$181,8,0)</f>
        <v>0</v>
      </c>
      <c r="AM131" s="44">
        <f t="shared" si="719"/>
        <v>0</v>
      </c>
      <c r="AN131" s="44">
        <f t="shared" si="720"/>
        <v>0</v>
      </c>
      <c r="AO131" s="44">
        <f t="shared" si="721"/>
        <v>0</v>
      </c>
      <c r="AP131" s="171">
        <f t="shared" si="529"/>
        <v>0</v>
      </c>
      <c r="AQ131" s="171">
        <f t="shared" si="530"/>
        <v>0</v>
      </c>
      <c r="AR131" s="171"/>
      <c r="AS131" s="171"/>
      <c r="AT131" s="714"/>
      <c r="AU131" s="714"/>
      <c r="AV131" s="109"/>
      <c r="AW131" s="109"/>
      <c r="AX131" s="109"/>
      <c r="AY131" s="109"/>
      <c r="AZ131" s="44">
        <f>VLOOKUP($E131,'факт КС '!$E$10:$CL$181,15,0)</f>
        <v>0</v>
      </c>
      <c r="BA131" s="44">
        <f>VLOOKUP($E131,'факт КС '!$E$10:$CL$181,16,0)</f>
        <v>0</v>
      </c>
      <c r="BB131" s="44">
        <f>VLOOKUP($E131,'факт КС '!$E$10:$CL$181,17,0)</f>
        <v>0</v>
      </c>
      <c r="BC131" s="44">
        <f>VLOOKUP($E131,'факт КС '!$E$10:$CL$181,18,0)</f>
        <v>0</v>
      </c>
      <c r="BD131" s="44">
        <f>VLOOKUP($E131,'факт КС '!$E$10:$CL$181,19,0)</f>
        <v>0</v>
      </c>
      <c r="BE131" s="44">
        <f>VLOOKUP($E131,'факт КС '!$E$10:$CL$181,20,0)</f>
        <v>0</v>
      </c>
      <c r="BF131" s="44">
        <f t="shared" si="723"/>
        <v>0</v>
      </c>
      <c r="BG131" s="44">
        <f t="shared" si="724"/>
        <v>0</v>
      </c>
      <c r="BH131" s="44">
        <f t="shared" si="725"/>
        <v>0</v>
      </c>
      <c r="BI131" s="171">
        <f t="shared" si="532"/>
        <v>0</v>
      </c>
      <c r="BJ131" s="171">
        <f t="shared" si="533"/>
        <v>0</v>
      </c>
      <c r="BK131" s="171"/>
      <c r="BL131" s="171"/>
      <c r="BM131" s="714"/>
      <c r="BN131" s="714"/>
      <c r="BO131" s="109"/>
      <c r="BP131" s="109"/>
      <c r="BQ131" s="109"/>
      <c r="BR131" s="109"/>
      <c r="BS131" s="44">
        <f>VLOOKUP($E131,'факт КС '!$E$10:$CL$181,21,0)</f>
        <v>0</v>
      </c>
      <c r="BT131" s="44">
        <f>VLOOKUP($E131,'факт КС '!$E$10:$CL$181,22,0)</f>
        <v>0</v>
      </c>
      <c r="BU131" s="44">
        <f>VLOOKUP($E131,'факт КС '!$E$10:$CL$181,23,0)</f>
        <v>0</v>
      </c>
      <c r="BV131" s="44">
        <f>VLOOKUP($E131,'факт КС '!$E$10:$CL$181,24,0)</f>
        <v>0</v>
      </c>
      <c r="BW131" s="44">
        <f>VLOOKUP($E131,'факт КС '!$E$10:$CL$181,25,0)</f>
        <v>0</v>
      </c>
      <c r="BX131" s="44">
        <f>VLOOKUP($E131,'факт КС '!$E$10:$CL$181,26,0)</f>
        <v>0</v>
      </c>
      <c r="BY131" s="44">
        <f t="shared" si="909"/>
        <v>0</v>
      </c>
      <c r="BZ131" s="44">
        <f t="shared" si="910"/>
        <v>0</v>
      </c>
      <c r="CA131" s="44">
        <f t="shared" si="911"/>
        <v>0</v>
      </c>
      <c r="CB131" s="171">
        <f t="shared" si="535"/>
        <v>0</v>
      </c>
      <c r="CC131" s="171">
        <f t="shared" si="536"/>
        <v>0</v>
      </c>
      <c r="CD131" s="171"/>
      <c r="CE131" s="171"/>
      <c r="CF131" s="712">
        <f t="shared" si="810"/>
        <v>260249.14400000003</v>
      </c>
      <c r="CG131" s="711" t="e">
        <f t="shared" si="811"/>
        <v>#DIV/0!</v>
      </c>
      <c r="CH131" s="109"/>
      <c r="CI131" s="109"/>
      <c r="CJ131" s="109"/>
      <c r="CK131" s="109"/>
      <c r="CL131" s="44">
        <f>VLOOKUP($E131,'факт КС '!$E$10:$CL$181,9,0)</f>
        <v>10</v>
      </c>
      <c r="CM131" s="44">
        <f>VLOOKUP($E131,'факт КС '!$E$10:$CL$181,10,0)</f>
        <v>2602491.4000000008</v>
      </c>
      <c r="CN131" s="44">
        <f>VLOOKUP($E131,'факт КС '!$E$10:$CL$181,11,0)</f>
        <v>104</v>
      </c>
      <c r="CO131" s="44">
        <f>VLOOKUP($E131,'факт КС '!$E$10:$CL$181,12,0)</f>
        <v>0</v>
      </c>
      <c r="CP131" s="44">
        <f>VLOOKUP($E131,'факт КС '!$E$10:$CL$181,13,0)</f>
        <v>0</v>
      </c>
      <c r="CQ131" s="44">
        <f>VLOOKUP($E131,'факт КС '!$E$10:$CL$181,14,0)</f>
        <v>0</v>
      </c>
      <c r="CR131" s="44">
        <f t="shared" si="912"/>
        <v>10</v>
      </c>
      <c r="CS131" s="44">
        <f t="shared" si="913"/>
        <v>2602491.4000000008</v>
      </c>
      <c r="CT131" s="44">
        <f t="shared" si="914"/>
        <v>104</v>
      </c>
      <c r="CU131" s="171">
        <f t="shared" si="659"/>
        <v>10</v>
      </c>
      <c r="CV131" s="171">
        <f t="shared" si="660"/>
        <v>2602491.4000000008</v>
      </c>
      <c r="CW131" s="171"/>
      <c r="CX131" s="171"/>
      <c r="CY131" s="714"/>
      <c r="CZ131" s="714"/>
      <c r="DA131" s="109"/>
      <c r="DB131" s="109"/>
      <c r="DC131" s="109"/>
      <c r="DD131" s="109"/>
      <c r="DE131" s="44">
        <f>VLOOKUP($E131,'факт КС '!$E$10:$CL$181,75,0)</f>
        <v>0</v>
      </c>
      <c r="DF131" s="44">
        <f>VLOOKUP($E131,'факт КС '!$E$10:$CL$181,76,0)</f>
        <v>0</v>
      </c>
      <c r="DG131" s="44">
        <f>VLOOKUP($E131,'факт КС '!$E$10:$CL$181,77,0)</f>
        <v>0</v>
      </c>
      <c r="DH131" s="44">
        <f>VLOOKUP($E131,'факт КС '!$E$10:$CL$181,78,0)</f>
        <v>0</v>
      </c>
      <c r="DI131" s="44">
        <f>VLOOKUP($E131,'факт КС '!$E$10:$CL$181,79,0)</f>
        <v>0</v>
      </c>
      <c r="DJ131" s="44">
        <f>VLOOKUP($E131,'факт КС '!$E$10:$CL$181,80,0)</f>
        <v>0</v>
      </c>
      <c r="DK131" s="44">
        <f t="shared" si="735"/>
        <v>0</v>
      </c>
      <c r="DL131" s="44">
        <f t="shared" si="736"/>
        <v>0</v>
      </c>
      <c r="DM131" s="44">
        <f t="shared" si="737"/>
        <v>0</v>
      </c>
      <c r="DN131" s="171">
        <f t="shared" si="539"/>
        <v>0</v>
      </c>
      <c r="DO131" s="171">
        <f t="shared" si="540"/>
        <v>0</v>
      </c>
      <c r="DP131" s="171"/>
      <c r="DQ131" s="171"/>
      <c r="DR131" s="714"/>
      <c r="DS131" s="714"/>
      <c r="DT131" s="109"/>
      <c r="DU131" s="109"/>
      <c r="DV131" s="109"/>
      <c r="DW131" s="109"/>
      <c r="DX131" s="44">
        <f>VLOOKUP($E131,'факт КС '!$E$10:$CL$181,33,0)</f>
        <v>0</v>
      </c>
      <c r="DY131" s="44">
        <f>VLOOKUP($E131,'факт КС '!$E$10:$CL$181,34,0)</f>
        <v>0</v>
      </c>
      <c r="DZ131" s="44">
        <f>VLOOKUP($E131,'факт КС '!$E$10:$CL$181,35,0)</f>
        <v>0</v>
      </c>
      <c r="EA131" s="44">
        <f>VLOOKUP($E131,'факт КС '!$E$10:$CL$181,36,0)</f>
        <v>0</v>
      </c>
      <c r="EB131" s="44">
        <f>VLOOKUP($E131,'факт КС '!$E$10:$CL$181,37,0)</f>
        <v>0</v>
      </c>
      <c r="EC131" s="44">
        <f>VLOOKUP($E131,'факт КС '!$E$10:$CL$181,38,0)</f>
        <v>0</v>
      </c>
      <c r="ED131" s="44">
        <f t="shared" si="915"/>
        <v>0</v>
      </c>
      <c r="EE131" s="44">
        <f t="shared" si="916"/>
        <v>0</v>
      </c>
      <c r="EF131" s="44">
        <f t="shared" si="917"/>
        <v>0</v>
      </c>
      <c r="EG131" s="171">
        <f t="shared" si="918"/>
        <v>0</v>
      </c>
      <c r="EH131" s="171">
        <f t="shared" si="919"/>
        <v>0</v>
      </c>
      <c r="EI131" s="171"/>
      <c r="EJ131" s="171"/>
      <c r="EK131" s="714"/>
      <c r="EL131" s="714"/>
      <c r="EM131" s="109"/>
      <c r="EN131" s="109"/>
      <c r="EO131" s="109"/>
      <c r="EP131" s="109"/>
      <c r="EQ131" s="44">
        <f>VLOOKUP($E131,'факт КС '!$E$10:$CL$181,45,0)</f>
        <v>0</v>
      </c>
      <c r="ER131" s="44">
        <f>VLOOKUP($E131,'факт КС '!$E$10:$CL$181,46,0)</f>
        <v>0</v>
      </c>
      <c r="ES131" s="44">
        <f>VLOOKUP($E131,'факт КС '!$E$10:$CL$181,47,0)</f>
        <v>0</v>
      </c>
      <c r="ET131" s="44">
        <f>VLOOKUP($E131,'факт КС '!$E$10:$CL$181,48,0)</f>
        <v>0</v>
      </c>
      <c r="EU131" s="44">
        <f>VLOOKUP($E131,'факт КС '!$E$10:$CL$181,49,0)</f>
        <v>0</v>
      </c>
      <c r="EV131" s="44">
        <f>VLOOKUP($E131,'факт КС '!$E$10:$CL$181,50,0)</f>
        <v>0</v>
      </c>
      <c r="EW131" s="44">
        <f t="shared" si="743"/>
        <v>0</v>
      </c>
      <c r="EX131" s="44">
        <f t="shared" si="744"/>
        <v>0</v>
      </c>
      <c r="EY131" s="44">
        <f t="shared" si="745"/>
        <v>0</v>
      </c>
      <c r="EZ131" s="171">
        <f t="shared" si="545"/>
        <v>0</v>
      </c>
      <c r="FA131" s="171">
        <f t="shared" si="546"/>
        <v>0</v>
      </c>
      <c r="FB131" s="171"/>
      <c r="FC131" s="171"/>
      <c r="FD131" s="714"/>
      <c r="FE131" s="714"/>
      <c r="FF131" s="109"/>
      <c r="FG131" s="109"/>
      <c r="FH131" s="109"/>
      <c r="FI131" s="109"/>
      <c r="FJ131" s="44">
        <f>VLOOKUP($E131,'факт КС '!$E$10:$CL$181,27,0)</f>
        <v>0</v>
      </c>
      <c r="FK131" s="44">
        <f>VLOOKUP($E131,'факт КС '!$E$10:$CL$181,28,0)</f>
        <v>0</v>
      </c>
      <c r="FL131" s="44">
        <f>VLOOKUP($E131,'факт КС '!$E$10:$CL$181,29,0)</f>
        <v>0</v>
      </c>
      <c r="FM131" s="44">
        <f>VLOOKUP($E131,'факт КС '!$E$10:$CL$181,30,0)</f>
        <v>0</v>
      </c>
      <c r="FN131" s="44">
        <f>VLOOKUP($E131,'факт КС '!$E$10:$CL$181,31,0)</f>
        <v>0</v>
      </c>
      <c r="FO131" s="44">
        <f>VLOOKUP($E131,'факт КС '!$E$10:$CL$181,32,0)</f>
        <v>0</v>
      </c>
      <c r="FP131" s="44">
        <f t="shared" si="747"/>
        <v>0</v>
      </c>
      <c r="FQ131" s="44">
        <f t="shared" si="748"/>
        <v>0</v>
      </c>
      <c r="FR131" s="44">
        <f t="shared" si="749"/>
        <v>0</v>
      </c>
      <c r="FS131" s="171">
        <f t="shared" si="548"/>
        <v>0</v>
      </c>
      <c r="FT131" s="171">
        <f t="shared" si="549"/>
        <v>0</v>
      </c>
      <c r="FU131" s="171"/>
      <c r="FV131" s="171"/>
      <c r="FW131" s="112"/>
      <c r="FX131" s="112"/>
      <c r="FY131" s="109"/>
      <c r="FZ131" s="109"/>
      <c r="GA131" s="109"/>
      <c r="GB131" s="109"/>
      <c r="GC131" s="44">
        <f>VLOOKUP($E131,'факт КС '!$E$10:$CL$181,63,0)</f>
        <v>0</v>
      </c>
      <c r="GD131" s="44">
        <f>VLOOKUP($E131,'факт КС '!$E$10:$CL$181,64,0)</f>
        <v>0</v>
      </c>
      <c r="GE131" s="44">
        <f>VLOOKUP($E131,'факт КС '!$E$10:$CL$181,65,0)</f>
        <v>0</v>
      </c>
      <c r="GF131" s="44">
        <f>VLOOKUP($E131,'факт КС '!$E$10:$CL$181,66,0)</f>
        <v>0</v>
      </c>
      <c r="GG131" s="44">
        <f>VLOOKUP($E131,'факт КС '!$E$10:$CL$181,67,0)</f>
        <v>0</v>
      </c>
      <c r="GH131" s="44">
        <f>VLOOKUP($E131,'факт КС '!$E$10:$CL$181,68,0)</f>
        <v>0</v>
      </c>
      <c r="GI131" s="44">
        <f t="shared" si="751"/>
        <v>0</v>
      </c>
      <c r="GJ131" s="44">
        <f t="shared" si="752"/>
        <v>0</v>
      </c>
      <c r="GK131" s="44">
        <f t="shared" si="753"/>
        <v>0</v>
      </c>
      <c r="GL131" s="171">
        <f t="shared" si="551"/>
        <v>0</v>
      </c>
      <c r="GM131" s="171">
        <f t="shared" si="552"/>
        <v>0</v>
      </c>
      <c r="GN131" s="171"/>
      <c r="GO131" s="171"/>
      <c r="GP131" s="112"/>
      <c r="GQ131" s="112"/>
      <c r="GR131" s="109"/>
      <c r="GS131" s="109"/>
      <c r="GT131" s="109"/>
      <c r="GU131" s="109"/>
      <c r="GV131" s="44">
        <f>VLOOKUP($E131,'факт КС '!$E$10:$CL$181,57,0)</f>
        <v>0</v>
      </c>
      <c r="GW131" s="44">
        <f>VLOOKUP($E131,'факт КС '!$E$10:$CL$181,58,0)</f>
        <v>0</v>
      </c>
      <c r="GX131" s="44">
        <f>VLOOKUP($E131,'факт КС '!$E$10:$CL$181,59,0)</f>
        <v>0</v>
      </c>
      <c r="GY131" s="44">
        <f>VLOOKUP($E131,'факт КС '!$E$10:$CL$181,60,0)</f>
        <v>0</v>
      </c>
      <c r="GZ131" s="44">
        <f>VLOOKUP($E131,'факт КС '!$E$10:$CL$181,61,0)</f>
        <v>0</v>
      </c>
      <c r="HA131" s="44">
        <f>VLOOKUP($E131,'факт КС '!$E$10:$CL$181,62,0)</f>
        <v>0</v>
      </c>
      <c r="HB131" s="44">
        <f t="shared" si="755"/>
        <v>0</v>
      </c>
      <c r="HC131" s="44">
        <f t="shared" si="756"/>
        <v>0</v>
      </c>
      <c r="HD131" s="44">
        <f t="shared" si="757"/>
        <v>0</v>
      </c>
      <c r="HE131" s="171">
        <f t="shared" si="554"/>
        <v>0</v>
      </c>
      <c r="HF131" s="171">
        <f t="shared" si="555"/>
        <v>0</v>
      </c>
      <c r="HG131" s="171"/>
      <c r="HH131" s="171"/>
      <c r="HI131" s="112"/>
      <c r="HJ131" s="112"/>
      <c r="HK131" s="112"/>
      <c r="HL131" s="112"/>
      <c r="HM131" s="109"/>
      <c r="HN131" s="109"/>
      <c r="HO131" s="44">
        <f>VLOOKUP($E131,'факт КС '!$E$10:$CL$181,39,0)</f>
        <v>0</v>
      </c>
      <c r="HP131" s="44">
        <f>VLOOKUP($E131,'факт КС '!$E$10:$CL$181,40,0)</f>
        <v>0</v>
      </c>
      <c r="HQ131" s="44">
        <f>VLOOKUP($E131,'факт КС '!$E$10:$CL$181,41,0)</f>
        <v>0</v>
      </c>
      <c r="HR131" s="44">
        <f>VLOOKUP($E131,'факт КС '!$E$10:$CL$181,42,0)</f>
        <v>0</v>
      </c>
      <c r="HS131" s="44">
        <f>VLOOKUP($E131,'факт КС '!$E$10:$CL$181,43,0)</f>
        <v>0</v>
      </c>
      <c r="HT131" s="44">
        <f>VLOOKUP($E131,'факт КС '!$E$10:$CL$181,44,0)</f>
        <v>0</v>
      </c>
      <c r="HU131" s="44">
        <f t="shared" si="759"/>
        <v>0</v>
      </c>
      <c r="HV131" s="44">
        <f t="shared" si="760"/>
        <v>0</v>
      </c>
      <c r="HW131" s="44">
        <f t="shared" si="761"/>
        <v>0</v>
      </c>
      <c r="HX131" s="171">
        <f t="shared" si="557"/>
        <v>0</v>
      </c>
      <c r="HY131" s="171">
        <f t="shared" si="558"/>
        <v>0</v>
      </c>
      <c r="HZ131" s="171"/>
      <c r="IA131" s="171"/>
      <c r="IB131" s="714"/>
      <c r="IC131" s="714"/>
      <c r="ID131" s="112"/>
      <c r="IE131" s="112"/>
      <c r="IF131" s="109"/>
      <c r="IG131" s="109"/>
      <c r="IH131" s="44">
        <f>VLOOKUP($E131,'факт КС '!$E$10:$CL$181,51,0)</f>
        <v>0</v>
      </c>
      <c r="II131" s="44">
        <f>VLOOKUP($E131,'факт КС '!$E$10:$CL$181,52,0)</f>
        <v>0</v>
      </c>
      <c r="IJ131" s="44">
        <f>VLOOKUP($E131,'факт КС '!$E$10:$CL$181,53,0)</f>
        <v>0</v>
      </c>
      <c r="IK131" s="44">
        <f>VLOOKUP($E131,'факт КС '!$E$10:$CL$181,54,0)</f>
        <v>0</v>
      </c>
      <c r="IL131" s="44">
        <f>VLOOKUP($E131,'факт КС '!$E$10:$CL$181,55,0)</f>
        <v>0</v>
      </c>
      <c r="IM131" s="44">
        <f>VLOOKUP($E131,'факт КС '!$E$10:$CL$181,56,0)</f>
        <v>0</v>
      </c>
      <c r="IN131" s="44">
        <f t="shared" si="763"/>
        <v>0</v>
      </c>
      <c r="IO131" s="44">
        <f t="shared" si="764"/>
        <v>0</v>
      </c>
      <c r="IP131" s="44">
        <f t="shared" si="765"/>
        <v>0</v>
      </c>
      <c r="IQ131" s="171">
        <f t="shared" si="560"/>
        <v>0</v>
      </c>
      <c r="IR131" s="171">
        <f t="shared" si="561"/>
        <v>0</v>
      </c>
      <c r="IS131" s="737"/>
      <c r="IT131" s="737"/>
      <c r="IU131" s="714"/>
      <c r="IV131" s="714"/>
      <c r="IW131" s="113"/>
      <c r="IX131" s="114"/>
      <c r="IY131" s="113"/>
      <c r="IZ131" s="113"/>
      <c r="JA131" s="333">
        <f t="shared" si="920"/>
        <v>10</v>
      </c>
      <c r="JB131" s="333">
        <f t="shared" si="921"/>
        <v>2602491.4000000008</v>
      </c>
      <c r="JC131" s="333">
        <f t="shared" si="922"/>
        <v>104</v>
      </c>
      <c r="JD131" s="333">
        <f t="shared" si="923"/>
        <v>0</v>
      </c>
      <c r="JE131" s="333">
        <f t="shared" si="924"/>
        <v>0</v>
      </c>
      <c r="JF131" s="333">
        <f t="shared" si="925"/>
        <v>0</v>
      </c>
      <c r="JG131" s="44">
        <f t="shared" si="926"/>
        <v>10</v>
      </c>
      <c r="JH131" s="44">
        <f t="shared" si="927"/>
        <v>2602491.4000000008</v>
      </c>
      <c r="JI131" s="44">
        <f t="shared" si="928"/>
        <v>104</v>
      </c>
      <c r="JJ131" s="174">
        <f t="shared" si="929"/>
        <v>10</v>
      </c>
      <c r="JK131" s="174">
        <f t="shared" si="930"/>
        <v>2602491.4000000008</v>
      </c>
      <c r="JL131" s="112"/>
      <c r="JM131" s="112"/>
      <c r="JN131" s="59"/>
      <c r="JO131" s="59"/>
    </row>
    <row r="132" spans="1:275" ht="108" x14ac:dyDescent="0.2">
      <c r="A132" s="96">
        <v>1</v>
      </c>
      <c r="B132" s="96">
        <v>1</v>
      </c>
      <c r="C132" s="501">
        <v>487</v>
      </c>
      <c r="D132" s="208" t="s">
        <v>284</v>
      </c>
      <c r="E132" s="555" t="s">
        <v>549</v>
      </c>
      <c r="F132" s="208" t="s">
        <v>550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'!$E$10:$CL$181,69,0)</f>
        <v>0</v>
      </c>
      <c r="O132" s="44">
        <f>VLOOKUP($E132,'факт КС '!$E$10:$CL$181,70,0)</f>
        <v>0</v>
      </c>
      <c r="P132" s="44">
        <f>VLOOKUP($E132,'факт КС '!$E$10:$CL$181,71,0)</f>
        <v>0</v>
      </c>
      <c r="Q132" s="44">
        <f>VLOOKUP($E132,'факт КС '!$E$10:$CL$181,72,0)</f>
        <v>0</v>
      </c>
      <c r="R132" s="44">
        <f>VLOOKUP($E132,'факт КС '!$E$10:$CL$181,73,0)</f>
        <v>0</v>
      </c>
      <c r="S132" s="44">
        <f>VLOOKUP($E132,'факт КС '!$E$10:$CL$181,74,0)</f>
        <v>0</v>
      </c>
      <c r="T132" s="44">
        <f t="shared" si="715"/>
        <v>0</v>
      </c>
      <c r="U132" s="44">
        <f t="shared" si="716"/>
        <v>0</v>
      </c>
      <c r="V132" s="44">
        <f t="shared" si="717"/>
        <v>0</v>
      </c>
      <c r="W132" s="171">
        <f t="shared" si="524"/>
        <v>0</v>
      </c>
      <c r="X132" s="171">
        <f t="shared" si="525"/>
        <v>0</v>
      </c>
      <c r="Y132" s="171"/>
      <c r="Z132" s="171"/>
      <c r="AA132" s="713"/>
      <c r="AB132" s="713"/>
      <c r="AC132" s="44"/>
      <c r="AD132" s="44"/>
      <c r="AE132" s="44"/>
      <c r="AF132" s="44"/>
      <c r="AG132" s="44">
        <f>VLOOKUP($E132,'факт КС '!$E$10:$CL$181,3,0)</f>
        <v>0</v>
      </c>
      <c r="AH132" s="44">
        <f>VLOOKUP($E132,'факт КС '!$E$10:$CL$181,4,0)</f>
        <v>0</v>
      </c>
      <c r="AI132" s="44">
        <f>VLOOKUP($E132,'факт КС '!$E$10:$CL$181,5,0)</f>
        <v>0</v>
      </c>
      <c r="AJ132" s="44">
        <f>VLOOKUP($E132,'факт КС '!$E$10:$CL$181,6,0)</f>
        <v>0</v>
      </c>
      <c r="AK132" s="44">
        <f>VLOOKUP($E132,'факт КС '!$E$10:$CL$181,7,0)</f>
        <v>0</v>
      </c>
      <c r="AL132" s="44">
        <f>VLOOKUP($E132,'факт КС '!$E$10:$CL$181,8,0)</f>
        <v>0</v>
      </c>
      <c r="AM132" s="44">
        <f t="shared" si="719"/>
        <v>0</v>
      </c>
      <c r="AN132" s="44">
        <f t="shared" si="720"/>
        <v>0</v>
      </c>
      <c r="AO132" s="44">
        <f t="shared" si="721"/>
        <v>0</v>
      </c>
      <c r="AP132" s="171">
        <f t="shared" si="529"/>
        <v>0</v>
      </c>
      <c r="AQ132" s="171">
        <f t="shared" si="530"/>
        <v>0</v>
      </c>
      <c r="AR132" s="171"/>
      <c r="AS132" s="171"/>
      <c r="AT132" s="713"/>
      <c r="AU132" s="713"/>
      <c r="AV132" s="44"/>
      <c r="AW132" s="44"/>
      <c r="AX132" s="44"/>
      <c r="AY132" s="44"/>
      <c r="AZ132" s="44">
        <f>VLOOKUP($E132,'факт КС '!$E$10:$CL$181,15,0)</f>
        <v>0</v>
      </c>
      <c r="BA132" s="44">
        <f>VLOOKUP($E132,'факт КС '!$E$10:$CL$181,16,0)</f>
        <v>0</v>
      </c>
      <c r="BB132" s="44">
        <f>VLOOKUP($E132,'факт КС '!$E$10:$CL$181,17,0)</f>
        <v>0</v>
      </c>
      <c r="BC132" s="44">
        <f>VLOOKUP($E132,'факт КС '!$E$10:$CL$181,18,0)</f>
        <v>0</v>
      </c>
      <c r="BD132" s="44">
        <f>VLOOKUP($E132,'факт КС '!$E$10:$CL$181,19,0)</f>
        <v>0</v>
      </c>
      <c r="BE132" s="44">
        <f>VLOOKUP($E132,'факт КС '!$E$10:$CL$181,20,0)</f>
        <v>0</v>
      </c>
      <c r="BF132" s="44">
        <f t="shared" si="723"/>
        <v>0</v>
      </c>
      <c r="BG132" s="44">
        <f t="shared" si="724"/>
        <v>0</v>
      </c>
      <c r="BH132" s="44">
        <f t="shared" si="725"/>
        <v>0</v>
      </c>
      <c r="BI132" s="171">
        <f t="shared" si="532"/>
        <v>0</v>
      </c>
      <c r="BJ132" s="171">
        <f t="shared" si="533"/>
        <v>0</v>
      </c>
      <c r="BK132" s="171"/>
      <c r="BL132" s="171"/>
      <c r="BM132" s="713"/>
      <c r="BN132" s="713"/>
      <c r="BO132" s="44"/>
      <c r="BP132" s="44"/>
      <c r="BQ132" s="44"/>
      <c r="BR132" s="44"/>
      <c r="BS132" s="44">
        <f>VLOOKUP($E132,'факт КС '!$E$10:$CL$181,21,0)</f>
        <v>38</v>
      </c>
      <c r="BT132" s="44">
        <f>VLOOKUP($E132,'факт КС '!$E$10:$CL$181,22,0)</f>
        <v>9889467.3200000003</v>
      </c>
      <c r="BU132" s="44">
        <f>VLOOKUP($E132,'факт КС '!$E$10:$CL$181,23,0)</f>
        <v>486</v>
      </c>
      <c r="BV132" s="44">
        <f>VLOOKUP($E132,'факт КС '!$E$10:$CL$181,24,0)</f>
        <v>0</v>
      </c>
      <c r="BW132" s="44">
        <f>VLOOKUP($E132,'факт КС '!$E$10:$CL$181,25,0)</f>
        <v>0</v>
      </c>
      <c r="BX132" s="44">
        <f>VLOOKUP($E132,'факт КС '!$E$10:$CL$181,26,0)</f>
        <v>0</v>
      </c>
      <c r="BY132" s="44">
        <f t="shared" si="909"/>
        <v>38</v>
      </c>
      <c r="BZ132" s="44">
        <f t="shared" si="910"/>
        <v>9889467.3200000003</v>
      </c>
      <c r="CA132" s="44">
        <f t="shared" si="911"/>
        <v>486</v>
      </c>
      <c r="CB132" s="171">
        <f t="shared" si="535"/>
        <v>38</v>
      </c>
      <c r="CC132" s="171">
        <f t="shared" si="536"/>
        <v>9889467.3200000003</v>
      </c>
      <c r="CD132" s="171"/>
      <c r="CE132" s="171"/>
      <c r="CF132" s="712">
        <f t="shared" si="810"/>
        <v>260249.14400000003</v>
      </c>
      <c r="CG132" s="711">
        <f t="shared" si="811"/>
        <v>260249.14</v>
      </c>
      <c r="CH132" s="44"/>
      <c r="CI132" s="44"/>
      <c r="CJ132" s="44"/>
      <c r="CK132" s="44"/>
      <c r="CL132" s="44">
        <f>VLOOKUP($E132,'факт КС '!$E$10:$CL$181,9,0)</f>
        <v>0</v>
      </c>
      <c r="CM132" s="44">
        <f>VLOOKUP($E132,'факт КС '!$E$10:$CL$181,10,0)</f>
        <v>0</v>
      </c>
      <c r="CN132" s="44">
        <f>VLOOKUP($E132,'факт КС '!$E$10:$CL$181,11,0)</f>
        <v>0</v>
      </c>
      <c r="CO132" s="44">
        <f>VLOOKUP($E132,'факт КС '!$E$10:$CL$181,12,0)</f>
        <v>0</v>
      </c>
      <c r="CP132" s="44">
        <f>VLOOKUP($E132,'факт КС '!$E$10:$CL$181,13,0)</f>
        <v>0</v>
      </c>
      <c r="CQ132" s="44">
        <f>VLOOKUP($E132,'факт КС '!$E$10:$CL$181,14,0)</f>
        <v>0</v>
      </c>
      <c r="CR132" s="44">
        <f t="shared" si="912"/>
        <v>0</v>
      </c>
      <c r="CS132" s="44">
        <f t="shared" si="913"/>
        <v>0</v>
      </c>
      <c r="CT132" s="44">
        <f t="shared" si="914"/>
        <v>0</v>
      </c>
      <c r="CU132" s="171">
        <f t="shared" si="659"/>
        <v>0</v>
      </c>
      <c r="CV132" s="171">
        <f t="shared" si="660"/>
        <v>0</v>
      </c>
      <c r="CW132" s="171"/>
      <c r="CX132" s="171"/>
      <c r="CY132" s="713"/>
      <c r="CZ132" s="713"/>
      <c r="DA132" s="44"/>
      <c r="DB132" s="44"/>
      <c r="DC132" s="44"/>
      <c r="DD132" s="44"/>
      <c r="DE132" s="44">
        <f>VLOOKUP($E132,'факт КС '!$E$10:$CL$181,75,0)</f>
        <v>0</v>
      </c>
      <c r="DF132" s="44">
        <f>VLOOKUP($E132,'факт КС '!$E$10:$CL$181,76,0)</f>
        <v>0</v>
      </c>
      <c r="DG132" s="44">
        <f>VLOOKUP($E132,'факт КС '!$E$10:$CL$181,77,0)</f>
        <v>0</v>
      </c>
      <c r="DH132" s="44">
        <f>VLOOKUP($E132,'факт КС '!$E$10:$CL$181,78,0)</f>
        <v>0</v>
      </c>
      <c r="DI132" s="44">
        <f>VLOOKUP($E132,'факт КС '!$E$10:$CL$181,79,0)</f>
        <v>0</v>
      </c>
      <c r="DJ132" s="44">
        <f>VLOOKUP($E132,'факт КС '!$E$10:$CL$181,80,0)</f>
        <v>0</v>
      </c>
      <c r="DK132" s="44">
        <f t="shared" si="735"/>
        <v>0</v>
      </c>
      <c r="DL132" s="44">
        <f t="shared" si="736"/>
        <v>0</v>
      </c>
      <c r="DM132" s="44">
        <f t="shared" si="737"/>
        <v>0</v>
      </c>
      <c r="DN132" s="171">
        <f t="shared" si="539"/>
        <v>0</v>
      </c>
      <c r="DO132" s="171">
        <f t="shared" si="540"/>
        <v>0</v>
      </c>
      <c r="DP132" s="171"/>
      <c r="DQ132" s="171"/>
      <c r="DR132" s="713"/>
      <c r="DS132" s="713"/>
      <c r="DT132" s="44"/>
      <c r="DU132" s="44"/>
      <c r="DV132" s="44"/>
      <c r="DW132" s="44"/>
      <c r="DX132" s="44">
        <f>VLOOKUP($E132,'факт КС '!$E$10:$CL$181,33,0)</f>
        <v>0</v>
      </c>
      <c r="DY132" s="44">
        <f>VLOOKUP($E132,'факт КС '!$E$10:$CL$181,34,0)</f>
        <v>0</v>
      </c>
      <c r="DZ132" s="44">
        <f>VLOOKUP($E132,'факт КС '!$E$10:$CL$181,35,0)</f>
        <v>0</v>
      </c>
      <c r="EA132" s="44">
        <f>VLOOKUP($E132,'факт КС '!$E$10:$CL$181,36,0)</f>
        <v>0</v>
      </c>
      <c r="EB132" s="44">
        <f>VLOOKUP($E132,'факт КС '!$E$10:$CL$181,37,0)</f>
        <v>0</v>
      </c>
      <c r="EC132" s="44">
        <f>VLOOKUP($E132,'факт КС '!$E$10:$CL$181,38,0)</f>
        <v>0</v>
      </c>
      <c r="ED132" s="44">
        <f t="shared" si="915"/>
        <v>0</v>
      </c>
      <c r="EE132" s="44">
        <f t="shared" si="916"/>
        <v>0</v>
      </c>
      <c r="EF132" s="44">
        <f t="shared" si="917"/>
        <v>0</v>
      </c>
      <c r="EG132" s="171">
        <f t="shared" si="918"/>
        <v>0</v>
      </c>
      <c r="EH132" s="171">
        <f t="shared" si="919"/>
        <v>0</v>
      </c>
      <c r="EI132" s="171"/>
      <c r="EJ132" s="171"/>
      <c r="EK132" s="713"/>
      <c r="EL132" s="713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743"/>
        <v>0</v>
      </c>
      <c r="EX132" s="44">
        <f t="shared" si="744"/>
        <v>0</v>
      </c>
      <c r="EY132" s="44">
        <f t="shared" si="745"/>
        <v>0</v>
      </c>
      <c r="EZ132" s="171">
        <f t="shared" si="545"/>
        <v>0</v>
      </c>
      <c r="FA132" s="171">
        <f t="shared" si="546"/>
        <v>0</v>
      </c>
      <c r="FB132" s="171"/>
      <c r="FC132" s="171"/>
      <c r="FD132" s="713"/>
      <c r="FE132" s="713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747"/>
        <v>0</v>
      </c>
      <c r="FQ132" s="44">
        <f t="shared" si="748"/>
        <v>0</v>
      </c>
      <c r="FR132" s="44">
        <f t="shared" si="749"/>
        <v>0</v>
      </c>
      <c r="FS132" s="171">
        <f t="shared" si="548"/>
        <v>0</v>
      </c>
      <c r="FT132" s="171">
        <f t="shared" si="549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751"/>
        <v>0</v>
      </c>
      <c r="GJ132" s="44">
        <f t="shared" si="752"/>
        <v>0</v>
      </c>
      <c r="GK132" s="44">
        <f t="shared" si="753"/>
        <v>0</v>
      </c>
      <c r="GL132" s="171">
        <f t="shared" si="551"/>
        <v>0</v>
      </c>
      <c r="GM132" s="171">
        <f t="shared" si="552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755"/>
        <v>0</v>
      </c>
      <c r="HC132" s="44">
        <f t="shared" si="756"/>
        <v>0</v>
      </c>
      <c r="HD132" s="44">
        <f t="shared" si="757"/>
        <v>0</v>
      </c>
      <c r="HE132" s="171">
        <f t="shared" si="554"/>
        <v>0</v>
      </c>
      <c r="HF132" s="171">
        <f t="shared" si="555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759"/>
        <v>0</v>
      </c>
      <c r="HV132" s="44">
        <f t="shared" si="760"/>
        <v>0</v>
      </c>
      <c r="HW132" s="44">
        <f t="shared" si="761"/>
        <v>0</v>
      </c>
      <c r="HX132" s="171">
        <f t="shared" si="557"/>
        <v>0</v>
      </c>
      <c r="HY132" s="171">
        <f t="shared" si="558"/>
        <v>0</v>
      </c>
      <c r="HZ132" s="171"/>
      <c r="IA132" s="171"/>
      <c r="IB132" s="713"/>
      <c r="IC132" s="713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763"/>
        <v>0</v>
      </c>
      <c r="IO132" s="44">
        <f t="shared" si="764"/>
        <v>0</v>
      </c>
      <c r="IP132" s="44">
        <f t="shared" si="765"/>
        <v>0</v>
      </c>
      <c r="IQ132" s="171">
        <f t="shared" si="560"/>
        <v>0</v>
      </c>
      <c r="IR132" s="171">
        <f t="shared" si="561"/>
        <v>0</v>
      </c>
      <c r="IS132" s="737"/>
      <c r="IT132" s="737"/>
      <c r="IU132" s="713"/>
      <c r="IV132" s="713"/>
      <c r="IW132" s="46"/>
      <c r="IX132" s="47"/>
      <c r="IY132" s="46"/>
      <c r="IZ132" s="46"/>
      <c r="JA132" s="333">
        <f t="shared" si="920"/>
        <v>38</v>
      </c>
      <c r="JB132" s="333">
        <f t="shared" si="921"/>
        <v>9889467.3200000003</v>
      </c>
      <c r="JC132" s="333">
        <f t="shared" si="922"/>
        <v>486</v>
      </c>
      <c r="JD132" s="333">
        <f t="shared" si="923"/>
        <v>0</v>
      </c>
      <c r="JE132" s="333">
        <f t="shared" si="924"/>
        <v>0</v>
      </c>
      <c r="JF132" s="333">
        <f t="shared" si="925"/>
        <v>0</v>
      </c>
      <c r="JG132" s="44">
        <f t="shared" si="926"/>
        <v>38</v>
      </c>
      <c r="JH132" s="44">
        <f t="shared" si="927"/>
        <v>9889467.3200000003</v>
      </c>
      <c r="JI132" s="44">
        <f t="shared" si="928"/>
        <v>486</v>
      </c>
      <c r="JJ132" s="174">
        <f t="shared" si="929"/>
        <v>38</v>
      </c>
      <c r="JK132" s="174">
        <f t="shared" si="930"/>
        <v>9889467.3200000003</v>
      </c>
      <c r="JL132" s="45"/>
      <c r="JM132" s="45"/>
      <c r="JN132" s="59"/>
      <c r="JO132" s="59"/>
    </row>
    <row r="133" spans="1:275" ht="108" x14ac:dyDescent="0.2">
      <c r="A133" s="96">
        <v>1</v>
      </c>
      <c r="B133" s="96">
        <v>1</v>
      </c>
      <c r="C133" s="501">
        <v>487</v>
      </c>
      <c r="D133" s="208" t="s">
        <v>284</v>
      </c>
      <c r="E133" s="555" t="s">
        <v>551</v>
      </c>
      <c r="F133" s="208" t="s">
        <v>552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'!$E$10:$CL$181,69,0)</f>
        <v>0</v>
      </c>
      <c r="O133" s="44">
        <f>VLOOKUP($E133,'факт КС '!$E$10:$CL$181,70,0)</f>
        <v>0</v>
      </c>
      <c r="P133" s="44">
        <f>VLOOKUP($E133,'факт КС '!$E$10:$CL$181,71,0)</f>
        <v>0</v>
      </c>
      <c r="Q133" s="44">
        <f>VLOOKUP($E133,'факт КС '!$E$10:$CL$181,72,0)</f>
        <v>0</v>
      </c>
      <c r="R133" s="44">
        <f>VLOOKUP($E133,'факт КС '!$E$10:$CL$181,73,0)</f>
        <v>0</v>
      </c>
      <c r="S133" s="44">
        <f>VLOOKUP($E133,'факт КС '!$E$10:$CL$181,74,0)</f>
        <v>0</v>
      </c>
      <c r="T133" s="44">
        <f t="shared" si="715"/>
        <v>0</v>
      </c>
      <c r="U133" s="44">
        <f t="shared" si="716"/>
        <v>0</v>
      </c>
      <c r="V133" s="44">
        <f t="shared" si="717"/>
        <v>0</v>
      </c>
      <c r="W133" s="171">
        <f t="shared" si="524"/>
        <v>0</v>
      </c>
      <c r="X133" s="171">
        <f t="shared" si="525"/>
        <v>0</v>
      </c>
      <c r="Y133" s="171"/>
      <c r="Z133" s="171"/>
      <c r="AA133" s="713"/>
      <c r="AB133" s="713"/>
      <c r="AC133" s="44"/>
      <c r="AD133" s="44"/>
      <c r="AE133" s="44"/>
      <c r="AF133" s="44"/>
      <c r="AG133" s="44">
        <f>VLOOKUP($E133,'факт КС '!$E$10:$CL$181,3,0)</f>
        <v>0</v>
      </c>
      <c r="AH133" s="44">
        <f>VLOOKUP($E133,'факт КС '!$E$10:$CL$181,4,0)</f>
        <v>0</v>
      </c>
      <c r="AI133" s="44">
        <f>VLOOKUP($E133,'факт КС '!$E$10:$CL$181,5,0)</f>
        <v>0</v>
      </c>
      <c r="AJ133" s="44">
        <f>VLOOKUP($E133,'факт КС '!$E$10:$CL$181,6,0)</f>
        <v>0</v>
      </c>
      <c r="AK133" s="44">
        <f>VLOOKUP($E133,'факт КС '!$E$10:$CL$181,7,0)</f>
        <v>0</v>
      </c>
      <c r="AL133" s="44">
        <f>VLOOKUP($E133,'факт КС '!$E$10:$CL$181,8,0)</f>
        <v>0</v>
      </c>
      <c r="AM133" s="44">
        <f t="shared" si="719"/>
        <v>0</v>
      </c>
      <c r="AN133" s="44">
        <f t="shared" si="720"/>
        <v>0</v>
      </c>
      <c r="AO133" s="44">
        <f t="shared" si="721"/>
        <v>0</v>
      </c>
      <c r="AP133" s="171">
        <f t="shared" si="529"/>
        <v>0</v>
      </c>
      <c r="AQ133" s="171">
        <f t="shared" si="530"/>
        <v>0</v>
      </c>
      <c r="AR133" s="171"/>
      <c r="AS133" s="171"/>
      <c r="AT133" s="713"/>
      <c r="AU133" s="713"/>
      <c r="AV133" s="44"/>
      <c r="AW133" s="44"/>
      <c r="AX133" s="44"/>
      <c r="AY133" s="44"/>
      <c r="AZ133" s="44">
        <f>VLOOKUP($E133,'факт КС '!$E$10:$CL$181,15,0)</f>
        <v>0</v>
      </c>
      <c r="BA133" s="44">
        <f>VLOOKUP($E133,'факт КС '!$E$10:$CL$181,16,0)</f>
        <v>0</v>
      </c>
      <c r="BB133" s="44">
        <f>VLOOKUP($E133,'факт КС '!$E$10:$CL$181,17,0)</f>
        <v>0</v>
      </c>
      <c r="BC133" s="44">
        <f>VLOOKUP($E133,'факт КС '!$E$10:$CL$181,18,0)</f>
        <v>0</v>
      </c>
      <c r="BD133" s="44">
        <f>VLOOKUP($E133,'факт КС '!$E$10:$CL$181,19,0)</f>
        <v>0</v>
      </c>
      <c r="BE133" s="44">
        <f>VLOOKUP($E133,'факт КС '!$E$10:$CL$181,20,0)</f>
        <v>0</v>
      </c>
      <c r="BF133" s="44">
        <f t="shared" si="723"/>
        <v>0</v>
      </c>
      <c r="BG133" s="44">
        <f t="shared" si="724"/>
        <v>0</v>
      </c>
      <c r="BH133" s="44">
        <f t="shared" si="725"/>
        <v>0</v>
      </c>
      <c r="BI133" s="171">
        <f t="shared" si="532"/>
        <v>0</v>
      </c>
      <c r="BJ133" s="171">
        <f t="shared" si="533"/>
        <v>0</v>
      </c>
      <c r="BK133" s="171"/>
      <c r="BL133" s="171"/>
      <c r="BM133" s="713"/>
      <c r="BN133" s="713"/>
      <c r="BO133" s="44"/>
      <c r="BP133" s="44"/>
      <c r="BQ133" s="44"/>
      <c r="BR133" s="44"/>
      <c r="BS133" s="44">
        <f>VLOOKUP($E133,'факт КС '!$E$10:$CL$181,21,0)</f>
        <v>10</v>
      </c>
      <c r="BT133" s="44">
        <f>VLOOKUP($E133,'факт КС '!$E$10:$CL$181,22,0)</f>
        <v>2602491.4000000008</v>
      </c>
      <c r="BU133" s="44">
        <f>VLOOKUP($E133,'факт КС '!$E$10:$CL$181,23,0)</f>
        <v>152</v>
      </c>
      <c r="BV133" s="44">
        <f>VLOOKUP($E133,'факт КС '!$E$10:$CL$181,24,0)</f>
        <v>0</v>
      </c>
      <c r="BW133" s="44">
        <f>VLOOKUP($E133,'факт КС '!$E$10:$CL$181,25,0)</f>
        <v>0</v>
      </c>
      <c r="BX133" s="44">
        <f>VLOOKUP($E133,'факт КС '!$E$10:$CL$181,26,0)</f>
        <v>0</v>
      </c>
      <c r="BY133" s="44">
        <f t="shared" si="909"/>
        <v>10</v>
      </c>
      <c r="BZ133" s="44">
        <f t="shared" si="910"/>
        <v>2602491.4000000008</v>
      </c>
      <c r="CA133" s="44">
        <f t="shared" si="911"/>
        <v>152</v>
      </c>
      <c r="CB133" s="171">
        <f t="shared" si="535"/>
        <v>10</v>
      </c>
      <c r="CC133" s="171">
        <f t="shared" si="536"/>
        <v>2602491.4000000008</v>
      </c>
      <c r="CD133" s="171"/>
      <c r="CE133" s="171"/>
      <c r="CF133" s="712">
        <f t="shared" si="810"/>
        <v>260249.14400000003</v>
      </c>
      <c r="CG133" s="711">
        <f t="shared" si="811"/>
        <v>260249.14000000007</v>
      </c>
      <c r="CH133" s="44"/>
      <c r="CI133" s="44"/>
      <c r="CJ133" s="44"/>
      <c r="CK133" s="44"/>
      <c r="CL133" s="44">
        <f>VLOOKUP($E133,'факт КС '!$E$10:$CL$181,9,0)</f>
        <v>0</v>
      </c>
      <c r="CM133" s="44">
        <f>VLOOKUP($E133,'факт КС '!$E$10:$CL$181,10,0)</f>
        <v>0</v>
      </c>
      <c r="CN133" s="44">
        <f>VLOOKUP($E133,'факт КС '!$E$10:$CL$181,11,0)</f>
        <v>0</v>
      </c>
      <c r="CO133" s="44">
        <f>VLOOKUP($E133,'факт КС '!$E$10:$CL$181,12,0)</f>
        <v>0</v>
      </c>
      <c r="CP133" s="44">
        <f>VLOOKUP($E133,'факт КС '!$E$10:$CL$181,13,0)</f>
        <v>0</v>
      </c>
      <c r="CQ133" s="44">
        <f>VLOOKUP($E133,'факт КС '!$E$10:$CL$181,14,0)</f>
        <v>0</v>
      </c>
      <c r="CR133" s="44">
        <f t="shared" si="912"/>
        <v>0</v>
      </c>
      <c r="CS133" s="44">
        <f t="shared" si="913"/>
        <v>0</v>
      </c>
      <c r="CT133" s="44">
        <f t="shared" si="914"/>
        <v>0</v>
      </c>
      <c r="CU133" s="171">
        <f t="shared" si="659"/>
        <v>0</v>
      </c>
      <c r="CV133" s="171">
        <f t="shared" si="660"/>
        <v>0</v>
      </c>
      <c r="CW133" s="171"/>
      <c r="CX133" s="171"/>
      <c r="CY133" s="713"/>
      <c r="CZ133" s="713"/>
      <c r="DA133" s="44"/>
      <c r="DB133" s="44"/>
      <c r="DC133" s="44"/>
      <c r="DD133" s="44"/>
      <c r="DE133" s="44">
        <f>VLOOKUP($E133,'факт КС '!$E$10:$CL$181,75,0)</f>
        <v>0</v>
      </c>
      <c r="DF133" s="44">
        <f>VLOOKUP($E133,'факт КС '!$E$10:$CL$181,76,0)</f>
        <v>0</v>
      </c>
      <c r="DG133" s="44">
        <f>VLOOKUP($E133,'факт КС '!$E$10:$CL$181,77,0)</f>
        <v>0</v>
      </c>
      <c r="DH133" s="44">
        <f>VLOOKUP($E133,'факт КС '!$E$10:$CL$181,78,0)</f>
        <v>0</v>
      </c>
      <c r="DI133" s="44">
        <f>VLOOKUP($E133,'факт КС '!$E$10:$CL$181,79,0)</f>
        <v>0</v>
      </c>
      <c r="DJ133" s="44">
        <f>VLOOKUP($E133,'факт КС '!$E$10:$CL$181,80,0)</f>
        <v>0</v>
      </c>
      <c r="DK133" s="44">
        <f t="shared" si="735"/>
        <v>0</v>
      </c>
      <c r="DL133" s="44">
        <f t="shared" si="736"/>
        <v>0</v>
      </c>
      <c r="DM133" s="44">
        <f t="shared" si="737"/>
        <v>0</v>
      </c>
      <c r="DN133" s="171">
        <f t="shared" si="539"/>
        <v>0</v>
      </c>
      <c r="DO133" s="171">
        <f t="shared" si="540"/>
        <v>0</v>
      </c>
      <c r="DP133" s="171"/>
      <c r="DQ133" s="171"/>
      <c r="DR133" s="713"/>
      <c r="DS133" s="713"/>
      <c r="DT133" s="44"/>
      <c r="DU133" s="44"/>
      <c r="DV133" s="44"/>
      <c r="DW133" s="44"/>
      <c r="DX133" s="44">
        <f>VLOOKUP($E133,'факт КС '!$E$10:$CL$181,33,0)</f>
        <v>0</v>
      </c>
      <c r="DY133" s="44">
        <f>VLOOKUP($E133,'факт КС '!$E$10:$CL$181,34,0)</f>
        <v>0</v>
      </c>
      <c r="DZ133" s="44">
        <f>VLOOKUP($E133,'факт КС '!$E$10:$CL$181,35,0)</f>
        <v>0</v>
      </c>
      <c r="EA133" s="44">
        <f>VLOOKUP($E133,'факт КС '!$E$10:$CL$181,36,0)</f>
        <v>0</v>
      </c>
      <c r="EB133" s="44">
        <f>VLOOKUP($E133,'факт КС '!$E$10:$CL$181,37,0)</f>
        <v>0</v>
      </c>
      <c r="EC133" s="44">
        <f>VLOOKUP($E133,'факт КС '!$E$10:$CL$181,38,0)</f>
        <v>0</v>
      </c>
      <c r="ED133" s="44">
        <f t="shared" si="915"/>
        <v>0</v>
      </c>
      <c r="EE133" s="44">
        <f t="shared" si="916"/>
        <v>0</v>
      </c>
      <c r="EF133" s="44">
        <f t="shared" si="917"/>
        <v>0</v>
      </c>
      <c r="EG133" s="171">
        <f t="shared" si="918"/>
        <v>0</v>
      </c>
      <c r="EH133" s="171">
        <f t="shared" si="919"/>
        <v>0</v>
      </c>
      <c r="EI133" s="171"/>
      <c r="EJ133" s="171"/>
      <c r="EK133" s="713"/>
      <c r="EL133" s="713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743"/>
        <v>0</v>
      </c>
      <c r="EX133" s="44">
        <f t="shared" si="744"/>
        <v>0</v>
      </c>
      <c r="EY133" s="44">
        <f t="shared" si="745"/>
        <v>0</v>
      </c>
      <c r="EZ133" s="171">
        <f t="shared" si="545"/>
        <v>0</v>
      </c>
      <c r="FA133" s="171">
        <f t="shared" si="546"/>
        <v>0</v>
      </c>
      <c r="FB133" s="171"/>
      <c r="FC133" s="171"/>
      <c r="FD133" s="713"/>
      <c r="FE133" s="713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747"/>
        <v>0</v>
      </c>
      <c r="FQ133" s="44">
        <f t="shared" si="748"/>
        <v>0</v>
      </c>
      <c r="FR133" s="44">
        <f t="shared" si="749"/>
        <v>0</v>
      </c>
      <c r="FS133" s="171">
        <f t="shared" si="548"/>
        <v>0</v>
      </c>
      <c r="FT133" s="171">
        <f t="shared" si="549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751"/>
        <v>0</v>
      </c>
      <c r="GJ133" s="44">
        <f t="shared" si="752"/>
        <v>0</v>
      </c>
      <c r="GK133" s="44">
        <f t="shared" si="753"/>
        <v>0</v>
      </c>
      <c r="GL133" s="171">
        <f t="shared" si="551"/>
        <v>0</v>
      </c>
      <c r="GM133" s="171">
        <f t="shared" si="552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755"/>
        <v>0</v>
      </c>
      <c r="HC133" s="44">
        <f t="shared" si="756"/>
        <v>0</v>
      </c>
      <c r="HD133" s="44">
        <f t="shared" si="757"/>
        <v>0</v>
      </c>
      <c r="HE133" s="171">
        <f t="shared" si="554"/>
        <v>0</v>
      </c>
      <c r="HF133" s="171">
        <f t="shared" si="555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759"/>
        <v>0</v>
      </c>
      <c r="HV133" s="44">
        <f t="shared" si="760"/>
        <v>0</v>
      </c>
      <c r="HW133" s="44">
        <f t="shared" si="761"/>
        <v>0</v>
      </c>
      <c r="HX133" s="171">
        <f t="shared" si="557"/>
        <v>0</v>
      </c>
      <c r="HY133" s="171">
        <f t="shared" si="558"/>
        <v>0</v>
      </c>
      <c r="HZ133" s="171"/>
      <c r="IA133" s="171"/>
      <c r="IB133" s="713"/>
      <c r="IC133" s="713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763"/>
        <v>0</v>
      </c>
      <c r="IO133" s="44">
        <f t="shared" si="764"/>
        <v>0</v>
      </c>
      <c r="IP133" s="44">
        <f t="shared" si="765"/>
        <v>0</v>
      </c>
      <c r="IQ133" s="171">
        <f t="shared" si="560"/>
        <v>0</v>
      </c>
      <c r="IR133" s="171">
        <f t="shared" si="561"/>
        <v>0</v>
      </c>
      <c r="IS133" s="737"/>
      <c r="IT133" s="737"/>
      <c r="IU133" s="713"/>
      <c r="IV133" s="713"/>
      <c r="IW133" s="46"/>
      <c r="IX133" s="47"/>
      <c r="IY133" s="46"/>
      <c r="IZ133" s="46"/>
      <c r="JA133" s="333">
        <f t="shared" si="920"/>
        <v>10</v>
      </c>
      <c r="JB133" s="333">
        <f t="shared" si="921"/>
        <v>2602491.4000000008</v>
      </c>
      <c r="JC133" s="333">
        <f t="shared" si="922"/>
        <v>152</v>
      </c>
      <c r="JD133" s="333">
        <f t="shared" si="923"/>
        <v>0</v>
      </c>
      <c r="JE133" s="333">
        <f t="shared" si="924"/>
        <v>0</v>
      </c>
      <c r="JF133" s="333">
        <f t="shared" si="925"/>
        <v>0</v>
      </c>
      <c r="JG133" s="44">
        <f t="shared" si="926"/>
        <v>10</v>
      </c>
      <c r="JH133" s="44">
        <f t="shared" si="927"/>
        <v>2602491.4000000008</v>
      </c>
      <c r="JI133" s="44">
        <f t="shared" si="928"/>
        <v>152</v>
      </c>
      <c r="JJ133" s="174">
        <f t="shared" si="929"/>
        <v>10</v>
      </c>
      <c r="JK133" s="174">
        <f t="shared" si="930"/>
        <v>2602491.4000000008</v>
      </c>
      <c r="JL133" s="45"/>
      <c r="JM133" s="45"/>
      <c r="JN133" s="59"/>
      <c r="JO133" s="59"/>
    </row>
    <row r="134" spans="1:275" ht="108" x14ac:dyDescent="0.2">
      <c r="A134" s="96">
        <v>1</v>
      </c>
      <c r="B134" s="96">
        <v>1</v>
      </c>
      <c r="C134" s="501">
        <v>487</v>
      </c>
      <c r="D134" s="208" t="s">
        <v>284</v>
      </c>
      <c r="E134" s="158" t="s">
        <v>553</v>
      </c>
      <c r="F134" s="208" t="s">
        <v>554</v>
      </c>
      <c r="G134" s="60">
        <v>20</v>
      </c>
      <c r="H134" s="603">
        <v>260249.14400000003</v>
      </c>
      <c r="I134" s="603">
        <v>278597.64479999995</v>
      </c>
      <c r="J134" s="44"/>
      <c r="K134" s="44"/>
      <c r="L134" s="44"/>
      <c r="M134" s="44"/>
      <c r="N134" s="44">
        <f>VLOOKUP($E134,'факт КС '!$E$10:$CL$181,69,0)</f>
        <v>0</v>
      </c>
      <c r="O134" s="44">
        <f>VLOOKUP($E134,'факт КС '!$E$10:$CL$181,70,0)</f>
        <v>0</v>
      </c>
      <c r="P134" s="44">
        <f>VLOOKUP($E134,'факт КС '!$E$10:$CL$181,71,0)</f>
        <v>0</v>
      </c>
      <c r="Q134" s="44">
        <f>VLOOKUP($E134,'факт КС '!$E$10:$CL$181,72,0)</f>
        <v>0</v>
      </c>
      <c r="R134" s="44">
        <f>VLOOKUP($E134,'факт КС '!$E$10:$CL$181,73,0)</f>
        <v>0</v>
      </c>
      <c r="S134" s="44">
        <f>VLOOKUP($E134,'факт КС '!$E$10:$CL$181,74,0)</f>
        <v>0</v>
      </c>
      <c r="T134" s="44">
        <f t="shared" si="715"/>
        <v>0</v>
      </c>
      <c r="U134" s="44">
        <f t="shared" si="716"/>
        <v>0</v>
      </c>
      <c r="V134" s="44">
        <f t="shared" si="717"/>
        <v>0</v>
      </c>
      <c r="W134" s="171">
        <f t="shared" si="524"/>
        <v>0</v>
      </c>
      <c r="X134" s="171">
        <f t="shared" si="525"/>
        <v>0</v>
      </c>
      <c r="Y134" s="171"/>
      <c r="Z134" s="171"/>
      <c r="AA134" s="713"/>
      <c r="AB134" s="713"/>
      <c r="AC134" s="44"/>
      <c r="AD134" s="44"/>
      <c r="AE134" s="44"/>
      <c r="AF134" s="44"/>
      <c r="AG134" s="44">
        <f>VLOOKUP($E134,'факт КС '!$E$10:$CL$181,3,0)</f>
        <v>0</v>
      </c>
      <c r="AH134" s="44">
        <f>VLOOKUP($E134,'факт КС '!$E$10:$CL$181,4,0)</f>
        <v>0</v>
      </c>
      <c r="AI134" s="44">
        <f>VLOOKUP($E134,'факт КС '!$E$10:$CL$181,5,0)</f>
        <v>0</v>
      </c>
      <c r="AJ134" s="44">
        <f>VLOOKUP($E134,'факт КС '!$E$10:$CL$181,6,0)</f>
        <v>0</v>
      </c>
      <c r="AK134" s="44">
        <f>VLOOKUP($E134,'факт КС '!$E$10:$CL$181,7,0)</f>
        <v>0</v>
      </c>
      <c r="AL134" s="44">
        <f>VLOOKUP($E134,'факт КС '!$E$10:$CL$181,8,0)</f>
        <v>0</v>
      </c>
      <c r="AM134" s="44">
        <f t="shared" si="719"/>
        <v>0</v>
      </c>
      <c r="AN134" s="44">
        <f t="shared" si="720"/>
        <v>0</v>
      </c>
      <c r="AO134" s="44">
        <f t="shared" si="721"/>
        <v>0</v>
      </c>
      <c r="AP134" s="171">
        <f t="shared" si="529"/>
        <v>0</v>
      </c>
      <c r="AQ134" s="171">
        <f t="shared" si="530"/>
        <v>0</v>
      </c>
      <c r="AR134" s="171"/>
      <c r="AS134" s="171"/>
      <c r="AT134" s="713"/>
      <c r="AU134" s="713"/>
      <c r="AV134" s="44"/>
      <c r="AW134" s="44"/>
      <c r="AX134" s="44"/>
      <c r="AY134" s="44"/>
      <c r="AZ134" s="44">
        <f>VLOOKUP($E134,'факт КС '!$E$10:$CL$181,15,0)</f>
        <v>0</v>
      </c>
      <c r="BA134" s="44">
        <f>VLOOKUP($E134,'факт КС '!$E$10:$CL$181,16,0)</f>
        <v>0</v>
      </c>
      <c r="BB134" s="44">
        <f>VLOOKUP($E134,'факт КС '!$E$10:$CL$181,17,0)</f>
        <v>0</v>
      </c>
      <c r="BC134" s="44">
        <f>VLOOKUP($E134,'факт КС '!$E$10:$CL$181,18,0)</f>
        <v>0</v>
      </c>
      <c r="BD134" s="44">
        <f>VLOOKUP($E134,'факт КС '!$E$10:$CL$181,19,0)</f>
        <v>0</v>
      </c>
      <c r="BE134" s="44">
        <f>VLOOKUP($E134,'факт КС '!$E$10:$CL$181,20,0)</f>
        <v>0</v>
      </c>
      <c r="BF134" s="44">
        <f t="shared" si="723"/>
        <v>0</v>
      </c>
      <c r="BG134" s="44">
        <f t="shared" si="724"/>
        <v>0</v>
      </c>
      <c r="BH134" s="44">
        <f t="shared" si="725"/>
        <v>0</v>
      </c>
      <c r="BI134" s="171">
        <f t="shared" si="532"/>
        <v>0</v>
      </c>
      <c r="BJ134" s="171">
        <f t="shared" si="533"/>
        <v>0</v>
      </c>
      <c r="BK134" s="171"/>
      <c r="BL134" s="171"/>
      <c r="BM134" s="713"/>
      <c r="BN134" s="713"/>
      <c r="BO134" s="44"/>
      <c r="BP134" s="44"/>
      <c r="BQ134" s="44"/>
      <c r="BR134" s="44"/>
      <c r="BS134" s="44">
        <f>VLOOKUP($E134,'факт КС '!$E$10:$CL$181,21,0)</f>
        <v>2</v>
      </c>
      <c r="BT134" s="44">
        <f>VLOOKUP($E134,'факт КС '!$E$10:$CL$181,22,0)</f>
        <v>520498.28</v>
      </c>
      <c r="BU134" s="44">
        <f>VLOOKUP($E134,'факт КС '!$E$10:$CL$181,23,0)</f>
        <v>28</v>
      </c>
      <c r="BV134" s="44">
        <f>VLOOKUP($E134,'факт КС '!$E$10:$CL$181,24,0)</f>
        <v>0</v>
      </c>
      <c r="BW134" s="44">
        <f>VLOOKUP($E134,'факт КС '!$E$10:$CL$181,25,0)</f>
        <v>0</v>
      </c>
      <c r="BX134" s="44">
        <f>VLOOKUP($E134,'факт КС '!$E$10:$CL$181,26,0)</f>
        <v>0</v>
      </c>
      <c r="BY134" s="44">
        <f t="shared" si="909"/>
        <v>2</v>
      </c>
      <c r="BZ134" s="44">
        <f t="shared" si="910"/>
        <v>520498.28</v>
      </c>
      <c r="CA134" s="44">
        <f t="shared" si="911"/>
        <v>28</v>
      </c>
      <c r="CB134" s="171">
        <f t="shared" si="535"/>
        <v>2</v>
      </c>
      <c r="CC134" s="171">
        <f t="shared" si="536"/>
        <v>520498.28</v>
      </c>
      <c r="CD134" s="171"/>
      <c r="CE134" s="171"/>
      <c r="CF134" s="712">
        <f t="shared" si="810"/>
        <v>260249.14400000003</v>
      </c>
      <c r="CG134" s="711">
        <f t="shared" si="811"/>
        <v>260249.14</v>
      </c>
      <c r="CH134" s="44"/>
      <c r="CI134" s="44"/>
      <c r="CJ134" s="44"/>
      <c r="CK134" s="44"/>
      <c r="CL134" s="44">
        <f>VLOOKUP($E134,'факт КС '!$E$10:$CL$181,9,0)</f>
        <v>0</v>
      </c>
      <c r="CM134" s="44">
        <f>VLOOKUP($E134,'факт КС '!$E$10:$CL$181,10,0)</f>
        <v>0</v>
      </c>
      <c r="CN134" s="44">
        <f>VLOOKUP($E134,'факт КС '!$E$10:$CL$181,11,0)</f>
        <v>0</v>
      </c>
      <c r="CO134" s="44">
        <f>VLOOKUP($E134,'факт КС '!$E$10:$CL$181,12,0)</f>
        <v>0</v>
      </c>
      <c r="CP134" s="44">
        <f>VLOOKUP($E134,'факт КС '!$E$10:$CL$181,13,0)</f>
        <v>0</v>
      </c>
      <c r="CQ134" s="44">
        <f>VLOOKUP($E134,'факт КС '!$E$10:$CL$181,14,0)</f>
        <v>0</v>
      </c>
      <c r="CR134" s="44">
        <f t="shared" si="912"/>
        <v>0</v>
      </c>
      <c r="CS134" s="44">
        <f t="shared" si="913"/>
        <v>0</v>
      </c>
      <c r="CT134" s="44">
        <f t="shared" si="914"/>
        <v>0</v>
      </c>
      <c r="CU134" s="171">
        <f t="shared" si="659"/>
        <v>0</v>
      </c>
      <c r="CV134" s="171">
        <f t="shared" si="660"/>
        <v>0</v>
      </c>
      <c r="CW134" s="171"/>
      <c r="CX134" s="171"/>
      <c r="CY134" s="713"/>
      <c r="CZ134" s="713"/>
      <c r="DA134" s="44"/>
      <c r="DB134" s="44"/>
      <c r="DC134" s="44"/>
      <c r="DD134" s="44"/>
      <c r="DE134" s="44">
        <f>VLOOKUP($E134,'факт КС '!$E$10:$CL$181,75,0)</f>
        <v>0</v>
      </c>
      <c r="DF134" s="44">
        <f>VLOOKUP($E134,'факт КС '!$E$10:$CL$181,76,0)</f>
        <v>0</v>
      </c>
      <c r="DG134" s="44">
        <f>VLOOKUP($E134,'факт КС '!$E$10:$CL$181,77,0)</f>
        <v>0</v>
      </c>
      <c r="DH134" s="44">
        <f>VLOOKUP($E134,'факт КС '!$E$10:$CL$181,78,0)</f>
        <v>0</v>
      </c>
      <c r="DI134" s="44">
        <f>VLOOKUP($E134,'факт КС '!$E$10:$CL$181,79,0)</f>
        <v>0</v>
      </c>
      <c r="DJ134" s="44">
        <f>VLOOKUP($E134,'факт КС '!$E$10:$CL$181,80,0)</f>
        <v>0</v>
      </c>
      <c r="DK134" s="44">
        <f t="shared" si="735"/>
        <v>0</v>
      </c>
      <c r="DL134" s="44">
        <f t="shared" si="736"/>
        <v>0</v>
      </c>
      <c r="DM134" s="44">
        <f t="shared" si="737"/>
        <v>0</v>
      </c>
      <c r="DN134" s="171">
        <f t="shared" si="539"/>
        <v>0</v>
      </c>
      <c r="DO134" s="171">
        <f t="shared" si="540"/>
        <v>0</v>
      </c>
      <c r="DP134" s="171"/>
      <c r="DQ134" s="171"/>
      <c r="DR134" s="713"/>
      <c r="DS134" s="713"/>
      <c r="DT134" s="44"/>
      <c r="DU134" s="44"/>
      <c r="DV134" s="44"/>
      <c r="DW134" s="44"/>
      <c r="DX134" s="44">
        <f>VLOOKUP($E134,'факт КС '!$E$10:$CL$181,33,0)</f>
        <v>0</v>
      </c>
      <c r="DY134" s="44">
        <f>VLOOKUP($E134,'факт КС '!$E$10:$CL$181,34,0)</f>
        <v>0</v>
      </c>
      <c r="DZ134" s="44">
        <f>VLOOKUP($E134,'факт КС '!$E$10:$CL$181,35,0)</f>
        <v>0</v>
      </c>
      <c r="EA134" s="44">
        <f>VLOOKUP($E134,'факт КС '!$E$10:$CL$181,36,0)</f>
        <v>0</v>
      </c>
      <c r="EB134" s="44">
        <f>VLOOKUP($E134,'факт КС '!$E$10:$CL$181,37,0)</f>
        <v>0</v>
      </c>
      <c r="EC134" s="44">
        <f>VLOOKUP($E134,'факт КС '!$E$10:$CL$181,38,0)</f>
        <v>0</v>
      </c>
      <c r="ED134" s="44">
        <f t="shared" si="915"/>
        <v>0</v>
      </c>
      <c r="EE134" s="44">
        <f t="shared" si="916"/>
        <v>0</v>
      </c>
      <c r="EF134" s="44">
        <f t="shared" si="917"/>
        <v>0</v>
      </c>
      <c r="EG134" s="171">
        <f t="shared" si="918"/>
        <v>0</v>
      </c>
      <c r="EH134" s="171">
        <f t="shared" si="919"/>
        <v>0</v>
      </c>
      <c r="EI134" s="171"/>
      <c r="EJ134" s="171"/>
      <c r="EK134" s="713"/>
      <c r="EL134" s="713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743"/>
        <v>0</v>
      </c>
      <c r="EX134" s="44">
        <f t="shared" si="744"/>
        <v>0</v>
      </c>
      <c r="EY134" s="44">
        <f t="shared" si="745"/>
        <v>0</v>
      </c>
      <c r="EZ134" s="171">
        <f t="shared" si="545"/>
        <v>0</v>
      </c>
      <c r="FA134" s="171">
        <f t="shared" si="546"/>
        <v>0</v>
      </c>
      <c r="FB134" s="171"/>
      <c r="FC134" s="171"/>
      <c r="FD134" s="713"/>
      <c r="FE134" s="713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747"/>
        <v>0</v>
      </c>
      <c r="FQ134" s="44">
        <f t="shared" si="748"/>
        <v>0</v>
      </c>
      <c r="FR134" s="44">
        <f t="shared" si="749"/>
        <v>0</v>
      </c>
      <c r="FS134" s="171">
        <f t="shared" si="548"/>
        <v>0</v>
      </c>
      <c r="FT134" s="171">
        <f t="shared" si="549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751"/>
        <v>0</v>
      </c>
      <c r="GJ134" s="44">
        <f t="shared" si="752"/>
        <v>0</v>
      </c>
      <c r="GK134" s="44">
        <f t="shared" si="753"/>
        <v>0</v>
      </c>
      <c r="GL134" s="171">
        <f t="shared" si="551"/>
        <v>0</v>
      </c>
      <c r="GM134" s="171">
        <f t="shared" si="552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755"/>
        <v>0</v>
      </c>
      <c r="HC134" s="44">
        <f t="shared" si="756"/>
        <v>0</v>
      </c>
      <c r="HD134" s="44">
        <f t="shared" si="757"/>
        <v>0</v>
      </c>
      <c r="HE134" s="171">
        <f t="shared" si="554"/>
        <v>0</v>
      </c>
      <c r="HF134" s="171">
        <f t="shared" si="555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759"/>
        <v>0</v>
      </c>
      <c r="HV134" s="44">
        <f t="shared" si="760"/>
        <v>0</v>
      </c>
      <c r="HW134" s="44">
        <f t="shared" si="761"/>
        <v>0</v>
      </c>
      <c r="HX134" s="171">
        <f t="shared" si="557"/>
        <v>0</v>
      </c>
      <c r="HY134" s="171">
        <f t="shared" si="558"/>
        <v>0</v>
      </c>
      <c r="HZ134" s="171"/>
      <c r="IA134" s="171"/>
      <c r="IB134" s="713"/>
      <c r="IC134" s="713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763"/>
        <v>0</v>
      </c>
      <c r="IO134" s="44">
        <f t="shared" si="764"/>
        <v>0</v>
      </c>
      <c r="IP134" s="44">
        <f t="shared" si="765"/>
        <v>0</v>
      </c>
      <c r="IQ134" s="171">
        <f t="shared" si="560"/>
        <v>0</v>
      </c>
      <c r="IR134" s="171">
        <f t="shared" si="561"/>
        <v>0</v>
      </c>
      <c r="IS134" s="737"/>
      <c r="IT134" s="737"/>
      <c r="IU134" s="713"/>
      <c r="IV134" s="713"/>
      <c r="IW134" s="46"/>
      <c r="IX134" s="47"/>
      <c r="IY134" s="46"/>
      <c r="IZ134" s="46"/>
      <c r="JA134" s="333">
        <f t="shared" si="920"/>
        <v>2</v>
      </c>
      <c r="JB134" s="333">
        <f t="shared" si="921"/>
        <v>520498.28</v>
      </c>
      <c r="JC134" s="333">
        <f t="shared" si="922"/>
        <v>28</v>
      </c>
      <c r="JD134" s="333">
        <f t="shared" si="923"/>
        <v>0</v>
      </c>
      <c r="JE134" s="333">
        <f t="shared" si="924"/>
        <v>0</v>
      </c>
      <c r="JF134" s="333">
        <f t="shared" si="925"/>
        <v>0</v>
      </c>
      <c r="JG134" s="44">
        <f t="shared" si="926"/>
        <v>2</v>
      </c>
      <c r="JH134" s="44">
        <f t="shared" si="927"/>
        <v>520498.28</v>
      </c>
      <c r="JI134" s="44">
        <f t="shared" si="928"/>
        <v>28</v>
      </c>
      <c r="JJ134" s="174">
        <f t="shared" si="929"/>
        <v>2</v>
      </c>
      <c r="JK134" s="174">
        <f t="shared" si="930"/>
        <v>520498.28</v>
      </c>
      <c r="JL134" s="45"/>
      <c r="JM134" s="45"/>
      <c r="JN134" s="59"/>
      <c r="JO134" s="59"/>
    </row>
    <row r="135" spans="1:275" ht="108" x14ac:dyDescent="0.2">
      <c r="A135" s="96">
        <v>1</v>
      </c>
      <c r="B135" s="96">
        <v>1</v>
      </c>
      <c r="C135" s="501">
        <v>487</v>
      </c>
      <c r="D135" s="208" t="s">
        <v>284</v>
      </c>
      <c r="E135" s="158" t="s">
        <v>657</v>
      </c>
      <c r="F135" s="208" t="s">
        <v>658</v>
      </c>
      <c r="G135" s="60"/>
      <c r="H135" s="603"/>
      <c r="I135" s="603"/>
      <c r="J135" s="44"/>
      <c r="K135" s="44"/>
      <c r="L135" s="44"/>
      <c r="M135" s="44"/>
      <c r="N135" s="44">
        <f>VLOOKUP($E135,'факт КС '!$E$10:$CL$181,69,0)</f>
        <v>0</v>
      </c>
      <c r="O135" s="44">
        <f>VLOOKUP($E135,'факт КС '!$E$10:$CL$181,70,0)</f>
        <v>0</v>
      </c>
      <c r="P135" s="44">
        <f>VLOOKUP($E135,'факт КС '!$E$10:$CL$181,71,0)</f>
        <v>0</v>
      </c>
      <c r="Q135" s="44">
        <f>VLOOKUP($E135,'факт КС '!$E$10:$CL$181,72,0)</f>
        <v>0</v>
      </c>
      <c r="R135" s="44">
        <f>VLOOKUP($E135,'факт КС '!$E$10:$CL$181,73,0)</f>
        <v>0</v>
      </c>
      <c r="S135" s="44">
        <f>VLOOKUP($E135,'факт КС '!$E$10:$CL$181,74,0)</f>
        <v>0</v>
      </c>
      <c r="T135" s="44">
        <f t="shared" ref="T135:T155" si="931">N135+Q135</f>
        <v>0</v>
      </c>
      <c r="U135" s="44">
        <f t="shared" ref="U135:U155" si="932">O135+R135</f>
        <v>0</v>
      </c>
      <c r="V135" s="44">
        <f t="shared" ref="V135:V155" si="933">P135+S135</f>
        <v>0</v>
      </c>
      <c r="W135" s="171">
        <f t="shared" ref="W135:W155" si="934">N135-L135</f>
        <v>0</v>
      </c>
      <c r="X135" s="171">
        <f t="shared" ref="X135:X155" si="935">O135-M135</f>
        <v>0</v>
      </c>
      <c r="Y135" s="171"/>
      <c r="Z135" s="171"/>
      <c r="AA135" s="713"/>
      <c r="AB135" s="713"/>
      <c r="AC135" s="44"/>
      <c r="AD135" s="44"/>
      <c r="AE135" s="44"/>
      <c r="AF135" s="44"/>
      <c r="AG135" s="44">
        <f>VLOOKUP($E135,'факт КС '!$E$10:$CL$181,3,0)</f>
        <v>0</v>
      </c>
      <c r="AH135" s="44">
        <f>VLOOKUP($E135,'факт КС '!$E$10:$CL$181,4,0)</f>
        <v>0</v>
      </c>
      <c r="AI135" s="44">
        <f>VLOOKUP($E135,'факт КС '!$E$10:$CL$181,5,0)</f>
        <v>0</v>
      </c>
      <c r="AJ135" s="44">
        <f>VLOOKUP($E135,'факт КС '!$E$10:$CL$181,6,0)</f>
        <v>0</v>
      </c>
      <c r="AK135" s="44">
        <f>VLOOKUP($E135,'факт КС '!$E$10:$CL$181,7,0)</f>
        <v>0</v>
      </c>
      <c r="AL135" s="44">
        <f>VLOOKUP($E135,'факт КС '!$E$10:$CL$181,8,0)</f>
        <v>0</v>
      </c>
      <c r="AM135" s="44">
        <f t="shared" ref="AM135" si="936">AG135+AJ135</f>
        <v>0</v>
      </c>
      <c r="AN135" s="44">
        <f t="shared" ref="AN135" si="937">AH135+AK135</f>
        <v>0</v>
      </c>
      <c r="AO135" s="44"/>
      <c r="AP135" s="171"/>
      <c r="AQ135" s="171"/>
      <c r="AR135" s="171"/>
      <c r="AS135" s="171"/>
      <c r="AT135" s="713"/>
      <c r="AU135" s="713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171"/>
      <c r="BJ135" s="171"/>
      <c r="BK135" s="171"/>
      <c r="BL135" s="171"/>
      <c r="BM135" s="713"/>
      <c r="BN135" s="713"/>
      <c r="BO135" s="44"/>
      <c r="BP135" s="44"/>
      <c r="BQ135" s="44"/>
      <c r="BR135" s="44"/>
      <c r="BS135" s="44">
        <f>VLOOKUP($E135,'факт КС '!$E$10:$CL$181,21,0)</f>
        <v>9</v>
      </c>
      <c r="BT135" s="44">
        <f>VLOOKUP($E135,'факт КС '!$E$10:$CL$181,22,0)</f>
        <v>2342242.2600000007</v>
      </c>
      <c r="BU135" s="44">
        <f>VLOOKUP($E135,'факт КС '!$E$10:$CL$181,23,0)</f>
        <v>96</v>
      </c>
      <c r="BV135" s="44">
        <f>VLOOKUP($E135,'факт КС '!$E$10:$CL$181,24,0)</f>
        <v>0</v>
      </c>
      <c r="BW135" s="44">
        <f>VLOOKUP($E135,'факт КС '!$E$10:$CL$181,25,0)</f>
        <v>0</v>
      </c>
      <c r="BX135" s="44">
        <f>VLOOKUP($E135,'факт КС '!$E$10:$CL$181,26,0)</f>
        <v>0</v>
      </c>
      <c r="BY135" s="44">
        <f t="shared" ref="BY135" si="938">BS135+BV135</f>
        <v>9</v>
      </c>
      <c r="BZ135" s="44">
        <f t="shared" ref="BZ135" si="939">BT135+BW135</f>
        <v>2342242.2600000007</v>
      </c>
      <c r="CA135" s="44">
        <f t="shared" ref="CA135" si="940">BU135+BX135</f>
        <v>96</v>
      </c>
      <c r="CB135" s="171">
        <f t="shared" ref="CB135" si="941">BS135-BQ135</f>
        <v>9</v>
      </c>
      <c r="CC135" s="171">
        <f t="shared" ref="CC135" si="942">BT135-BR135</f>
        <v>2342242.2600000007</v>
      </c>
      <c r="CD135" s="171"/>
      <c r="CE135" s="171"/>
      <c r="CF135" s="712"/>
      <c r="CG135" s="711"/>
      <c r="CH135" s="44"/>
      <c r="CI135" s="44"/>
      <c r="CJ135" s="44"/>
      <c r="CK135" s="44"/>
      <c r="CL135" s="44"/>
      <c r="CM135" s="44"/>
      <c r="CN135" s="44"/>
      <c r="CO135" s="44"/>
      <c r="CP135" s="44"/>
      <c r="CQ135" s="44"/>
      <c r="CR135" s="44"/>
      <c r="CS135" s="44"/>
      <c r="CT135" s="44"/>
      <c r="CU135" s="171"/>
      <c r="CV135" s="171"/>
      <c r="CW135" s="171"/>
      <c r="CX135" s="171"/>
      <c r="CY135" s="713"/>
      <c r="CZ135" s="713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171"/>
      <c r="DO135" s="171"/>
      <c r="DP135" s="171"/>
      <c r="DQ135" s="171"/>
      <c r="DR135" s="713"/>
      <c r="DS135" s="713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171"/>
      <c r="EH135" s="171"/>
      <c r="EI135" s="171"/>
      <c r="EJ135" s="171"/>
      <c r="EK135" s="713"/>
      <c r="EL135" s="713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171"/>
      <c r="FA135" s="171"/>
      <c r="FB135" s="171"/>
      <c r="FC135" s="171"/>
      <c r="FD135" s="713"/>
      <c r="FE135" s="713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171"/>
      <c r="FT135" s="171"/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171"/>
      <c r="GM135" s="171"/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171"/>
      <c r="HF135" s="171"/>
      <c r="HG135" s="171"/>
      <c r="HH135" s="171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171"/>
      <c r="HY135" s="171"/>
      <c r="HZ135" s="171"/>
      <c r="IA135" s="171"/>
      <c r="IB135" s="713"/>
      <c r="IC135" s="713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171"/>
      <c r="IR135" s="171"/>
      <c r="IS135" s="737"/>
      <c r="IT135" s="737"/>
      <c r="IU135" s="713"/>
      <c r="IV135" s="713"/>
      <c r="IW135" s="46"/>
      <c r="IX135" s="47"/>
      <c r="IY135" s="46"/>
      <c r="IZ135" s="46"/>
      <c r="JA135" s="333">
        <f t="shared" si="920"/>
        <v>9</v>
      </c>
      <c r="JB135" s="333">
        <f t="shared" si="921"/>
        <v>2342242.2600000007</v>
      </c>
      <c r="JC135" s="333">
        <f t="shared" si="922"/>
        <v>96</v>
      </c>
      <c r="JD135" s="333">
        <f t="shared" si="923"/>
        <v>0</v>
      </c>
      <c r="JE135" s="333">
        <f t="shared" si="924"/>
        <v>0</v>
      </c>
      <c r="JF135" s="333">
        <f t="shared" si="925"/>
        <v>0</v>
      </c>
      <c r="JG135" s="44">
        <f t="shared" si="926"/>
        <v>9</v>
      </c>
      <c r="JH135" s="44">
        <f t="shared" si="927"/>
        <v>2342242.2600000007</v>
      </c>
      <c r="JI135" s="44">
        <f t="shared" si="928"/>
        <v>96</v>
      </c>
      <c r="JJ135" s="174">
        <f t="shared" si="929"/>
        <v>9</v>
      </c>
      <c r="JK135" s="174">
        <f t="shared" si="930"/>
        <v>2342242.2600000007</v>
      </c>
      <c r="JL135" s="45"/>
      <c r="JM135" s="45"/>
      <c r="JN135" s="59"/>
      <c r="JO135" s="59"/>
    </row>
    <row r="136" spans="1:275" ht="108" x14ac:dyDescent="0.2">
      <c r="A136" s="96">
        <v>1</v>
      </c>
      <c r="B136" s="96">
        <v>1</v>
      </c>
      <c r="C136" s="532">
        <v>487</v>
      </c>
      <c r="D136" s="164" t="s">
        <v>284</v>
      </c>
      <c r="E136" s="546" t="s">
        <v>555</v>
      </c>
      <c r="F136" s="322" t="s">
        <v>556</v>
      </c>
      <c r="G136" s="60">
        <v>20</v>
      </c>
      <c r="H136" s="603">
        <v>260249.14400000003</v>
      </c>
      <c r="I136" s="603">
        <v>278597.64479999995</v>
      </c>
      <c r="J136" s="44"/>
      <c r="K136" s="44"/>
      <c r="L136" s="44"/>
      <c r="M136" s="44"/>
      <c r="N136" s="44">
        <f>VLOOKUP($E136,'факт КС '!$E$10:$CL$181,69,0)</f>
        <v>0</v>
      </c>
      <c r="O136" s="44">
        <f>VLOOKUP($E136,'факт КС '!$E$10:$CL$181,70,0)</f>
        <v>0</v>
      </c>
      <c r="P136" s="44">
        <f>VLOOKUP($E136,'факт КС '!$E$10:$CL$181,71,0)</f>
        <v>0</v>
      </c>
      <c r="Q136" s="44">
        <f>VLOOKUP($E136,'факт КС '!$E$10:$CL$181,72,0)</f>
        <v>0</v>
      </c>
      <c r="R136" s="44">
        <f>VLOOKUP($E136,'факт КС '!$E$10:$CL$181,73,0)</f>
        <v>0</v>
      </c>
      <c r="S136" s="44">
        <f>VLOOKUP($E136,'факт КС '!$E$10:$CL$181,74,0)</f>
        <v>0</v>
      </c>
      <c r="T136" s="44">
        <f t="shared" si="931"/>
        <v>0</v>
      </c>
      <c r="U136" s="44">
        <f t="shared" si="932"/>
        <v>0</v>
      </c>
      <c r="V136" s="44">
        <f t="shared" si="933"/>
        <v>0</v>
      </c>
      <c r="W136" s="171">
        <f t="shared" si="934"/>
        <v>0</v>
      </c>
      <c r="X136" s="171">
        <f t="shared" si="935"/>
        <v>0</v>
      </c>
      <c r="Y136" s="171"/>
      <c r="Z136" s="171"/>
      <c r="AA136" s="713"/>
      <c r="AB136" s="713"/>
      <c r="AC136" s="44"/>
      <c r="AD136" s="44"/>
      <c r="AE136" s="44"/>
      <c r="AF136" s="44"/>
      <c r="AG136" s="44">
        <f>VLOOKUP($E136,'факт КС '!$E$10:$CL$181,3,0)</f>
        <v>0</v>
      </c>
      <c r="AH136" s="44">
        <f>VLOOKUP($E136,'факт КС '!$E$10:$CL$181,4,0)</f>
        <v>0</v>
      </c>
      <c r="AI136" s="44">
        <f>VLOOKUP($E136,'факт КС '!$E$10:$CL$181,5,0)</f>
        <v>0</v>
      </c>
      <c r="AJ136" s="44">
        <f>VLOOKUP($E136,'факт КС '!$E$10:$CL$181,6,0)</f>
        <v>0</v>
      </c>
      <c r="AK136" s="44">
        <f>VLOOKUP($E136,'факт КС '!$E$10:$CL$181,7,0)</f>
        <v>0</v>
      </c>
      <c r="AL136" s="44">
        <f>VLOOKUP($E136,'факт КС '!$E$10:$CL$181,8,0)</f>
        <v>0</v>
      </c>
      <c r="AM136" s="44">
        <f t="shared" si="719"/>
        <v>0</v>
      </c>
      <c r="AN136" s="44">
        <f t="shared" si="720"/>
        <v>0</v>
      </c>
      <c r="AO136" s="44">
        <f t="shared" si="721"/>
        <v>0</v>
      </c>
      <c r="AP136" s="171">
        <f t="shared" si="529"/>
        <v>0</v>
      </c>
      <c r="AQ136" s="171">
        <f t="shared" si="530"/>
        <v>0</v>
      </c>
      <c r="AR136" s="171"/>
      <c r="AS136" s="171"/>
      <c r="AT136" s="713"/>
      <c r="AU136" s="713"/>
      <c r="AV136" s="44"/>
      <c r="AW136" s="44"/>
      <c r="AX136" s="44"/>
      <c r="AY136" s="44"/>
      <c r="AZ136" s="44">
        <f>VLOOKUP($E136,'факт КС '!$E$10:$CL$181,15,0)</f>
        <v>0</v>
      </c>
      <c r="BA136" s="44">
        <f>VLOOKUP($E136,'факт КС '!$E$10:$CL$181,16,0)</f>
        <v>0</v>
      </c>
      <c r="BB136" s="44">
        <f>VLOOKUP($E136,'факт КС '!$E$10:$CL$181,17,0)</f>
        <v>0</v>
      </c>
      <c r="BC136" s="44">
        <f>VLOOKUP($E136,'факт КС '!$E$10:$CL$181,18,0)</f>
        <v>0</v>
      </c>
      <c r="BD136" s="44">
        <f>VLOOKUP($E136,'факт КС '!$E$10:$CL$181,19,0)</f>
        <v>0</v>
      </c>
      <c r="BE136" s="44">
        <f>VLOOKUP($E136,'факт КС '!$E$10:$CL$181,20,0)</f>
        <v>0</v>
      </c>
      <c r="BF136" s="44">
        <f t="shared" si="723"/>
        <v>0</v>
      </c>
      <c r="BG136" s="44">
        <f t="shared" si="724"/>
        <v>0</v>
      </c>
      <c r="BH136" s="44">
        <f t="shared" si="725"/>
        <v>0</v>
      </c>
      <c r="BI136" s="171">
        <f t="shared" si="532"/>
        <v>0</v>
      </c>
      <c r="BJ136" s="171">
        <f t="shared" si="533"/>
        <v>0</v>
      </c>
      <c r="BK136" s="171"/>
      <c r="BL136" s="171"/>
      <c r="BM136" s="713"/>
      <c r="BN136" s="713"/>
      <c r="BO136" s="44"/>
      <c r="BP136" s="44"/>
      <c r="BQ136" s="44"/>
      <c r="BR136" s="44"/>
      <c r="BS136" s="44">
        <f>VLOOKUP($E136,'факт КС '!$E$10:$CL$181,21,0)</f>
        <v>11</v>
      </c>
      <c r="BT136" s="44">
        <f>VLOOKUP($E136,'факт КС '!$E$10:$CL$181,22,0)</f>
        <v>2862740.540000001</v>
      </c>
      <c r="BU136" s="44">
        <f>VLOOKUP($E136,'факт КС '!$E$10:$CL$181,23,0)</f>
        <v>179</v>
      </c>
      <c r="BV136" s="44">
        <f>VLOOKUP($E136,'факт КС '!$E$10:$CL$181,24,0)</f>
        <v>0</v>
      </c>
      <c r="BW136" s="44">
        <f>VLOOKUP($E136,'факт КС '!$E$10:$CL$181,25,0)</f>
        <v>0</v>
      </c>
      <c r="BX136" s="44">
        <f>VLOOKUP($E136,'факт КС '!$E$10:$CL$181,26,0)</f>
        <v>0</v>
      </c>
      <c r="BY136" s="44">
        <f t="shared" si="909"/>
        <v>11</v>
      </c>
      <c r="BZ136" s="44">
        <f t="shared" si="910"/>
        <v>2862740.540000001</v>
      </c>
      <c r="CA136" s="44">
        <f t="shared" si="911"/>
        <v>179</v>
      </c>
      <c r="CB136" s="171">
        <f t="shared" si="535"/>
        <v>11</v>
      </c>
      <c r="CC136" s="171">
        <f t="shared" si="536"/>
        <v>2862740.540000001</v>
      </c>
      <c r="CD136" s="171"/>
      <c r="CE136" s="171"/>
      <c r="CF136" s="712">
        <f t="shared" si="810"/>
        <v>260249.14400000003</v>
      </c>
      <c r="CG136" s="711">
        <f t="shared" si="811"/>
        <v>260249.1400000001</v>
      </c>
      <c r="CH136" s="44"/>
      <c r="CI136" s="44"/>
      <c r="CJ136" s="44"/>
      <c r="CK136" s="44"/>
      <c r="CL136" s="44">
        <f>VLOOKUP($E136,'факт КС '!$E$10:$CL$181,9,0)</f>
        <v>0</v>
      </c>
      <c r="CM136" s="44">
        <f>VLOOKUP($E136,'факт КС '!$E$10:$CL$181,10,0)</f>
        <v>0</v>
      </c>
      <c r="CN136" s="44">
        <f>VLOOKUP($E136,'факт КС '!$E$10:$CL$181,11,0)</f>
        <v>0</v>
      </c>
      <c r="CO136" s="44">
        <f>VLOOKUP($E136,'факт КС '!$E$10:$CL$181,12,0)</f>
        <v>0</v>
      </c>
      <c r="CP136" s="44">
        <f>VLOOKUP($E136,'факт КС '!$E$10:$CL$181,13,0)</f>
        <v>0</v>
      </c>
      <c r="CQ136" s="44">
        <f>VLOOKUP($E136,'факт КС '!$E$10:$CL$181,14,0)</f>
        <v>0</v>
      </c>
      <c r="CR136" s="44">
        <f t="shared" si="912"/>
        <v>0</v>
      </c>
      <c r="CS136" s="44">
        <f t="shared" si="913"/>
        <v>0</v>
      </c>
      <c r="CT136" s="44">
        <f t="shared" si="914"/>
        <v>0</v>
      </c>
      <c r="CU136" s="171">
        <f t="shared" si="659"/>
        <v>0</v>
      </c>
      <c r="CV136" s="171">
        <f t="shared" si="660"/>
        <v>0</v>
      </c>
      <c r="CW136" s="171"/>
      <c r="CX136" s="171"/>
      <c r="CY136" s="713"/>
      <c r="CZ136" s="713"/>
      <c r="DA136" s="44"/>
      <c r="DB136" s="44"/>
      <c r="DC136" s="44"/>
      <c r="DD136" s="44"/>
      <c r="DE136" s="44">
        <f>VLOOKUP($E136,'факт КС '!$E$10:$CL$181,75,0)</f>
        <v>0</v>
      </c>
      <c r="DF136" s="44">
        <f>VLOOKUP($E136,'факт КС '!$E$10:$CL$181,76,0)</f>
        <v>0</v>
      </c>
      <c r="DG136" s="44">
        <f>VLOOKUP($E136,'факт КС '!$E$10:$CL$181,77,0)</f>
        <v>0</v>
      </c>
      <c r="DH136" s="44">
        <f>VLOOKUP($E136,'факт КС '!$E$10:$CL$181,78,0)</f>
        <v>0</v>
      </c>
      <c r="DI136" s="44">
        <f>VLOOKUP($E136,'факт КС '!$E$10:$CL$181,79,0)</f>
        <v>0</v>
      </c>
      <c r="DJ136" s="44">
        <f>VLOOKUP($E136,'факт КС '!$E$10:$CL$181,80,0)</f>
        <v>0</v>
      </c>
      <c r="DK136" s="44">
        <f t="shared" si="735"/>
        <v>0</v>
      </c>
      <c r="DL136" s="44">
        <f t="shared" si="736"/>
        <v>0</v>
      </c>
      <c r="DM136" s="44">
        <f t="shared" si="737"/>
        <v>0</v>
      </c>
      <c r="DN136" s="171">
        <f t="shared" si="539"/>
        <v>0</v>
      </c>
      <c r="DO136" s="171">
        <f t="shared" si="540"/>
        <v>0</v>
      </c>
      <c r="DP136" s="171"/>
      <c r="DQ136" s="171"/>
      <c r="DR136" s="713"/>
      <c r="DS136" s="713"/>
      <c r="DT136" s="44"/>
      <c r="DU136" s="44"/>
      <c r="DV136" s="44"/>
      <c r="DW136" s="44"/>
      <c r="DX136" s="44">
        <f>VLOOKUP($E136,'факт КС '!$E$10:$CL$181,33,0)</f>
        <v>0</v>
      </c>
      <c r="DY136" s="44">
        <f>VLOOKUP($E136,'факт КС '!$E$10:$CL$181,34,0)</f>
        <v>0</v>
      </c>
      <c r="DZ136" s="44">
        <f>VLOOKUP($E136,'факт КС '!$E$10:$CL$181,35,0)</f>
        <v>0</v>
      </c>
      <c r="EA136" s="44">
        <f>VLOOKUP($E136,'факт КС '!$E$10:$CL$181,36,0)</f>
        <v>0</v>
      </c>
      <c r="EB136" s="44">
        <f>VLOOKUP($E136,'факт КС '!$E$10:$CL$181,37,0)</f>
        <v>0</v>
      </c>
      <c r="EC136" s="44">
        <f>VLOOKUP($E136,'факт КС '!$E$10:$CL$181,38,0)</f>
        <v>0</v>
      </c>
      <c r="ED136" s="44">
        <f t="shared" si="915"/>
        <v>0</v>
      </c>
      <c r="EE136" s="44">
        <f t="shared" si="916"/>
        <v>0</v>
      </c>
      <c r="EF136" s="44">
        <f t="shared" si="917"/>
        <v>0</v>
      </c>
      <c r="EG136" s="171">
        <f t="shared" si="918"/>
        <v>0</v>
      </c>
      <c r="EH136" s="171">
        <f t="shared" si="919"/>
        <v>0</v>
      </c>
      <c r="EI136" s="171"/>
      <c r="EJ136" s="171"/>
      <c r="EK136" s="713"/>
      <c r="EL136" s="713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743"/>
        <v>0</v>
      </c>
      <c r="EX136" s="44">
        <f t="shared" si="744"/>
        <v>0</v>
      </c>
      <c r="EY136" s="44">
        <f t="shared" si="745"/>
        <v>0</v>
      </c>
      <c r="EZ136" s="171">
        <f t="shared" si="545"/>
        <v>0</v>
      </c>
      <c r="FA136" s="171">
        <f t="shared" si="546"/>
        <v>0</v>
      </c>
      <c r="FB136" s="171"/>
      <c r="FC136" s="171"/>
      <c r="FD136" s="713"/>
      <c r="FE136" s="713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747"/>
        <v>0</v>
      </c>
      <c r="FQ136" s="44">
        <f t="shared" si="748"/>
        <v>0</v>
      </c>
      <c r="FR136" s="44">
        <f t="shared" si="749"/>
        <v>0</v>
      </c>
      <c r="FS136" s="171">
        <f t="shared" si="548"/>
        <v>0</v>
      </c>
      <c r="FT136" s="171">
        <f t="shared" si="549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751"/>
        <v>0</v>
      </c>
      <c r="GJ136" s="44">
        <f t="shared" si="752"/>
        <v>0</v>
      </c>
      <c r="GK136" s="44">
        <f t="shared" si="753"/>
        <v>0</v>
      </c>
      <c r="GL136" s="171">
        <f t="shared" si="551"/>
        <v>0</v>
      </c>
      <c r="GM136" s="171">
        <f t="shared" si="552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755"/>
        <v>0</v>
      </c>
      <c r="HC136" s="44">
        <f t="shared" si="756"/>
        <v>0</v>
      </c>
      <c r="HD136" s="44">
        <f t="shared" si="757"/>
        <v>0</v>
      </c>
      <c r="HE136" s="171">
        <f t="shared" si="554"/>
        <v>0</v>
      </c>
      <c r="HF136" s="171">
        <f t="shared" si="555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759"/>
        <v>0</v>
      </c>
      <c r="HV136" s="44">
        <f t="shared" si="760"/>
        <v>0</v>
      </c>
      <c r="HW136" s="44">
        <f t="shared" si="761"/>
        <v>0</v>
      </c>
      <c r="HX136" s="171">
        <f t="shared" si="557"/>
        <v>0</v>
      </c>
      <c r="HY136" s="171">
        <f t="shared" si="558"/>
        <v>0</v>
      </c>
      <c r="HZ136" s="171"/>
      <c r="IA136" s="171"/>
      <c r="IB136" s="713"/>
      <c r="IC136" s="713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763"/>
        <v>0</v>
      </c>
      <c r="IO136" s="44">
        <f t="shared" si="764"/>
        <v>0</v>
      </c>
      <c r="IP136" s="44">
        <f t="shared" si="765"/>
        <v>0</v>
      </c>
      <c r="IQ136" s="171">
        <f t="shared" si="560"/>
        <v>0</v>
      </c>
      <c r="IR136" s="171">
        <f t="shared" si="561"/>
        <v>0</v>
      </c>
      <c r="IS136" s="737"/>
      <c r="IT136" s="737"/>
      <c r="IU136" s="713"/>
      <c r="IV136" s="713"/>
      <c r="IW136" s="46"/>
      <c r="IX136" s="47"/>
      <c r="IY136" s="46"/>
      <c r="IZ136" s="46"/>
      <c r="JA136" s="333">
        <f t="shared" si="920"/>
        <v>11</v>
      </c>
      <c r="JB136" s="333">
        <f t="shared" si="921"/>
        <v>2862740.540000001</v>
      </c>
      <c r="JC136" s="333">
        <f t="shared" si="922"/>
        <v>179</v>
      </c>
      <c r="JD136" s="333">
        <f t="shared" si="923"/>
        <v>0</v>
      </c>
      <c r="JE136" s="333">
        <f t="shared" si="924"/>
        <v>0</v>
      </c>
      <c r="JF136" s="333">
        <f t="shared" si="925"/>
        <v>0</v>
      </c>
      <c r="JG136" s="44">
        <f t="shared" si="926"/>
        <v>11</v>
      </c>
      <c r="JH136" s="44">
        <f t="shared" si="927"/>
        <v>2862740.540000001</v>
      </c>
      <c r="JI136" s="44">
        <f t="shared" si="928"/>
        <v>179</v>
      </c>
      <c r="JJ136" s="174">
        <f t="shared" si="929"/>
        <v>11</v>
      </c>
      <c r="JK136" s="174">
        <f t="shared" si="930"/>
        <v>2862740.540000001</v>
      </c>
      <c r="JL136" s="45"/>
      <c r="JM136" s="45"/>
      <c r="JN136" s="48"/>
      <c r="JO136" s="48"/>
    </row>
    <row r="137" spans="1:275" ht="108" x14ac:dyDescent="0.2">
      <c r="A137" s="96">
        <v>1</v>
      </c>
      <c r="B137" s="96">
        <v>1</v>
      </c>
      <c r="C137" s="532">
        <v>487</v>
      </c>
      <c r="D137" s="164" t="s">
        <v>284</v>
      </c>
      <c r="E137" s="546" t="s">
        <v>557</v>
      </c>
      <c r="F137" s="322" t="s">
        <v>558</v>
      </c>
      <c r="G137" s="60">
        <v>20</v>
      </c>
      <c r="H137" s="603">
        <v>260249.14400000003</v>
      </c>
      <c r="I137" s="603">
        <v>278597.64479999995</v>
      </c>
      <c r="J137" s="44"/>
      <c r="K137" s="44"/>
      <c r="L137" s="44"/>
      <c r="M137" s="44"/>
      <c r="N137" s="44">
        <f>VLOOKUP($E137,'факт КС '!$E$10:$CL$181,69,0)</f>
        <v>0</v>
      </c>
      <c r="O137" s="44">
        <f>VLOOKUP($E137,'факт КС '!$E$10:$CL$181,70,0)</f>
        <v>0</v>
      </c>
      <c r="P137" s="44">
        <f>VLOOKUP($E137,'факт КС '!$E$10:$CL$181,71,0)</f>
        <v>0</v>
      </c>
      <c r="Q137" s="44">
        <f>VLOOKUP($E137,'факт КС '!$E$10:$CL$181,72,0)</f>
        <v>0</v>
      </c>
      <c r="R137" s="44">
        <f>VLOOKUP($E137,'факт КС '!$E$10:$CL$181,73,0)</f>
        <v>0</v>
      </c>
      <c r="S137" s="44">
        <f>VLOOKUP($E137,'факт КС '!$E$10:$CL$181,74,0)</f>
        <v>0</v>
      </c>
      <c r="T137" s="44">
        <f t="shared" si="931"/>
        <v>0</v>
      </c>
      <c r="U137" s="44">
        <f t="shared" si="932"/>
        <v>0</v>
      </c>
      <c r="V137" s="44">
        <f t="shared" si="933"/>
        <v>0</v>
      </c>
      <c r="W137" s="171">
        <f t="shared" si="934"/>
        <v>0</v>
      </c>
      <c r="X137" s="171">
        <f t="shared" si="935"/>
        <v>0</v>
      </c>
      <c r="Y137" s="171"/>
      <c r="Z137" s="171"/>
      <c r="AA137" s="713"/>
      <c r="AB137" s="713"/>
      <c r="AC137" s="44"/>
      <c r="AD137" s="44"/>
      <c r="AE137" s="44"/>
      <c r="AF137" s="44"/>
      <c r="AG137" s="44">
        <f>VLOOKUP($E137,'факт КС '!$E$10:$CL$181,3,0)</f>
        <v>0</v>
      </c>
      <c r="AH137" s="44">
        <f>VLOOKUP($E137,'факт КС '!$E$10:$CL$181,4,0)</f>
        <v>0</v>
      </c>
      <c r="AI137" s="44">
        <f>VLOOKUP($E137,'факт КС '!$E$10:$CL$181,5,0)</f>
        <v>0</v>
      </c>
      <c r="AJ137" s="44">
        <f>VLOOKUP($E137,'факт КС '!$E$10:$CL$181,6,0)</f>
        <v>0</v>
      </c>
      <c r="AK137" s="44">
        <f>VLOOKUP($E137,'факт КС '!$E$10:$CL$181,7,0)</f>
        <v>0</v>
      </c>
      <c r="AL137" s="44">
        <f>VLOOKUP($E137,'факт КС '!$E$10:$CL$181,8,0)</f>
        <v>0</v>
      </c>
      <c r="AM137" s="44">
        <f t="shared" si="719"/>
        <v>0</v>
      </c>
      <c r="AN137" s="44">
        <f t="shared" si="720"/>
        <v>0</v>
      </c>
      <c r="AO137" s="44">
        <f t="shared" si="721"/>
        <v>0</v>
      </c>
      <c r="AP137" s="171">
        <f t="shared" si="529"/>
        <v>0</v>
      </c>
      <c r="AQ137" s="171">
        <f t="shared" si="530"/>
        <v>0</v>
      </c>
      <c r="AR137" s="171"/>
      <c r="AS137" s="171"/>
      <c r="AT137" s="713"/>
      <c r="AU137" s="713"/>
      <c r="AV137" s="44"/>
      <c r="AW137" s="44"/>
      <c r="AX137" s="44"/>
      <c r="AY137" s="44"/>
      <c r="AZ137" s="44">
        <f>VLOOKUP($E137,'факт КС '!$E$10:$CL$181,15,0)</f>
        <v>0</v>
      </c>
      <c r="BA137" s="44">
        <f>VLOOKUP($E137,'факт КС '!$E$10:$CL$181,16,0)</f>
        <v>0</v>
      </c>
      <c r="BB137" s="44">
        <f>VLOOKUP($E137,'факт КС '!$E$10:$CL$181,17,0)</f>
        <v>0</v>
      </c>
      <c r="BC137" s="44">
        <f>VLOOKUP($E137,'факт КС '!$E$10:$CL$181,18,0)</f>
        <v>0</v>
      </c>
      <c r="BD137" s="44">
        <f>VLOOKUP($E137,'факт КС '!$E$10:$CL$181,19,0)</f>
        <v>0</v>
      </c>
      <c r="BE137" s="44">
        <f>VLOOKUP($E137,'факт КС '!$E$10:$CL$181,20,0)</f>
        <v>0</v>
      </c>
      <c r="BF137" s="44">
        <f t="shared" si="723"/>
        <v>0</v>
      </c>
      <c r="BG137" s="44">
        <f t="shared" si="724"/>
        <v>0</v>
      </c>
      <c r="BH137" s="44">
        <f t="shared" si="725"/>
        <v>0</v>
      </c>
      <c r="BI137" s="171">
        <f t="shared" si="532"/>
        <v>0</v>
      </c>
      <c r="BJ137" s="171">
        <f t="shared" si="533"/>
        <v>0</v>
      </c>
      <c r="BK137" s="171"/>
      <c r="BL137" s="171"/>
      <c r="BM137" s="713"/>
      <c r="BN137" s="713"/>
      <c r="BO137" s="44"/>
      <c r="BP137" s="44"/>
      <c r="BQ137" s="44"/>
      <c r="BR137" s="44"/>
      <c r="BS137" s="44">
        <f>VLOOKUP($E137,'факт КС '!$E$10:$CL$181,21,0)</f>
        <v>6</v>
      </c>
      <c r="BT137" s="44">
        <f>VLOOKUP($E137,'факт КС '!$E$10:$CL$181,22,0)</f>
        <v>1561494.8400000003</v>
      </c>
      <c r="BU137" s="44">
        <f>VLOOKUP($E137,'факт КС '!$E$10:$CL$181,23,0)</f>
        <v>103</v>
      </c>
      <c r="BV137" s="44">
        <f>VLOOKUP($E137,'факт КС '!$E$10:$CL$181,24,0)</f>
        <v>0</v>
      </c>
      <c r="BW137" s="44">
        <f>VLOOKUP($E137,'факт КС '!$E$10:$CL$181,25,0)</f>
        <v>0</v>
      </c>
      <c r="BX137" s="44">
        <f>VLOOKUP($E137,'факт КС '!$E$10:$CL$181,26,0)</f>
        <v>0</v>
      </c>
      <c r="BY137" s="44">
        <f t="shared" si="909"/>
        <v>6</v>
      </c>
      <c r="BZ137" s="44">
        <f t="shared" si="910"/>
        <v>1561494.8400000003</v>
      </c>
      <c r="CA137" s="44">
        <f t="shared" si="911"/>
        <v>103</v>
      </c>
      <c r="CB137" s="171">
        <f t="shared" si="535"/>
        <v>6</v>
      </c>
      <c r="CC137" s="171">
        <f t="shared" si="536"/>
        <v>1561494.8400000003</v>
      </c>
      <c r="CD137" s="171"/>
      <c r="CE137" s="171"/>
      <c r="CF137" s="712">
        <f t="shared" si="810"/>
        <v>260249.14400000003</v>
      </c>
      <c r="CG137" s="711">
        <f t="shared" si="811"/>
        <v>260249.14000000004</v>
      </c>
      <c r="CH137" s="44"/>
      <c r="CI137" s="44"/>
      <c r="CJ137" s="44"/>
      <c r="CK137" s="44"/>
      <c r="CL137" s="44">
        <f>VLOOKUP($E137,'факт КС '!$E$10:$CL$181,9,0)</f>
        <v>0</v>
      </c>
      <c r="CM137" s="44">
        <f>VLOOKUP($E137,'факт КС '!$E$10:$CL$181,10,0)</f>
        <v>0</v>
      </c>
      <c r="CN137" s="44">
        <f>VLOOKUP($E137,'факт КС '!$E$10:$CL$181,11,0)</f>
        <v>0</v>
      </c>
      <c r="CO137" s="44">
        <f>VLOOKUP($E137,'факт КС '!$E$10:$CL$181,12,0)</f>
        <v>0</v>
      </c>
      <c r="CP137" s="44">
        <f>VLOOKUP($E137,'факт КС '!$E$10:$CL$181,13,0)</f>
        <v>0</v>
      </c>
      <c r="CQ137" s="44">
        <f>VLOOKUP($E137,'факт КС '!$E$10:$CL$181,14,0)</f>
        <v>0</v>
      </c>
      <c r="CR137" s="44">
        <f t="shared" si="912"/>
        <v>0</v>
      </c>
      <c r="CS137" s="44">
        <f t="shared" si="913"/>
        <v>0</v>
      </c>
      <c r="CT137" s="44">
        <f t="shared" si="914"/>
        <v>0</v>
      </c>
      <c r="CU137" s="171">
        <f t="shared" si="659"/>
        <v>0</v>
      </c>
      <c r="CV137" s="171">
        <f t="shared" si="660"/>
        <v>0</v>
      </c>
      <c r="CW137" s="171"/>
      <c r="CX137" s="171"/>
      <c r="CY137" s="713"/>
      <c r="CZ137" s="713"/>
      <c r="DA137" s="44"/>
      <c r="DB137" s="44"/>
      <c r="DC137" s="44"/>
      <c r="DD137" s="44"/>
      <c r="DE137" s="44">
        <f>VLOOKUP($E137,'факт КС '!$E$10:$CL$181,75,0)</f>
        <v>0</v>
      </c>
      <c r="DF137" s="44">
        <f>VLOOKUP($E137,'факт КС '!$E$10:$CL$181,76,0)</f>
        <v>0</v>
      </c>
      <c r="DG137" s="44">
        <f>VLOOKUP($E137,'факт КС '!$E$10:$CL$181,77,0)</f>
        <v>0</v>
      </c>
      <c r="DH137" s="44">
        <f>VLOOKUP($E137,'факт КС '!$E$10:$CL$181,78,0)</f>
        <v>0</v>
      </c>
      <c r="DI137" s="44">
        <f>VLOOKUP($E137,'факт КС '!$E$10:$CL$181,79,0)</f>
        <v>0</v>
      </c>
      <c r="DJ137" s="44">
        <f>VLOOKUP($E137,'факт КС '!$E$10:$CL$181,80,0)</f>
        <v>0</v>
      </c>
      <c r="DK137" s="44">
        <f t="shared" si="735"/>
        <v>0</v>
      </c>
      <c r="DL137" s="44">
        <f t="shared" si="736"/>
        <v>0</v>
      </c>
      <c r="DM137" s="44">
        <f t="shared" si="737"/>
        <v>0</v>
      </c>
      <c r="DN137" s="171">
        <f t="shared" si="539"/>
        <v>0</v>
      </c>
      <c r="DO137" s="171">
        <f t="shared" si="540"/>
        <v>0</v>
      </c>
      <c r="DP137" s="171"/>
      <c r="DQ137" s="171"/>
      <c r="DR137" s="713"/>
      <c r="DS137" s="713"/>
      <c r="DT137" s="44"/>
      <c r="DU137" s="44"/>
      <c r="DV137" s="44"/>
      <c r="DW137" s="44"/>
      <c r="DX137" s="44">
        <f>VLOOKUP($E137,'факт КС '!$E$10:$CL$181,33,0)</f>
        <v>0</v>
      </c>
      <c r="DY137" s="44">
        <f>VLOOKUP($E137,'факт КС '!$E$10:$CL$181,34,0)</f>
        <v>0</v>
      </c>
      <c r="DZ137" s="44">
        <f>VLOOKUP($E137,'факт КС '!$E$10:$CL$181,35,0)</f>
        <v>0</v>
      </c>
      <c r="EA137" s="44">
        <f>VLOOKUP($E137,'факт КС '!$E$10:$CL$181,36,0)</f>
        <v>0</v>
      </c>
      <c r="EB137" s="44">
        <f>VLOOKUP($E137,'факт КС '!$E$10:$CL$181,37,0)</f>
        <v>0</v>
      </c>
      <c r="EC137" s="44">
        <f>VLOOKUP($E137,'факт КС '!$E$10:$CL$181,38,0)</f>
        <v>0</v>
      </c>
      <c r="ED137" s="44">
        <f t="shared" si="915"/>
        <v>0</v>
      </c>
      <c r="EE137" s="44">
        <f t="shared" si="916"/>
        <v>0</v>
      </c>
      <c r="EF137" s="44">
        <f t="shared" si="917"/>
        <v>0</v>
      </c>
      <c r="EG137" s="171">
        <f t="shared" si="918"/>
        <v>0</v>
      </c>
      <c r="EH137" s="171">
        <f t="shared" si="919"/>
        <v>0</v>
      </c>
      <c r="EI137" s="171"/>
      <c r="EJ137" s="171"/>
      <c r="EK137" s="713"/>
      <c r="EL137" s="713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743"/>
        <v>0</v>
      </c>
      <c r="EX137" s="44">
        <f t="shared" si="744"/>
        <v>0</v>
      </c>
      <c r="EY137" s="44">
        <f t="shared" si="745"/>
        <v>0</v>
      </c>
      <c r="EZ137" s="171">
        <f t="shared" si="545"/>
        <v>0</v>
      </c>
      <c r="FA137" s="171">
        <f t="shared" si="546"/>
        <v>0</v>
      </c>
      <c r="FB137" s="171"/>
      <c r="FC137" s="171"/>
      <c r="FD137" s="713"/>
      <c r="FE137" s="713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747"/>
        <v>0</v>
      </c>
      <c r="FQ137" s="44">
        <f t="shared" si="748"/>
        <v>0</v>
      </c>
      <c r="FR137" s="44">
        <f t="shared" si="749"/>
        <v>0</v>
      </c>
      <c r="FS137" s="171">
        <f t="shared" si="548"/>
        <v>0</v>
      </c>
      <c r="FT137" s="171">
        <f t="shared" si="549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751"/>
        <v>0</v>
      </c>
      <c r="GJ137" s="44">
        <f t="shared" si="752"/>
        <v>0</v>
      </c>
      <c r="GK137" s="44">
        <f t="shared" si="753"/>
        <v>0</v>
      </c>
      <c r="GL137" s="171">
        <f t="shared" si="551"/>
        <v>0</v>
      </c>
      <c r="GM137" s="171">
        <f t="shared" si="552"/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755"/>
        <v>0</v>
      </c>
      <c r="HC137" s="44">
        <f t="shared" si="756"/>
        <v>0</v>
      </c>
      <c r="HD137" s="44">
        <f t="shared" si="757"/>
        <v>0</v>
      </c>
      <c r="HE137" s="171">
        <f t="shared" si="554"/>
        <v>0</v>
      </c>
      <c r="HF137" s="171">
        <f t="shared" si="555"/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759"/>
        <v>0</v>
      </c>
      <c r="HV137" s="44">
        <f t="shared" si="760"/>
        <v>0</v>
      </c>
      <c r="HW137" s="44">
        <f t="shared" si="761"/>
        <v>0</v>
      </c>
      <c r="HX137" s="171">
        <f t="shared" si="557"/>
        <v>0</v>
      </c>
      <c r="HY137" s="171">
        <f t="shared" si="558"/>
        <v>0</v>
      </c>
      <c r="HZ137" s="171"/>
      <c r="IA137" s="171"/>
      <c r="IB137" s="713"/>
      <c r="IC137" s="713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763"/>
        <v>0</v>
      </c>
      <c r="IO137" s="44">
        <f t="shared" si="764"/>
        <v>0</v>
      </c>
      <c r="IP137" s="44">
        <f t="shared" si="765"/>
        <v>0</v>
      </c>
      <c r="IQ137" s="171">
        <f t="shared" si="560"/>
        <v>0</v>
      </c>
      <c r="IR137" s="171">
        <f t="shared" si="561"/>
        <v>0</v>
      </c>
      <c r="IS137" s="737"/>
      <c r="IT137" s="737"/>
      <c r="IU137" s="713"/>
      <c r="IV137" s="713"/>
      <c r="IW137" s="46"/>
      <c r="IX137" s="47"/>
      <c r="IY137" s="46"/>
      <c r="IZ137" s="46"/>
      <c r="JA137" s="333">
        <f t="shared" si="920"/>
        <v>6</v>
      </c>
      <c r="JB137" s="333">
        <f t="shared" si="921"/>
        <v>1561494.8400000003</v>
      </c>
      <c r="JC137" s="333">
        <f t="shared" si="922"/>
        <v>103</v>
      </c>
      <c r="JD137" s="333">
        <f t="shared" si="923"/>
        <v>0</v>
      </c>
      <c r="JE137" s="333">
        <f t="shared" si="924"/>
        <v>0</v>
      </c>
      <c r="JF137" s="333">
        <f t="shared" si="925"/>
        <v>0</v>
      </c>
      <c r="JG137" s="44">
        <f t="shared" si="926"/>
        <v>6</v>
      </c>
      <c r="JH137" s="44">
        <f t="shared" si="927"/>
        <v>1561494.8400000003</v>
      </c>
      <c r="JI137" s="44">
        <f t="shared" si="928"/>
        <v>103</v>
      </c>
      <c r="JJ137" s="174">
        <f t="shared" si="929"/>
        <v>6</v>
      </c>
      <c r="JK137" s="174">
        <f t="shared" si="930"/>
        <v>1561494.8400000003</v>
      </c>
      <c r="JL137" s="45"/>
      <c r="JM137" s="45"/>
      <c r="JN137" s="48"/>
      <c r="JO137" s="48"/>
    </row>
    <row r="138" spans="1:275" ht="96" x14ac:dyDescent="0.2">
      <c r="A138" s="96">
        <v>1</v>
      </c>
      <c r="B138" s="96">
        <v>1</v>
      </c>
      <c r="C138" s="532">
        <v>32</v>
      </c>
      <c r="D138" s="323" t="s">
        <v>164</v>
      </c>
      <c r="E138" s="546" t="s">
        <v>559</v>
      </c>
      <c r="F138" s="285" t="s">
        <v>560</v>
      </c>
      <c r="G138" s="60">
        <v>20</v>
      </c>
      <c r="H138" s="603">
        <v>260249.14400000003</v>
      </c>
      <c r="I138" s="603">
        <v>278597.64479999995</v>
      </c>
      <c r="J138" s="44"/>
      <c r="K138" s="44"/>
      <c r="L138" s="44"/>
      <c r="M138" s="44"/>
      <c r="N138" s="44">
        <f>VLOOKUP($E138,'факт КС '!$E$10:$CL$181,69,0)</f>
        <v>0</v>
      </c>
      <c r="O138" s="44">
        <f>VLOOKUP($E138,'факт КС '!$E$10:$CL$181,70,0)</f>
        <v>0</v>
      </c>
      <c r="P138" s="44">
        <f>VLOOKUP($E138,'факт КС '!$E$10:$CL$181,71,0)</f>
        <v>0</v>
      </c>
      <c r="Q138" s="44">
        <f>VLOOKUP($E138,'факт КС '!$E$10:$CL$181,72,0)</f>
        <v>0</v>
      </c>
      <c r="R138" s="44">
        <f>VLOOKUP($E138,'факт КС '!$E$10:$CL$181,73,0)</f>
        <v>0</v>
      </c>
      <c r="S138" s="44">
        <f>VLOOKUP($E138,'факт КС '!$E$10:$CL$181,74,0)</f>
        <v>0</v>
      </c>
      <c r="T138" s="44">
        <f t="shared" si="931"/>
        <v>0</v>
      </c>
      <c r="U138" s="44">
        <f t="shared" si="932"/>
        <v>0</v>
      </c>
      <c r="V138" s="44">
        <f t="shared" si="933"/>
        <v>0</v>
      </c>
      <c r="W138" s="171">
        <f t="shared" si="934"/>
        <v>0</v>
      </c>
      <c r="X138" s="171">
        <f t="shared" si="935"/>
        <v>0</v>
      </c>
      <c r="Y138" s="171"/>
      <c r="Z138" s="171"/>
      <c r="AA138" s="713"/>
      <c r="AB138" s="713"/>
      <c r="AC138" s="44"/>
      <c r="AD138" s="44"/>
      <c r="AE138" s="44"/>
      <c r="AF138" s="44"/>
      <c r="AG138" s="44">
        <f>VLOOKUP($E138,'факт КС '!$E$10:$CL$181,3,0)</f>
        <v>0</v>
      </c>
      <c r="AH138" s="44">
        <f>VLOOKUP($E138,'факт КС '!$E$10:$CL$181,4,0)</f>
        <v>0</v>
      </c>
      <c r="AI138" s="44">
        <f>VLOOKUP($E138,'факт КС '!$E$10:$CL$181,5,0)</f>
        <v>0</v>
      </c>
      <c r="AJ138" s="44">
        <f>VLOOKUP($E138,'факт КС '!$E$10:$CL$181,6,0)</f>
        <v>0</v>
      </c>
      <c r="AK138" s="44">
        <f>VLOOKUP($E138,'факт КС '!$E$10:$CL$181,7,0)</f>
        <v>0</v>
      </c>
      <c r="AL138" s="44">
        <f>VLOOKUP($E138,'факт КС '!$E$10:$CL$181,8,0)</f>
        <v>0</v>
      </c>
      <c r="AM138" s="44">
        <f t="shared" si="719"/>
        <v>0</v>
      </c>
      <c r="AN138" s="44">
        <f t="shared" si="720"/>
        <v>0</v>
      </c>
      <c r="AO138" s="44">
        <f t="shared" si="721"/>
        <v>0</v>
      </c>
      <c r="AP138" s="171">
        <f t="shared" si="529"/>
        <v>0</v>
      </c>
      <c r="AQ138" s="171">
        <f t="shared" si="530"/>
        <v>0</v>
      </c>
      <c r="AR138" s="171"/>
      <c r="AS138" s="171"/>
      <c r="AT138" s="713"/>
      <c r="AU138" s="713"/>
      <c r="AV138" s="44"/>
      <c r="AW138" s="44"/>
      <c r="AX138" s="44"/>
      <c r="AY138" s="44"/>
      <c r="AZ138" s="44">
        <f>VLOOKUP($E138,'факт КС '!$E$10:$CL$181,15,0)</f>
        <v>0</v>
      </c>
      <c r="BA138" s="44">
        <f>VLOOKUP($E138,'факт КС '!$E$10:$CL$181,16,0)</f>
        <v>0</v>
      </c>
      <c r="BB138" s="44">
        <f>VLOOKUP($E138,'факт КС '!$E$10:$CL$181,17,0)</f>
        <v>0</v>
      </c>
      <c r="BC138" s="44">
        <f>VLOOKUP($E138,'факт КС '!$E$10:$CL$181,18,0)</f>
        <v>0</v>
      </c>
      <c r="BD138" s="44">
        <f>VLOOKUP($E138,'факт КС '!$E$10:$CL$181,19,0)</f>
        <v>0</v>
      </c>
      <c r="BE138" s="44">
        <f>VLOOKUP($E138,'факт КС '!$E$10:$CL$181,20,0)</f>
        <v>0</v>
      </c>
      <c r="BF138" s="44">
        <f t="shared" si="723"/>
        <v>0</v>
      </c>
      <c r="BG138" s="44">
        <f t="shared" si="724"/>
        <v>0</v>
      </c>
      <c r="BH138" s="44">
        <f t="shared" si="725"/>
        <v>0</v>
      </c>
      <c r="BI138" s="171">
        <f t="shared" si="532"/>
        <v>0</v>
      </c>
      <c r="BJ138" s="171">
        <f t="shared" si="533"/>
        <v>0</v>
      </c>
      <c r="BK138" s="171"/>
      <c r="BL138" s="171"/>
      <c r="BM138" s="713"/>
      <c r="BN138" s="713"/>
      <c r="BO138" s="44"/>
      <c r="BP138" s="44"/>
      <c r="BQ138" s="44"/>
      <c r="BR138" s="44"/>
      <c r="BS138" s="44">
        <f>VLOOKUP($E138,'факт КС '!$E$10:$CL$181,21,0)</f>
        <v>0</v>
      </c>
      <c r="BT138" s="44">
        <f>VLOOKUP($E138,'факт КС '!$E$10:$CL$181,22,0)</f>
        <v>0</v>
      </c>
      <c r="BU138" s="44">
        <f>VLOOKUP($E138,'факт КС '!$E$10:$CL$181,23,0)</f>
        <v>0</v>
      </c>
      <c r="BV138" s="44">
        <f>VLOOKUP($E138,'факт КС '!$E$10:$CL$181,24,0)</f>
        <v>0</v>
      </c>
      <c r="BW138" s="44">
        <f>VLOOKUP($E138,'факт КС '!$E$10:$CL$181,25,0)</f>
        <v>0</v>
      </c>
      <c r="BX138" s="44">
        <f>VLOOKUP($E138,'факт КС '!$E$10:$CL$181,26,0)</f>
        <v>0</v>
      </c>
      <c r="BY138" s="44">
        <f t="shared" si="909"/>
        <v>0</v>
      </c>
      <c r="BZ138" s="44">
        <f t="shared" si="910"/>
        <v>0</v>
      </c>
      <c r="CA138" s="44">
        <f t="shared" si="911"/>
        <v>0</v>
      </c>
      <c r="CB138" s="171">
        <f t="shared" si="535"/>
        <v>0</v>
      </c>
      <c r="CC138" s="171">
        <f t="shared" si="536"/>
        <v>0</v>
      </c>
      <c r="CD138" s="171"/>
      <c r="CE138" s="171"/>
      <c r="CF138" s="712">
        <f t="shared" si="810"/>
        <v>260249.14400000003</v>
      </c>
      <c r="CG138" s="711" t="e">
        <f t="shared" si="811"/>
        <v>#DIV/0!</v>
      </c>
      <c r="CH138" s="44"/>
      <c r="CI138" s="44"/>
      <c r="CJ138" s="44"/>
      <c r="CK138" s="44"/>
      <c r="CL138" s="44">
        <f>VLOOKUP($E138,'факт КС '!$E$10:$CL$181,9,0)</f>
        <v>1</v>
      </c>
      <c r="CM138" s="44">
        <f>VLOOKUP($E138,'факт КС '!$E$10:$CL$181,10,0)</f>
        <v>260249.14</v>
      </c>
      <c r="CN138" s="44">
        <f>VLOOKUP($E138,'факт КС '!$E$10:$CL$181,11,0)</f>
        <v>5</v>
      </c>
      <c r="CO138" s="44">
        <f>VLOOKUP($E138,'факт КС '!$E$10:$CL$181,12,0)</f>
        <v>0</v>
      </c>
      <c r="CP138" s="44">
        <f>VLOOKUP($E138,'факт КС '!$E$10:$CL$181,13,0)</f>
        <v>0</v>
      </c>
      <c r="CQ138" s="44">
        <f>VLOOKUP($E138,'факт КС '!$E$10:$CL$181,14,0)</f>
        <v>0</v>
      </c>
      <c r="CR138" s="44">
        <f t="shared" si="912"/>
        <v>1</v>
      </c>
      <c r="CS138" s="44">
        <f t="shared" si="913"/>
        <v>260249.14</v>
      </c>
      <c r="CT138" s="44">
        <f t="shared" si="914"/>
        <v>5</v>
      </c>
      <c r="CU138" s="171">
        <f t="shared" si="659"/>
        <v>1</v>
      </c>
      <c r="CV138" s="171">
        <f t="shared" si="660"/>
        <v>260249.14</v>
      </c>
      <c r="CW138" s="171"/>
      <c r="CX138" s="171"/>
      <c r="CY138" s="713"/>
      <c r="CZ138" s="713"/>
      <c r="DA138" s="44"/>
      <c r="DB138" s="44"/>
      <c r="DC138" s="44"/>
      <c r="DD138" s="44"/>
      <c r="DE138" s="44">
        <f>VLOOKUP($E138,'факт КС '!$E$10:$CL$181,75,0)</f>
        <v>0</v>
      </c>
      <c r="DF138" s="44">
        <f>VLOOKUP($E138,'факт КС '!$E$10:$CL$181,76,0)</f>
        <v>0</v>
      </c>
      <c r="DG138" s="44">
        <f>VLOOKUP($E138,'факт КС '!$E$10:$CL$181,77,0)</f>
        <v>0</v>
      </c>
      <c r="DH138" s="44">
        <f>VLOOKUP($E138,'факт КС '!$E$10:$CL$181,78,0)</f>
        <v>0</v>
      </c>
      <c r="DI138" s="44">
        <f>VLOOKUP($E138,'факт КС '!$E$10:$CL$181,79,0)</f>
        <v>0</v>
      </c>
      <c r="DJ138" s="44">
        <f>VLOOKUP($E138,'факт КС '!$E$10:$CL$181,80,0)</f>
        <v>0</v>
      </c>
      <c r="DK138" s="44">
        <f t="shared" si="735"/>
        <v>0</v>
      </c>
      <c r="DL138" s="44">
        <f t="shared" si="736"/>
        <v>0</v>
      </c>
      <c r="DM138" s="44">
        <f t="shared" si="737"/>
        <v>0</v>
      </c>
      <c r="DN138" s="171">
        <f t="shared" si="539"/>
        <v>0</v>
      </c>
      <c r="DO138" s="171">
        <f t="shared" si="540"/>
        <v>0</v>
      </c>
      <c r="DP138" s="171"/>
      <c r="DQ138" s="171"/>
      <c r="DR138" s="713"/>
      <c r="DS138" s="713"/>
      <c r="DT138" s="44"/>
      <c r="DU138" s="44"/>
      <c r="DV138" s="44"/>
      <c r="DW138" s="44"/>
      <c r="DX138" s="44">
        <f>VLOOKUP($E138,'факт КС '!$E$10:$CL$181,33,0)</f>
        <v>0</v>
      </c>
      <c r="DY138" s="44">
        <f>VLOOKUP($E138,'факт КС '!$E$10:$CL$181,34,0)</f>
        <v>0</v>
      </c>
      <c r="DZ138" s="44">
        <f>VLOOKUP($E138,'факт КС '!$E$10:$CL$181,35,0)</f>
        <v>0</v>
      </c>
      <c r="EA138" s="44">
        <f>VLOOKUP($E138,'факт КС '!$E$10:$CL$181,36,0)</f>
        <v>0</v>
      </c>
      <c r="EB138" s="44">
        <f>VLOOKUP($E138,'факт КС '!$E$10:$CL$181,37,0)</f>
        <v>0</v>
      </c>
      <c r="EC138" s="44">
        <f>VLOOKUP($E138,'факт КС '!$E$10:$CL$181,38,0)</f>
        <v>0</v>
      </c>
      <c r="ED138" s="44">
        <f t="shared" si="915"/>
        <v>0</v>
      </c>
      <c r="EE138" s="44">
        <f t="shared" si="916"/>
        <v>0</v>
      </c>
      <c r="EF138" s="44">
        <f t="shared" si="917"/>
        <v>0</v>
      </c>
      <c r="EG138" s="171">
        <f t="shared" si="918"/>
        <v>0</v>
      </c>
      <c r="EH138" s="171">
        <f t="shared" si="919"/>
        <v>0</v>
      </c>
      <c r="EI138" s="171"/>
      <c r="EJ138" s="171"/>
      <c r="EK138" s="713"/>
      <c r="EL138" s="713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743"/>
        <v>0</v>
      </c>
      <c r="EX138" s="44">
        <f t="shared" si="744"/>
        <v>0</v>
      </c>
      <c r="EY138" s="44">
        <f t="shared" si="745"/>
        <v>0</v>
      </c>
      <c r="EZ138" s="171">
        <f t="shared" si="545"/>
        <v>0</v>
      </c>
      <c r="FA138" s="171">
        <f t="shared" si="546"/>
        <v>0</v>
      </c>
      <c r="FB138" s="171"/>
      <c r="FC138" s="171"/>
      <c r="FD138" s="713"/>
      <c r="FE138" s="713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747"/>
        <v>0</v>
      </c>
      <c r="FQ138" s="44">
        <f t="shared" si="748"/>
        <v>0</v>
      </c>
      <c r="FR138" s="44">
        <f t="shared" si="749"/>
        <v>0</v>
      </c>
      <c r="FS138" s="171">
        <f t="shared" si="548"/>
        <v>0</v>
      </c>
      <c r="FT138" s="171">
        <f t="shared" si="549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751"/>
        <v>0</v>
      </c>
      <c r="GJ138" s="44">
        <f t="shared" si="752"/>
        <v>0</v>
      </c>
      <c r="GK138" s="44">
        <f t="shared" si="753"/>
        <v>0</v>
      </c>
      <c r="GL138" s="171">
        <f t="shared" si="551"/>
        <v>0</v>
      </c>
      <c r="GM138" s="171">
        <f t="shared" si="552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755"/>
        <v>0</v>
      </c>
      <c r="HC138" s="44">
        <f t="shared" si="756"/>
        <v>0</v>
      </c>
      <c r="HD138" s="44">
        <f t="shared" si="757"/>
        <v>0</v>
      </c>
      <c r="HE138" s="171">
        <f t="shared" si="554"/>
        <v>0</v>
      </c>
      <c r="HF138" s="171">
        <f t="shared" si="555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759"/>
        <v>0</v>
      </c>
      <c r="HV138" s="44">
        <f t="shared" si="760"/>
        <v>0</v>
      </c>
      <c r="HW138" s="44">
        <f t="shared" si="761"/>
        <v>0</v>
      </c>
      <c r="HX138" s="171">
        <f t="shared" si="557"/>
        <v>0</v>
      </c>
      <c r="HY138" s="171">
        <f t="shared" si="558"/>
        <v>0</v>
      </c>
      <c r="HZ138" s="171"/>
      <c r="IA138" s="171"/>
      <c r="IB138" s="713"/>
      <c r="IC138" s="713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763"/>
        <v>0</v>
      </c>
      <c r="IO138" s="44">
        <f t="shared" si="764"/>
        <v>0</v>
      </c>
      <c r="IP138" s="44">
        <f t="shared" si="765"/>
        <v>0</v>
      </c>
      <c r="IQ138" s="171">
        <f t="shared" si="560"/>
        <v>0</v>
      </c>
      <c r="IR138" s="171">
        <f t="shared" si="561"/>
        <v>0</v>
      </c>
      <c r="IS138" s="737"/>
      <c r="IT138" s="737"/>
      <c r="IU138" s="713"/>
      <c r="IV138" s="713"/>
      <c r="IW138" s="46"/>
      <c r="IX138" s="47"/>
      <c r="IY138" s="46"/>
      <c r="IZ138" s="46"/>
      <c r="JA138" s="333">
        <f t="shared" si="920"/>
        <v>1</v>
      </c>
      <c r="JB138" s="333">
        <f t="shared" si="921"/>
        <v>260249.14</v>
      </c>
      <c r="JC138" s="333">
        <f t="shared" si="922"/>
        <v>5</v>
      </c>
      <c r="JD138" s="333">
        <f t="shared" si="923"/>
        <v>0</v>
      </c>
      <c r="JE138" s="333">
        <f t="shared" si="924"/>
        <v>0</v>
      </c>
      <c r="JF138" s="333">
        <f t="shared" si="925"/>
        <v>0</v>
      </c>
      <c r="JG138" s="44">
        <f t="shared" si="926"/>
        <v>1</v>
      </c>
      <c r="JH138" s="44">
        <f t="shared" si="927"/>
        <v>260249.14</v>
      </c>
      <c r="JI138" s="44">
        <f t="shared" si="928"/>
        <v>5</v>
      </c>
      <c r="JJ138" s="174">
        <f t="shared" si="929"/>
        <v>1</v>
      </c>
      <c r="JK138" s="174">
        <f t="shared" si="930"/>
        <v>260249.14</v>
      </c>
      <c r="JL138" s="45"/>
      <c r="JM138" s="45"/>
      <c r="JN138" s="48"/>
      <c r="JO138" s="48"/>
    </row>
    <row r="139" spans="1:275" ht="108" x14ac:dyDescent="0.2">
      <c r="A139" s="96">
        <v>1</v>
      </c>
      <c r="B139" s="96">
        <v>1</v>
      </c>
      <c r="C139" s="439">
        <v>487</v>
      </c>
      <c r="D139" s="324" t="s">
        <v>284</v>
      </c>
      <c r="E139" s="442" t="s">
        <v>561</v>
      </c>
      <c r="F139" s="427" t="s">
        <v>562</v>
      </c>
      <c r="G139" s="60">
        <v>20</v>
      </c>
      <c r="H139" s="603">
        <v>260249.14400000003</v>
      </c>
      <c r="I139" s="603">
        <v>278597.64479999995</v>
      </c>
      <c r="J139" s="44"/>
      <c r="K139" s="44"/>
      <c r="L139" s="44"/>
      <c r="M139" s="44"/>
      <c r="N139" s="44">
        <f>VLOOKUP($E139,'факт КС '!$E$10:$CL$181,69,0)</f>
        <v>0</v>
      </c>
      <c r="O139" s="44">
        <f>VLOOKUP($E139,'факт КС '!$E$10:$CL$181,70,0)</f>
        <v>0</v>
      </c>
      <c r="P139" s="44">
        <f>VLOOKUP($E139,'факт КС '!$E$10:$CL$181,71,0)</f>
        <v>0</v>
      </c>
      <c r="Q139" s="44">
        <f>VLOOKUP($E139,'факт КС '!$E$10:$CL$181,72,0)</f>
        <v>0</v>
      </c>
      <c r="R139" s="44">
        <f>VLOOKUP($E139,'факт КС '!$E$10:$CL$181,73,0)</f>
        <v>0</v>
      </c>
      <c r="S139" s="44">
        <f>VLOOKUP($E139,'факт КС '!$E$10:$CL$181,74,0)</f>
        <v>0</v>
      </c>
      <c r="T139" s="44">
        <f t="shared" si="931"/>
        <v>0</v>
      </c>
      <c r="U139" s="44">
        <f t="shared" si="932"/>
        <v>0</v>
      </c>
      <c r="V139" s="44">
        <f t="shared" si="933"/>
        <v>0</v>
      </c>
      <c r="W139" s="171">
        <f t="shared" si="934"/>
        <v>0</v>
      </c>
      <c r="X139" s="171">
        <f t="shared" si="935"/>
        <v>0</v>
      </c>
      <c r="Y139" s="171"/>
      <c r="Z139" s="171"/>
      <c r="AA139" s="713"/>
      <c r="AB139" s="713"/>
      <c r="AC139" s="44"/>
      <c r="AD139" s="44"/>
      <c r="AE139" s="44"/>
      <c r="AF139" s="44"/>
      <c r="AG139" s="44">
        <f>VLOOKUP($E139,'факт КС '!$E$10:$CL$181,3,0)</f>
        <v>0</v>
      </c>
      <c r="AH139" s="44">
        <f>VLOOKUP($E139,'факт КС '!$E$10:$CL$181,4,0)</f>
        <v>0</v>
      </c>
      <c r="AI139" s="44">
        <f>VLOOKUP($E139,'факт КС '!$E$10:$CL$181,5,0)</f>
        <v>0</v>
      </c>
      <c r="AJ139" s="44">
        <f>VLOOKUP($E139,'факт КС '!$E$10:$CL$181,6,0)</f>
        <v>0</v>
      </c>
      <c r="AK139" s="44">
        <f>VLOOKUP($E139,'факт КС '!$E$10:$CL$181,7,0)</f>
        <v>0</v>
      </c>
      <c r="AL139" s="44">
        <f>VLOOKUP($E139,'факт КС '!$E$10:$CL$181,8,0)</f>
        <v>0</v>
      </c>
      <c r="AM139" s="44">
        <f t="shared" si="719"/>
        <v>0</v>
      </c>
      <c r="AN139" s="44">
        <f t="shared" si="720"/>
        <v>0</v>
      </c>
      <c r="AO139" s="44">
        <f t="shared" si="721"/>
        <v>0</v>
      </c>
      <c r="AP139" s="171">
        <f t="shared" si="529"/>
        <v>0</v>
      </c>
      <c r="AQ139" s="171">
        <f t="shared" si="530"/>
        <v>0</v>
      </c>
      <c r="AR139" s="171"/>
      <c r="AS139" s="171"/>
      <c r="AT139" s="713"/>
      <c r="AU139" s="713"/>
      <c r="AV139" s="44"/>
      <c r="AW139" s="44"/>
      <c r="AX139" s="44"/>
      <c r="AY139" s="44"/>
      <c r="AZ139" s="44">
        <f>VLOOKUP($E139,'факт КС '!$E$10:$CL$181,15,0)</f>
        <v>0</v>
      </c>
      <c r="BA139" s="44">
        <f>VLOOKUP($E139,'факт КС '!$E$10:$CL$181,16,0)</f>
        <v>0</v>
      </c>
      <c r="BB139" s="44">
        <f>VLOOKUP($E139,'факт КС '!$E$10:$CL$181,17,0)</f>
        <v>0</v>
      </c>
      <c r="BC139" s="44">
        <f>VLOOKUP($E139,'факт КС '!$E$10:$CL$181,18,0)</f>
        <v>0</v>
      </c>
      <c r="BD139" s="44">
        <f>VLOOKUP($E139,'факт КС '!$E$10:$CL$181,19,0)</f>
        <v>0</v>
      </c>
      <c r="BE139" s="44">
        <f>VLOOKUP($E139,'факт КС '!$E$10:$CL$181,20,0)</f>
        <v>0</v>
      </c>
      <c r="BF139" s="44">
        <f t="shared" si="723"/>
        <v>0</v>
      </c>
      <c r="BG139" s="44">
        <f t="shared" si="724"/>
        <v>0</v>
      </c>
      <c r="BH139" s="44">
        <f t="shared" si="725"/>
        <v>0</v>
      </c>
      <c r="BI139" s="171">
        <f t="shared" si="532"/>
        <v>0</v>
      </c>
      <c r="BJ139" s="171">
        <f t="shared" si="533"/>
        <v>0</v>
      </c>
      <c r="BK139" s="171"/>
      <c r="BL139" s="171"/>
      <c r="BM139" s="713"/>
      <c r="BN139" s="713"/>
      <c r="BO139" s="44"/>
      <c r="BP139" s="44"/>
      <c r="BQ139" s="44"/>
      <c r="BR139" s="44"/>
      <c r="BS139" s="44">
        <f>VLOOKUP($E139,'факт КС '!$E$10:$CL$181,21,0)</f>
        <v>1</v>
      </c>
      <c r="BT139" s="44">
        <f>VLOOKUP($E139,'факт КС '!$E$10:$CL$181,22,0)</f>
        <v>260249.14</v>
      </c>
      <c r="BU139" s="44">
        <f>VLOOKUP($E139,'факт КС '!$E$10:$CL$181,23,0)</f>
        <v>17</v>
      </c>
      <c r="BV139" s="44">
        <f>VLOOKUP($E139,'факт КС '!$E$10:$CL$181,24,0)</f>
        <v>0</v>
      </c>
      <c r="BW139" s="44">
        <f>VLOOKUP($E139,'факт КС '!$E$10:$CL$181,25,0)</f>
        <v>0</v>
      </c>
      <c r="BX139" s="44">
        <f>VLOOKUP($E139,'факт КС '!$E$10:$CL$181,26,0)</f>
        <v>0</v>
      </c>
      <c r="BY139" s="44">
        <f t="shared" si="909"/>
        <v>1</v>
      </c>
      <c r="BZ139" s="44">
        <f t="shared" si="910"/>
        <v>260249.14</v>
      </c>
      <c r="CA139" s="44">
        <f t="shared" si="911"/>
        <v>17</v>
      </c>
      <c r="CB139" s="171">
        <f t="shared" si="535"/>
        <v>1</v>
      </c>
      <c r="CC139" s="171">
        <f t="shared" si="536"/>
        <v>260249.14</v>
      </c>
      <c r="CD139" s="171"/>
      <c r="CE139" s="171"/>
      <c r="CF139" s="712">
        <f t="shared" si="810"/>
        <v>260249.14400000003</v>
      </c>
      <c r="CG139" s="711">
        <f t="shared" si="811"/>
        <v>260249.14</v>
      </c>
      <c r="CH139" s="44"/>
      <c r="CI139" s="44"/>
      <c r="CJ139" s="44"/>
      <c r="CK139" s="44"/>
      <c r="CL139" s="44">
        <f>VLOOKUP($E139,'факт КС '!$E$10:$CL$181,9,0)</f>
        <v>0</v>
      </c>
      <c r="CM139" s="44">
        <f>VLOOKUP($E139,'факт КС '!$E$10:$CL$181,10,0)</f>
        <v>0</v>
      </c>
      <c r="CN139" s="44">
        <f>VLOOKUP($E139,'факт КС '!$E$10:$CL$181,11,0)</f>
        <v>0</v>
      </c>
      <c r="CO139" s="44">
        <f>VLOOKUP($E139,'факт КС '!$E$10:$CL$181,12,0)</f>
        <v>0</v>
      </c>
      <c r="CP139" s="44">
        <f>VLOOKUP($E139,'факт КС '!$E$10:$CL$181,13,0)</f>
        <v>0</v>
      </c>
      <c r="CQ139" s="44">
        <f>VLOOKUP($E139,'факт КС '!$E$10:$CL$181,14,0)</f>
        <v>0</v>
      </c>
      <c r="CR139" s="44">
        <f t="shared" si="912"/>
        <v>0</v>
      </c>
      <c r="CS139" s="44">
        <f t="shared" si="913"/>
        <v>0</v>
      </c>
      <c r="CT139" s="44">
        <f t="shared" si="914"/>
        <v>0</v>
      </c>
      <c r="CU139" s="171">
        <f t="shared" si="659"/>
        <v>0</v>
      </c>
      <c r="CV139" s="171">
        <f t="shared" si="660"/>
        <v>0</v>
      </c>
      <c r="CW139" s="171"/>
      <c r="CX139" s="171"/>
      <c r="CY139" s="713"/>
      <c r="CZ139" s="713"/>
      <c r="DA139" s="44"/>
      <c r="DB139" s="44"/>
      <c r="DC139" s="44"/>
      <c r="DD139" s="44"/>
      <c r="DE139" s="44">
        <f>VLOOKUP($E139,'факт КС '!$E$10:$CL$181,75,0)</f>
        <v>0</v>
      </c>
      <c r="DF139" s="44">
        <f>VLOOKUP($E139,'факт КС '!$E$10:$CL$181,76,0)</f>
        <v>0</v>
      </c>
      <c r="DG139" s="44">
        <f>VLOOKUP($E139,'факт КС '!$E$10:$CL$181,77,0)</f>
        <v>0</v>
      </c>
      <c r="DH139" s="44">
        <f>VLOOKUP($E139,'факт КС '!$E$10:$CL$181,78,0)</f>
        <v>0</v>
      </c>
      <c r="DI139" s="44">
        <f>VLOOKUP($E139,'факт КС '!$E$10:$CL$181,79,0)</f>
        <v>0</v>
      </c>
      <c r="DJ139" s="44">
        <f>VLOOKUP($E139,'факт КС '!$E$10:$CL$181,80,0)</f>
        <v>0</v>
      </c>
      <c r="DK139" s="44">
        <f t="shared" si="735"/>
        <v>0</v>
      </c>
      <c r="DL139" s="44">
        <f t="shared" si="736"/>
        <v>0</v>
      </c>
      <c r="DM139" s="44">
        <f t="shared" si="737"/>
        <v>0</v>
      </c>
      <c r="DN139" s="171">
        <f t="shared" si="539"/>
        <v>0</v>
      </c>
      <c r="DO139" s="171">
        <f t="shared" si="540"/>
        <v>0</v>
      </c>
      <c r="DP139" s="171"/>
      <c r="DQ139" s="171"/>
      <c r="DR139" s="713"/>
      <c r="DS139" s="713"/>
      <c r="DT139" s="44"/>
      <c r="DU139" s="44"/>
      <c r="DV139" s="44"/>
      <c r="DW139" s="44"/>
      <c r="DX139" s="44">
        <f>VLOOKUP($E139,'факт КС '!$E$10:$CL$181,33,0)</f>
        <v>0</v>
      </c>
      <c r="DY139" s="44">
        <f>VLOOKUP($E139,'факт КС '!$E$10:$CL$181,34,0)</f>
        <v>0</v>
      </c>
      <c r="DZ139" s="44">
        <f>VLOOKUP($E139,'факт КС '!$E$10:$CL$181,35,0)</f>
        <v>0</v>
      </c>
      <c r="EA139" s="44">
        <f>VLOOKUP($E139,'факт КС '!$E$10:$CL$181,36,0)</f>
        <v>0</v>
      </c>
      <c r="EB139" s="44">
        <f>VLOOKUP($E139,'факт КС '!$E$10:$CL$181,37,0)</f>
        <v>0</v>
      </c>
      <c r="EC139" s="44">
        <f>VLOOKUP($E139,'факт КС '!$E$10:$CL$181,38,0)</f>
        <v>0</v>
      </c>
      <c r="ED139" s="44">
        <f t="shared" si="915"/>
        <v>0</v>
      </c>
      <c r="EE139" s="44">
        <f t="shared" si="916"/>
        <v>0</v>
      </c>
      <c r="EF139" s="44">
        <f t="shared" si="917"/>
        <v>0</v>
      </c>
      <c r="EG139" s="171">
        <f t="shared" si="918"/>
        <v>0</v>
      </c>
      <c r="EH139" s="171">
        <f t="shared" si="919"/>
        <v>0</v>
      </c>
      <c r="EI139" s="171"/>
      <c r="EJ139" s="171"/>
      <c r="EK139" s="713"/>
      <c r="EL139" s="713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743"/>
        <v>0</v>
      </c>
      <c r="EX139" s="44">
        <f t="shared" si="744"/>
        <v>0</v>
      </c>
      <c r="EY139" s="44">
        <f t="shared" si="745"/>
        <v>0</v>
      </c>
      <c r="EZ139" s="171">
        <f t="shared" si="545"/>
        <v>0</v>
      </c>
      <c r="FA139" s="171">
        <f t="shared" si="546"/>
        <v>0</v>
      </c>
      <c r="FB139" s="171"/>
      <c r="FC139" s="171"/>
      <c r="FD139" s="713"/>
      <c r="FE139" s="713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747"/>
        <v>0</v>
      </c>
      <c r="FQ139" s="44">
        <f t="shared" si="748"/>
        <v>0</v>
      </c>
      <c r="FR139" s="44">
        <f t="shared" si="749"/>
        <v>0</v>
      </c>
      <c r="FS139" s="171">
        <f t="shared" si="548"/>
        <v>0</v>
      </c>
      <c r="FT139" s="171">
        <f t="shared" si="549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751"/>
        <v>0</v>
      </c>
      <c r="GJ139" s="44">
        <f t="shared" si="752"/>
        <v>0</v>
      </c>
      <c r="GK139" s="44">
        <f t="shared" si="753"/>
        <v>0</v>
      </c>
      <c r="GL139" s="171">
        <f t="shared" si="551"/>
        <v>0</v>
      </c>
      <c r="GM139" s="171">
        <f t="shared" si="552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755"/>
        <v>0</v>
      </c>
      <c r="HC139" s="44">
        <f t="shared" si="756"/>
        <v>0</v>
      </c>
      <c r="HD139" s="44">
        <f t="shared" si="757"/>
        <v>0</v>
      </c>
      <c r="HE139" s="171">
        <f t="shared" si="554"/>
        <v>0</v>
      </c>
      <c r="HF139" s="171">
        <f t="shared" si="555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759"/>
        <v>0</v>
      </c>
      <c r="HV139" s="44">
        <f t="shared" si="760"/>
        <v>0</v>
      </c>
      <c r="HW139" s="44">
        <f t="shared" si="761"/>
        <v>0</v>
      </c>
      <c r="HX139" s="171">
        <f t="shared" si="557"/>
        <v>0</v>
      </c>
      <c r="HY139" s="171">
        <f t="shared" si="558"/>
        <v>0</v>
      </c>
      <c r="HZ139" s="171"/>
      <c r="IA139" s="171"/>
      <c r="IB139" s="713"/>
      <c r="IC139" s="713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763"/>
        <v>0</v>
      </c>
      <c r="IO139" s="44">
        <f t="shared" si="764"/>
        <v>0</v>
      </c>
      <c r="IP139" s="44">
        <f t="shared" si="765"/>
        <v>0</v>
      </c>
      <c r="IQ139" s="171">
        <f t="shared" si="560"/>
        <v>0</v>
      </c>
      <c r="IR139" s="171">
        <f t="shared" si="561"/>
        <v>0</v>
      </c>
      <c r="IS139" s="737"/>
      <c r="IT139" s="737"/>
      <c r="IU139" s="713"/>
      <c r="IV139" s="713"/>
      <c r="IW139" s="46"/>
      <c r="IX139" s="47"/>
      <c r="IY139" s="46"/>
      <c r="IZ139" s="46"/>
      <c r="JA139" s="333">
        <f t="shared" si="920"/>
        <v>1</v>
      </c>
      <c r="JB139" s="333">
        <f t="shared" si="921"/>
        <v>260249.14</v>
      </c>
      <c r="JC139" s="333">
        <f t="shared" si="922"/>
        <v>17</v>
      </c>
      <c r="JD139" s="333">
        <f t="shared" si="923"/>
        <v>0</v>
      </c>
      <c r="JE139" s="333">
        <f t="shared" si="924"/>
        <v>0</v>
      </c>
      <c r="JF139" s="333">
        <f t="shared" si="925"/>
        <v>0</v>
      </c>
      <c r="JG139" s="44">
        <f t="shared" si="926"/>
        <v>1</v>
      </c>
      <c r="JH139" s="44">
        <f t="shared" si="927"/>
        <v>260249.14</v>
      </c>
      <c r="JI139" s="44">
        <f t="shared" si="928"/>
        <v>17</v>
      </c>
      <c r="JJ139" s="174">
        <f t="shared" si="929"/>
        <v>1</v>
      </c>
      <c r="JK139" s="174">
        <f t="shared" si="930"/>
        <v>260249.14</v>
      </c>
      <c r="JL139" s="45"/>
      <c r="JM139" s="45"/>
      <c r="JN139" s="48"/>
      <c r="JO139" s="48"/>
    </row>
    <row r="140" spans="1:275" ht="108" x14ac:dyDescent="0.2">
      <c r="A140" s="96">
        <v>1</v>
      </c>
      <c r="B140" s="96">
        <v>1</v>
      </c>
      <c r="C140" s="64">
        <v>487</v>
      </c>
      <c r="D140" s="236" t="s">
        <v>284</v>
      </c>
      <c r="E140" s="158" t="s">
        <v>563</v>
      </c>
      <c r="F140" s="164" t="s">
        <v>564</v>
      </c>
      <c r="G140" s="60">
        <v>20</v>
      </c>
      <c r="H140" s="603">
        <v>260249.14400000003</v>
      </c>
      <c r="I140" s="603">
        <v>278597.64479999995</v>
      </c>
      <c r="J140" s="44"/>
      <c r="K140" s="44"/>
      <c r="L140" s="44"/>
      <c r="M140" s="44"/>
      <c r="N140" s="44">
        <f>VLOOKUP($E140,'факт КС '!$E$10:$CL$181,69,0)</f>
        <v>0</v>
      </c>
      <c r="O140" s="44">
        <f>VLOOKUP($E140,'факт КС '!$E$10:$CL$181,70,0)</f>
        <v>0</v>
      </c>
      <c r="P140" s="44">
        <f>VLOOKUP($E140,'факт КС '!$E$10:$CL$181,71,0)</f>
        <v>0</v>
      </c>
      <c r="Q140" s="44">
        <f>VLOOKUP($E140,'факт КС '!$E$10:$CL$181,72,0)</f>
        <v>0</v>
      </c>
      <c r="R140" s="44">
        <f>VLOOKUP($E140,'факт КС '!$E$10:$CL$181,73,0)</f>
        <v>0</v>
      </c>
      <c r="S140" s="44">
        <f>VLOOKUP($E140,'факт КС '!$E$10:$CL$181,74,0)</f>
        <v>0</v>
      </c>
      <c r="T140" s="44">
        <f t="shared" si="931"/>
        <v>0</v>
      </c>
      <c r="U140" s="44">
        <f t="shared" si="932"/>
        <v>0</v>
      </c>
      <c r="V140" s="44">
        <f t="shared" si="933"/>
        <v>0</v>
      </c>
      <c r="W140" s="171">
        <f t="shared" si="934"/>
        <v>0</v>
      </c>
      <c r="X140" s="171">
        <f t="shared" si="935"/>
        <v>0</v>
      </c>
      <c r="Y140" s="171"/>
      <c r="Z140" s="171"/>
      <c r="AA140" s="713"/>
      <c r="AB140" s="713"/>
      <c r="AC140" s="44"/>
      <c r="AD140" s="44"/>
      <c r="AE140" s="44"/>
      <c r="AF140" s="44"/>
      <c r="AG140" s="44">
        <f>VLOOKUP($E140,'факт КС '!$E$10:$CL$181,3,0)</f>
        <v>0</v>
      </c>
      <c r="AH140" s="44">
        <f>VLOOKUP($E140,'факт КС '!$E$10:$CL$181,4,0)</f>
        <v>0</v>
      </c>
      <c r="AI140" s="44">
        <f>VLOOKUP($E140,'факт КС '!$E$10:$CL$181,5,0)</f>
        <v>0</v>
      </c>
      <c r="AJ140" s="44">
        <f>VLOOKUP($E140,'факт КС '!$E$10:$CL$181,6,0)</f>
        <v>0</v>
      </c>
      <c r="AK140" s="44">
        <f>VLOOKUP($E140,'факт КС '!$E$10:$CL$181,7,0)</f>
        <v>0</v>
      </c>
      <c r="AL140" s="44">
        <f>VLOOKUP($E140,'факт КС '!$E$10:$CL$181,8,0)</f>
        <v>0</v>
      </c>
      <c r="AM140" s="44">
        <f t="shared" si="719"/>
        <v>0</v>
      </c>
      <c r="AN140" s="44">
        <f t="shared" si="720"/>
        <v>0</v>
      </c>
      <c r="AO140" s="44">
        <f t="shared" si="721"/>
        <v>0</v>
      </c>
      <c r="AP140" s="171">
        <f t="shared" si="529"/>
        <v>0</v>
      </c>
      <c r="AQ140" s="171">
        <f t="shared" si="530"/>
        <v>0</v>
      </c>
      <c r="AR140" s="171"/>
      <c r="AS140" s="171"/>
      <c r="AT140" s="713"/>
      <c r="AU140" s="713"/>
      <c r="AV140" s="44"/>
      <c r="AW140" s="44"/>
      <c r="AX140" s="44"/>
      <c r="AY140" s="44"/>
      <c r="AZ140" s="44">
        <f>VLOOKUP($E140,'факт КС '!$E$10:$CL$181,15,0)</f>
        <v>0</v>
      </c>
      <c r="BA140" s="44">
        <f>VLOOKUP($E140,'факт КС '!$E$10:$CL$181,16,0)</f>
        <v>0</v>
      </c>
      <c r="BB140" s="44">
        <f>VLOOKUP($E140,'факт КС '!$E$10:$CL$181,17,0)</f>
        <v>0</v>
      </c>
      <c r="BC140" s="44">
        <f>VLOOKUP($E140,'факт КС '!$E$10:$CL$181,18,0)</f>
        <v>0</v>
      </c>
      <c r="BD140" s="44">
        <f>VLOOKUP($E140,'факт КС '!$E$10:$CL$181,19,0)</f>
        <v>0</v>
      </c>
      <c r="BE140" s="44">
        <f>VLOOKUP($E140,'факт КС '!$E$10:$CL$181,20,0)</f>
        <v>0</v>
      </c>
      <c r="BF140" s="44">
        <f t="shared" si="723"/>
        <v>0</v>
      </c>
      <c r="BG140" s="44">
        <f t="shared" si="724"/>
        <v>0</v>
      </c>
      <c r="BH140" s="44">
        <f t="shared" si="725"/>
        <v>0</v>
      </c>
      <c r="BI140" s="171">
        <f t="shared" si="532"/>
        <v>0</v>
      </c>
      <c r="BJ140" s="171">
        <f t="shared" si="533"/>
        <v>0</v>
      </c>
      <c r="BK140" s="171"/>
      <c r="BL140" s="171"/>
      <c r="BM140" s="713"/>
      <c r="BN140" s="713"/>
      <c r="BO140" s="44"/>
      <c r="BP140" s="44"/>
      <c r="BQ140" s="44"/>
      <c r="BR140" s="44"/>
      <c r="BS140" s="44">
        <f>VLOOKUP($E140,'факт КС '!$E$10:$CL$181,21,0)</f>
        <v>13</v>
      </c>
      <c r="BT140" s="44">
        <f>VLOOKUP($E140,'факт КС '!$E$10:$CL$181,22,0)</f>
        <v>3383238.8200000012</v>
      </c>
      <c r="BU140" s="44">
        <f>VLOOKUP($E140,'факт КС '!$E$10:$CL$181,23,0)</f>
        <v>186</v>
      </c>
      <c r="BV140" s="44">
        <f>VLOOKUP($E140,'факт КС '!$E$10:$CL$181,24,0)</f>
        <v>0</v>
      </c>
      <c r="BW140" s="44">
        <f>VLOOKUP($E140,'факт КС '!$E$10:$CL$181,25,0)</f>
        <v>0</v>
      </c>
      <c r="BX140" s="44">
        <f>VLOOKUP($E140,'факт КС '!$E$10:$CL$181,26,0)</f>
        <v>0</v>
      </c>
      <c r="BY140" s="44">
        <f t="shared" si="909"/>
        <v>13</v>
      </c>
      <c r="BZ140" s="44">
        <f t="shared" si="910"/>
        <v>3383238.8200000012</v>
      </c>
      <c r="CA140" s="44">
        <f t="shared" si="911"/>
        <v>186</v>
      </c>
      <c r="CB140" s="171">
        <f t="shared" si="535"/>
        <v>13</v>
      </c>
      <c r="CC140" s="171">
        <f t="shared" si="536"/>
        <v>3383238.8200000012</v>
      </c>
      <c r="CD140" s="171"/>
      <c r="CE140" s="171"/>
      <c r="CF140" s="712">
        <f t="shared" si="810"/>
        <v>260249.14400000003</v>
      </c>
      <c r="CG140" s="711">
        <f t="shared" si="811"/>
        <v>260249.1400000001</v>
      </c>
      <c r="CH140" s="44"/>
      <c r="CI140" s="44"/>
      <c r="CJ140" s="44"/>
      <c r="CK140" s="44"/>
      <c r="CL140" s="44">
        <f>VLOOKUP($E140,'факт КС '!$E$10:$CL$181,9,0)</f>
        <v>0</v>
      </c>
      <c r="CM140" s="44">
        <f>VLOOKUP($E140,'факт КС '!$E$10:$CL$181,10,0)</f>
        <v>0</v>
      </c>
      <c r="CN140" s="44">
        <f>VLOOKUP($E140,'факт КС '!$E$10:$CL$181,11,0)</f>
        <v>0</v>
      </c>
      <c r="CO140" s="44">
        <f>VLOOKUP($E140,'факт КС '!$E$10:$CL$181,12,0)</f>
        <v>0</v>
      </c>
      <c r="CP140" s="44">
        <f>VLOOKUP($E140,'факт КС '!$E$10:$CL$181,13,0)</f>
        <v>0</v>
      </c>
      <c r="CQ140" s="44">
        <f>VLOOKUP($E140,'факт КС '!$E$10:$CL$181,14,0)</f>
        <v>0</v>
      </c>
      <c r="CR140" s="44">
        <f t="shared" si="912"/>
        <v>0</v>
      </c>
      <c r="CS140" s="44">
        <f t="shared" si="913"/>
        <v>0</v>
      </c>
      <c r="CT140" s="44">
        <f t="shared" si="914"/>
        <v>0</v>
      </c>
      <c r="CU140" s="171">
        <f t="shared" si="659"/>
        <v>0</v>
      </c>
      <c r="CV140" s="171">
        <f t="shared" si="660"/>
        <v>0</v>
      </c>
      <c r="CW140" s="171"/>
      <c r="CX140" s="171"/>
      <c r="CY140" s="713"/>
      <c r="CZ140" s="713"/>
      <c r="DA140" s="44"/>
      <c r="DB140" s="44"/>
      <c r="DC140" s="44"/>
      <c r="DD140" s="44"/>
      <c r="DE140" s="44">
        <f>VLOOKUP($E140,'факт КС '!$E$10:$CL$181,75,0)</f>
        <v>0</v>
      </c>
      <c r="DF140" s="44">
        <f>VLOOKUP($E140,'факт КС '!$E$10:$CL$181,76,0)</f>
        <v>0</v>
      </c>
      <c r="DG140" s="44">
        <f>VLOOKUP($E140,'факт КС '!$E$10:$CL$181,77,0)</f>
        <v>0</v>
      </c>
      <c r="DH140" s="44">
        <f>VLOOKUP($E140,'факт КС '!$E$10:$CL$181,78,0)</f>
        <v>0</v>
      </c>
      <c r="DI140" s="44">
        <f>VLOOKUP($E140,'факт КС '!$E$10:$CL$181,79,0)</f>
        <v>0</v>
      </c>
      <c r="DJ140" s="44">
        <f>VLOOKUP($E140,'факт КС '!$E$10:$CL$181,80,0)</f>
        <v>0</v>
      </c>
      <c r="DK140" s="44">
        <f t="shared" si="735"/>
        <v>0</v>
      </c>
      <c r="DL140" s="44">
        <f t="shared" si="736"/>
        <v>0</v>
      </c>
      <c r="DM140" s="44">
        <f t="shared" si="737"/>
        <v>0</v>
      </c>
      <c r="DN140" s="171">
        <f t="shared" si="539"/>
        <v>0</v>
      </c>
      <c r="DO140" s="171">
        <f t="shared" si="540"/>
        <v>0</v>
      </c>
      <c r="DP140" s="171"/>
      <c r="DQ140" s="171"/>
      <c r="DR140" s="713"/>
      <c r="DS140" s="713"/>
      <c r="DT140" s="44"/>
      <c r="DU140" s="44"/>
      <c r="DV140" s="44"/>
      <c r="DW140" s="44"/>
      <c r="DX140" s="44">
        <f>VLOOKUP($E140,'факт КС '!$E$10:$CL$181,33,0)</f>
        <v>0</v>
      </c>
      <c r="DY140" s="44">
        <f>VLOOKUP($E140,'факт КС '!$E$10:$CL$181,34,0)</f>
        <v>0</v>
      </c>
      <c r="DZ140" s="44">
        <f>VLOOKUP($E140,'факт КС '!$E$10:$CL$181,35,0)</f>
        <v>0</v>
      </c>
      <c r="EA140" s="44">
        <f>VLOOKUP($E140,'факт КС '!$E$10:$CL$181,36,0)</f>
        <v>0</v>
      </c>
      <c r="EB140" s="44">
        <f>VLOOKUP($E140,'факт КС '!$E$10:$CL$181,37,0)</f>
        <v>0</v>
      </c>
      <c r="EC140" s="44">
        <f>VLOOKUP($E140,'факт КС '!$E$10:$CL$181,38,0)</f>
        <v>0</v>
      </c>
      <c r="ED140" s="44">
        <f t="shared" si="915"/>
        <v>0</v>
      </c>
      <c r="EE140" s="44">
        <f t="shared" si="916"/>
        <v>0</v>
      </c>
      <c r="EF140" s="44">
        <f t="shared" si="917"/>
        <v>0</v>
      </c>
      <c r="EG140" s="171">
        <f t="shared" si="918"/>
        <v>0</v>
      </c>
      <c r="EH140" s="171">
        <f t="shared" si="919"/>
        <v>0</v>
      </c>
      <c r="EI140" s="171"/>
      <c r="EJ140" s="171"/>
      <c r="EK140" s="713"/>
      <c r="EL140" s="713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743"/>
        <v>0</v>
      </c>
      <c r="EX140" s="44">
        <f t="shared" si="744"/>
        <v>0</v>
      </c>
      <c r="EY140" s="44">
        <f t="shared" si="745"/>
        <v>0</v>
      </c>
      <c r="EZ140" s="171">
        <f t="shared" si="545"/>
        <v>0</v>
      </c>
      <c r="FA140" s="171">
        <f t="shared" si="546"/>
        <v>0</v>
      </c>
      <c r="FB140" s="171"/>
      <c r="FC140" s="171"/>
      <c r="FD140" s="713"/>
      <c r="FE140" s="713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747"/>
        <v>0</v>
      </c>
      <c r="FQ140" s="44">
        <f t="shared" si="748"/>
        <v>0</v>
      </c>
      <c r="FR140" s="44">
        <f t="shared" si="749"/>
        <v>0</v>
      </c>
      <c r="FS140" s="171">
        <f t="shared" si="548"/>
        <v>0</v>
      </c>
      <c r="FT140" s="171">
        <f t="shared" si="549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751"/>
        <v>0</v>
      </c>
      <c r="GJ140" s="44">
        <f t="shared" si="752"/>
        <v>0</v>
      </c>
      <c r="GK140" s="44">
        <f t="shared" si="753"/>
        <v>0</v>
      </c>
      <c r="GL140" s="171">
        <f t="shared" si="551"/>
        <v>0</v>
      </c>
      <c r="GM140" s="171">
        <f t="shared" si="552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755"/>
        <v>0</v>
      </c>
      <c r="HC140" s="44">
        <f t="shared" si="756"/>
        <v>0</v>
      </c>
      <c r="HD140" s="44">
        <f t="shared" si="757"/>
        <v>0</v>
      </c>
      <c r="HE140" s="171">
        <f t="shared" si="554"/>
        <v>0</v>
      </c>
      <c r="HF140" s="171">
        <f t="shared" si="555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759"/>
        <v>0</v>
      </c>
      <c r="HV140" s="44">
        <f t="shared" si="760"/>
        <v>0</v>
      </c>
      <c r="HW140" s="44">
        <f t="shared" si="761"/>
        <v>0</v>
      </c>
      <c r="HX140" s="171">
        <f t="shared" si="557"/>
        <v>0</v>
      </c>
      <c r="HY140" s="171">
        <f t="shared" si="558"/>
        <v>0</v>
      </c>
      <c r="HZ140" s="171"/>
      <c r="IA140" s="171"/>
      <c r="IB140" s="713"/>
      <c r="IC140" s="713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763"/>
        <v>0</v>
      </c>
      <c r="IO140" s="44">
        <f t="shared" si="764"/>
        <v>0</v>
      </c>
      <c r="IP140" s="44">
        <f t="shared" si="765"/>
        <v>0</v>
      </c>
      <c r="IQ140" s="171">
        <f t="shared" si="560"/>
        <v>0</v>
      </c>
      <c r="IR140" s="171">
        <f t="shared" si="561"/>
        <v>0</v>
      </c>
      <c r="IS140" s="737"/>
      <c r="IT140" s="737"/>
      <c r="IU140" s="713"/>
      <c r="IV140" s="713"/>
      <c r="IW140" s="46"/>
      <c r="IX140" s="47"/>
      <c r="IY140" s="46"/>
      <c r="IZ140" s="46"/>
      <c r="JA140" s="333">
        <f t="shared" si="920"/>
        <v>13</v>
      </c>
      <c r="JB140" s="333">
        <f t="shared" si="921"/>
        <v>3383238.8200000012</v>
      </c>
      <c r="JC140" s="333">
        <f t="shared" si="922"/>
        <v>186</v>
      </c>
      <c r="JD140" s="333">
        <f t="shared" si="923"/>
        <v>0</v>
      </c>
      <c r="JE140" s="333">
        <f t="shared" si="924"/>
        <v>0</v>
      </c>
      <c r="JF140" s="333">
        <f t="shared" si="925"/>
        <v>0</v>
      </c>
      <c r="JG140" s="44">
        <f t="shared" si="926"/>
        <v>13</v>
      </c>
      <c r="JH140" s="44">
        <f t="shared" si="927"/>
        <v>3383238.8200000012</v>
      </c>
      <c r="JI140" s="44">
        <f t="shared" si="928"/>
        <v>186</v>
      </c>
      <c r="JJ140" s="174">
        <f t="shared" si="929"/>
        <v>13</v>
      </c>
      <c r="JK140" s="174">
        <f t="shared" si="930"/>
        <v>3383238.8200000012</v>
      </c>
      <c r="JL140" s="45"/>
      <c r="JM140" s="45"/>
      <c r="JN140" s="48"/>
      <c r="JO140" s="48"/>
    </row>
    <row r="141" spans="1:275" ht="96" x14ac:dyDescent="0.2">
      <c r="A141" s="96">
        <v>1</v>
      </c>
      <c r="B141" s="96">
        <v>1</v>
      </c>
      <c r="C141" s="439">
        <v>32</v>
      </c>
      <c r="D141" s="324" t="s">
        <v>164</v>
      </c>
      <c r="E141" s="442" t="s">
        <v>565</v>
      </c>
      <c r="F141" s="427" t="s">
        <v>566</v>
      </c>
      <c r="G141" s="60">
        <v>20</v>
      </c>
      <c r="H141" s="603">
        <v>260249.14400000003</v>
      </c>
      <c r="I141" s="603">
        <v>278597.64479999995</v>
      </c>
      <c r="J141" s="44"/>
      <c r="K141" s="44"/>
      <c r="L141" s="44"/>
      <c r="M141" s="44"/>
      <c r="N141" s="44">
        <f>VLOOKUP($E141,'факт КС '!$E$10:$CL$181,69,0)</f>
        <v>0</v>
      </c>
      <c r="O141" s="44">
        <f>VLOOKUP($E141,'факт КС '!$E$10:$CL$181,70,0)</f>
        <v>0</v>
      </c>
      <c r="P141" s="44">
        <f>VLOOKUP($E141,'факт КС '!$E$10:$CL$181,71,0)</f>
        <v>0</v>
      </c>
      <c r="Q141" s="44">
        <f>VLOOKUP($E141,'факт КС '!$E$10:$CL$181,72,0)</f>
        <v>0</v>
      </c>
      <c r="R141" s="44">
        <f>VLOOKUP($E141,'факт КС '!$E$10:$CL$181,73,0)</f>
        <v>0</v>
      </c>
      <c r="S141" s="44">
        <f>VLOOKUP($E141,'факт КС '!$E$10:$CL$181,74,0)</f>
        <v>0</v>
      </c>
      <c r="T141" s="44">
        <f t="shared" si="931"/>
        <v>0</v>
      </c>
      <c r="U141" s="44">
        <f t="shared" si="932"/>
        <v>0</v>
      </c>
      <c r="V141" s="44">
        <f t="shared" si="933"/>
        <v>0</v>
      </c>
      <c r="W141" s="171">
        <f t="shared" si="934"/>
        <v>0</v>
      </c>
      <c r="X141" s="171">
        <f t="shared" si="935"/>
        <v>0</v>
      </c>
      <c r="Y141" s="171"/>
      <c r="Z141" s="171"/>
      <c r="AA141" s="713"/>
      <c r="AB141" s="713"/>
      <c r="AC141" s="44"/>
      <c r="AD141" s="44"/>
      <c r="AE141" s="44"/>
      <c r="AF141" s="44"/>
      <c r="AG141" s="44">
        <f>VLOOKUP($E141,'факт КС '!$E$10:$CL$181,3,0)</f>
        <v>0</v>
      </c>
      <c r="AH141" s="44">
        <f>VLOOKUP($E141,'факт КС '!$E$10:$CL$181,4,0)</f>
        <v>0</v>
      </c>
      <c r="AI141" s="44">
        <f>VLOOKUP($E141,'факт КС '!$E$10:$CL$181,5,0)</f>
        <v>0</v>
      </c>
      <c r="AJ141" s="44">
        <f>VLOOKUP($E141,'факт КС '!$E$10:$CL$181,6,0)</f>
        <v>0</v>
      </c>
      <c r="AK141" s="44">
        <f>VLOOKUP($E141,'факт КС '!$E$10:$CL$181,7,0)</f>
        <v>0</v>
      </c>
      <c r="AL141" s="44">
        <f>VLOOKUP($E141,'факт КС '!$E$10:$CL$181,8,0)</f>
        <v>0</v>
      </c>
      <c r="AM141" s="44">
        <f t="shared" si="719"/>
        <v>0</v>
      </c>
      <c r="AN141" s="44">
        <f t="shared" si="720"/>
        <v>0</v>
      </c>
      <c r="AO141" s="44">
        <f t="shared" si="721"/>
        <v>0</v>
      </c>
      <c r="AP141" s="171">
        <f t="shared" si="529"/>
        <v>0</v>
      </c>
      <c r="AQ141" s="171">
        <f t="shared" si="530"/>
        <v>0</v>
      </c>
      <c r="AR141" s="171"/>
      <c r="AS141" s="171"/>
      <c r="AT141" s="713"/>
      <c r="AU141" s="713"/>
      <c r="AV141" s="44"/>
      <c r="AW141" s="44"/>
      <c r="AX141" s="44"/>
      <c r="AY141" s="44"/>
      <c r="AZ141" s="44">
        <f>VLOOKUP($E141,'факт КС '!$E$10:$CL$181,15,0)</f>
        <v>0</v>
      </c>
      <c r="BA141" s="44">
        <f>VLOOKUP($E141,'факт КС '!$E$10:$CL$181,16,0)</f>
        <v>0</v>
      </c>
      <c r="BB141" s="44">
        <f>VLOOKUP($E141,'факт КС '!$E$10:$CL$181,17,0)</f>
        <v>0</v>
      </c>
      <c r="BC141" s="44">
        <f>VLOOKUP($E141,'факт КС '!$E$10:$CL$181,18,0)</f>
        <v>0</v>
      </c>
      <c r="BD141" s="44">
        <f>VLOOKUP($E141,'факт КС '!$E$10:$CL$181,19,0)</f>
        <v>0</v>
      </c>
      <c r="BE141" s="44">
        <f>VLOOKUP($E141,'факт КС '!$E$10:$CL$181,20,0)</f>
        <v>0</v>
      </c>
      <c r="BF141" s="44">
        <f t="shared" si="723"/>
        <v>0</v>
      </c>
      <c r="BG141" s="44">
        <f t="shared" si="724"/>
        <v>0</v>
      </c>
      <c r="BH141" s="44">
        <f t="shared" si="725"/>
        <v>0</v>
      </c>
      <c r="BI141" s="171">
        <f t="shared" si="532"/>
        <v>0</v>
      </c>
      <c r="BJ141" s="171">
        <f t="shared" si="533"/>
        <v>0</v>
      </c>
      <c r="BK141" s="171"/>
      <c r="BL141" s="171"/>
      <c r="BM141" s="713"/>
      <c r="BN141" s="713"/>
      <c r="BO141" s="44"/>
      <c r="BP141" s="44"/>
      <c r="BQ141" s="44"/>
      <c r="BR141" s="44"/>
      <c r="BS141" s="44">
        <f>VLOOKUP($E141,'факт КС '!$E$10:$CL$181,21,0)</f>
        <v>11</v>
      </c>
      <c r="BT141" s="44">
        <f>VLOOKUP($E141,'факт КС '!$E$10:$CL$181,22,0)</f>
        <v>2862740.540000001</v>
      </c>
      <c r="BU141" s="44">
        <f>VLOOKUP($E141,'факт КС '!$E$10:$CL$181,23,0)</f>
        <v>195</v>
      </c>
      <c r="BV141" s="44">
        <f>VLOOKUP($E141,'факт КС '!$E$10:$CL$181,24,0)</f>
        <v>0</v>
      </c>
      <c r="BW141" s="44">
        <f>VLOOKUP($E141,'факт КС '!$E$10:$CL$181,25,0)</f>
        <v>0</v>
      </c>
      <c r="BX141" s="44">
        <f>VLOOKUP($E141,'факт КС '!$E$10:$CL$181,26,0)</f>
        <v>0</v>
      </c>
      <c r="BY141" s="44">
        <f t="shared" si="909"/>
        <v>11</v>
      </c>
      <c r="BZ141" s="44">
        <f t="shared" si="910"/>
        <v>2862740.540000001</v>
      </c>
      <c r="CA141" s="44">
        <f t="shared" si="911"/>
        <v>195</v>
      </c>
      <c r="CB141" s="171">
        <f t="shared" si="535"/>
        <v>11</v>
      </c>
      <c r="CC141" s="171">
        <f t="shared" si="536"/>
        <v>2862740.540000001</v>
      </c>
      <c r="CD141" s="171"/>
      <c r="CE141" s="171"/>
      <c r="CF141" s="712">
        <f t="shared" si="810"/>
        <v>260249.14400000003</v>
      </c>
      <c r="CG141" s="711">
        <f t="shared" si="811"/>
        <v>260249.1400000001</v>
      </c>
      <c r="CH141" s="44"/>
      <c r="CI141" s="44"/>
      <c r="CJ141" s="44"/>
      <c r="CK141" s="44"/>
      <c r="CL141" s="44">
        <f>VLOOKUP($E141,'факт КС '!$E$10:$CL$181,9,0)</f>
        <v>0</v>
      </c>
      <c r="CM141" s="44">
        <f>VLOOKUP($E141,'факт КС '!$E$10:$CL$181,10,0)</f>
        <v>0</v>
      </c>
      <c r="CN141" s="44">
        <f>VLOOKUP($E141,'факт КС '!$E$10:$CL$181,11,0)</f>
        <v>0</v>
      </c>
      <c r="CO141" s="44">
        <f>VLOOKUP($E141,'факт КС '!$E$10:$CL$181,12,0)</f>
        <v>0</v>
      </c>
      <c r="CP141" s="44">
        <f>VLOOKUP($E141,'факт КС '!$E$10:$CL$181,13,0)</f>
        <v>0</v>
      </c>
      <c r="CQ141" s="44">
        <f>VLOOKUP($E141,'факт КС '!$E$10:$CL$181,14,0)</f>
        <v>0</v>
      </c>
      <c r="CR141" s="44">
        <f t="shared" si="912"/>
        <v>0</v>
      </c>
      <c r="CS141" s="44">
        <f t="shared" si="913"/>
        <v>0</v>
      </c>
      <c r="CT141" s="44">
        <f t="shared" si="914"/>
        <v>0</v>
      </c>
      <c r="CU141" s="171">
        <f t="shared" si="659"/>
        <v>0</v>
      </c>
      <c r="CV141" s="171">
        <f t="shared" si="660"/>
        <v>0</v>
      </c>
      <c r="CW141" s="171"/>
      <c r="CX141" s="171"/>
      <c r="CY141" s="713"/>
      <c r="CZ141" s="713"/>
      <c r="DA141" s="44"/>
      <c r="DB141" s="44"/>
      <c r="DC141" s="44"/>
      <c r="DD141" s="44"/>
      <c r="DE141" s="44">
        <f>VLOOKUP($E141,'факт КС '!$E$10:$CL$181,75,0)</f>
        <v>0</v>
      </c>
      <c r="DF141" s="44">
        <f>VLOOKUP($E141,'факт КС '!$E$10:$CL$181,76,0)</f>
        <v>0</v>
      </c>
      <c r="DG141" s="44">
        <f>VLOOKUP($E141,'факт КС '!$E$10:$CL$181,77,0)</f>
        <v>0</v>
      </c>
      <c r="DH141" s="44">
        <f>VLOOKUP($E141,'факт КС '!$E$10:$CL$181,78,0)</f>
        <v>0</v>
      </c>
      <c r="DI141" s="44">
        <f>VLOOKUP($E141,'факт КС '!$E$10:$CL$181,79,0)</f>
        <v>0</v>
      </c>
      <c r="DJ141" s="44">
        <f>VLOOKUP($E141,'факт КС '!$E$10:$CL$181,80,0)</f>
        <v>0</v>
      </c>
      <c r="DK141" s="44">
        <f t="shared" si="735"/>
        <v>0</v>
      </c>
      <c r="DL141" s="44">
        <f t="shared" si="736"/>
        <v>0</v>
      </c>
      <c r="DM141" s="44">
        <f t="shared" si="737"/>
        <v>0</v>
      </c>
      <c r="DN141" s="171">
        <f t="shared" si="539"/>
        <v>0</v>
      </c>
      <c r="DO141" s="171">
        <f t="shared" si="540"/>
        <v>0</v>
      </c>
      <c r="DP141" s="171"/>
      <c r="DQ141" s="171"/>
      <c r="DR141" s="713"/>
      <c r="DS141" s="713"/>
      <c r="DT141" s="44"/>
      <c r="DU141" s="44"/>
      <c r="DV141" s="44"/>
      <c r="DW141" s="44"/>
      <c r="DX141" s="44">
        <f>VLOOKUP($E141,'факт КС '!$E$10:$CL$181,33,0)</f>
        <v>0</v>
      </c>
      <c r="DY141" s="44">
        <f>VLOOKUP($E141,'факт КС '!$E$10:$CL$181,34,0)</f>
        <v>0</v>
      </c>
      <c r="DZ141" s="44">
        <f>VLOOKUP($E141,'факт КС '!$E$10:$CL$181,35,0)</f>
        <v>0</v>
      </c>
      <c r="EA141" s="44">
        <f>VLOOKUP($E141,'факт КС '!$E$10:$CL$181,36,0)</f>
        <v>0</v>
      </c>
      <c r="EB141" s="44">
        <f>VLOOKUP($E141,'факт КС '!$E$10:$CL$181,37,0)</f>
        <v>0</v>
      </c>
      <c r="EC141" s="44">
        <f>VLOOKUP($E141,'факт КС '!$E$10:$CL$181,38,0)</f>
        <v>0</v>
      </c>
      <c r="ED141" s="44">
        <f t="shared" si="915"/>
        <v>0</v>
      </c>
      <c r="EE141" s="44">
        <f t="shared" si="916"/>
        <v>0</v>
      </c>
      <c r="EF141" s="44">
        <f t="shared" si="917"/>
        <v>0</v>
      </c>
      <c r="EG141" s="171">
        <f t="shared" si="918"/>
        <v>0</v>
      </c>
      <c r="EH141" s="171">
        <f t="shared" si="919"/>
        <v>0</v>
      </c>
      <c r="EI141" s="171"/>
      <c r="EJ141" s="171"/>
      <c r="EK141" s="713"/>
      <c r="EL141" s="713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743"/>
        <v>0</v>
      </c>
      <c r="EX141" s="44">
        <f t="shared" si="744"/>
        <v>0</v>
      </c>
      <c r="EY141" s="44">
        <f t="shared" si="745"/>
        <v>0</v>
      </c>
      <c r="EZ141" s="171">
        <f t="shared" si="545"/>
        <v>0</v>
      </c>
      <c r="FA141" s="171">
        <f t="shared" si="546"/>
        <v>0</v>
      </c>
      <c r="FB141" s="171"/>
      <c r="FC141" s="171"/>
      <c r="FD141" s="713"/>
      <c r="FE141" s="713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747"/>
        <v>0</v>
      </c>
      <c r="FQ141" s="44">
        <f t="shared" si="748"/>
        <v>0</v>
      </c>
      <c r="FR141" s="44">
        <f t="shared" si="749"/>
        <v>0</v>
      </c>
      <c r="FS141" s="171">
        <f t="shared" si="548"/>
        <v>0</v>
      </c>
      <c r="FT141" s="171">
        <f t="shared" si="549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751"/>
        <v>0</v>
      </c>
      <c r="GJ141" s="44">
        <f t="shared" si="752"/>
        <v>0</v>
      </c>
      <c r="GK141" s="44">
        <f t="shared" si="753"/>
        <v>0</v>
      </c>
      <c r="GL141" s="171">
        <f t="shared" si="551"/>
        <v>0</v>
      </c>
      <c r="GM141" s="171">
        <f t="shared" si="552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755"/>
        <v>0</v>
      </c>
      <c r="HC141" s="44">
        <f t="shared" si="756"/>
        <v>0</v>
      </c>
      <c r="HD141" s="44">
        <f t="shared" si="757"/>
        <v>0</v>
      </c>
      <c r="HE141" s="171">
        <f t="shared" si="554"/>
        <v>0</v>
      </c>
      <c r="HF141" s="171">
        <f t="shared" si="555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759"/>
        <v>0</v>
      </c>
      <c r="HV141" s="44">
        <f t="shared" si="760"/>
        <v>0</v>
      </c>
      <c r="HW141" s="44">
        <f t="shared" si="761"/>
        <v>0</v>
      </c>
      <c r="HX141" s="171">
        <f t="shared" si="557"/>
        <v>0</v>
      </c>
      <c r="HY141" s="171">
        <f t="shared" si="558"/>
        <v>0</v>
      </c>
      <c r="HZ141" s="171"/>
      <c r="IA141" s="171"/>
      <c r="IB141" s="713"/>
      <c r="IC141" s="713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763"/>
        <v>0</v>
      </c>
      <c r="IO141" s="44">
        <f t="shared" si="764"/>
        <v>0</v>
      </c>
      <c r="IP141" s="44">
        <f t="shared" si="765"/>
        <v>0</v>
      </c>
      <c r="IQ141" s="171">
        <f t="shared" si="560"/>
        <v>0</v>
      </c>
      <c r="IR141" s="171">
        <f t="shared" si="561"/>
        <v>0</v>
      </c>
      <c r="IS141" s="737"/>
      <c r="IT141" s="737"/>
      <c r="IU141" s="713"/>
      <c r="IV141" s="713"/>
      <c r="IW141" s="46"/>
      <c r="IX141" s="47"/>
      <c r="IY141" s="46"/>
      <c r="IZ141" s="46"/>
      <c r="JA141" s="333">
        <f t="shared" si="920"/>
        <v>11</v>
      </c>
      <c r="JB141" s="333">
        <f t="shared" si="921"/>
        <v>2862740.540000001</v>
      </c>
      <c r="JC141" s="333">
        <f t="shared" si="922"/>
        <v>195</v>
      </c>
      <c r="JD141" s="333">
        <f t="shared" si="923"/>
        <v>0</v>
      </c>
      <c r="JE141" s="333">
        <f t="shared" si="924"/>
        <v>0</v>
      </c>
      <c r="JF141" s="333">
        <f t="shared" si="925"/>
        <v>0</v>
      </c>
      <c r="JG141" s="44">
        <f t="shared" si="926"/>
        <v>11</v>
      </c>
      <c r="JH141" s="44">
        <f t="shared" si="927"/>
        <v>2862740.540000001</v>
      </c>
      <c r="JI141" s="44">
        <f t="shared" si="928"/>
        <v>195</v>
      </c>
      <c r="JJ141" s="174">
        <f t="shared" si="929"/>
        <v>11</v>
      </c>
      <c r="JK141" s="174">
        <f t="shared" si="930"/>
        <v>2862740.540000001</v>
      </c>
      <c r="JL141" s="45"/>
      <c r="JM141" s="45"/>
      <c r="JN141" s="48"/>
      <c r="JO141" s="48"/>
    </row>
    <row r="142" spans="1:275" ht="96" x14ac:dyDescent="0.2">
      <c r="A142" s="96">
        <v>1</v>
      </c>
      <c r="B142" s="96">
        <v>1</v>
      </c>
      <c r="C142" s="439">
        <v>32</v>
      </c>
      <c r="D142" s="324" t="s">
        <v>164</v>
      </c>
      <c r="E142" s="442" t="s">
        <v>567</v>
      </c>
      <c r="F142" s="427" t="s">
        <v>568</v>
      </c>
      <c r="G142" s="60">
        <v>20</v>
      </c>
      <c r="H142" s="603">
        <v>260249.14400000003</v>
      </c>
      <c r="I142" s="603">
        <v>278597.64479999995</v>
      </c>
      <c r="J142" s="44"/>
      <c r="K142" s="44"/>
      <c r="L142" s="44"/>
      <c r="M142" s="44"/>
      <c r="N142" s="44">
        <f>VLOOKUP($E142,'факт КС '!$E$10:$CL$181,69,0)</f>
        <v>0</v>
      </c>
      <c r="O142" s="44">
        <f>VLOOKUP($E142,'факт КС '!$E$10:$CL$181,70,0)</f>
        <v>0</v>
      </c>
      <c r="P142" s="44">
        <f>VLOOKUP($E142,'факт КС '!$E$10:$CL$181,71,0)</f>
        <v>0</v>
      </c>
      <c r="Q142" s="44">
        <f>VLOOKUP($E142,'факт КС '!$E$10:$CL$181,72,0)</f>
        <v>0</v>
      </c>
      <c r="R142" s="44">
        <f>VLOOKUP($E142,'факт КС '!$E$10:$CL$181,73,0)</f>
        <v>0</v>
      </c>
      <c r="S142" s="44">
        <f>VLOOKUP($E142,'факт КС '!$E$10:$CL$181,74,0)</f>
        <v>0</v>
      </c>
      <c r="T142" s="44">
        <f t="shared" si="931"/>
        <v>0</v>
      </c>
      <c r="U142" s="44">
        <f t="shared" si="932"/>
        <v>0</v>
      </c>
      <c r="V142" s="44">
        <f t="shared" si="933"/>
        <v>0</v>
      </c>
      <c r="W142" s="171">
        <f t="shared" si="934"/>
        <v>0</v>
      </c>
      <c r="X142" s="171">
        <f t="shared" si="935"/>
        <v>0</v>
      </c>
      <c r="Y142" s="171"/>
      <c r="Z142" s="171"/>
      <c r="AA142" s="713"/>
      <c r="AB142" s="713"/>
      <c r="AC142" s="44"/>
      <c r="AD142" s="44"/>
      <c r="AE142" s="44"/>
      <c r="AF142" s="44"/>
      <c r="AG142" s="44">
        <f>VLOOKUP($E142,'факт КС '!$E$10:$CL$181,3,0)</f>
        <v>0</v>
      </c>
      <c r="AH142" s="44">
        <f>VLOOKUP($E142,'факт КС '!$E$10:$CL$181,4,0)</f>
        <v>0</v>
      </c>
      <c r="AI142" s="44">
        <f>VLOOKUP($E142,'факт КС '!$E$10:$CL$181,5,0)</f>
        <v>0</v>
      </c>
      <c r="AJ142" s="44">
        <f>VLOOKUP($E142,'факт КС '!$E$10:$CL$181,6,0)</f>
        <v>0</v>
      </c>
      <c r="AK142" s="44">
        <f>VLOOKUP($E142,'факт КС '!$E$10:$CL$181,7,0)</f>
        <v>0</v>
      </c>
      <c r="AL142" s="44">
        <f>VLOOKUP($E142,'факт КС '!$E$10:$CL$181,8,0)</f>
        <v>0</v>
      </c>
      <c r="AM142" s="44">
        <f t="shared" si="719"/>
        <v>0</v>
      </c>
      <c r="AN142" s="44">
        <f t="shared" si="720"/>
        <v>0</v>
      </c>
      <c r="AO142" s="44">
        <f t="shared" si="721"/>
        <v>0</v>
      </c>
      <c r="AP142" s="171">
        <f t="shared" ref="AP142:AP207" si="943">AG142-AE142</f>
        <v>0</v>
      </c>
      <c r="AQ142" s="171">
        <f t="shared" ref="AQ142:AQ207" si="944">AH142-AF142</f>
        <v>0</v>
      </c>
      <c r="AR142" s="171"/>
      <c r="AS142" s="171"/>
      <c r="AT142" s="713"/>
      <c r="AU142" s="713"/>
      <c r="AV142" s="44"/>
      <c r="AW142" s="44"/>
      <c r="AX142" s="44"/>
      <c r="AY142" s="44"/>
      <c r="AZ142" s="44">
        <f>VLOOKUP($E142,'факт КС '!$E$10:$CL$181,15,0)</f>
        <v>0</v>
      </c>
      <c r="BA142" s="44">
        <f>VLOOKUP($E142,'факт КС '!$E$10:$CL$181,16,0)</f>
        <v>0</v>
      </c>
      <c r="BB142" s="44">
        <f>VLOOKUP($E142,'факт КС '!$E$10:$CL$181,17,0)</f>
        <v>0</v>
      </c>
      <c r="BC142" s="44">
        <f>VLOOKUP($E142,'факт КС '!$E$10:$CL$181,18,0)</f>
        <v>0</v>
      </c>
      <c r="BD142" s="44">
        <f>VLOOKUP($E142,'факт КС '!$E$10:$CL$181,19,0)</f>
        <v>0</v>
      </c>
      <c r="BE142" s="44">
        <f>VLOOKUP($E142,'факт КС '!$E$10:$CL$181,20,0)</f>
        <v>0</v>
      </c>
      <c r="BF142" s="44">
        <f t="shared" si="723"/>
        <v>0</v>
      </c>
      <c r="BG142" s="44">
        <f t="shared" si="724"/>
        <v>0</v>
      </c>
      <c r="BH142" s="44">
        <f t="shared" si="725"/>
        <v>0</v>
      </c>
      <c r="BI142" s="171">
        <f t="shared" ref="BI142:BI207" si="945">AZ142-AX142</f>
        <v>0</v>
      </c>
      <c r="BJ142" s="171">
        <f t="shared" ref="BJ142:BJ207" si="946">BA142-AY142</f>
        <v>0</v>
      </c>
      <c r="BK142" s="171"/>
      <c r="BL142" s="171"/>
      <c r="BM142" s="713"/>
      <c r="BN142" s="713"/>
      <c r="BO142" s="44"/>
      <c r="BP142" s="44"/>
      <c r="BQ142" s="44"/>
      <c r="BR142" s="44"/>
      <c r="BS142" s="44">
        <f>VLOOKUP($E142,'факт КС '!$E$10:$CL$181,21,0)</f>
        <v>28</v>
      </c>
      <c r="BT142" s="44">
        <f>VLOOKUP($E142,'факт КС '!$E$10:$CL$181,22,0)</f>
        <v>7286975.9199999981</v>
      </c>
      <c r="BU142" s="44">
        <f>VLOOKUP($E142,'факт КС '!$E$10:$CL$181,23,0)</f>
        <v>376</v>
      </c>
      <c r="BV142" s="44">
        <f>VLOOKUP($E142,'факт КС '!$E$10:$CL$181,24,0)</f>
        <v>0</v>
      </c>
      <c r="BW142" s="44">
        <f>VLOOKUP($E142,'факт КС '!$E$10:$CL$181,25,0)</f>
        <v>0</v>
      </c>
      <c r="BX142" s="44">
        <f>VLOOKUP($E142,'факт КС '!$E$10:$CL$181,26,0)</f>
        <v>0</v>
      </c>
      <c r="BY142" s="44">
        <f t="shared" si="909"/>
        <v>28</v>
      </c>
      <c r="BZ142" s="44">
        <f t="shared" si="910"/>
        <v>7286975.9199999981</v>
      </c>
      <c r="CA142" s="44">
        <f t="shared" si="911"/>
        <v>376</v>
      </c>
      <c r="CB142" s="171">
        <f t="shared" ref="CB142:CB207" si="947">BS142-BQ142</f>
        <v>28</v>
      </c>
      <c r="CC142" s="171">
        <f t="shared" ref="CC142:CC207" si="948">BT142-BR142</f>
        <v>7286975.9199999981</v>
      </c>
      <c r="CD142" s="171"/>
      <c r="CE142" s="171"/>
      <c r="CF142" s="712">
        <f t="shared" si="810"/>
        <v>260249.14400000003</v>
      </c>
      <c r="CG142" s="711">
        <f t="shared" si="811"/>
        <v>260249.13999999993</v>
      </c>
      <c r="CH142" s="44"/>
      <c r="CI142" s="44"/>
      <c r="CJ142" s="44"/>
      <c r="CK142" s="44"/>
      <c r="CL142" s="44">
        <f>VLOOKUP($E142,'факт КС '!$E$10:$CL$181,9,0)</f>
        <v>0</v>
      </c>
      <c r="CM142" s="44">
        <f>VLOOKUP($E142,'факт КС '!$E$10:$CL$181,10,0)</f>
        <v>0</v>
      </c>
      <c r="CN142" s="44">
        <f>VLOOKUP($E142,'факт КС '!$E$10:$CL$181,11,0)</f>
        <v>0</v>
      </c>
      <c r="CO142" s="44">
        <f>VLOOKUP($E142,'факт КС '!$E$10:$CL$181,12,0)</f>
        <v>0</v>
      </c>
      <c r="CP142" s="44">
        <f>VLOOKUP($E142,'факт КС '!$E$10:$CL$181,13,0)</f>
        <v>0</v>
      </c>
      <c r="CQ142" s="44">
        <f>VLOOKUP($E142,'факт КС '!$E$10:$CL$181,14,0)</f>
        <v>0</v>
      </c>
      <c r="CR142" s="44">
        <f t="shared" si="912"/>
        <v>0</v>
      </c>
      <c r="CS142" s="44">
        <f t="shared" si="913"/>
        <v>0</v>
      </c>
      <c r="CT142" s="44">
        <f t="shared" si="914"/>
        <v>0</v>
      </c>
      <c r="CU142" s="171">
        <f t="shared" si="659"/>
        <v>0</v>
      </c>
      <c r="CV142" s="171">
        <f t="shared" si="660"/>
        <v>0</v>
      </c>
      <c r="CW142" s="171"/>
      <c r="CX142" s="171"/>
      <c r="CY142" s="713"/>
      <c r="CZ142" s="713"/>
      <c r="DA142" s="44"/>
      <c r="DB142" s="44"/>
      <c r="DC142" s="44"/>
      <c r="DD142" s="44"/>
      <c r="DE142" s="44">
        <f>VLOOKUP($E142,'факт КС '!$E$10:$CL$181,75,0)</f>
        <v>0</v>
      </c>
      <c r="DF142" s="44">
        <f>VLOOKUP($E142,'факт КС '!$E$10:$CL$181,76,0)</f>
        <v>0</v>
      </c>
      <c r="DG142" s="44">
        <f>VLOOKUP($E142,'факт КС '!$E$10:$CL$181,77,0)</f>
        <v>0</v>
      </c>
      <c r="DH142" s="44">
        <f>VLOOKUP($E142,'факт КС '!$E$10:$CL$181,78,0)</f>
        <v>0</v>
      </c>
      <c r="DI142" s="44">
        <f>VLOOKUP($E142,'факт КС '!$E$10:$CL$181,79,0)</f>
        <v>0</v>
      </c>
      <c r="DJ142" s="44">
        <f>VLOOKUP($E142,'факт КС '!$E$10:$CL$181,80,0)</f>
        <v>0</v>
      </c>
      <c r="DK142" s="44">
        <f t="shared" si="735"/>
        <v>0</v>
      </c>
      <c r="DL142" s="44">
        <f t="shared" si="736"/>
        <v>0</v>
      </c>
      <c r="DM142" s="44">
        <f t="shared" si="737"/>
        <v>0</v>
      </c>
      <c r="DN142" s="171">
        <f t="shared" ref="DN142:DN207" si="949">DE142-DC142</f>
        <v>0</v>
      </c>
      <c r="DO142" s="171">
        <f t="shared" ref="DO142:DO207" si="950">DF142-DD142</f>
        <v>0</v>
      </c>
      <c r="DP142" s="171"/>
      <c r="DQ142" s="171"/>
      <c r="DR142" s="713"/>
      <c r="DS142" s="713"/>
      <c r="DT142" s="44"/>
      <c r="DU142" s="44"/>
      <c r="DV142" s="44"/>
      <c r="DW142" s="44"/>
      <c r="DX142" s="44">
        <f>VLOOKUP($E142,'факт КС '!$E$10:$CL$181,33,0)</f>
        <v>0</v>
      </c>
      <c r="DY142" s="44">
        <f>VLOOKUP($E142,'факт КС '!$E$10:$CL$181,34,0)</f>
        <v>0</v>
      </c>
      <c r="DZ142" s="44">
        <f>VLOOKUP($E142,'факт КС '!$E$10:$CL$181,35,0)</f>
        <v>0</v>
      </c>
      <c r="EA142" s="44">
        <f>VLOOKUP($E142,'факт КС '!$E$10:$CL$181,36,0)</f>
        <v>0</v>
      </c>
      <c r="EB142" s="44">
        <f>VLOOKUP($E142,'факт КС '!$E$10:$CL$181,37,0)</f>
        <v>0</v>
      </c>
      <c r="EC142" s="44">
        <f>VLOOKUP($E142,'факт КС '!$E$10:$CL$181,38,0)</f>
        <v>0</v>
      </c>
      <c r="ED142" s="44">
        <f t="shared" si="915"/>
        <v>0</v>
      </c>
      <c r="EE142" s="44">
        <f t="shared" si="916"/>
        <v>0</v>
      </c>
      <c r="EF142" s="44">
        <f t="shared" si="917"/>
        <v>0</v>
      </c>
      <c r="EG142" s="171">
        <f t="shared" si="918"/>
        <v>0</v>
      </c>
      <c r="EH142" s="171">
        <f t="shared" si="919"/>
        <v>0</v>
      </c>
      <c r="EI142" s="171"/>
      <c r="EJ142" s="171"/>
      <c r="EK142" s="713"/>
      <c r="EL142" s="713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743"/>
        <v>0</v>
      </c>
      <c r="EX142" s="44">
        <f t="shared" si="744"/>
        <v>0</v>
      </c>
      <c r="EY142" s="44">
        <f t="shared" si="745"/>
        <v>0</v>
      </c>
      <c r="EZ142" s="171">
        <f t="shared" ref="EZ142:EZ207" si="951">EQ142-EO142</f>
        <v>0</v>
      </c>
      <c r="FA142" s="171">
        <f t="shared" ref="FA142:FA207" si="952">ER142-EP142</f>
        <v>0</v>
      </c>
      <c r="FB142" s="171"/>
      <c r="FC142" s="171"/>
      <c r="FD142" s="713"/>
      <c r="FE142" s="713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747"/>
        <v>0</v>
      </c>
      <c r="FQ142" s="44">
        <f t="shared" si="748"/>
        <v>0</v>
      </c>
      <c r="FR142" s="44">
        <f t="shared" si="749"/>
        <v>0</v>
      </c>
      <c r="FS142" s="171">
        <f t="shared" ref="FS142:FS207" si="953">FJ142-FH142</f>
        <v>0</v>
      </c>
      <c r="FT142" s="171">
        <f t="shared" ref="FT142:FT207" si="954">FK142-FI142</f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751"/>
        <v>0</v>
      </c>
      <c r="GJ142" s="44">
        <f t="shared" si="752"/>
        <v>0</v>
      </c>
      <c r="GK142" s="44">
        <f t="shared" si="753"/>
        <v>0</v>
      </c>
      <c r="GL142" s="171">
        <f t="shared" ref="GL142:GL207" si="955">GC142-GA142</f>
        <v>0</v>
      </c>
      <c r="GM142" s="171">
        <f t="shared" ref="GM142:GM207" si="956">GD142-GB142</f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755"/>
        <v>0</v>
      </c>
      <c r="HC142" s="44">
        <f t="shared" si="756"/>
        <v>0</v>
      </c>
      <c r="HD142" s="44">
        <f t="shared" si="757"/>
        <v>0</v>
      </c>
      <c r="HE142" s="171">
        <f t="shared" ref="HE142:HE207" si="957">GV142-GT142</f>
        <v>0</v>
      </c>
      <c r="HF142" s="171">
        <f t="shared" ref="HF142:HF207" si="958">GW142-GU142</f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759"/>
        <v>0</v>
      </c>
      <c r="HV142" s="44">
        <f t="shared" si="760"/>
        <v>0</v>
      </c>
      <c r="HW142" s="44">
        <f t="shared" si="761"/>
        <v>0</v>
      </c>
      <c r="HX142" s="171">
        <f t="shared" ref="HX142:HX207" si="959">HO142-HM142</f>
        <v>0</v>
      </c>
      <c r="HY142" s="171">
        <f t="shared" ref="HY142:HY207" si="960">HP142-HN142</f>
        <v>0</v>
      </c>
      <c r="HZ142" s="171"/>
      <c r="IA142" s="171"/>
      <c r="IB142" s="713"/>
      <c r="IC142" s="713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763"/>
        <v>0</v>
      </c>
      <c r="IO142" s="44">
        <f t="shared" si="764"/>
        <v>0</v>
      </c>
      <c r="IP142" s="44">
        <f t="shared" si="765"/>
        <v>0</v>
      </c>
      <c r="IQ142" s="171">
        <f t="shared" ref="IQ142:IQ207" si="961">IH142-IF142</f>
        <v>0</v>
      </c>
      <c r="IR142" s="171">
        <f t="shared" ref="IR142:IR207" si="962">II142-IG142</f>
        <v>0</v>
      </c>
      <c r="IS142" s="737"/>
      <c r="IT142" s="737"/>
      <c r="IU142" s="713"/>
      <c r="IV142" s="713"/>
      <c r="IW142" s="46"/>
      <c r="IX142" s="47"/>
      <c r="IY142" s="46"/>
      <c r="IZ142" s="46"/>
      <c r="JA142" s="333">
        <f t="shared" si="920"/>
        <v>28</v>
      </c>
      <c r="JB142" s="333">
        <f t="shared" si="921"/>
        <v>7286975.9199999981</v>
      </c>
      <c r="JC142" s="333">
        <f t="shared" si="922"/>
        <v>376</v>
      </c>
      <c r="JD142" s="333">
        <f t="shared" si="923"/>
        <v>0</v>
      </c>
      <c r="JE142" s="333">
        <f t="shared" si="924"/>
        <v>0</v>
      </c>
      <c r="JF142" s="333">
        <f t="shared" si="925"/>
        <v>0</v>
      </c>
      <c r="JG142" s="44">
        <f t="shared" si="926"/>
        <v>28</v>
      </c>
      <c r="JH142" s="44">
        <f t="shared" si="927"/>
        <v>7286975.9199999981</v>
      </c>
      <c r="JI142" s="44">
        <f t="shared" si="928"/>
        <v>376</v>
      </c>
      <c r="JJ142" s="174">
        <f t="shared" si="929"/>
        <v>28</v>
      </c>
      <c r="JK142" s="174">
        <f t="shared" si="930"/>
        <v>7286975.9199999981</v>
      </c>
      <c r="JL142" s="45"/>
      <c r="JM142" s="45"/>
      <c r="JN142" s="48"/>
      <c r="JO142" s="48"/>
    </row>
    <row r="143" spans="1:275" ht="108" x14ac:dyDescent="0.2">
      <c r="A143" s="96">
        <v>1</v>
      </c>
      <c r="B143" s="96">
        <v>1</v>
      </c>
      <c r="C143" s="501">
        <v>487</v>
      </c>
      <c r="D143" s="164" t="s">
        <v>284</v>
      </c>
      <c r="E143" s="158" t="s">
        <v>569</v>
      </c>
      <c r="F143" s="164" t="s">
        <v>570</v>
      </c>
      <c r="G143" s="60">
        <v>20</v>
      </c>
      <c r="H143" s="603">
        <v>260249.14400000003</v>
      </c>
      <c r="I143" s="603">
        <v>278597.64479999995</v>
      </c>
      <c r="J143" s="44"/>
      <c r="K143" s="44"/>
      <c r="L143" s="44"/>
      <c r="M143" s="44"/>
      <c r="N143" s="44">
        <f>VLOOKUP($E143,'факт КС '!$E$10:$CL$181,69,0)</f>
        <v>0</v>
      </c>
      <c r="O143" s="44">
        <f>VLOOKUP($E143,'факт КС '!$E$10:$CL$181,70,0)</f>
        <v>0</v>
      </c>
      <c r="P143" s="44">
        <f>VLOOKUP($E143,'факт КС '!$E$10:$CL$181,71,0)</f>
        <v>0</v>
      </c>
      <c r="Q143" s="44">
        <f>VLOOKUP($E143,'факт КС '!$E$10:$CL$181,72,0)</f>
        <v>0</v>
      </c>
      <c r="R143" s="44">
        <f>VLOOKUP($E143,'факт КС '!$E$10:$CL$181,73,0)</f>
        <v>0</v>
      </c>
      <c r="S143" s="44">
        <f>VLOOKUP($E143,'факт КС '!$E$10:$CL$181,74,0)</f>
        <v>0</v>
      </c>
      <c r="T143" s="44">
        <f t="shared" si="931"/>
        <v>0</v>
      </c>
      <c r="U143" s="44">
        <f t="shared" si="932"/>
        <v>0</v>
      </c>
      <c r="V143" s="44">
        <f t="shared" si="933"/>
        <v>0</v>
      </c>
      <c r="W143" s="171">
        <f t="shared" si="934"/>
        <v>0</v>
      </c>
      <c r="X143" s="171">
        <f t="shared" si="935"/>
        <v>0</v>
      </c>
      <c r="Y143" s="171"/>
      <c r="Z143" s="171"/>
      <c r="AA143" s="713"/>
      <c r="AB143" s="713"/>
      <c r="AC143" s="44"/>
      <c r="AD143" s="44"/>
      <c r="AE143" s="44"/>
      <c r="AF143" s="44"/>
      <c r="AG143" s="44">
        <f>VLOOKUP($E143,'факт КС '!$E$10:$CL$181,3,0)</f>
        <v>0</v>
      </c>
      <c r="AH143" s="44">
        <f>VLOOKUP($E143,'факт КС '!$E$10:$CL$181,4,0)</f>
        <v>0</v>
      </c>
      <c r="AI143" s="44">
        <f>VLOOKUP($E143,'факт КС '!$E$10:$CL$181,5,0)</f>
        <v>0</v>
      </c>
      <c r="AJ143" s="44">
        <f>VLOOKUP($E143,'факт КС '!$E$10:$CL$181,6,0)</f>
        <v>0</v>
      </c>
      <c r="AK143" s="44">
        <f>VLOOKUP($E143,'факт КС '!$E$10:$CL$181,7,0)</f>
        <v>0</v>
      </c>
      <c r="AL143" s="44">
        <f>VLOOKUP($E143,'факт КС '!$E$10:$CL$181,8,0)</f>
        <v>0</v>
      </c>
      <c r="AM143" s="44">
        <f t="shared" si="719"/>
        <v>0</v>
      </c>
      <c r="AN143" s="44">
        <f t="shared" si="720"/>
        <v>0</v>
      </c>
      <c r="AO143" s="44">
        <f t="shared" si="721"/>
        <v>0</v>
      </c>
      <c r="AP143" s="171">
        <f t="shared" si="943"/>
        <v>0</v>
      </c>
      <c r="AQ143" s="171">
        <f t="shared" si="944"/>
        <v>0</v>
      </c>
      <c r="AR143" s="171"/>
      <c r="AS143" s="171"/>
      <c r="AT143" s="713"/>
      <c r="AU143" s="713"/>
      <c r="AV143" s="44"/>
      <c r="AW143" s="44"/>
      <c r="AX143" s="44"/>
      <c r="AY143" s="44"/>
      <c r="AZ143" s="44">
        <f>VLOOKUP($E143,'факт КС '!$E$10:$CL$181,15,0)</f>
        <v>0</v>
      </c>
      <c r="BA143" s="44">
        <f>VLOOKUP($E143,'факт КС '!$E$10:$CL$181,16,0)</f>
        <v>0</v>
      </c>
      <c r="BB143" s="44">
        <f>VLOOKUP($E143,'факт КС '!$E$10:$CL$181,17,0)</f>
        <v>0</v>
      </c>
      <c r="BC143" s="44">
        <f>VLOOKUP($E143,'факт КС '!$E$10:$CL$181,18,0)</f>
        <v>0</v>
      </c>
      <c r="BD143" s="44">
        <f>VLOOKUP($E143,'факт КС '!$E$10:$CL$181,19,0)</f>
        <v>0</v>
      </c>
      <c r="BE143" s="44">
        <f>VLOOKUP($E143,'факт КС '!$E$10:$CL$181,20,0)</f>
        <v>0</v>
      </c>
      <c r="BF143" s="44">
        <f t="shared" si="723"/>
        <v>0</v>
      </c>
      <c r="BG143" s="44">
        <f t="shared" si="724"/>
        <v>0</v>
      </c>
      <c r="BH143" s="44">
        <f t="shared" si="725"/>
        <v>0</v>
      </c>
      <c r="BI143" s="171">
        <f t="shared" si="945"/>
        <v>0</v>
      </c>
      <c r="BJ143" s="171">
        <f t="shared" si="946"/>
        <v>0</v>
      </c>
      <c r="BK143" s="171"/>
      <c r="BL143" s="171"/>
      <c r="BM143" s="713"/>
      <c r="BN143" s="713"/>
      <c r="BO143" s="44"/>
      <c r="BP143" s="44"/>
      <c r="BQ143" s="44"/>
      <c r="BR143" s="44"/>
      <c r="BS143" s="44">
        <f>VLOOKUP($E143,'факт КС '!$E$10:$CL$181,21,0)</f>
        <v>8</v>
      </c>
      <c r="BT143" s="44">
        <f>VLOOKUP($E143,'факт КС '!$E$10:$CL$181,22,0)</f>
        <v>2081993.1200000006</v>
      </c>
      <c r="BU143" s="44">
        <f>VLOOKUP($E143,'факт КС '!$E$10:$CL$181,23,0)</f>
        <v>301</v>
      </c>
      <c r="BV143" s="44">
        <f>VLOOKUP($E143,'факт КС '!$E$10:$CL$181,24,0)</f>
        <v>0</v>
      </c>
      <c r="BW143" s="44">
        <f>VLOOKUP($E143,'факт КС '!$E$10:$CL$181,25,0)</f>
        <v>0</v>
      </c>
      <c r="BX143" s="44">
        <f>VLOOKUP($E143,'факт КС '!$E$10:$CL$181,26,0)</f>
        <v>0</v>
      </c>
      <c r="BY143" s="44">
        <f t="shared" si="909"/>
        <v>8</v>
      </c>
      <c r="BZ143" s="44">
        <f t="shared" si="910"/>
        <v>2081993.1200000006</v>
      </c>
      <c r="CA143" s="44">
        <f t="shared" si="911"/>
        <v>301</v>
      </c>
      <c r="CB143" s="171">
        <f t="shared" si="947"/>
        <v>8</v>
      </c>
      <c r="CC143" s="171">
        <f t="shared" si="948"/>
        <v>2081993.1200000006</v>
      </c>
      <c r="CD143" s="171"/>
      <c r="CE143" s="171"/>
      <c r="CF143" s="712">
        <f t="shared" si="810"/>
        <v>260249.14400000003</v>
      </c>
      <c r="CG143" s="711">
        <f t="shared" si="811"/>
        <v>260249.14000000007</v>
      </c>
      <c r="CH143" s="44"/>
      <c r="CI143" s="44"/>
      <c r="CJ143" s="44"/>
      <c r="CK143" s="44"/>
      <c r="CL143" s="44">
        <f>VLOOKUP($E143,'факт КС '!$E$10:$CL$181,9,0)</f>
        <v>0</v>
      </c>
      <c r="CM143" s="44">
        <f>VLOOKUP($E143,'факт КС '!$E$10:$CL$181,10,0)</f>
        <v>0</v>
      </c>
      <c r="CN143" s="44">
        <f>VLOOKUP($E143,'факт КС '!$E$10:$CL$181,11,0)</f>
        <v>0</v>
      </c>
      <c r="CO143" s="44">
        <f>VLOOKUP($E143,'факт КС '!$E$10:$CL$181,12,0)</f>
        <v>0</v>
      </c>
      <c r="CP143" s="44">
        <f>VLOOKUP($E143,'факт КС '!$E$10:$CL$181,13,0)</f>
        <v>0</v>
      </c>
      <c r="CQ143" s="44">
        <f>VLOOKUP($E143,'факт КС '!$E$10:$CL$181,14,0)</f>
        <v>0</v>
      </c>
      <c r="CR143" s="44">
        <f t="shared" si="912"/>
        <v>0</v>
      </c>
      <c r="CS143" s="44">
        <f t="shared" si="913"/>
        <v>0</v>
      </c>
      <c r="CT143" s="44">
        <f t="shared" si="914"/>
        <v>0</v>
      </c>
      <c r="CU143" s="171">
        <f t="shared" si="659"/>
        <v>0</v>
      </c>
      <c r="CV143" s="171">
        <f t="shared" si="660"/>
        <v>0</v>
      </c>
      <c r="CW143" s="171"/>
      <c r="CX143" s="171"/>
      <c r="CY143" s="713"/>
      <c r="CZ143" s="713"/>
      <c r="DA143" s="44"/>
      <c r="DB143" s="44"/>
      <c r="DC143" s="44"/>
      <c r="DD143" s="44"/>
      <c r="DE143" s="44">
        <f>VLOOKUP($E143,'факт КС '!$E$10:$CL$181,75,0)</f>
        <v>0</v>
      </c>
      <c r="DF143" s="44">
        <f>VLOOKUP($E143,'факт КС '!$E$10:$CL$181,76,0)</f>
        <v>0</v>
      </c>
      <c r="DG143" s="44">
        <f>VLOOKUP($E143,'факт КС '!$E$10:$CL$181,77,0)</f>
        <v>0</v>
      </c>
      <c r="DH143" s="44">
        <f>VLOOKUP($E143,'факт КС '!$E$10:$CL$181,78,0)</f>
        <v>0</v>
      </c>
      <c r="DI143" s="44">
        <f>VLOOKUP($E143,'факт КС '!$E$10:$CL$181,79,0)</f>
        <v>0</v>
      </c>
      <c r="DJ143" s="44">
        <f>VLOOKUP($E143,'факт КС '!$E$10:$CL$181,80,0)</f>
        <v>0</v>
      </c>
      <c r="DK143" s="44">
        <f t="shared" si="735"/>
        <v>0</v>
      </c>
      <c r="DL143" s="44">
        <f t="shared" si="736"/>
        <v>0</v>
      </c>
      <c r="DM143" s="44">
        <f t="shared" si="737"/>
        <v>0</v>
      </c>
      <c r="DN143" s="171">
        <f t="shared" si="949"/>
        <v>0</v>
      </c>
      <c r="DO143" s="171">
        <f t="shared" si="950"/>
        <v>0</v>
      </c>
      <c r="DP143" s="171"/>
      <c r="DQ143" s="171"/>
      <c r="DR143" s="713"/>
      <c r="DS143" s="713"/>
      <c r="DT143" s="44"/>
      <c r="DU143" s="44"/>
      <c r="DV143" s="44"/>
      <c r="DW143" s="44"/>
      <c r="DX143" s="44">
        <f>VLOOKUP($E143,'факт КС '!$E$10:$CL$181,33,0)</f>
        <v>0</v>
      </c>
      <c r="DY143" s="44">
        <f>VLOOKUP($E143,'факт КС '!$E$10:$CL$181,34,0)</f>
        <v>0</v>
      </c>
      <c r="DZ143" s="44">
        <f>VLOOKUP($E143,'факт КС '!$E$10:$CL$181,35,0)</f>
        <v>0</v>
      </c>
      <c r="EA143" s="44">
        <f>VLOOKUP($E143,'факт КС '!$E$10:$CL$181,36,0)</f>
        <v>0</v>
      </c>
      <c r="EB143" s="44">
        <f>VLOOKUP($E143,'факт КС '!$E$10:$CL$181,37,0)</f>
        <v>0</v>
      </c>
      <c r="EC143" s="44">
        <f>VLOOKUP($E143,'факт КС '!$E$10:$CL$181,38,0)</f>
        <v>0</v>
      </c>
      <c r="ED143" s="44">
        <f t="shared" si="915"/>
        <v>0</v>
      </c>
      <c r="EE143" s="44">
        <f t="shared" si="916"/>
        <v>0</v>
      </c>
      <c r="EF143" s="44">
        <f t="shared" si="917"/>
        <v>0</v>
      </c>
      <c r="EG143" s="171">
        <f t="shared" si="918"/>
        <v>0</v>
      </c>
      <c r="EH143" s="171">
        <f t="shared" si="919"/>
        <v>0</v>
      </c>
      <c r="EI143" s="171"/>
      <c r="EJ143" s="171"/>
      <c r="EK143" s="713"/>
      <c r="EL143" s="713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743"/>
        <v>0</v>
      </c>
      <c r="EX143" s="44">
        <f t="shared" si="744"/>
        <v>0</v>
      </c>
      <c r="EY143" s="44">
        <f t="shared" si="745"/>
        <v>0</v>
      </c>
      <c r="EZ143" s="171">
        <f t="shared" si="951"/>
        <v>0</v>
      </c>
      <c r="FA143" s="171">
        <f t="shared" si="952"/>
        <v>0</v>
      </c>
      <c r="FB143" s="171"/>
      <c r="FC143" s="171"/>
      <c r="FD143" s="713"/>
      <c r="FE143" s="713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747"/>
        <v>0</v>
      </c>
      <c r="FQ143" s="44">
        <f t="shared" si="748"/>
        <v>0</v>
      </c>
      <c r="FR143" s="44">
        <f t="shared" si="749"/>
        <v>0</v>
      </c>
      <c r="FS143" s="171">
        <f t="shared" si="953"/>
        <v>0</v>
      </c>
      <c r="FT143" s="171">
        <f t="shared" si="954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751"/>
        <v>0</v>
      </c>
      <c r="GJ143" s="44">
        <f t="shared" si="752"/>
        <v>0</v>
      </c>
      <c r="GK143" s="44">
        <f t="shared" si="753"/>
        <v>0</v>
      </c>
      <c r="GL143" s="171">
        <f t="shared" si="955"/>
        <v>0</v>
      </c>
      <c r="GM143" s="171">
        <f t="shared" si="956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755"/>
        <v>0</v>
      </c>
      <c r="HC143" s="44">
        <f t="shared" si="756"/>
        <v>0</v>
      </c>
      <c r="HD143" s="44">
        <f t="shared" si="757"/>
        <v>0</v>
      </c>
      <c r="HE143" s="171">
        <f t="shared" si="957"/>
        <v>0</v>
      </c>
      <c r="HF143" s="171">
        <f t="shared" si="958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759"/>
        <v>0</v>
      </c>
      <c r="HV143" s="44">
        <f t="shared" si="760"/>
        <v>0</v>
      </c>
      <c r="HW143" s="44">
        <f t="shared" si="761"/>
        <v>0</v>
      </c>
      <c r="HX143" s="171">
        <f t="shared" si="959"/>
        <v>0</v>
      </c>
      <c r="HY143" s="171">
        <f t="shared" si="960"/>
        <v>0</v>
      </c>
      <c r="HZ143" s="171"/>
      <c r="IA143" s="171"/>
      <c r="IB143" s="713"/>
      <c r="IC143" s="713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763"/>
        <v>0</v>
      </c>
      <c r="IO143" s="44">
        <f t="shared" si="764"/>
        <v>0</v>
      </c>
      <c r="IP143" s="44">
        <f t="shared" si="765"/>
        <v>0</v>
      </c>
      <c r="IQ143" s="171">
        <f t="shared" si="961"/>
        <v>0</v>
      </c>
      <c r="IR143" s="171">
        <f t="shared" si="962"/>
        <v>0</v>
      </c>
      <c r="IS143" s="737"/>
      <c r="IT143" s="737"/>
      <c r="IU143" s="713"/>
      <c r="IV143" s="713"/>
      <c r="IW143" s="46"/>
      <c r="IX143" s="47"/>
      <c r="IY143" s="46"/>
      <c r="IZ143" s="46"/>
      <c r="JA143" s="333">
        <f t="shared" si="920"/>
        <v>8</v>
      </c>
      <c r="JB143" s="333">
        <f t="shared" si="921"/>
        <v>2081993.1200000006</v>
      </c>
      <c r="JC143" s="333">
        <f t="shared" si="922"/>
        <v>301</v>
      </c>
      <c r="JD143" s="333">
        <f t="shared" si="923"/>
        <v>0</v>
      </c>
      <c r="JE143" s="333">
        <f t="shared" si="924"/>
        <v>0</v>
      </c>
      <c r="JF143" s="333">
        <f t="shared" si="925"/>
        <v>0</v>
      </c>
      <c r="JG143" s="44">
        <f t="shared" si="926"/>
        <v>8</v>
      </c>
      <c r="JH143" s="44">
        <f t="shared" si="927"/>
        <v>2081993.1200000006</v>
      </c>
      <c r="JI143" s="44">
        <f t="shared" si="928"/>
        <v>301</v>
      </c>
      <c r="JJ143" s="174">
        <f t="shared" si="929"/>
        <v>8</v>
      </c>
      <c r="JK143" s="174">
        <f t="shared" si="930"/>
        <v>2081993.1200000006</v>
      </c>
      <c r="JL143" s="45"/>
      <c r="JM143" s="45"/>
      <c r="JN143" s="59"/>
      <c r="JO143" s="59"/>
    </row>
    <row r="144" spans="1:275" ht="108" x14ac:dyDescent="0.2">
      <c r="A144" s="96">
        <v>1</v>
      </c>
      <c r="B144" s="96">
        <v>1</v>
      </c>
      <c r="C144" s="501">
        <v>487</v>
      </c>
      <c r="D144" s="164" t="s">
        <v>284</v>
      </c>
      <c r="E144" s="158" t="s">
        <v>571</v>
      </c>
      <c r="F144" s="164" t="s">
        <v>572</v>
      </c>
      <c r="G144" s="60">
        <v>20</v>
      </c>
      <c r="H144" s="603">
        <v>260249.14400000003</v>
      </c>
      <c r="I144" s="603">
        <v>278597.64479999995</v>
      </c>
      <c r="J144" s="44"/>
      <c r="K144" s="44"/>
      <c r="L144" s="44"/>
      <c r="M144" s="44"/>
      <c r="N144" s="44">
        <f>VLOOKUP($E144,'факт КС '!$E$10:$CL$181,69,0)</f>
        <v>0</v>
      </c>
      <c r="O144" s="44">
        <f>VLOOKUP($E144,'факт КС '!$E$10:$CL$181,70,0)</f>
        <v>0</v>
      </c>
      <c r="P144" s="44">
        <f>VLOOKUP($E144,'факт КС '!$E$10:$CL$181,71,0)</f>
        <v>0</v>
      </c>
      <c r="Q144" s="44">
        <f>VLOOKUP($E144,'факт КС '!$E$10:$CL$181,72,0)</f>
        <v>0</v>
      </c>
      <c r="R144" s="44">
        <f>VLOOKUP($E144,'факт КС '!$E$10:$CL$181,73,0)</f>
        <v>0</v>
      </c>
      <c r="S144" s="44">
        <f>VLOOKUP($E144,'факт КС '!$E$10:$CL$181,74,0)</f>
        <v>0</v>
      </c>
      <c r="T144" s="44">
        <f t="shared" si="931"/>
        <v>0</v>
      </c>
      <c r="U144" s="44">
        <f t="shared" si="932"/>
        <v>0</v>
      </c>
      <c r="V144" s="44">
        <f t="shared" si="933"/>
        <v>0</v>
      </c>
      <c r="W144" s="171">
        <f t="shared" si="934"/>
        <v>0</v>
      </c>
      <c r="X144" s="171">
        <f t="shared" si="935"/>
        <v>0</v>
      </c>
      <c r="Y144" s="171"/>
      <c r="Z144" s="171"/>
      <c r="AA144" s="713"/>
      <c r="AB144" s="713"/>
      <c r="AC144" s="44"/>
      <c r="AD144" s="44"/>
      <c r="AE144" s="44"/>
      <c r="AF144" s="44"/>
      <c r="AG144" s="44">
        <f>VLOOKUP($E144,'факт КС '!$E$10:$CL$181,3,0)</f>
        <v>0</v>
      </c>
      <c r="AH144" s="44">
        <f>VLOOKUP($E144,'факт КС '!$E$10:$CL$181,4,0)</f>
        <v>0</v>
      </c>
      <c r="AI144" s="44">
        <f>VLOOKUP($E144,'факт КС '!$E$10:$CL$181,5,0)</f>
        <v>0</v>
      </c>
      <c r="AJ144" s="44">
        <f>VLOOKUP($E144,'факт КС '!$E$10:$CL$181,6,0)</f>
        <v>0</v>
      </c>
      <c r="AK144" s="44">
        <f>VLOOKUP($E144,'факт КС '!$E$10:$CL$181,7,0)</f>
        <v>0</v>
      </c>
      <c r="AL144" s="44">
        <f>VLOOKUP($E144,'факт КС '!$E$10:$CL$181,8,0)</f>
        <v>0</v>
      </c>
      <c r="AM144" s="44">
        <f t="shared" si="719"/>
        <v>0</v>
      </c>
      <c r="AN144" s="44">
        <f t="shared" si="720"/>
        <v>0</v>
      </c>
      <c r="AO144" s="44">
        <f t="shared" si="721"/>
        <v>0</v>
      </c>
      <c r="AP144" s="171">
        <f t="shared" si="943"/>
        <v>0</v>
      </c>
      <c r="AQ144" s="171">
        <f t="shared" si="944"/>
        <v>0</v>
      </c>
      <c r="AR144" s="171"/>
      <c r="AS144" s="171"/>
      <c r="AT144" s="713"/>
      <c r="AU144" s="713"/>
      <c r="AV144" s="44"/>
      <c r="AW144" s="44"/>
      <c r="AX144" s="44"/>
      <c r="AY144" s="44"/>
      <c r="AZ144" s="44">
        <f>VLOOKUP($E144,'факт КС '!$E$10:$CL$181,15,0)</f>
        <v>0</v>
      </c>
      <c r="BA144" s="44">
        <f>VLOOKUP($E144,'факт КС '!$E$10:$CL$181,16,0)</f>
        <v>0</v>
      </c>
      <c r="BB144" s="44">
        <f>VLOOKUP($E144,'факт КС '!$E$10:$CL$181,17,0)</f>
        <v>0</v>
      </c>
      <c r="BC144" s="44">
        <f>VLOOKUP($E144,'факт КС '!$E$10:$CL$181,18,0)</f>
        <v>0</v>
      </c>
      <c r="BD144" s="44">
        <f>VLOOKUP($E144,'факт КС '!$E$10:$CL$181,19,0)</f>
        <v>0</v>
      </c>
      <c r="BE144" s="44">
        <f>VLOOKUP($E144,'факт КС '!$E$10:$CL$181,20,0)</f>
        <v>0</v>
      </c>
      <c r="BF144" s="44">
        <f t="shared" si="723"/>
        <v>0</v>
      </c>
      <c r="BG144" s="44">
        <f t="shared" si="724"/>
        <v>0</v>
      </c>
      <c r="BH144" s="44">
        <f t="shared" si="725"/>
        <v>0</v>
      </c>
      <c r="BI144" s="171">
        <f t="shared" si="945"/>
        <v>0</v>
      </c>
      <c r="BJ144" s="171">
        <f t="shared" si="946"/>
        <v>0</v>
      </c>
      <c r="BK144" s="171"/>
      <c r="BL144" s="171"/>
      <c r="BM144" s="713"/>
      <c r="BN144" s="713"/>
      <c r="BO144" s="44"/>
      <c r="BP144" s="44"/>
      <c r="BQ144" s="44"/>
      <c r="BR144" s="44"/>
      <c r="BS144" s="44">
        <f>VLOOKUP($E144,'факт КС '!$E$10:$CL$181,21,0)</f>
        <v>6</v>
      </c>
      <c r="BT144" s="44">
        <f>VLOOKUP($E144,'факт КС '!$E$10:$CL$181,22,0)</f>
        <v>1561494.8400000003</v>
      </c>
      <c r="BU144" s="44">
        <f>VLOOKUP($E144,'факт КС '!$E$10:$CL$181,23,0)</f>
        <v>97</v>
      </c>
      <c r="BV144" s="44">
        <f>VLOOKUP($E144,'факт КС '!$E$10:$CL$181,24,0)</f>
        <v>0</v>
      </c>
      <c r="BW144" s="44">
        <f>VLOOKUP($E144,'факт КС '!$E$10:$CL$181,25,0)</f>
        <v>0</v>
      </c>
      <c r="BX144" s="44">
        <f>VLOOKUP($E144,'факт КС '!$E$10:$CL$181,26,0)</f>
        <v>0</v>
      </c>
      <c r="BY144" s="44">
        <f t="shared" si="909"/>
        <v>6</v>
      </c>
      <c r="BZ144" s="44">
        <f t="shared" si="910"/>
        <v>1561494.8400000003</v>
      </c>
      <c r="CA144" s="44">
        <f t="shared" si="911"/>
        <v>97</v>
      </c>
      <c r="CB144" s="171">
        <f t="shared" si="947"/>
        <v>6</v>
      </c>
      <c r="CC144" s="171">
        <f t="shared" si="948"/>
        <v>1561494.8400000003</v>
      </c>
      <c r="CD144" s="171"/>
      <c r="CE144" s="171"/>
      <c r="CF144" s="712">
        <f t="shared" si="810"/>
        <v>260249.14400000003</v>
      </c>
      <c r="CG144" s="711">
        <f t="shared" si="811"/>
        <v>260249.14000000004</v>
      </c>
      <c r="CH144" s="44"/>
      <c r="CI144" s="44"/>
      <c r="CJ144" s="44"/>
      <c r="CK144" s="44"/>
      <c r="CL144" s="44">
        <f>VLOOKUP($E144,'факт КС '!$E$10:$CL$181,9,0)</f>
        <v>0</v>
      </c>
      <c r="CM144" s="44">
        <f>VLOOKUP($E144,'факт КС '!$E$10:$CL$181,10,0)</f>
        <v>0</v>
      </c>
      <c r="CN144" s="44">
        <f>VLOOKUP($E144,'факт КС '!$E$10:$CL$181,11,0)</f>
        <v>0</v>
      </c>
      <c r="CO144" s="44">
        <f>VLOOKUP($E144,'факт КС '!$E$10:$CL$181,12,0)</f>
        <v>0</v>
      </c>
      <c r="CP144" s="44">
        <f>VLOOKUP($E144,'факт КС '!$E$10:$CL$181,13,0)</f>
        <v>0</v>
      </c>
      <c r="CQ144" s="44">
        <f>VLOOKUP($E144,'факт КС '!$E$10:$CL$181,14,0)</f>
        <v>0</v>
      </c>
      <c r="CR144" s="44">
        <f t="shared" si="912"/>
        <v>0</v>
      </c>
      <c r="CS144" s="44">
        <f t="shared" si="913"/>
        <v>0</v>
      </c>
      <c r="CT144" s="44">
        <f t="shared" si="914"/>
        <v>0</v>
      </c>
      <c r="CU144" s="171">
        <f t="shared" si="659"/>
        <v>0</v>
      </c>
      <c r="CV144" s="171">
        <f t="shared" si="660"/>
        <v>0</v>
      </c>
      <c r="CW144" s="171"/>
      <c r="CX144" s="171"/>
      <c r="CY144" s="713"/>
      <c r="CZ144" s="713"/>
      <c r="DA144" s="44"/>
      <c r="DB144" s="44"/>
      <c r="DC144" s="44"/>
      <c r="DD144" s="44"/>
      <c r="DE144" s="44">
        <f>VLOOKUP($E144,'факт КС '!$E$10:$CL$181,75,0)</f>
        <v>0</v>
      </c>
      <c r="DF144" s="44">
        <f>VLOOKUP($E144,'факт КС '!$E$10:$CL$181,76,0)</f>
        <v>0</v>
      </c>
      <c r="DG144" s="44">
        <f>VLOOKUP($E144,'факт КС '!$E$10:$CL$181,77,0)</f>
        <v>0</v>
      </c>
      <c r="DH144" s="44">
        <f>VLOOKUP($E144,'факт КС '!$E$10:$CL$181,78,0)</f>
        <v>0</v>
      </c>
      <c r="DI144" s="44">
        <f>VLOOKUP($E144,'факт КС '!$E$10:$CL$181,79,0)</f>
        <v>0</v>
      </c>
      <c r="DJ144" s="44">
        <f>VLOOKUP($E144,'факт КС '!$E$10:$CL$181,80,0)</f>
        <v>0</v>
      </c>
      <c r="DK144" s="44">
        <f t="shared" si="735"/>
        <v>0</v>
      </c>
      <c r="DL144" s="44">
        <f t="shared" si="736"/>
        <v>0</v>
      </c>
      <c r="DM144" s="44">
        <f t="shared" si="737"/>
        <v>0</v>
      </c>
      <c r="DN144" s="171">
        <f t="shared" si="949"/>
        <v>0</v>
      </c>
      <c r="DO144" s="171">
        <f t="shared" si="950"/>
        <v>0</v>
      </c>
      <c r="DP144" s="171"/>
      <c r="DQ144" s="171"/>
      <c r="DR144" s="713"/>
      <c r="DS144" s="713"/>
      <c r="DT144" s="44"/>
      <c r="DU144" s="44"/>
      <c r="DV144" s="44"/>
      <c r="DW144" s="44"/>
      <c r="DX144" s="44">
        <f>VLOOKUP($E144,'факт КС '!$E$10:$CL$181,33,0)</f>
        <v>0</v>
      </c>
      <c r="DY144" s="44">
        <f>VLOOKUP($E144,'факт КС '!$E$10:$CL$181,34,0)</f>
        <v>0</v>
      </c>
      <c r="DZ144" s="44">
        <f>VLOOKUP($E144,'факт КС '!$E$10:$CL$181,35,0)</f>
        <v>0</v>
      </c>
      <c r="EA144" s="44">
        <f>VLOOKUP($E144,'факт КС '!$E$10:$CL$181,36,0)</f>
        <v>0</v>
      </c>
      <c r="EB144" s="44">
        <f>VLOOKUP($E144,'факт КС '!$E$10:$CL$181,37,0)</f>
        <v>0</v>
      </c>
      <c r="EC144" s="44">
        <f>VLOOKUP($E144,'факт КС '!$E$10:$CL$181,38,0)</f>
        <v>0</v>
      </c>
      <c r="ED144" s="44">
        <f t="shared" si="915"/>
        <v>0</v>
      </c>
      <c r="EE144" s="44">
        <f t="shared" si="916"/>
        <v>0</v>
      </c>
      <c r="EF144" s="44">
        <f t="shared" si="917"/>
        <v>0</v>
      </c>
      <c r="EG144" s="171">
        <f t="shared" si="918"/>
        <v>0</v>
      </c>
      <c r="EH144" s="171">
        <f t="shared" si="919"/>
        <v>0</v>
      </c>
      <c r="EI144" s="171"/>
      <c r="EJ144" s="171"/>
      <c r="EK144" s="713"/>
      <c r="EL144" s="713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743"/>
        <v>0</v>
      </c>
      <c r="EX144" s="44">
        <f t="shared" si="744"/>
        <v>0</v>
      </c>
      <c r="EY144" s="44">
        <f t="shared" si="745"/>
        <v>0</v>
      </c>
      <c r="EZ144" s="171">
        <f t="shared" si="951"/>
        <v>0</v>
      </c>
      <c r="FA144" s="171">
        <f t="shared" si="952"/>
        <v>0</v>
      </c>
      <c r="FB144" s="171"/>
      <c r="FC144" s="171"/>
      <c r="FD144" s="713"/>
      <c r="FE144" s="713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747"/>
        <v>0</v>
      </c>
      <c r="FQ144" s="44">
        <f t="shared" si="748"/>
        <v>0</v>
      </c>
      <c r="FR144" s="44">
        <f t="shared" si="749"/>
        <v>0</v>
      </c>
      <c r="FS144" s="171">
        <f t="shared" si="953"/>
        <v>0</v>
      </c>
      <c r="FT144" s="171">
        <f t="shared" si="954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751"/>
        <v>0</v>
      </c>
      <c r="GJ144" s="44">
        <f t="shared" si="752"/>
        <v>0</v>
      </c>
      <c r="GK144" s="44">
        <f t="shared" si="753"/>
        <v>0</v>
      </c>
      <c r="GL144" s="171">
        <f t="shared" si="955"/>
        <v>0</v>
      </c>
      <c r="GM144" s="171">
        <f t="shared" si="956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755"/>
        <v>0</v>
      </c>
      <c r="HC144" s="44">
        <f t="shared" si="756"/>
        <v>0</v>
      </c>
      <c r="HD144" s="44">
        <f t="shared" si="757"/>
        <v>0</v>
      </c>
      <c r="HE144" s="171">
        <f t="shared" si="957"/>
        <v>0</v>
      </c>
      <c r="HF144" s="171">
        <f t="shared" si="958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si="759"/>
        <v>0</v>
      </c>
      <c r="HV144" s="44">
        <f t="shared" si="760"/>
        <v>0</v>
      </c>
      <c r="HW144" s="44">
        <f t="shared" si="761"/>
        <v>0</v>
      </c>
      <c r="HX144" s="171">
        <f t="shared" si="959"/>
        <v>0</v>
      </c>
      <c r="HY144" s="171">
        <f t="shared" si="960"/>
        <v>0</v>
      </c>
      <c r="HZ144" s="171"/>
      <c r="IA144" s="171"/>
      <c r="IB144" s="713"/>
      <c r="IC144" s="713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763"/>
        <v>0</v>
      </c>
      <c r="IO144" s="44">
        <f t="shared" si="764"/>
        <v>0</v>
      </c>
      <c r="IP144" s="44">
        <f t="shared" si="765"/>
        <v>0</v>
      </c>
      <c r="IQ144" s="171">
        <f t="shared" si="961"/>
        <v>0</v>
      </c>
      <c r="IR144" s="171">
        <f t="shared" si="962"/>
        <v>0</v>
      </c>
      <c r="IS144" s="737"/>
      <c r="IT144" s="737"/>
      <c r="IU144" s="713"/>
      <c r="IV144" s="713"/>
      <c r="IW144" s="46"/>
      <c r="IX144" s="47"/>
      <c r="IY144" s="46"/>
      <c r="IZ144" s="46"/>
      <c r="JA144" s="333">
        <f t="shared" si="920"/>
        <v>6</v>
      </c>
      <c r="JB144" s="333">
        <f t="shared" si="921"/>
        <v>1561494.8400000003</v>
      </c>
      <c r="JC144" s="333">
        <f t="shared" si="922"/>
        <v>97</v>
      </c>
      <c r="JD144" s="333">
        <f t="shared" si="923"/>
        <v>0</v>
      </c>
      <c r="JE144" s="333">
        <f t="shared" si="924"/>
        <v>0</v>
      </c>
      <c r="JF144" s="333">
        <f t="shared" si="925"/>
        <v>0</v>
      </c>
      <c r="JG144" s="44">
        <f t="shared" si="926"/>
        <v>6</v>
      </c>
      <c r="JH144" s="44">
        <f t="shared" si="927"/>
        <v>1561494.8400000003</v>
      </c>
      <c r="JI144" s="44">
        <f t="shared" si="928"/>
        <v>97</v>
      </c>
      <c r="JJ144" s="174">
        <f t="shared" si="929"/>
        <v>6</v>
      </c>
      <c r="JK144" s="174">
        <f t="shared" si="930"/>
        <v>1561494.8400000003</v>
      </c>
      <c r="JL144" s="45"/>
      <c r="JM144" s="45"/>
      <c r="JN144" s="59"/>
      <c r="JO144" s="59"/>
    </row>
    <row r="145" spans="1:277" s="3" customFormat="1" ht="108" x14ac:dyDescent="0.2">
      <c r="A145" s="96">
        <v>1</v>
      </c>
      <c r="B145" s="96">
        <v>1</v>
      </c>
      <c r="C145" s="501">
        <v>487</v>
      </c>
      <c r="D145" s="164" t="s">
        <v>284</v>
      </c>
      <c r="E145" s="158" t="s">
        <v>573</v>
      </c>
      <c r="F145" s="164" t="s">
        <v>574</v>
      </c>
      <c r="G145" s="60">
        <v>20</v>
      </c>
      <c r="H145" s="603">
        <v>260249.14400000003</v>
      </c>
      <c r="I145" s="603">
        <v>278597.64479999995</v>
      </c>
      <c r="J145" s="44"/>
      <c r="K145" s="44"/>
      <c r="L145" s="44"/>
      <c r="M145" s="44"/>
      <c r="N145" s="44">
        <f>VLOOKUP($E145,'факт КС '!$E$10:$CL$181,69,0)</f>
        <v>0</v>
      </c>
      <c r="O145" s="44">
        <f>VLOOKUP($E145,'факт КС '!$E$10:$CL$181,70,0)</f>
        <v>0</v>
      </c>
      <c r="P145" s="44">
        <f>VLOOKUP($E145,'факт КС '!$E$10:$CL$181,71,0)</f>
        <v>0</v>
      </c>
      <c r="Q145" s="44">
        <f>VLOOKUP($E145,'факт КС '!$E$10:$CL$181,72,0)</f>
        <v>0</v>
      </c>
      <c r="R145" s="44">
        <f>VLOOKUP($E145,'факт КС '!$E$10:$CL$181,73,0)</f>
        <v>0</v>
      </c>
      <c r="S145" s="44">
        <f>VLOOKUP($E145,'факт КС '!$E$10:$CL$181,74,0)</f>
        <v>0</v>
      </c>
      <c r="T145" s="44">
        <f t="shared" si="931"/>
        <v>0</v>
      </c>
      <c r="U145" s="44">
        <f t="shared" si="932"/>
        <v>0</v>
      </c>
      <c r="V145" s="44">
        <f t="shared" si="933"/>
        <v>0</v>
      </c>
      <c r="W145" s="171">
        <f t="shared" si="934"/>
        <v>0</v>
      </c>
      <c r="X145" s="171">
        <f t="shared" si="935"/>
        <v>0</v>
      </c>
      <c r="Y145" s="171"/>
      <c r="Z145" s="171"/>
      <c r="AA145" s="713"/>
      <c r="AB145" s="713"/>
      <c r="AC145" s="44"/>
      <c r="AD145" s="44"/>
      <c r="AE145" s="44"/>
      <c r="AF145" s="44"/>
      <c r="AG145" s="44">
        <f>VLOOKUP($E145,'факт КС '!$E$10:$CL$181,3,0)</f>
        <v>0</v>
      </c>
      <c r="AH145" s="44">
        <f>VLOOKUP($E145,'факт КС '!$E$10:$CL$181,4,0)</f>
        <v>0</v>
      </c>
      <c r="AI145" s="44">
        <f>VLOOKUP($E145,'факт КС '!$E$10:$CL$181,5,0)</f>
        <v>0</v>
      </c>
      <c r="AJ145" s="44">
        <f>VLOOKUP($E145,'факт КС '!$E$10:$CL$181,6,0)</f>
        <v>0</v>
      </c>
      <c r="AK145" s="44">
        <f>VLOOKUP($E145,'факт КС '!$E$10:$CL$181,7,0)</f>
        <v>0</v>
      </c>
      <c r="AL145" s="44">
        <f>VLOOKUP($E145,'факт КС '!$E$10:$CL$181,8,0)</f>
        <v>0</v>
      </c>
      <c r="AM145" s="44">
        <f t="shared" si="719"/>
        <v>0</v>
      </c>
      <c r="AN145" s="44">
        <f t="shared" si="720"/>
        <v>0</v>
      </c>
      <c r="AO145" s="44">
        <f t="shared" si="721"/>
        <v>0</v>
      </c>
      <c r="AP145" s="171">
        <f t="shared" si="943"/>
        <v>0</v>
      </c>
      <c r="AQ145" s="171">
        <f t="shared" si="944"/>
        <v>0</v>
      </c>
      <c r="AR145" s="171"/>
      <c r="AS145" s="171"/>
      <c r="AT145" s="713"/>
      <c r="AU145" s="713"/>
      <c r="AV145" s="44"/>
      <c r="AW145" s="44"/>
      <c r="AX145" s="44"/>
      <c r="AY145" s="44"/>
      <c r="AZ145" s="44">
        <f>VLOOKUP($E145,'факт КС '!$E$10:$CL$181,15,0)</f>
        <v>0</v>
      </c>
      <c r="BA145" s="44">
        <f>VLOOKUP($E145,'факт КС '!$E$10:$CL$181,16,0)</f>
        <v>0</v>
      </c>
      <c r="BB145" s="44">
        <f>VLOOKUP($E145,'факт КС '!$E$10:$CL$181,17,0)</f>
        <v>0</v>
      </c>
      <c r="BC145" s="44">
        <f>VLOOKUP($E145,'факт КС '!$E$10:$CL$181,18,0)</f>
        <v>0</v>
      </c>
      <c r="BD145" s="44">
        <f>VLOOKUP($E145,'факт КС '!$E$10:$CL$181,19,0)</f>
        <v>0</v>
      </c>
      <c r="BE145" s="44">
        <f>VLOOKUP($E145,'факт КС '!$E$10:$CL$181,20,0)</f>
        <v>0</v>
      </c>
      <c r="BF145" s="44">
        <f t="shared" si="723"/>
        <v>0</v>
      </c>
      <c r="BG145" s="44">
        <f t="shared" si="724"/>
        <v>0</v>
      </c>
      <c r="BH145" s="44">
        <f t="shared" si="725"/>
        <v>0</v>
      </c>
      <c r="BI145" s="171">
        <f t="shared" si="945"/>
        <v>0</v>
      </c>
      <c r="BJ145" s="171">
        <f t="shared" si="946"/>
        <v>0</v>
      </c>
      <c r="BK145" s="171"/>
      <c r="BL145" s="171"/>
      <c r="BM145" s="713"/>
      <c r="BN145" s="713"/>
      <c r="BO145" s="44"/>
      <c r="BP145" s="44"/>
      <c r="BQ145" s="44"/>
      <c r="BR145" s="44"/>
      <c r="BS145" s="44">
        <f>VLOOKUP($E145,'факт КС '!$E$10:$CL$181,21,0)</f>
        <v>3</v>
      </c>
      <c r="BT145" s="44">
        <f>VLOOKUP($E145,'факт КС '!$E$10:$CL$181,22,0)</f>
        <v>780747.42</v>
      </c>
      <c r="BU145" s="44">
        <f>VLOOKUP($E145,'факт КС '!$E$10:$CL$181,23,0)</f>
        <v>50</v>
      </c>
      <c r="BV145" s="44">
        <f>VLOOKUP($E145,'факт КС '!$E$10:$CL$181,24,0)</f>
        <v>0</v>
      </c>
      <c r="BW145" s="44">
        <f>VLOOKUP($E145,'факт КС '!$E$10:$CL$181,25,0)</f>
        <v>0</v>
      </c>
      <c r="BX145" s="44">
        <f>VLOOKUP($E145,'факт КС '!$E$10:$CL$181,26,0)</f>
        <v>0</v>
      </c>
      <c r="BY145" s="44">
        <f t="shared" si="909"/>
        <v>3</v>
      </c>
      <c r="BZ145" s="44">
        <f t="shared" si="910"/>
        <v>780747.42</v>
      </c>
      <c r="CA145" s="44">
        <f t="shared" si="911"/>
        <v>50</v>
      </c>
      <c r="CB145" s="171">
        <f t="shared" si="947"/>
        <v>3</v>
      </c>
      <c r="CC145" s="171">
        <f t="shared" si="948"/>
        <v>780747.42</v>
      </c>
      <c r="CD145" s="171"/>
      <c r="CE145" s="171"/>
      <c r="CF145" s="712">
        <f t="shared" si="810"/>
        <v>260249.14400000003</v>
      </c>
      <c r="CG145" s="711">
        <f t="shared" si="811"/>
        <v>260249.14</v>
      </c>
      <c r="CH145" s="44"/>
      <c r="CI145" s="44"/>
      <c r="CJ145" s="44"/>
      <c r="CK145" s="44"/>
      <c r="CL145" s="44">
        <f>VLOOKUP($E145,'факт КС '!$E$10:$CL$181,9,0)</f>
        <v>0</v>
      </c>
      <c r="CM145" s="44">
        <f>VLOOKUP($E145,'факт КС '!$E$10:$CL$181,10,0)</f>
        <v>0</v>
      </c>
      <c r="CN145" s="44">
        <f>VLOOKUP($E145,'факт КС '!$E$10:$CL$181,11,0)</f>
        <v>0</v>
      </c>
      <c r="CO145" s="44">
        <f>VLOOKUP($E145,'факт КС '!$E$10:$CL$181,12,0)</f>
        <v>0</v>
      </c>
      <c r="CP145" s="44">
        <f>VLOOKUP($E145,'факт КС '!$E$10:$CL$181,13,0)</f>
        <v>0</v>
      </c>
      <c r="CQ145" s="44">
        <f>VLOOKUP($E145,'факт КС '!$E$10:$CL$181,14,0)</f>
        <v>0</v>
      </c>
      <c r="CR145" s="44">
        <f t="shared" si="912"/>
        <v>0</v>
      </c>
      <c r="CS145" s="44">
        <f t="shared" si="913"/>
        <v>0</v>
      </c>
      <c r="CT145" s="44">
        <f t="shared" si="914"/>
        <v>0</v>
      </c>
      <c r="CU145" s="171">
        <f t="shared" si="659"/>
        <v>0</v>
      </c>
      <c r="CV145" s="171">
        <f t="shared" si="660"/>
        <v>0</v>
      </c>
      <c r="CW145" s="171"/>
      <c r="CX145" s="171"/>
      <c r="CY145" s="713"/>
      <c r="CZ145" s="713"/>
      <c r="DA145" s="44"/>
      <c r="DB145" s="44"/>
      <c r="DC145" s="44"/>
      <c r="DD145" s="44"/>
      <c r="DE145" s="44">
        <f>VLOOKUP($E145,'факт КС '!$E$10:$CL$181,75,0)</f>
        <v>0</v>
      </c>
      <c r="DF145" s="44">
        <f>VLOOKUP($E145,'факт КС '!$E$10:$CL$181,76,0)</f>
        <v>0</v>
      </c>
      <c r="DG145" s="44">
        <f>VLOOKUP($E145,'факт КС '!$E$10:$CL$181,77,0)</f>
        <v>0</v>
      </c>
      <c r="DH145" s="44">
        <f>VLOOKUP($E145,'факт КС '!$E$10:$CL$181,78,0)</f>
        <v>0</v>
      </c>
      <c r="DI145" s="44">
        <f>VLOOKUP($E145,'факт КС '!$E$10:$CL$181,79,0)</f>
        <v>0</v>
      </c>
      <c r="DJ145" s="44">
        <f>VLOOKUP($E145,'факт КС '!$E$10:$CL$181,80,0)</f>
        <v>0</v>
      </c>
      <c r="DK145" s="44">
        <f t="shared" si="735"/>
        <v>0</v>
      </c>
      <c r="DL145" s="44">
        <f t="shared" si="736"/>
        <v>0</v>
      </c>
      <c r="DM145" s="44">
        <f t="shared" si="737"/>
        <v>0</v>
      </c>
      <c r="DN145" s="171">
        <f t="shared" si="949"/>
        <v>0</v>
      </c>
      <c r="DO145" s="171">
        <f t="shared" si="950"/>
        <v>0</v>
      </c>
      <c r="DP145" s="171"/>
      <c r="DQ145" s="171"/>
      <c r="DR145" s="713"/>
      <c r="DS145" s="713"/>
      <c r="DT145" s="44"/>
      <c r="DU145" s="44"/>
      <c r="DV145" s="44"/>
      <c r="DW145" s="44"/>
      <c r="DX145" s="44">
        <f>VLOOKUP($E145,'факт КС '!$E$10:$CL$181,33,0)</f>
        <v>0</v>
      </c>
      <c r="DY145" s="44">
        <f>VLOOKUP($E145,'факт КС '!$E$10:$CL$181,34,0)</f>
        <v>0</v>
      </c>
      <c r="DZ145" s="44">
        <f>VLOOKUP($E145,'факт КС '!$E$10:$CL$181,35,0)</f>
        <v>0</v>
      </c>
      <c r="EA145" s="44">
        <f>VLOOKUP($E145,'факт КС '!$E$10:$CL$181,36,0)</f>
        <v>0</v>
      </c>
      <c r="EB145" s="44">
        <f>VLOOKUP($E145,'факт КС '!$E$10:$CL$181,37,0)</f>
        <v>0</v>
      </c>
      <c r="EC145" s="44">
        <f>VLOOKUP($E145,'факт КС '!$E$10:$CL$181,38,0)</f>
        <v>0</v>
      </c>
      <c r="ED145" s="44">
        <f t="shared" si="915"/>
        <v>0</v>
      </c>
      <c r="EE145" s="44">
        <f t="shared" si="916"/>
        <v>0</v>
      </c>
      <c r="EF145" s="44">
        <f t="shared" si="917"/>
        <v>0</v>
      </c>
      <c r="EG145" s="171">
        <f t="shared" si="918"/>
        <v>0</v>
      </c>
      <c r="EH145" s="171">
        <f t="shared" si="919"/>
        <v>0</v>
      </c>
      <c r="EI145" s="171"/>
      <c r="EJ145" s="171"/>
      <c r="EK145" s="713"/>
      <c r="EL145" s="713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743"/>
        <v>0</v>
      </c>
      <c r="EX145" s="44">
        <f t="shared" si="744"/>
        <v>0</v>
      </c>
      <c r="EY145" s="44">
        <f t="shared" si="745"/>
        <v>0</v>
      </c>
      <c r="EZ145" s="171">
        <f t="shared" si="951"/>
        <v>0</v>
      </c>
      <c r="FA145" s="171">
        <f t="shared" si="952"/>
        <v>0</v>
      </c>
      <c r="FB145" s="171"/>
      <c r="FC145" s="171"/>
      <c r="FD145" s="713"/>
      <c r="FE145" s="713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747"/>
        <v>0</v>
      </c>
      <c r="FQ145" s="44">
        <f t="shared" si="748"/>
        <v>0</v>
      </c>
      <c r="FR145" s="44">
        <f t="shared" si="749"/>
        <v>0</v>
      </c>
      <c r="FS145" s="171">
        <f t="shared" si="953"/>
        <v>0</v>
      </c>
      <c r="FT145" s="171">
        <f t="shared" si="954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751"/>
        <v>0</v>
      </c>
      <c r="GJ145" s="44">
        <f t="shared" si="752"/>
        <v>0</v>
      </c>
      <c r="GK145" s="44">
        <f t="shared" si="753"/>
        <v>0</v>
      </c>
      <c r="GL145" s="171">
        <f t="shared" si="955"/>
        <v>0</v>
      </c>
      <c r="GM145" s="171">
        <f t="shared" si="956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755"/>
        <v>0</v>
      </c>
      <c r="HC145" s="44">
        <f t="shared" si="756"/>
        <v>0</v>
      </c>
      <c r="HD145" s="44">
        <f t="shared" si="757"/>
        <v>0</v>
      </c>
      <c r="HE145" s="171">
        <f t="shared" si="957"/>
        <v>0</v>
      </c>
      <c r="HF145" s="171">
        <f t="shared" si="958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>
        <f t="shared" si="759"/>
        <v>0</v>
      </c>
      <c r="HV145" s="44">
        <f t="shared" si="760"/>
        <v>0</v>
      </c>
      <c r="HW145" s="44">
        <f t="shared" si="761"/>
        <v>0</v>
      </c>
      <c r="HX145" s="171">
        <f t="shared" si="959"/>
        <v>0</v>
      </c>
      <c r="HY145" s="171">
        <f t="shared" si="960"/>
        <v>0</v>
      </c>
      <c r="HZ145" s="171"/>
      <c r="IA145" s="171"/>
      <c r="IB145" s="713"/>
      <c r="IC145" s="713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763"/>
        <v>0</v>
      </c>
      <c r="IO145" s="44">
        <f t="shared" si="764"/>
        <v>0</v>
      </c>
      <c r="IP145" s="44">
        <f t="shared" si="765"/>
        <v>0</v>
      </c>
      <c r="IQ145" s="171">
        <f t="shared" si="961"/>
        <v>0</v>
      </c>
      <c r="IR145" s="171">
        <f t="shared" si="962"/>
        <v>0</v>
      </c>
      <c r="IS145" s="737"/>
      <c r="IT145" s="737"/>
      <c r="IU145" s="713"/>
      <c r="IV145" s="713"/>
      <c r="IW145" s="46"/>
      <c r="IX145" s="47"/>
      <c r="IY145" s="46"/>
      <c r="IZ145" s="46"/>
      <c r="JA145" s="333">
        <f t="shared" si="920"/>
        <v>3</v>
      </c>
      <c r="JB145" s="333">
        <f t="shared" si="921"/>
        <v>780747.42</v>
      </c>
      <c r="JC145" s="333">
        <f t="shared" si="922"/>
        <v>50</v>
      </c>
      <c r="JD145" s="333">
        <f t="shared" si="923"/>
        <v>0</v>
      </c>
      <c r="JE145" s="333">
        <f t="shared" si="924"/>
        <v>0</v>
      </c>
      <c r="JF145" s="333">
        <f t="shared" si="925"/>
        <v>0</v>
      </c>
      <c r="JG145" s="44">
        <f t="shared" si="926"/>
        <v>3</v>
      </c>
      <c r="JH145" s="44">
        <f t="shared" si="927"/>
        <v>780747.42</v>
      </c>
      <c r="JI145" s="44">
        <f t="shared" si="928"/>
        <v>50</v>
      </c>
      <c r="JJ145" s="174">
        <f t="shared" si="929"/>
        <v>3</v>
      </c>
      <c r="JK145" s="174">
        <f t="shared" si="930"/>
        <v>780747.42</v>
      </c>
      <c r="JL145" s="45"/>
      <c r="JM145" s="45"/>
      <c r="JN145" s="59"/>
      <c r="JO145" s="59"/>
    </row>
    <row r="146" spans="1:277" s="3" customFormat="1" ht="108" x14ac:dyDescent="0.2">
      <c r="A146" s="96">
        <v>1</v>
      </c>
      <c r="B146" s="96">
        <v>1</v>
      </c>
      <c r="C146" s="530">
        <v>487</v>
      </c>
      <c r="D146" s="426" t="s">
        <v>284</v>
      </c>
      <c r="E146" s="546" t="s">
        <v>575</v>
      </c>
      <c r="F146" s="285" t="s">
        <v>576</v>
      </c>
      <c r="G146" s="60">
        <v>20</v>
      </c>
      <c r="H146" s="603">
        <v>260249.14400000003</v>
      </c>
      <c r="I146" s="603">
        <v>278597.64479999995</v>
      </c>
      <c r="J146" s="44"/>
      <c r="K146" s="44"/>
      <c r="L146" s="44"/>
      <c r="M146" s="44"/>
      <c r="N146" s="44">
        <f>VLOOKUP($E146,'факт КС '!$E$10:$CL$181,69,0)</f>
        <v>0</v>
      </c>
      <c r="O146" s="44">
        <f>VLOOKUP($E146,'факт КС '!$E$10:$CL$181,70,0)</f>
        <v>0</v>
      </c>
      <c r="P146" s="44">
        <f>VLOOKUP($E146,'факт КС '!$E$10:$CL$181,71,0)</f>
        <v>0</v>
      </c>
      <c r="Q146" s="44">
        <f>VLOOKUP($E146,'факт КС '!$E$10:$CL$181,72,0)</f>
        <v>0</v>
      </c>
      <c r="R146" s="44">
        <f>VLOOKUP($E146,'факт КС '!$E$10:$CL$181,73,0)</f>
        <v>0</v>
      </c>
      <c r="S146" s="44">
        <f>VLOOKUP($E146,'факт КС '!$E$10:$CL$181,74,0)</f>
        <v>0</v>
      </c>
      <c r="T146" s="44">
        <f t="shared" si="931"/>
        <v>0</v>
      </c>
      <c r="U146" s="44">
        <f t="shared" si="932"/>
        <v>0</v>
      </c>
      <c r="V146" s="44">
        <f t="shared" si="933"/>
        <v>0</v>
      </c>
      <c r="W146" s="171">
        <f t="shared" si="934"/>
        <v>0</v>
      </c>
      <c r="X146" s="171">
        <f t="shared" si="935"/>
        <v>0</v>
      </c>
      <c r="Y146" s="171"/>
      <c r="Z146" s="171"/>
      <c r="AA146" s="713"/>
      <c r="AB146" s="713"/>
      <c r="AC146" s="44"/>
      <c r="AD146" s="44"/>
      <c r="AE146" s="44"/>
      <c r="AF146" s="44"/>
      <c r="AG146" s="44">
        <f>VLOOKUP($E146,'факт КС '!$E$10:$CL$181,3,0)</f>
        <v>0</v>
      </c>
      <c r="AH146" s="44">
        <f>VLOOKUP($E146,'факт КС '!$E$10:$CL$181,4,0)</f>
        <v>0</v>
      </c>
      <c r="AI146" s="44">
        <f>VLOOKUP($E146,'факт КС '!$E$10:$CL$181,5,0)</f>
        <v>0</v>
      </c>
      <c r="AJ146" s="44">
        <f>VLOOKUP($E146,'факт КС '!$E$10:$CL$181,6,0)</f>
        <v>0</v>
      </c>
      <c r="AK146" s="44">
        <f>VLOOKUP($E146,'факт КС '!$E$10:$CL$181,7,0)</f>
        <v>0</v>
      </c>
      <c r="AL146" s="44">
        <f>VLOOKUP($E146,'факт КС '!$E$10:$CL$181,8,0)</f>
        <v>0</v>
      </c>
      <c r="AM146" s="44">
        <f t="shared" si="719"/>
        <v>0</v>
      </c>
      <c r="AN146" s="44">
        <f t="shared" si="720"/>
        <v>0</v>
      </c>
      <c r="AO146" s="44">
        <f t="shared" si="721"/>
        <v>0</v>
      </c>
      <c r="AP146" s="171">
        <f t="shared" si="943"/>
        <v>0</v>
      </c>
      <c r="AQ146" s="171">
        <f t="shared" si="944"/>
        <v>0</v>
      </c>
      <c r="AR146" s="171"/>
      <c r="AS146" s="171"/>
      <c r="AT146" s="713"/>
      <c r="AU146" s="713"/>
      <c r="AV146" s="44"/>
      <c r="AW146" s="44"/>
      <c r="AX146" s="44"/>
      <c r="AY146" s="44"/>
      <c r="AZ146" s="44">
        <f>VLOOKUP($E146,'факт КС '!$E$10:$CL$181,15,0)</f>
        <v>0</v>
      </c>
      <c r="BA146" s="44">
        <f>VLOOKUP($E146,'факт КС '!$E$10:$CL$181,16,0)</f>
        <v>0</v>
      </c>
      <c r="BB146" s="44">
        <f>VLOOKUP($E146,'факт КС '!$E$10:$CL$181,17,0)</f>
        <v>0</v>
      </c>
      <c r="BC146" s="44">
        <f>VLOOKUP($E146,'факт КС '!$E$10:$CL$181,18,0)</f>
        <v>0</v>
      </c>
      <c r="BD146" s="44">
        <f>VLOOKUP($E146,'факт КС '!$E$10:$CL$181,19,0)</f>
        <v>0</v>
      </c>
      <c r="BE146" s="44">
        <f>VLOOKUP($E146,'факт КС '!$E$10:$CL$181,20,0)</f>
        <v>0</v>
      </c>
      <c r="BF146" s="44">
        <f t="shared" si="723"/>
        <v>0</v>
      </c>
      <c r="BG146" s="44">
        <f t="shared" si="724"/>
        <v>0</v>
      </c>
      <c r="BH146" s="44">
        <f t="shared" si="725"/>
        <v>0</v>
      </c>
      <c r="BI146" s="171">
        <f t="shared" si="945"/>
        <v>0</v>
      </c>
      <c r="BJ146" s="171">
        <f t="shared" si="946"/>
        <v>0</v>
      </c>
      <c r="BK146" s="171"/>
      <c r="BL146" s="171"/>
      <c r="BM146" s="713"/>
      <c r="BN146" s="713"/>
      <c r="BO146" s="44"/>
      <c r="BP146" s="44"/>
      <c r="BQ146" s="44"/>
      <c r="BR146" s="44"/>
      <c r="BS146" s="44">
        <f>VLOOKUP($E146,'факт КС '!$E$10:$CL$181,21,0)</f>
        <v>9</v>
      </c>
      <c r="BT146" s="44">
        <f>VLOOKUP($E146,'факт КС '!$E$10:$CL$181,22,0)</f>
        <v>2342242.2600000007</v>
      </c>
      <c r="BU146" s="44">
        <f>VLOOKUP($E146,'факт КС '!$E$10:$CL$181,23,0)</f>
        <v>128</v>
      </c>
      <c r="BV146" s="44">
        <f>VLOOKUP($E146,'факт КС '!$E$10:$CL$181,24,0)</f>
        <v>0</v>
      </c>
      <c r="BW146" s="44">
        <f>VLOOKUP($E146,'факт КС '!$E$10:$CL$181,25,0)</f>
        <v>0</v>
      </c>
      <c r="BX146" s="44">
        <f>VLOOKUP($E146,'факт КС '!$E$10:$CL$181,26,0)</f>
        <v>0</v>
      </c>
      <c r="BY146" s="44">
        <f t="shared" si="909"/>
        <v>9</v>
      </c>
      <c r="BZ146" s="44">
        <f t="shared" si="910"/>
        <v>2342242.2600000007</v>
      </c>
      <c r="CA146" s="44">
        <f t="shared" si="911"/>
        <v>128</v>
      </c>
      <c r="CB146" s="171">
        <f t="shared" si="947"/>
        <v>9</v>
      </c>
      <c r="CC146" s="171">
        <f t="shared" si="948"/>
        <v>2342242.2600000007</v>
      </c>
      <c r="CD146" s="171"/>
      <c r="CE146" s="171"/>
      <c r="CF146" s="712">
        <f t="shared" si="810"/>
        <v>260249.14400000003</v>
      </c>
      <c r="CG146" s="711">
        <f t="shared" si="811"/>
        <v>260249.14000000007</v>
      </c>
      <c r="CH146" s="44"/>
      <c r="CI146" s="44"/>
      <c r="CJ146" s="44"/>
      <c r="CK146" s="44"/>
      <c r="CL146" s="44">
        <f>VLOOKUP($E146,'факт КС '!$E$10:$CL$181,9,0)</f>
        <v>0</v>
      </c>
      <c r="CM146" s="44">
        <f>VLOOKUP($E146,'факт КС '!$E$10:$CL$181,10,0)</f>
        <v>0</v>
      </c>
      <c r="CN146" s="44">
        <f>VLOOKUP($E146,'факт КС '!$E$10:$CL$181,11,0)</f>
        <v>0</v>
      </c>
      <c r="CO146" s="44">
        <f>VLOOKUP($E146,'факт КС '!$E$10:$CL$181,12,0)</f>
        <v>0</v>
      </c>
      <c r="CP146" s="44">
        <f>VLOOKUP($E146,'факт КС '!$E$10:$CL$181,13,0)</f>
        <v>0</v>
      </c>
      <c r="CQ146" s="44">
        <f>VLOOKUP($E146,'факт КС '!$E$10:$CL$181,14,0)</f>
        <v>0</v>
      </c>
      <c r="CR146" s="44">
        <f t="shared" si="912"/>
        <v>0</v>
      </c>
      <c r="CS146" s="44">
        <f t="shared" si="913"/>
        <v>0</v>
      </c>
      <c r="CT146" s="44">
        <f t="shared" si="914"/>
        <v>0</v>
      </c>
      <c r="CU146" s="171">
        <f t="shared" si="659"/>
        <v>0</v>
      </c>
      <c r="CV146" s="171">
        <f t="shared" si="660"/>
        <v>0</v>
      </c>
      <c r="CW146" s="171"/>
      <c r="CX146" s="171"/>
      <c r="CY146" s="713"/>
      <c r="CZ146" s="713"/>
      <c r="DA146" s="44"/>
      <c r="DB146" s="44"/>
      <c r="DC146" s="44"/>
      <c r="DD146" s="44"/>
      <c r="DE146" s="44">
        <f>VLOOKUP($E146,'факт КС '!$E$10:$CL$181,75,0)</f>
        <v>0</v>
      </c>
      <c r="DF146" s="44">
        <f>VLOOKUP($E146,'факт КС '!$E$10:$CL$181,76,0)</f>
        <v>0</v>
      </c>
      <c r="DG146" s="44">
        <f>VLOOKUP($E146,'факт КС '!$E$10:$CL$181,77,0)</f>
        <v>0</v>
      </c>
      <c r="DH146" s="44">
        <f>VLOOKUP($E146,'факт КС '!$E$10:$CL$181,78,0)</f>
        <v>0</v>
      </c>
      <c r="DI146" s="44">
        <f>VLOOKUP($E146,'факт КС '!$E$10:$CL$181,79,0)</f>
        <v>0</v>
      </c>
      <c r="DJ146" s="44">
        <f>VLOOKUP($E146,'факт КС '!$E$10:$CL$181,80,0)</f>
        <v>0</v>
      </c>
      <c r="DK146" s="44">
        <f t="shared" si="735"/>
        <v>0</v>
      </c>
      <c r="DL146" s="44">
        <f t="shared" si="736"/>
        <v>0</v>
      </c>
      <c r="DM146" s="44">
        <f t="shared" si="737"/>
        <v>0</v>
      </c>
      <c r="DN146" s="171">
        <f t="shared" si="949"/>
        <v>0</v>
      </c>
      <c r="DO146" s="171">
        <f t="shared" si="950"/>
        <v>0</v>
      </c>
      <c r="DP146" s="171"/>
      <c r="DQ146" s="171"/>
      <c r="DR146" s="713"/>
      <c r="DS146" s="713"/>
      <c r="DT146" s="44"/>
      <c r="DU146" s="44"/>
      <c r="DV146" s="44"/>
      <c r="DW146" s="44"/>
      <c r="DX146" s="44">
        <f>VLOOKUP($E146,'факт КС '!$E$10:$CL$181,33,0)</f>
        <v>0</v>
      </c>
      <c r="DY146" s="44">
        <f>VLOOKUP($E146,'факт КС '!$E$10:$CL$181,34,0)</f>
        <v>0</v>
      </c>
      <c r="DZ146" s="44">
        <f>VLOOKUP($E146,'факт КС '!$E$10:$CL$181,35,0)</f>
        <v>0</v>
      </c>
      <c r="EA146" s="44">
        <f>VLOOKUP($E146,'факт КС '!$E$10:$CL$181,36,0)</f>
        <v>0</v>
      </c>
      <c r="EB146" s="44">
        <f>VLOOKUP($E146,'факт КС '!$E$10:$CL$181,37,0)</f>
        <v>0</v>
      </c>
      <c r="EC146" s="44">
        <f>VLOOKUP($E146,'факт КС '!$E$10:$CL$181,38,0)</f>
        <v>0</v>
      </c>
      <c r="ED146" s="44">
        <f t="shared" si="915"/>
        <v>0</v>
      </c>
      <c r="EE146" s="44">
        <f t="shared" si="916"/>
        <v>0</v>
      </c>
      <c r="EF146" s="44">
        <f t="shared" si="917"/>
        <v>0</v>
      </c>
      <c r="EG146" s="171">
        <f t="shared" si="918"/>
        <v>0</v>
      </c>
      <c r="EH146" s="171">
        <f t="shared" si="919"/>
        <v>0</v>
      </c>
      <c r="EI146" s="171"/>
      <c r="EJ146" s="171"/>
      <c r="EK146" s="713"/>
      <c r="EL146" s="713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743"/>
        <v>0</v>
      </c>
      <c r="EX146" s="44">
        <f t="shared" si="744"/>
        <v>0</v>
      </c>
      <c r="EY146" s="44">
        <f t="shared" si="745"/>
        <v>0</v>
      </c>
      <c r="EZ146" s="171">
        <f t="shared" si="951"/>
        <v>0</v>
      </c>
      <c r="FA146" s="171">
        <f t="shared" si="952"/>
        <v>0</v>
      </c>
      <c r="FB146" s="171"/>
      <c r="FC146" s="171"/>
      <c r="FD146" s="713"/>
      <c r="FE146" s="713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747"/>
        <v>0</v>
      </c>
      <c r="FQ146" s="44">
        <f t="shared" si="748"/>
        <v>0</v>
      </c>
      <c r="FR146" s="44">
        <f t="shared" si="749"/>
        <v>0</v>
      </c>
      <c r="FS146" s="171">
        <f t="shared" si="953"/>
        <v>0</v>
      </c>
      <c r="FT146" s="171">
        <f t="shared" si="954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751"/>
        <v>0</v>
      </c>
      <c r="GJ146" s="44">
        <f t="shared" si="752"/>
        <v>0</v>
      </c>
      <c r="GK146" s="44">
        <f t="shared" si="753"/>
        <v>0</v>
      </c>
      <c r="GL146" s="171">
        <f t="shared" si="955"/>
        <v>0</v>
      </c>
      <c r="GM146" s="171">
        <f t="shared" si="956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755"/>
        <v>0</v>
      </c>
      <c r="HC146" s="44">
        <f t="shared" si="756"/>
        <v>0</v>
      </c>
      <c r="HD146" s="44">
        <f t="shared" si="757"/>
        <v>0</v>
      </c>
      <c r="HE146" s="171">
        <f t="shared" si="957"/>
        <v>0</v>
      </c>
      <c r="HF146" s="171">
        <f t="shared" si="958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>
        <f t="shared" si="759"/>
        <v>0</v>
      </c>
      <c r="HV146" s="44">
        <f t="shared" si="760"/>
        <v>0</v>
      </c>
      <c r="HW146" s="44">
        <f t="shared" si="761"/>
        <v>0</v>
      </c>
      <c r="HX146" s="171">
        <f t="shared" si="959"/>
        <v>0</v>
      </c>
      <c r="HY146" s="171">
        <f t="shared" si="960"/>
        <v>0</v>
      </c>
      <c r="HZ146" s="171"/>
      <c r="IA146" s="171"/>
      <c r="IB146" s="713"/>
      <c r="IC146" s="713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763"/>
        <v>0</v>
      </c>
      <c r="IO146" s="44">
        <f t="shared" si="764"/>
        <v>0</v>
      </c>
      <c r="IP146" s="44">
        <f t="shared" si="765"/>
        <v>0</v>
      </c>
      <c r="IQ146" s="171">
        <f t="shared" si="961"/>
        <v>0</v>
      </c>
      <c r="IR146" s="171">
        <f t="shared" si="962"/>
        <v>0</v>
      </c>
      <c r="IS146" s="737"/>
      <c r="IT146" s="737"/>
      <c r="IU146" s="713"/>
      <c r="IV146" s="713"/>
      <c r="IW146" s="46"/>
      <c r="IX146" s="47"/>
      <c r="IY146" s="46"/>
      <c r="IZ146" s="46"/>
      <c r="JA146" s="333">
        <f t="shared" si="920"/>
        <v>9</v>
      </c>
      <c r="JB146" s="333">
        <f t="shared" si="921"/>
        <v>2342242.2600000007</v>
      </c>
      <c r="JC146" s="333">
        <f t="shared" si="922"/>
        <v>128</v>
      </c>
      <c r="JD146" s="333">
        <f t="shared" si="923"/>
        <v>0</v>
      </c>
      <c r="JE146" s="333">
        <f t="shared" si="924"/>
        <v>0</v>
      </c>
      <c r="JF146" s="333">
        <f t="shared" si="925"/>
        <v>0</v>
      </c>
      <c r="JG146" s="44">
        <f t="shared" si="926"/>
        <v>9</v>
      </c>
      <c r="JH146" s="44">
        <f t="shared" si="927"/>
        <v>2342242.2600000007</v>
      </c>
      <c r="JI146" s="44">
        <f t="shared" si="928"/>
        <v>128</v>
      </c>
      <c r="JJ146" s="174">
        <f t="shared" si="929"/>
        <v>9</v>
      </c>
      <c r="JK146" s="174">
        <f t="shared" si="930"/>
        <v>2342242.2600000007</v>
      </c>
      <c r="JL146" s="45"/>
      <c r="JM146" s="45"/>
      <c r="JN146" s="59"/>
      <c r="JO146" s="59"/>
    </row>
    <row r="147" spans="1:277" s="3" customFormat="1" ht="108" x14ac:dyDescent="0.2">
      <c r="A147" s="96">
        <v>1</v>
      </c>
      <c r="B147" s="96">
        <v>1</v>
      </c>
      <c r="C147" s="530">
        <v>487</v>
      </c>
      <c r="D147" s="426" t="s">
        <v>284</v>
      </c>
      <c r="E147" s="546" t="s">
        <v>577</v>
      </c>
      <c r="F147" s="285" t="s">
        <v>578</v>
      </c>
      <c r="G147" s="60">
        <v>20</v>
      </c>
      <c r="H147" s="603">
        <v>260249.14400000003</v>
      </c>
      <c r="I147" s="603">
        <v>278597.64479999995</v>
      </c>
      <c r="J147" s="44"/>
      <c r="K147" s="44"/>
      <c r="L147" s="44"/>
      <c r="M147" s="44"/>
      <c r="N147" s="44">
        <f>VLOOKUP($E147,'факт КС '!$E$10:$CL$181,69,0)</f>
        <v>0</v>
      </c>
      <c r="O147" s="44">
        <f>VLOOKUP($E147,'факт КС '!$E$10:$CL$181,70,0)</f>
        <v>0</v>
      </c>
      <c r="P147" s="44">
        <f>VLOOKUP($E147,'факт КС '!$E$10:$CL$181,71,0)</f>
        <v>0</v>
      </c>
      <c r="Q147" s="44">
        <f>VLOOKUP($E147,'факт КС '!$E$10:$CL$181,72,0)</f>
        <v>0</v>
      </c>
      <c r="R147" s="44">
        <f>VLOOKUP($E147,'факт КС '!$E$10:$CL$181,73,0)</f>
        <v>0</v>
      </c>
      <c r="S147" s="44">
        <f>VLOOKUP($E147,'факт КС '!$E$10:$CL$181,74,0)</f>
        <v>0</v>
      </c>
      <c r="T147" s="44">
        <f t="shared" si="931"/>
        <v>0</v>
      </c>
      <c r="U147" s="44">
        <f t="shared" si="932"/>
        <v>0</v>
      </c>
      <c r="V147" s="44">
        <f t="shared" si="933"/>
        <v>0</v>
      </c>
      <c r="W147" s="171">
        <f t="shared" si="934"/>
        <v>0</v>
      </c>
      <c r="X147" s="171">
        <f t="shared" si="935"/>
        <v>0</v>
      </c>
      <c r="Y147" s="171"/>
      <c r="Z147" s="171"/>
      <c r="AA147" s="713"/>
      <c r="AB147" s="713"/>
      <c r="AC147" s="44"/>
      <c r="AD147" s="44"/>
      <c r="AE147" s="44"/>
      <c r="AF147" s="44"/>
      <c r="AG147" s="44">
        <f>VLOOKUP($E147,'факт КС '!$E$10:$CL$181,3,0)</f>
        <v>0</v>
      </c>
      <c r="AH147" s="44">
        <f>VLOOKUP($E147,'факт КС '!$E$10:$CL$181,4,0)</f>
        <v>0</v>
      </c>
      <c r="AI147" s="44">
        <f>VLOOKUP($E147,'факт КС '!$E$10:$CL$181,5,0)</f>
        <v>0</v>
      </c>
      <c r="AJ147" s="44">
        <f>VLOOKUP($E147,'факт КС '!$E$10:$CL$181,6,0)</f>
        <v>0</v>
      </c>
      <c r="AK147" s="44">
        <f>VLOOKUP($E147,'факт КС '!$E$10:$CL$181,7,0)</f>
        <v>0</v>
      </c>
      <c r="AL147" s="44">
        <f>VLOOKUP($E147,'факт КС '!$E$10:$CL$181,8,0)</f>
        <v>0</v>
      </c>
      <c r="AM147" s="44">
        <f t="shared" si="719"/>
        <v>0</v>
      </c>
      <c r="AN147" s="44">
        <f t="shared" si="720"/>
        <v>0</v>
      </c>
      <c r="AO147" s="44">
        <f t="shared" si="721"/>
        <v>0</v>
      </c>
      <c r="AP147" s="171">
        <f t="shared" si="943"/>
        <v>0</v>
      </c>
      <c r="AQ147" s="171">
        <f t="shared" si="944"/>
        <v>0</v>
      </c>
      <c r="AR147" s="171"/>
      <c r="AS147" s="171"/>
      <c r="AT147" s="713"/>
      <c r="AU147" s="713"/>
      <c r="AV147" s="44"/>
      <c r="AW147" s="44"/>
      <c r="AX147" s="44"/>
      <c r="AY147" s="44"/>
      <c r="AZ147" s="44">
        <f>VLOOKUP($E147,'факт КС '!$E$10:$CL$181,15,0)</f>
        <v>0</v>
      </c>
      <c r="BA147" s="44">
        <f>VLOOKUP($E147,'факт КС '!$E$10:$CL$181,16,0)</f>
        <v>0</v>
      </c>
      <c r="BB147" s="44">
        <f>VLOOKUP($E147,'факт КС '!$E$10:$CL$181,17,0)</f>
        <v>0</v>
      </c>
      <c r="BC147" s="44">
        <f>VLOOKUP($E147,'факт КС '!$E$10:$CL$181,18,0)</f>
        <v>0</v>
      </c>
      <c r="BD147" s="44">
        <f>VLOOKUP($E147,'факт КС '!$E$10:$CL$181,19,0)</f>
        <v>0</v>
      </c>
      <c r="BE147" s="44">
        <f>VLOOKUP($E147,'факт КС '!$E$10:$CL$181,20,0)</f>
        <v>0</v>
      </c>
      <c r="BF147" s="44">
        <f t="shared" si="723"/>
        <v>0</v>
      </c>
      <c r="BG147" s="44">
        <f t="shared" si="724"/>
        <v>0</v>
      </c>
      <c r="BH147" s="44">
        <f t="shared" si="725"/>
        <v>0</v>
      </c>
      <c r="BI147" s="171">
        <f t="shared" si="945"/>
        <v>0</v>
      </c>
      <c r="BJ147" s="171">
        <f t="shared" si="946"/>
        <v>0</v>
      </c>
      <c r="BK147" s="171"/>
      <c r="BL147" s="171"/>
      <c r="BM147" s="713"/>
      <c r="BN147" s="713"/>
      <c r="BO147" s="44"/>
      <c r="BP147" s="44"/>
      <c r="BQ147" s="44"/>
      <c r="BR147" s="44"/>
      <c r="BS147" s="44">
        <f>VLOOKUP($E147,'факт КС '!$E$10:$CL$181,21,0)</f>
        <v>13</v>
      </c>
      <c r="BT147" s="44">
        <f>VLOOKUP($E147,'факт КС '!$E$10:$CL$181,22,0)</f>
        <v>3383238.8200000012</v>
      </c>
      <c r="BU147" s="44">
        <f>VLOOKUP($E147,'факт КС '!$E$10:$CL$181,23,0)</f>
        <v>188</v>
      </c>
      <c r="BV147" s="44">
        <f>VLOOKUP($E147,'факт КС '!$E$10:$CL$181,24,0)</f>
        <v>0</v>
      </c>
      <c r="BW147" s="44">
        <f>VLOOKUP($E147,'факт КС '!$E$10:$CL$181,25,0)</f>
        <v>0</v>
      </c>
      <c r="BX147" s="44">
        <f>VLOOKUP($E147,'факт КС '!$E$10:$CL$181,26,0)</f>
        <v>0</v>
      </c>
      <c r="BY147" s="44">
        <f t="shared" si="909"/>
        <v>13</v>
      </c>
      <c r="BZ147" s="44">
        <f t="shared" si="910"/>
        <v>3383238.8200000012</v>
      </c>
      <c r="CA147" s="44">
        <f t="shared" si="911"/>
        <v>188</v>
      </c>
      <c r="CB147" s="171">
        <f t="shared" si="947"/>
        <v>13</v>
      </c>
      <c r="CC147" s="171">
        <f t="shared" si="948"/>
        <v>3383238.8200000012</v>
      </c>
      <c r="CD147" s="171"/>
      <c r="CE147" s="171"/>
      <c r="CF147" s="712">
        <f t="shared" si="810"/>
        <v>260249.14400000003</v>
      </c>
      <c r="CG147" s="711">
        <f t="shared" si="811"/>
        <v>260249.1400000001</v>
      </c>
      <c r="CH147" s="44"/>
      <c r="CI147" s="44"/>
      <c r="CJ147" s="44"/>
      <c r="CK147" s="44"/>
      <c r="CL147" s="44">
        <f>VLOOKUP($E147,'факт КС '!$E$10:$CL$181,9,0)</f>
        <v>0</v>
      </c>
      <c r="CM147" s="44">
        <f>VLOOKUP($E147,'факт КС '!$E$10:$CL$181,10,0)</f>
        <v>0</v>
      </c>
      <c r="CN147" s="44">
        <f>VLOOKUP($E147,'факт КС '!$E$10:$CL$181,11,0)</f>
        <v>0</v>
      </c>
      <c r="CO147" s="44">
        <f>VLOOKUP($E147,'факт КС '!$E$10:$CL$181,12,0)</f>
        <v>0</v>
      </c>
      <c r="CP147" s="44">
        <f>VLOOKUP($E147,'факт КС '!$E$10:$CL$181,13,0)</f>
        <v>0</v>
      </c>
      <c r="CQ147" s="44">
        <f>VLOOKUP($E147,'факт КС '!$E$10:$CL$181,14,0)</f>
        <v>0</v>
      </c>
      <c r="CR147" s="44">
        <f t="shared" si="912"/>
        <v>0</v>
      </c>
      <c r="CS147" s="44">
        <f t="shared" si="913"/>
        <v>0</v>
      </c>
      <c r="CT147" s="44">
        <f t="shared" si="914"/>
        <v>0</v>
      </c>
      <c r="CU147" s="171">
        <f t="shared" si="659"/>
        <v>0</v>
      </c>
      <c r="CV147" s="171">
        <f t="shared" si="660"/>
        <v>0</v>
      </c>
      <c r="CW147" s="171"/>
      <c r="CX147" s="171"/>
      <c r="CY147" s="713"/>
      <c r="CZ147" s="713"/>
      <c r="DA147" s="44"/>
      <c r="DB147" s="44"/>
      <c r="DC147" s="44"/>
      <c r="DD147" s="44"/>
      <c r="DE147" s="44">
        <f>VLOOKUP($E147,'факт КС '!$E$10:$CL$181,75,0)</f>
        <v>0</v>
      </c>
      <c r="DF147" s="44">
        <f>VLOOKUP($E147,'факт КС '!$E$10:$CL$181,76,0)</f>
        <v>0</v>
      </c>
      <c r="DG147" s="44">
        <f>VLOOKUP($E147,'факт КС '!$E$10:$CL$181,77,0)</f>
        <v>0</v>
      </c>
      <c r="DH147" s="44">
        <f>VLOOKUP($E147,'факт КС '!$E$10:$CL$181,78,0)</f>
        <v>0</v>
      </c>
      <c r="DI147" s="44">
        <f>VLOOKUP($E147,'факт КС '!$E$10:$CL$181,79,0)</f>
        <v>0</v>
      </c>
      <c r="DJ147" s="44">
        <f>VLOOKUP($E147,'факт КС '!$E$10:$CL$181,80,0)</f>
        <v>0</v>
      </c>
      <c r="DK147" s="44">
        <f t="shared" si="735"/>
        <v>0</v>
      </c>
      <c r="DL147" s="44">
        <f t="shared" si="736"/>
        <v>0</v>
      </c>
      <c r="DM147" s="44">
        <f t="shared" si="737"/>
        <v>0</v>
      </c>
      <c r="DN147" s="171">
        <f t="shared" si="949"/>
        <v>0</v>
      </c>
      <c r="DO147" s="171">
        <f t="shared" si="950"/>
        <v>0</v>
      </c>
      <c r="DP147" s="171"/>
      <c r="DQ147" s="171"/>
      <c r="DR147" s="713"/>
      <c r="DS147" s="713"/>
      <c r="DT147" s="44"/>
      <c r="DU147" s="44"/>
      <c r="DV147" s="44"/>
      <c r="DW147" s="44"/>
      <c r="DX147" s="44">
        <f>VLOOKUP($E147,'факт КС '!$E$10:$CL$181,33,0)</f>
        <v>0</v>
      </c>
      <c r="DY147" s="44">
        <f>VLOOKUP($E147,'факт КС '!$E$10:$CL$181,34,0)</f>
        <v>0</v>
      </c>
      <c r="DZ147" s="44">
        <f>VLOOKUP($E147,'факт КС '!$E$10:$CL$181,35,0)</f>
        <v>0</v>
      </c>
      <c r="EA147" s="44">
        <f>VLOOKUP($E147,'факт КС '!$E$10:$CL$181,36,0)</f>
        <v>0</v>
      </c>
      <c r="EB147" s="44">
        <f>VLOOKUP($E147,'факт КС '!$E$10:$CL$181,37,0)</f>
        <v>0</v>
      </c>
      <c r="EC147" s="44">
        <f>VLOOKUP($E147,'факт КС '!$E$10:$CL$181,38,0)</f>
        <v>0</v>
      </c>
      <c r="ED147" s="44">
        <f t="shared" si="915"/>
        <v>0</v>
      </c>
      <c r="EE147" s="44">
        <f t="shared" si="916"/>
        <v>0</v>
      </c>
      <c r="EF147" s="44">
        <f t="shared" si="917"/>
        <v>0</v>
      </c>
      <c r="EG147" s="171">
        <f t="shared" si="918"/>
        <v>0</v>
      </c>
      <c r="EH147" s="171">
        <f t="shared" si="919"/>
        <v>0</v>
      </c>
      <c r="EI147" s="171"/>
      <c r="EJ147" s="171"/>
      <c r="EK147" s="713"/>
      <c r="EL147" s="713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 t="shared" si="743"/>
        <v>0</v>
      </c>
      <c r="EX147" s="44">
        <f t="shared" si="744"/>
        <v>0</v>
      </c>
      <c r="EY147" s="44">
        <f t="shared" si="745"/>
        <v>0</v>
      </c>
      <c r="EZ147" s="171">
        <f t="shared" si="951"/>
        <v>0</v>
      </c>
      <c r="FA147" s="171">
        <f t="shared" si="952"/>
        <v>0</v>
      </c>
      <c r="FB147" s="171"/>
      <c r="FC147" s="171"/>
      <c r="FD147" s="713"/>
      <c r="FE147" s="713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>
        <f t="shared" si="747"/>
        <v>0</v>
      </c>
      <c r="FQ147" s="44">
        <f t="shared" si="748"/>
        <v>0</v>
      </c>
      <c r="FR147" s="44">
        <f t="shared" si="749"/>
        <v>0</v>
      </c>
      <c r="FS147" s="171">
        <f t="shared" si="953"/>
        <v>0</v>
      </c>
      <c r="FT147" s="171">
        <f t="shared" si="954"/>
        <v>0</v>
      </c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751"/>
        <v>0</v>
      </c>
      <c r="GJ147" s="44">
        <f t="shared" si="752"/>
        <v>0</v>
      </c>
      <c r="GK147" s="44">
        <f t="shared" si="753"/>
        <v>0</v>
      </c>
      <c r="GL147" s="171">
        <f t="shared" si="955"/>
        <v>0</v>
      </c>
      <c r="GM147" s="171">
        <f t="shared" si="956"/>
        <v>0</v>
      </c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755"/>
        <v>0</v>
      </c>
      <c r="HC147" s="44">
        <f t="shared" si="756"/>
        <v>0</v>
      </c>
      <c r="HD147" s="44">
        <f t="shared" si="757"/>
        <v>0</v>
      </c>
      <c r="HE147" s="171">
        <f t="shared" si="957"/>
        <v>0</v>
      </c>
      <c r="HF147" s="171">
        <f t="shared" si="958"/>
        <v>0</v>
      </c>
      <c r="HG147" s="171"/>
      <c r="HH147" s="171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>
        <f t="shared" si="759"/>
        <v>0</v>
      </c>
      <c r="HV147" s="44">
        <f t="shared" si="760"/>
        <v>0</v>
      </c>
      <c r="HW147" s="44">
        <f t="shared" si="761"/>
        <v>0</v>
      </c>
      <c r="HX147" s="171">
        <f t="shared" si="959"/>
        <v>0</v>
      </c>
      <c r="HY147" s="171">
        <f t="shared" si="960"/>
        <v>0</v>
      </c>
      <c r="HZ147" s="171"/>
      <c r="IA147" s="171"/>
      <c r="IB147" s="713"/>
      <c r="IC147" s="713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763"/>
        <v>0</v>
      </c>
      <c r="IO147" s="44">
        <f t="shared" si="764"/>
        <v>0</v>
      </c>
      <c r="IP147" s="44">
        <f t="shared" si="765"/>
        <v>0</v>
      </c>
      <c r="IQ147" s="171">
        <f t="shared" si="961"/>
        <v>0</v>
      </c>
      <c r="IR147" s="171">
        <f t="shared" si="962"/>
        <v>0</v>
      </c>
      <c r="IS147" s="737"/>
      <c r="IT147" s="737"/>
      <c r="IU147" s="713"/>
      <c r="IV147" s="713"/>
      <c r="IW147" s="46"/>
      <c r="IX147" s="47"/>
      <c r="IY147" s="46"/>
      <c r="IZ147" s="46"/>
      <c r="JA147" s="333">
        <f t="shared" si="920"/>
        <v>13</v>
      </c>
      <c r="JB147" s="333">
        <f t="shared" si="921"/>
        <v>3383238.8200000012</v>
      </c>
      <c r="JC147" s="333">
        <f t="shared" si="922"/>
        <v>188</v>
      </c>
      <c r="JD147" s="333">
        <f t="shared" si="923"/>
        <v>0</v>
      </c>
      <c r="JE147" s="333">
        <f t="shared" si="924"/>
        <v>0</v>
      </c>
      <c r="JF147" s="333">
        <f t="shared" si="925"/>
        <v>0</v>
      </c>
      <c r="JG147" s="44">
        <f t="shared" si="926"/>
        <v>13</v>
      </c>
      <c r="JH147" s="44">
        <f t="shared" si="927"/>
        <v>3383238.8200000012</v>
      </c>
      <c r="JI147" s="44">
        <f t="shared" si="928"/>
        <v>188</v>
      </c>
      <c r="JJ147" s="174">
        <f t="shared" si="929"/>
        <v>13</v>
      </c>
      <c r="JK147" s="174">
        <f t="shared" si="930"/>
        <v>3383238.8200000012</v>
      </c>
      <c r="JL147" s="45"/>
      <c r="JM147" s="45"/>
      <c r="JN147" s="59"/>
      <c r="JO147" s="59"/>
    </row>
    <row r="148" spans="1:277" s="3" customFormat="1" ht="108" x14ac:dyDescent="0.2">
      <c r="A148" s="96">
        <v>1</v>
      </c>
      <c r="B148" s="96">
        <v>1</v>
      </c>
      <c r="C148" s="501">
        <v>487</v>
      </c>
      <c r="D148" s="164" t="s">
        <v>284</v>
      </c>
      <c r="E148" s="558" t="s">
        <v>579</v>
      </c>
      <c r="F148" s="164" t="s">
        <v>580</v>
      </c>
      <c r="G148" s="60">
        <v>20</v>
      </c>
      <c r="H148" s="603">
        <v>260249.14400000003</v>
      </c>
      <c r="I148" s="603">
        <v>278597.64479999995</v>
      </c>
      <c r="J148" s="44"/>
      <c r="K148" s="44"/>
      <c r="L148" s="44"/>
      <c r="M148" s="44"/>
      <c r="N148" s="44">
        <f>VLOOKUP($E148,'факт КС '!$E$10:$CL$181,69,0)</f>
        <v>0</v>
      </c>
      <c r="O148" s="44">
        <f>VLOOKUP($E148,'факт КС '!$E$10:$CL$181,70,0)</f>
        <v>0</v>
      </c>
      <c r="P148" s="44">
        <f>VLOOKUP($E148,'факт КС '!$E$10:$CL$181,71,0)</f>
        <v>0</v>
      </c>
      <c r="Q148" s="44">
        <f>VLOOKUP($E148,'факт КС '!$E$10:$CL$181,72,0)</f>
        <v>0</v>
      </c>
      <c r="R148" s="44">
        <f>VLOOKUP($E148,'факт КС '!$E$10:$CL$181,73,0)</f>
        <v>0</v>
      </c>
      <c r="S148" s="44">
        <f>VLOOKUP($E148,'факт КС '!$E$10:$CL$181,74,0)</f>
        <v>0</v>
      </c>
      <c r="T148" s="44">
        <f t="shared" si="931"/>
        <v>0</v>
      </c>
      <c r="U148" s="44">
        <f t="shared" si="932"/>
        <v>0</v>
      </c>
      <c r="V148" s="44">
        <f t="shared" si="933"/>
        <v>0</v>
      </c>
      <c r="W148" s="171">
        <f t="shared" si="934"/>
        <v>0</v>
      </c>
      <c r="X148" s="171">
        <f t="shared" si="935"/>
        <v>0</v>
      </c>
      <c r="Y148" s="171"/>
      <c r="Z148" s="171"/>
      <c r="AA148" s="713"/>
      <c r="AB148" s="713"/>
      <c r="AC148" s="44"/>
      <c r="AD148" s="44"/>
      <c r="AE148" s="44"/>
      <c r="AF148" s="44"/>
      <c r="AG148" s="44">
        <f>VLOOKUP($E148,'факт КС '!$E$10:$CL$181,3,0)</f>
        <v>0</v>
      </c>
      <c r="AH148" s="44">
        <f>VLOOKUP($E148,'факт КС '!$E$10:$CL$181,4,0)</f>
        <v>0</v>
      </c>
      <c r="AI148" s="44">
        <f>VLOOKUP($E148,'факт КС '!$E$10:$CL$181,5,0)</f>
        <v>0</v>
      </c>
      <c r="AJ148" s="44">
        <f>VLOOKUP($E148,'факт КС '!$E$10:$CL$181,6,0)</f>
        <v>0</v>
      </c>
      <c r="AK148" s="44">
        <f>VLOOKUP($E148,'факт КС '!$E$10:$CL$181,7,0)</f>
        <v>0</v>
      </c>
      <c r="AL148" s="44">
        <f>VLOOKUP($E148,'факт КС '!$E$10:$CL$181,8,0)</f>
        <v>0</v>
      </c>
      <c r="AM148" s="44">
        <f t="shared" si="719"/>
        <v>0</v>
      </c>
      <c r="AN148" s="44">
        <f t="shared" si="720"/>
        <v>0</v>
      </c>
      <c r="AO148" s="44">
        <f t="shared" si="721"/>
        <v>0</v>
      </c>
      <c r="AP148" s="171">
        <f t="shared" si="943"/>
        <v>0</v>
      </c>
      <c r="AQ148" s="171">
        <f t="shared" si="944"/>
        <v>0</v>
      </c>
      <c r="AR148" s="171"/>
      <c r="AS148" s="171"/>
      <c r="AT148" s="713"/>
      <c r="AU148" s="713"/>
      <c r="AV148" s="44"/>
      <c r="AW148" s="44"/>
      <c r="AX148" s="44"/>
      <c r="AY148" s="44"/>
      <c r="AZ148" s="44">
        <f>VLOOKUP($E148,'факт КС '!$E$10:$CL$181,15,0)</f>
        <v>0</v>
      </c>
      <c r="BA148" s="44">
        <f>VLOOKUP($E148,'факт КС '!$E$10:$CL$181,16,0)</f>
        <v>0</v>
      </c>
      <c r="BB148" s="44">
        <f>VLOOKUP($E148,'факт КС '!$E$10:$CL$181,17,0)</f>
        <v>0</v>
      </c>
      <c r="BC148" s="44">
        <f>VLOOKUP($E148,'факт КС '!$E$10:$CL$181,18,0)</f>
        <v>0</v>
      </c>
      <c r="BD148" s="44">
        <f>VLOOKUP($E148,'факт КС '!$E$10:$CL$181,19,0)</f>
        <v>0</v>
      </c>
      <c r="BE148" s="44">
        <f>VLOOKUP($E148,'факт КС '!$E$10:$CL$181,20,0)</f>
        <v>0</v>
      </c>
      <c r="BF148" s="44">
        <f t="shared" si="723"/>
        <v>0</v>
      </c>
      <c r="BG148" s="44">
        <f t="shared" si="724"/>
        <v>0</v>
      </c>
      <c r="BH148" s="44">
        <f t="shared" si="725"/>
        <v>0</v>
      </c>
      <c r="BI148" s="171">
        <f t="shared" si="945"/>
        <v>0</v>
      </c>
      <c r="BJ148" s="171">
        <f t="shared" si="946"/>
        <v>0</v>
      </c>
      <c r="BK148" s="171"/>
      <c r="BL148" s="171"/>
      <c r="BM148" s="713"/>
      <c r="BN148" s="713"/>
      <c r="BO148" s="44"/>
      <c r="BP148" s="44"/>
      <c r="BQ148" s="44"/>
      <c r="BR148" s="44"/>
      <c r="BS148" s="44">
        <f>VLOOKUP($E148,'факт КС '!$E$10:$CL$181,21,0)</f>
        <v>7</v>
      </c>
      <c r="BT148" s="44">
        <f>VLOOKUP($E148,'факт КС '!$E$10:$CL$181,22,0)</f>
        <v>1821743.9800000004</v>
      </c>
      <c r="BU148" s="44">
        <f>VLOOKUP($E148,'факт КС '!$E$10:$CL$181,23,0)</f>
        <v>96</v>
      </c>
      <c r="BV148" s="44">
        <f>VLOOKUP($E148,'факт КС '!$E$10:$CL$181,24,0)</f>
        <v>0</v>
      </c>
      <c r="BW148" s="44">
        <f>VLOOKUP($E148,'факт КС '!$E$10:$CL$181,25,0)</f>
        <v>0</v>
      </c>
      <c r="BX148" s="44">
        <f>VLOOKUP($E148,'факт КС '!$E$10:$CL$181,26,0)</f>
        <v>0</v>
      </c>
      <c r="BY148" s="44">
        <f t="shared" si="909"/>
        <v>7</v>
      </c>
      <c r="BZ148" s="44">
        <f t="shared" si="910"/>
        <v>1821743.9800000004</v>
      </c>
      <c r="CA148" s="44">
        <f t="shared" si="911"/>
        <v>96</v>
      </c>
      <c r="CB148" s="171">
        <f t="shared" si="947"/>
        <v>7</v>
      </c>
      <c r="CC148" s="171">
        <f t="shared" si="948"/>
        <v>1821743.9800000004</v>
      </c>
      <c r="CD148" s="171"/>
      <c r="CE148" s="171"/>
      <c r="CF148" s="712">
        <f t="shared" si="810"/>
        <v>260249.14400000003</v>
      </c>
      <c r="CG148" s="711">
        <f t="shared" si="811"/>
        <v>260249.14000000007</v>
      </c>
      <c r="CH148" s="44"/>
      <c r="CI148" s="44"/>
      <c r="CJ148" s="44"/>
      <c r="CK148" s="44"/>
      <c r="CL148" s="44">
        <f>VLOOKUP($E148,'факт КС '!$E$10:$CL$181,9,0)</f>
        <v>0</v>
      </c>
      <c r="CM148" s="44">
        <f>VLOOKUP($E148,'факт КС '!$E$10:$CL$181,10,0)</f>
        <v>0</v>
      </c>
      <c r="CN148" s="44">
        <f>VLOOKUP($E148,'факт КС '!$E$10:$CL$181,11,0)</f>
        <v>0</v>
      </c>
      <c r="CO148" s="44">
        <f>VLOOKUP($E148,'факт КС '!$E$10:$CL$181,12,0)</f>
        <v>0</v>
      </c>
      <c r="CP148" s="44">
        <f>VLOOKUP($E148,'факт КС '!$E$10:$CL$181,13,0)</f>
        <v>0</v>
      </c>
      <c r="CQ148" s="44">
        <f>VLOOKUP($E148,'факт КС '!$E$10:$CL$181,14,0)</f>
        <v>0</v>
      </c>
      <c r="CR148" s="44">
        <f t="shared" si="912"/>
        <v>0</v>
      </c>
      <c r="CS148" s="44">
        <f t="shared" si="913"/>
        <v>0</v>
      </c>
      <c r="CT148" s="44">
        <f t="shared" si="914"/>
        <v>0</v>
      </c>
      <c r="CU148" s="171">
        <f t="shared" si="659"/>
        <v>0</v>
      </c>
      <c r="CV148" s="171">
        <f t="shared" si="660"/>
        <v>0</v>
      </c>
      <c r="CW148" s="171"/>
      <c r="CX148" s="171"/>
      <c r="CY148" s="713"/>
      <c r="CZ148" s="713"/>
      <c r="DA148" s="44"/>
      <c r="DB148" s="44"/>
      <c r="DC148" s="44"/>
      <c r="DD148" s="44"/>
      <c r="DE148" s="44">
        <f>VLOOKUP($E148,'факт КС '!$E$10:$CL$181,75,0)</f>
        <v>0</v>
      </c>
      <c r="DF148" s="44">
        <f>VLOOKUP($E148,'факт КС '!$E$10:$CL$181,76,0)</f>
        <v>0</v>
      </c>
      <c r="DG148" s="44">
        <f>VLOOKUP($E148,'факт КС '!$E$10:$CL$181,77,0)</f>
        <v>0</v>
      </c>
      <c r="DH148" s="44">
        <f>VLOOKUP($E148,'факт КС '!$E$10:$CL$181,78,0)</f>
        <v>0</v>
      </c>
      <c r="DI148" s="44">
        <f>VLOOKUP($E148,'факт КС '!$E$10:$CL$181,79,0)</f>
        <v>0</v>
      </c>
      <c r="DJ148" s="44">
        <f>VLOOKUP($E148,'факт КС '!$E$10:$CL$181,80,0)</f>
        <v>0</v>
      </c>
      <c r="DK148" s="44">
        <f t="shared" si="735"/>
        <v>0</v>
      </c>
      <c r="DL148" s="44">
        <f t="shared" si="736"/>
        <v>0</v>
      </c>
      <c r="DM148" s="44">
        <f t="shared" si="737"/>
        <v>0</v>
      </c>
      <c r="DN148" s="171">
        <f t="shared" si="949"/>
        <v>0</v>
      </c>
      <c r="DO148" s="171">
        <f t="shared" si="950"/>
        <v>0</v>
      </c>
      <c r="DP148" s="171"/>
      <c r="DQ148" s="171"/>
      <c r="DR148" s="713"/>
      <c r="DS148" s="713"/>
      <c r="DT148" s="44"/>
      <c r="DU148" s="44"/>
      <c r="DV148" s="44"/>
      <c r="DW148" s="44"/>
      <c r="DX148" s="44">
        <f>VLOOKUP($E148,'факт КС '!$E$10:$CL$181,33,0)</f>
        <v>0</v>
      </c>
      <c r="DY148" s="44">
        <f>VLOOKUP($E148,'факт КС '!$E$10:$CL$181,34,0)</f>
        <v>0</v>
      </c>
      <c r="DZ148" s="44">
        <f>VLOOKUP($E148,'факт КС '!$E$10:$CL$181,35,0)</f>
        <v>0</v>
      </c>
      <c r="EA148" s="44">
        <f>VLOOKUP($E148,'факт КС '!$E$10:$CL$181,36,0)</f>
        <v>0</v>
      </c>
      <c r="EB148" s="44">
        <f>VLOOKUP($E148,'факт КС '!$E$10:$CL$181,37,0)</f>
        <v>0</v>
      </c>
      <c r="EC148" s="44">
        <f>VLOOKUP($E148,'факт КС '!$E$10:$CL$181,38,0)</f>
        <v>0</v>
      </c>
      <c r="ED148" s="44">
        <f t="shared" si="915"/>
        <v>0</v>
      </c>
      <c r="EE148" s="44">
        <f t="shared" si="916"/>
        <v>0</v>
      </c>
      <c r="EF148" s="44">
        <f t="shared" si="917"/>
        <v>0</v>
      </c>
      <c r="EG148" s="171">
        <f t="shared" si="918"/>
        <v>0</v>
      </c>
      <c r="EH148" s="171">
        <f t="shared" si="919"/>
        <v>0</v>
      </c>
      <c r="EI148" s="171"/>
      <c r="EJ148" s="171"/>
      <c r="EK148" s="713"/>
      <c r="EL148" s="713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743"/>
        <v>0</v>
      </c>
      <c r="EX148" s="44">
        <f t="shared" si="744"/>
        <v>0</v>
      </c>
      <c r="EY148" s="44">
        <f t="shared" si="745"/>
        <v>0</v>
      </c>
      <c r="EZ148" s="171">
        <f t="shared" si="951"/>
        <v>0</v>
      </c>
      <c r="FA148" s="171">
        <f t="shared" si="952"/>
        <v>0</v>
      </c>
      <c r="FB148" s="171"/>
      <c r="FC148" s="171"/>
      <c r="FD148" s="713"/>
      <c r="FE148" s="713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747"/>
        <v>0</v>
      </c>
      <c r="FQ148" s="44">
        <f t="shared" si="748"/>
        <v>0</v>
      </c>
      <c r="FR148" s="44">
        <f t="shared" si="749"/>
        <v>0</v>
      </c>
      <c r="FS148" s="171">
        <f t="shared" si="953"/>
        <v>0</v>
      </c>
      <c r="FT148" s="171">
        <f t="shared" si="954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751"/>
        <v>0</v>
      </c>
      <c r="GJ148" s="44">
        <f t="shared" si="752"/>
        <v>0</v>
      </c>
      <c r="GK148" s="44">
        <f t="shared" si="753"/>
        <v>0</v>
      </c>
      <c r="GL148" s="171">
        <f t="shared" si="955"/>
        <v>0</v>
      </c>
      <c r="GM148" s="171">
        <f t="shared" si="956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755"/>
        <v>0</v>
      </c>
      <c r="HC148" s="44">
        <f t="shared" si="756"/>
        <v>0</v>
      </c>
      <c r="HD148" s="44">
        <f t="shared" si="757"/>
        <v>0</v>
      </c>
      <c r="HE148" s="171">
        <f t="shared" si="957"/>
        <v>0</v>
      </c>
      <c r="HF148" s="171">
        <f t="shared" si="958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759"/>
        <v>0</v>
      </c>
      <c r="HV148" s="44">
        <f t="shared" si="760"/>
        <v>0</v>
      </c>
      <c r="HW148" s="44">
        <f t="shared" si="761"/>
        <v>0</v>
      </c>
      <c r="HX148" s="171">
        <f t="shared" si="959"/>
        <v>0</v>
      </c>
      <c r="HY148" s="171">
        <f t="shared" si="960"/>
        <v>0</v>
      </c>
      <c r="HZ148" s="171"/>
      <c r="IA148" s="171"/>
      <c r="IB148" s="713"/>
      <c r="IC148" s="713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763"/>
        <v>0</v>
      </c>
      <c r="IO148" s="44">
        <f t="shared" si="764"/>
        <v>0</v>
      </c>
      <c r="IP148" s="44">
        <f t="shared" si="765"/>
        <v>0</v>
      </c>
      <c r="IQ148" s="171">
        <f t="shared" si="961"/>
        <v>0</v>
      </c>
      <c r="IR148" s="171">
        <f t="shared" si="962"/>
        <v>0</v>
      </c>
      <c r="IS148" s="737"/>
      <c r="IT148" s="737"/>
      <c r="IU148" s="713"/>
      <c r="IV148" s="713"/>
      <c r="IW148" s="46"/>
      <c r="IX148" s="47"/>
      <c r="IY148" s="46"/>
      <c r="IZ148" s="46"/>
      <c r="JA148" s="333">
        <f t="shared" si="920"/>
        <v>7</v>
      </c>
      <c r="JB148" s="333">
        <f t="shared" si="921"/>
        <v>1821743.9800000004</v>
      </c>
      <c r="JC148" s="333">
        <f t="shared" si="922"/>
        <v>96</v>
      </c>
      <c r="JD148" s="333">
        <f t="shared" si="923"/>
        <v>0</v>
      </c>
      <c r="JE148" s="333">
        <f t="shared" si="924"/>
        <v>0</v>
      </c>
      <c r="JF148" s="333">
        <f t="shared" si="925"/>
        <v>0</v>
      </c>
      <c r="JG148" s="44">
        <f t="shared" si="926"/>
        <v>7</v>
      </c>
      <c r="JH148" s="44">
        <f t="shared" si="927"/>
        <v>1821743.9800000004</v>
      </c>
      <c r="JI148" s="44">
        <f t="shared" si="928"/>
        <v>96</v>
      </c>
      <c r="JJ148" s="174">
        <f t="shared" si="929"/>
        <v>7</v>
      </c>
      <c r="JK148" s="174">
        <f t="shared" si="930"/>
        <v>1821743.9800000004</v>
      </c>
      <c r="JL148" s="45"/>
      <c r="JM148" s="45"/>
      <c r="JN148" s="59"/>
      <c r="JO148" s="59"/>
    </row>
    <row r="149" spans="1:277" s="3" customFormat="1" ht="108" x14ac:dyDescent="0.2">
      <c r="A149" s="96">
        <v>1</v>
      </c>
      <c r="B149" s="96">
        <v>1</v>
      </c>
      <c r="C149" s="532">
        <v>487</v>
      </c>
      <c r="D149" s="164" t="s">
        <v>284</v>
      </c>
      <c r="E149" s="808" t="s">
        <v>581</v>
      </c>
      <c r="F149" s="322" t="s">
        <v>582</v>
      </c>
      <c r="G149" s="60">
        <v>20</v>
      </c>
      <c r="H149" s="603">
        <v>260249.14400000003</v>
      </c>
      <c r="I149" s="603">
        <v>278597.64479999995</v>
      </c>
      <c r="J149" s="44"/>
      <c r="K149" s="44"/>
      <c r="L149" s="44"/>
      <c r="M149" s="44"/>
      <c r="N149" s="44">
        <f>VLOOKUP($E149,'факт КС '!$E$10:$CL$181,69,0)</f>
        <v>0</v>
      </c>
      <c r="O149" s="44">
        <f>VLOOKUP($E149,'факт КС '!$E$10:$CL$181,70,0)</f>
        <v>0</v>
      </c>
      <c r="P149" s="44">
        <f>VLOOKUP($E149,'факт КС '!$E$10:$CL$181,71,0)</f>
        <v>0</v>
      </c>
      <c r="Q149" s="44">
        <f>VLOOKUP($E149,'факт КС '!$E$10:$CL$181,72,0)</f>
        <v>0</v>
      </c>
      <c r="R149" s="44">
        <f>VLOOKUP($E149,'факт КС '!$E$10:$CL$181,73,0)</f>
        <v>0</v>
      </c>
      <c r="S149" s="44">
        <f>VLOOKUP($E149,'факт КС '!$E$10:$CL$181,74,0)</f>
        <v>0</v>
      </c>
      <c r="T149" s="44">
        <f t="shared" si="931"/>
        <v>0</v>
      </c>
      <c r="U149" s="44">
        <f t="shared" si="932"/>
        <v>0</v>
      </c>
      <c r="V149" s="44">
        <f t="shared" si="933"/>
        <v>0</v>
      </c>
      <c r="W149" s="171">
        <f t="shared" si="934"/>
        <v>0</v>
      </c>
      <c r="X149" s="171">
        <f t="shared" si="935"/>
        <v>0</v>
      </c>
      <c r="Y149" s="171"/>
      <c r="Z149" s="171"/>
      <c r="AA149" s="713"/>
      <c r="AB149" s="713"/>
      <c r="AC149" s="44"/>
      <c r="AD149" s="44"/>
      <c r="AE149" s="44"/>
      <c r="AF149" s="44"/>
      <c r="AG149" s="44">
        <f>VLOOKUP($E149,'факт КС '!$E$10:$CL$181,3,0)</f>
        <v>0</v>
      </c>
      <c r="AH149" s="44">
        <f>VLOOKUP($E149,'факт КС '!$E$10:$CL$181,4,0)</f>
        <v>0</v>
      </c>
      <c r="AI149" s="44">
        <f>VLOOKUP($E149,'факт КС '!$E$10:$CL$181,5,0)</f>
        <v>0</v>
      </c>
      <c r="AJ149" s="44">
        <f>VLOOKUP($E149,'факт КС '!$E$10:$CL$181,6,0)</f>
        <v>0</v>
      </c>
      <c r="AK149" s="44">
        <f>VLOOKUP($E149,'факт КС '!$E$10:$CL$181,7,0)</f>
        <v>0</v>
      </c>
      <c r="AL149" s="44">
        <f>VLOOKUP($E149,'факт КС '!$E$10:$CL$181,8,0)</f>
        <v>0</v>
      </c>
      <c r="AM149" s="44">
        <f t="shared" ref="AM149:AM183" si="963">AG149+AJ149</f>
        <v>0</v>
      </c>
      <c r="AN149" s="44">
        <f t="shared" ref="AN149:AN183" si="964">AH149+AK149</f>
        <v>0</v>
      </c>
      <c r="AO149" s="44">
        <f t="shared" ref="AO149:AO183" si="965">AI149+AL149</f>
        <v>0</v>
      </c>
      <c r="AP149" s="171">
        <f t="shared" si="943"/>
        <v>0</v>
      </c>
      <c r="AQ149" s="171">
        <f t="shared" si="944"/>
        <v>0</v>
      </c>
      <c r="AR149" s="171"/>
      <c r="AS149" s="171"/>
      <c r="AT149" s="713"/>
      <c r="AU149" s="713"/>
      <c r="AV149" s="44"/>
      <c r="AW149" s="44"/>
      <c r="AX149" s="44"/>
      <c r="AY149" s="44"/>
      <c r="AZ149" s="44">
        <f>VLOOKUP($E149,'факт КС '!$E$10:$CL$181,15,0)</f>
        <v>0</v>
      </c>
      <c r="BA149" s="44">
        <f>VLOOKUP($E149,'факт КС '!$E$10:$CL$181,16,0)</f>
        <v>0</v>
      </c>
      <c r="BB149" s="44">
        <f>VLOOKUP($E149,'факт КС '!$E$10:$CL$181,17,0)</f>
        <v>0</v>
      </c>
      <c r="BC149" s="44">
        <f>VLOOKUP($E149,'факт КС '!$E$10:$CL$181,18,0)</f>
        <v>0</v>
      </c>
      <c r="BD149" s="44">
        <f>VLOOKUP($E149,'факт КС '!$E$10:$CL$181,19,0)</f>
        <v>0</v>
      </c>
      <c r="BE149" s="44">
        <f>VLOOKUP($E149,'факт КС '!$E$10:$CL$181,20,0)</f>
        <v>0</v>
      </c>
      <c r="BF149" s="44">
        <f t="shared" ref="BF149:BF183" si="966">AZ149+BC149</f>
        <v>0</v>
      </c>
      <c r="BG149" s="44">
        <f t="shared" ref="BG149:BG183" si="967">BA149+BD149</f>
        <v>0</v>
      </c>
      <c r="BH149" s="44">
        <f t="shared" ref="BH149:BH183" si="968">BB149+BE149</f>
        <v>0</v>
      </c>
      <c r="BI149" s="171">
        <f t="shared" si="945"/>
        <v>0</v>
      </c>
      <c r="BJ149" s="171">
        <f t="shared" si="946"/>
        <v>0</v>
      </c>
      <c r="BK149" s="171"/>
      <c r="BL149" s="171"/>
      <c r="BM149" s="713"/>
      <c r="BN149" s="713"/>
      <c r="BO149" s="44"/>
      <c r="BP149" s="44"/>
      <c r="BQ149" s="44"/>
      <c r="BR149" s="44"/>
      <c r="BS149" s="44">
        <f>VLOOKUP($E149,'факт КС '!$E$10:$CL$181,21,0)</f>
        <v>0</v>
      </c>
      <c r="BT149" s="44">
        <f>VLOOKUP($E149,'факт КС '!$E$10:$CL$181,22,0)</f>
        <v>0</v>
      </c>
      <c r="BU149" s="44">
        <f>VLOOKUP($E149,'факт КС '!$E$10:$CL$181,23,0)</f>
        <v>0</v>
      </c>
      <c r="BV149" s="44">
        <f>VLOOKUP($E149,'факт КС '!$E$10:$CL$181,24,0)</f>
        <v>0</v>
      </c>
      <c r="BW149" s="44">
        <f>VLOOKUP($E149,'факт КС '!$E$10:$CL$181,25,0)</f>
        <v>0</v>
      </c>
      <c r="BX149" s="44">
        <f>VLOOKUP($E149,'факт КС '!$E$10:$CL$181,26,0)</f>
        <v>0</v>
      </c>
      <c r="BY149" s="44">
        <f t="shared" si="909"/>
        <v>0</v>
      </c>
      <c r="BZ149" s="44">
        <f t="shared" si="910"/>
        <v>0</v>
      </c>
      <c r="CA149" s="44">
        <f t="shared" si="911"/>
        <v>0</v>
      </c>
      <c r="CB149" s="171">
        <f t="shared" si="947"/>
        <v>0</v>
      </c>
      <c r="CC149" s="171">
        <f t="shared" si="948"/>
        <v>0</v>
      </c>
      <c r="CD149" s="171"/>
      <c r="CE149" s="171"/>
      <c r="CF149" s="712">
        <f t="shared" si="810"/>
        <v>260249.14400000003</v>
      </c>
      <c r="CG149" s="711" t="e">
        <f t="shared" si="811"/>
        <v>#DIV/0!</v>
      </c>
      <c r="CH149" s="44"/>
      <c r="CI149" s="44"/>
      <c r="CJ149" s="44"/>
      <c r="CK149" s="44"/>
      <c r="CL149" s="44">
        <f>VLOOKUP($E149,'факт КС '!$E$10:$CL$181,9,0)</f>
        <v>4</v>
      </c>
      <c r="CM149" s="44">
        <f>VLOOKUP($E149,'факт КС '!$E$10:$CL$181,10,0)</f>
        <v>1040996.56</v>
      </c>
      <c r="CN149" s="44">
        <f>VLOOKUP($E149,'факт КС '!$E$10:$CL$181,11,0)</f>
        <v>40</v>
      </c>
      <c r="CO149" s="44">
        <f>VLOOKUP($E149,'факт КС '!$E$10:$CL$181,12,0)</f>
        <v>0</v>
      </c>
      <c r="CP149" s="44">
        <f>VLOOKUP($E149,'факт КС '!$E$10:$CL$181,13,0)</f>
        <v>0</v>
      </c>
      <c r="CQ149" s="44">
        <f>VLOOKUP($E149,'факт КС '!$E$10:$CL$181,14,0)</f>
        <v>0</v>
      </c>
      <c r="CR149" s="44">
        <f t="shared" si="912"/>
        <v>4</v>
      </c>
      <c r="CS149" s="44">
        <f t="shared" si="913"/>
        <v>1040996.56</v>
      </c>
      <c r="CT149" s="44">
        <f t="shared" si="914"/>
        <v>40</v>
      </c>
      <c r="CU149" s="171">
        <f t="shared" si="659"/>
        <v>4</v>
      </c>
      <c r="CV149" s="171">
        <f t="shared" si="660"/>
        <v>1040996.56</v>
      </c>
      <c r="CW149" s="171"/>
      <c r="CX149" s="171"/>
      <c r="CY149" s="713"/>
      <c r="CZ149" s="713"/>
      <c r="DA149" s="44"/>
      <c r="DB149" s="44"/>
      <c r="DC149" s="44"/>
      <c r="DD149" s="44"/>
      <c r="DE149" s="44">
        <f>VLOOKUP($E149,'факт КС '!$E$10:$CL$181,75,0)</f>
        <v>0</v>
      </c>
      <c r="DF149" s="44">
        <f>VLOOKUP($E149,'факт КС '!$E$10:$CL$181,76,0)</f>
        <v>0</v>
      </c>
      <c r="DG149" s="44">
        <f>VLOOKUP($E149,'факт КС '!$E$10:$CL$181,77,0)</f>
        <v>0</v>
      </c>
      <c r="DH149" s="44">
        <f>VLOOKUP($E149,'факт КС '!$E$10:$CL$181,78,0)</f>
        <v>0</v>
      </c>
      <c r="DI149" s="44">
        <f>VLOOKUP($E149,'факт КС '!$E$10:$CL$181,79,0)</f>
        <v>0</v>
      </c>
      <c r="DJ149" s="44">
        <f>VLOOKUP($E149,'факт КС '!$E$10:$CL$181,80,0)</f>
        <v>0</v>
      </c>
      <c r="DK149" s="44">
        <f t="shared" ref="DK149:DK183" si="969">DE149+DH149</f>
        <v>0</v>
      </c>
      <c r="DL149" s="44">
        <f t="shared" ref="DL149:DL183" si="970">DF149+DI149</f>
        <v>0</v>
      </c>
      <c r="DM149" s="44">
        <f t="shared" ref="DM149:DM183" si="971">DG149+DJ149</f>
        <v>0</v>
      </c>
      <c r="DN149" s="171">
        <f t="shared" si="949"/>
        <v>0</v>
      </c>
      <c r="DO149" s="171">
        <f t="shared" si="950"/>
        <v>0</v>
      </c>
      <c r="DP149" s="171"/>
      <c r="DQ149" s="171"/>
      <c r="DR149" s="713"/>
      <c r="DS149" s="713"/>
      <c r="DT149" s="44"/>
      <c r="DU149" s="44"/>
      <c r="DV149" s="44"/>
      <c r="DW149" s="44"/>
      <c r="DX149" s="44">
        <f>VLOOKUP($E149,'факт КС '!$E$10:$CL$181,33,0)</f>
        <v>0</v>
      </c>
      <c r="DY149" s="44">
        <f>VLOOKUP($E149,'факт КС '!$E$10:$CL$181,34,0)</f>
        <v>0</v>
      </c>
      <c r="DZ149" s="44">
        <f>VLOOKUP($E149,'факт КС '!$E$10:$CL$181,35,0)</f>
        <v>0</v>
      </c>
      <c r="EA149" s="44">
        <f>VLOOKUP($E149,'факт КС '!$E$10:$CL$181,36,0)</f>
        <v>0</v>
      </c>
      <c r="EB149" s="44">
        <f>VLOOKUP($E149,'факт КС '!$E$10:$CL$181,37,0)</f>
        <v>0</v>
      </c>
      <c r="EC149" s="44">
        <f>VLOOKUP($E149,'факт КС '!$E$10:$CL$181,38,0)</f>
        <v>0</v>
      </c>
      <c r="ED149" s="44">
        <f t="shared" si="915"/>
        <v>0</v>
      </c>
      <c r="EE149" s="44">
        <f t="shared" si="916"/>
        <v>0</v>
      </c>
      <c r="EF149" s="44">
        <f t="shared" si="917"/>
        <v>0</v>
      </c>
      <c r="EG149" s="171">
        <f t="shared" si="918"/>
        <v>0</v>
      </c>
      <c r="EH149" s="171">
        <f t="shared" si="919"/>
        <v>0</v>
      </c>
      <c r="EI149" s="171"/>
      <c r="EJ149" s="171"/>
      <c r="EK149" s="713"/>
      <c r="EL149" s="713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ref="EW149:EW183" si="972">EQ149+ET149</f>
        <v>0</v>
      </c>
      <c r="EX149" s="44">
        <f t="shared" ref="EX149:EX183" si="973">ER149+EU149</f>
        <v>0</v>
      </c>
      <c r="EY149" s="44">
        <f t="shared" ref="EY149:EY183" si="974">ES149+EV149</f>
        <v>0</v>
      </c>
      <c r="EZ149" s="171">
        <f t="shared" si="951"/>
        <v>0</v>
      </c>
      <c r="FA149" s="171">
        <f t="shared" si="952"/>
        <v>0</v>
      </c>
      <c r="FB149" s="171"/>
      <c r="FC149" s="171"/>
      <c r="FD149" s="713"/>
      <c r="FE149" s="713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ref="FP149:FP183" si="975">FJ149+FM149</f>
        <v>0</v>
      </c>
      <c r="FQ149" s="44">
        <f t="shared" ref="FQ149:FQ183" si="976">FK149+FN149</f>
        <v>0</v>
      </c>
      <c r="FR149" s="44">
        <f t="shared" ref="FR149:FR183" si="977">FL149+FO149</f>
        <v>0</v>
      </c>
      <c r="FS149" s="171">
        <f t="shared" si="953"/>
        <v>0</v>
      </c>
      <c r="FT149" s="171">
        <f t="shared" si="954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ref="GI149:GI183" si="978">GC149+GF149</f>
        <v>0</v>
      </c>
      <c r="GJ149" s="44">
        <f t="shared" ref="GJ149:GJ183" si="979">GD149+GG149</f>
        <v>0</v>
      </c>
      <c r="GK149" s="44">
        <f t="shared" ref="GK149:GK183" si="980">GE149+GH149</f>
        <v>0</v>
      </c>
      <c r="GL149" s="171">
        <f t="shared" si="955"/>
        <v>0</v>
      </c>
      <c r="GM149" s="171">
        <f t="shared" si="956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ref="HB149:HB183" si="981">GV149+GY149</f>
        <v>0</v>
      </c>
      <c r="HC149" s="44">
        <f t="shared" ref="HC149:HC183" si="982">GW149+GZ149</f>
        <v>0</v>
      </c>
      <c r="HD149" s="44">
        <f t="shared" ref="HD149:HD183" si="983">GX149+HA149</f>
        <v>0</v>
      </c>
      <c r="HE149" s="171">
        <f t="shared" si="957"/>
        <v>0</v>
      </c>
      <c r="HF149" s="171">
        <f t="shared" si="958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/>
      <c r="HP149" s="44"/>
      <c r="HQ149" s="44"/>
      <c r="HR149" s="44"/>
      <c r="HS149" s="44"/>
      <c r="HT149" s="44"/>
      <c r="HU149" s="44">
        <f t="shared" ref="HU149:HU183" si="984">HO149+HR149</f>
        <v>0</v>
      </c>
      <c r="HV149" s="44">
        <f t="shared" ref="HV149:HV183" si="985">HP149+HS149</f>
        <v>0</v>
      </c>
      <c r="HW149" s="44">
        <f t="shared" ref="HW149:HW183" si="986">HQ149+HT149</f>
        <v>0</v>
      </c>
      <c r="HX149" s="171">
        <f t="shared" si="959"/>
        <v>0</v>
      </c>
      <c r="HY149" s="171">
        <f t="shared" si="960"/>
        <v>0</v>
      </c>
      <c r="HZ149" s="171"/>
      <c r="IA149" s="171"/>
      <c r="IB149" s="713"/>
      <c r="IC149" s="713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ref="IN149:IN183" si="987">IH149+IK149</f>
        <v>0</v>
      </c>
      <c r="IO149" s="44">
        <f t="shared" ref="IO149:IO183" si="988">II149+IL149</f>
        <v>0</v>
      </c>
      <c r="IP149" s="44">
        <f t="shared" ref="IP149:IP183" si="989">IJ149+IM149</f>
        <v>0</v>
      </c>
      <c r="IQ149" s="171">
        <f t="shared" si="961"/>
        <v>0</v>
      </c>
      <c r="IR149" s="171">
        <f t="shared" si="962"/>
        <v>0</v>
      </c>
      <c r="IS149" s="737"/>
      <c r="IT149" s="737"/>
      <c r="IU149" s="713"/>
      <c r="IV149" s="713"/>
      <c r="IW149" s="46"/>
      <c r="IX149" s="47"/>
      <c r="IY149" s="46"/>
      <c r="IZ149" s="46"/>
      <c r="JA149" s="333">
        <f t="shared" si="920"/>
        <v>4</v>
      </c>
      <c r="JB149" s="333">
        <f t="shared" si="921"/>
        <v>1040996.56</v>
      </c>
      <c r="JC149" s="333">
        <f t="shared" si="922"/>
        <v>40</v>
      </c>
      <c r="JD149" s="333">
        <f t="shared" si="923"/>
        <v>0</v>
      </c>
      <c r="JE149" s="333">
        <f t="shared" si="924"/>
        <v>0</v>
      </c>
      <c r="JF149" s="333">
        <f t="shared" si="925"/>
        <v>0</v>
      </c>
      <c r="JG149" s="44">
        <f t="shared" si="926"/>
        <v>4</v>
      </c>
      <c r="JH149" s="44">
        <f t="shared" si="927"/>
        <v>1040996.56</v>
      </c>
      <c r="JI149" s="44">
        <f t="shared" si="928"/>
        <v>40</v>
      </c>
      <c r="JJ149" s="174">
        <f t="shared" si="929"/>
        <v>4</v>
      </c>
      <c r="JK149" s="174">
        <f t="shared" si="930"/>
        <v>1040996.56</v>
      </c>
      <c r="JL149" s="45"/>
      <c r="JM149" s="45"/>
      <c r="JN149" s="48"/>
      <c r="JO149" s="48"/>
    </row>
    <row r="150" spans="1:277" s="3" customFormat="1" ht="96" x14ac:dyDescent="0.2">
      <c r="A150" s="96"/>
      <c r="B150" s="96">
        <v>1</v>
      </c>
      <c r="C150" s="532">
        <v>32</v>
      </c>
      <c r="D150" s="164" t="s">
        <v>164</v>
      </c>
      <c r="E150" s="808" t="s">
        <v>641</v>
      </c>
      <c r="F150" s="322" t="s">
        <v>642</v>
      </c>
      <c r="G150" s="60">
        <v>20</v>
      </c>
      <c r="H150" s="603">
        <v>260249.14400000003</v>
      </c>
      <c r="I150" s="603">
        <v>278597.64479999995</v>
      </c>
      <c r="J150" s="44"/>
      <c r="K150" s="44"/>
      <c r="L150" s="44"/>
      <c r="M150" s="44"/>
      <c r="N150" s="44">
        <f>VLOOKUP($E150,'факт КС '!$E$10:$CL$181,69,0)</f>
        <v>0</v>
      </c>
      <c r="O150" s="44">
        <f>VLOOKUP($E150,'факт КС '!$E$10:$CL$181,70,0)</f>
        <v>0</v>
      </c>
      <c r="P150" s="44">
        <f>VLOOKUP($E150,'факт КС '!$E$10:$CL$181,71,0)</f>
        <v>0</v>
      </c>
      <c r="Q150" s="44">
        <f>VLOOKUP($E150,'факт КС '!$E$10:$CL$181,72,0)</f>
        <v>0</v>
      </c>
      <c r="R150" s="44">
        <f>VLOOKUP($E150,'факт КС '!$E$10:$CL$181,73,0)</f>
        <v>0</v>
      </c>
      <c r="S150" s="44">
        <f>VLOOKUP($E150,'факт КС '!$E$10:$CL$181,74,0)</f>
        <v>0</v>
      </c>
      <c r="T150" s="44">
        <f t="shared" si="931"/>
        <v>0</v>
      </c>
      <c r="U150" s="44">
        <f t="shared" si="932"/>
        <v>0</v>
      </c>
      <c r="V150" s="44">
        <f t="shared" si="933"/>
        <v>0</v>
      </c>
      <c r="W150" s="171">
        <f t="shared" si="934"/>
        <v>0</v>
      </c>
      <c r="X150" s="171">
        <f t="shared" si="935"/>
        <v>0</v>
      </c>
      <c r="Y150" s="171"/>
      <c r="Z150" s="171"/>
      <c r="AA150" s="713"/>
      <c r="AB150" s="713"/>
      <c r="AC150" s="44"/>
      <c r="AD150" s="44"/>
      <c r="AE150" s="44"/>
      <c r="AF150" s="44"/>
      <c r="AG150" s="44">
        <f>VLOOKUP($E150,'факт КС '!$E$10:$CL$181,3,0)</f>
        <v>0</v>
      </c>
      <c r="AH150" s="44">
        <f>VLOOKUP($E150,'факт КС '!$E$10:$CL$181,4,0)</f>
        <v>0</v>
      </c>
      <c r="AI150" s="44">
        <f>VLOOKUP($E150,'факт КС '!$E$10:$CL$181,5,0)</f>
        <v>0</v>
      </c>
      <c r="AJ150" s="44">
        <f>VLOOKUP($E150,'факт КС '!$E$10:$CL$181,6,0)</f>
        <v>0</v>
      </c>
      <c r="AK150" s="44">
        <f>VLOOKUP($E150,'факт КС '!$E$10:$CL$181,7,0)</f>
        <v>0</v>
      </c>
      <c r="AL150" s="44">
        <f>VLOOKUP($E150,'факт КС '!$E$10:$CL$181,8,0)</f>
        <v>0</v>
      </c>
      <c r="AM150" s="44">
        <f t="shared" ref="AM150:AM151" si="990">AG150+AJ150</f>
        <v>0</v>
      </c>
      <c r="AN150" s="44">
        <f t="shared" ref="AN150:AN151" si="991">AH150+AK150</f>
        <v>0</v>
      </c>
      <c r="AO150" s="44"/>
      <c r="AP150" s="171"/>
      <c r="AQ150" s="171"/>
      <c r="AR150" s="171"/>
      <c r="AS150" s="171"/>
      <c r="AT150" s="713"/>
      <c r="AU150" s="713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171"/>
      <c r="BJ150" s="171"/>
      <c r="BK150" s="171"/>
      <c r="BL150" s="171"/>
      <c r="BM150" s="713"/>
      <c r="BN150" s="713"/>
      <c r="BO150" s="44"/>
      <c r="BP150" s="44"/>
      <c r="BQ150" s="44"/>
      <c r="BR150" s="44"/>
      <c r="BS150" s="44">
        <f>VLOOKUP($E150,'факт КС '!$E$10:$CL$181,21,0)</f>
        <v>7</v>
      </c>
      <c r="BT150" s="44">
        <f>VLOOKUP($E150,'факт КС '!$E$10:$CL$181,22,0)</f>
        <v>1821743.9800000004</v>
      </c>
      <c r="BU150" s="44">
        <f>VLOOKUP($E150,'факт КС '!$E$10:$CL$181,23,0)</f>
        <v>68</v>
      </c>
      <c r="BV150" s="44">
        <f>VLOOKUP($E150,'факт КС '!$E$10:$CL$181,24,0)</f>
        <v>0</v>
      </c>
      <c r="BW150" s="44">
        <f>VLOOKUP($E150,'факт КС '!$E$10:$CL$181,25,0)</f>
        <v>0</v>
      </c>
      <c r="BX150" s="44">
        <f>VLOOKUP($E150,'факт КС '!$E$10:$CL$181,26,0)</f>
        <v>0</v>
      </c>
      <c r="BY150" s="44">
        <f t="shared" si="909"/>
        <v>7</v>
      </c>
      <c r="BZ150" s="44">
        <f t="shared" si="910"/>
        <v>1821743.9800000004</v>
      </c>
      <c r="CA150" s="44">
        <f t="shared" si="911"/>
        <v>68</v>
      </c>
      <c r="CB150" s="171"/>
      <c r="CC150" s="171"/>
      <c r="CD150" s="171"/>
      <c r="CE150" s="171"/>
      <c r="CF150" s="712"/>
      <c r="CG150" s="711"/>
      <c r="CH150" s="44"/>
      <c r="CI150" s="44"/>
      <c r="CJ150" s="44"/>
      <c r="CK150" s="44"/>
      <c r="CL150" s="44">
        <f>VLOOKUP($E150,'факт КС '!$E$10:$CL$181,9,0)</f>
        <v>0</v>
      </c>
      <c r="CM150" s="44">
        <f>VLOOKUP($E150,'факт КС '!$E$10:$CL$181,10,0)</f>
        <v>0</v>
      </c>
      <c r="CN150" s="44">
        <f>VLOOKUP($E150,'факт КС '!$E$10:$CL$181,11,0)</f>
        <v>0</v>
      </c>
      <c r="CO150" s="44">
        <f>VLOOKUP($E150,'факт КС '!$E$10:$CL$181,12,0)</f>
        <v>0</v>
      </c>
      <c r="CP150" s="44">
        <f>VLOOKUP($E150,'факт КС '!$E$10:$CL$181,13,0)</f>
        <v>0</v>
      </c>
      <c r="CQ150" s="44">
        <f>VLOOKUP($E150,'факт КС '!$E$10:$CL$181,14,0)</f>
        <v>0</v>
      </c>
      <c r="CR150" s="44">
        <f t="shared" si="912"/>
        <v>0</v>
      </c>
      <c r="CS150" s="44">
        <f t="shared" si="913"/>
        <v>0</v>
      </c>
      <c r="CT150" s="44">
        <f t="shared" si="914"/>
        <v>0</v>
      </c>
      <c r="CU150" s="171"/>
      <c r="CV150" s="171"/>
      <c r="CW150" s="171"/>
      <c r="CX150" s="171"/>
      <c r="CY150" s="713"/>
      <c r="CZ150" s="713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171"/>
      <c r="DO150" s="171"/>
      <c r="DP150" s="171"/>
      <c r="DQ150" s="171"/>
      <c r="DR150" s="713"/>
      <c r="DS150" s="713"/>
      <c r="DT150" s="44"/>
      <c r="DU150" s="44"/>
      <c r="DV150" s="44"/>
      <c r="DW150" s="44"/>
      <c r="DX150" s="44">
        <f>VLOOKUP($E150,'факт КС '!$E$10:$CL$181,33,0)</f>
        <v>0</v>
      </c>
      <c r="DY150" s="44">
        <f>VLOOKUP($E150,'факт КС '!$E$10:$CL$181,34,0)</f>
        <v>0</v>
      </c>
      <c r="DZ150" s="44">
        <f>VLOOKUP($E150,'факт КС '!$E$10:$CL$181,35,0)</f>
        <v>0</v>
      </c>
      <c r="EA150" s="44">
        <f>VLOOKUP($E150,'факт КС '!$E$10:$CL$181,36,0)</f>
        <v>0</v>
      </c>
      <c r="EB150" s="44">
        <f>VLOOKUP($E150,'факт КС '!$E$10:$CL$181,37,0)</f>
        <v>0</v>
      </c>
      <c r="EC150" s="44">
        <f>VLOOKUP($E150,'факт КС '!$E$10:$CL$181,38,0)</f>
        <v>0</v>
      </c>
      <c r="ED150" s="44">
        <f t="shared" si="915"/>
        <v>0</v>
      </c>
      <c r="EE150" s="44">
        <f t="shared" si="916"/>
        <v>0</v>
      </c>
      <c r="EF150" s="44">
        <f t="shared" si="917"/>
        <v>0</v>
      </c>
      <c r="EG150" s="171">
        <f t="shared" si="918"/>
        <v>0</v>
      </c>
      <c r="EH150" s="171">
        <f t="shared" si="919"/>
        <v>0</v>
      </c>
      <c r="EI150" s="171"/>
      <c r="EJ150" s="171"/>
      <c r="EK150" s="713"/>
      <c r="EL150" s="713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171"/>
      <c r="FA150" s="171"/>
      <c r="FB150" s="171"/>
      <c r="FC150" s="171"/>
      <c r="FD150" s="713"/>
      <c r="FE150" s="713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171"/>
      <c r="FT150" s="171"/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171"/>
      <c r="GM150" s="171"/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171"/>
      <c r="HF150" s="171"/>
      <c r="HG150" s="171"/>
      <c r="HH150" s="171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171"/>
      <c r="HY150" s="171"/>
      <c r="HZ150" s="171"/>
      <c r="IA150" s="171"/>
      <c r="IB150" s="713"/>
      <c r="IC150" s="713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171"/>
      <c r="IR150" s="171"/>
      <c r="IS150" s="737"/>
      <c r="IT150" s="737"/>
      <c r="IU150" s="713"/>
      <c r="IV150" s="713"/>
      <c r="IW150" s="46"/>
      <c r="IX150" s="47"/>
      <c r="IY150" s="46"/>
      <c r="IZ150" s="46"/>
      <c r="JA150" s="333">
        <f t="shared" si="920"/>
        <v>7</v>
      </c>
      <c r="JB150" s="333">
        <f t="shared" si="921"/>
        <v>1821743.9800000004</v>
      </c>
      <c r="JC150" s="333">
        <f t="shared" si="922"/>
        <v>68</v>
      </c>
      <c r="JD150" s="333">
        <f t="shared" si="923"/>
        <v>0</v>
      </c>
      <c r="JE150" s="333">
        <f t="shared" si="924"/>
        <v>0</v>
      </c>
      <c r="JF150" s="333">
        <f t="shared" si="925"/>
        <v>0</v>
      </c>
      <c r="JG150" s="44">
        <f t="shared" si="926"/>
        <v>7</v>
      </c>
      <c r="JH150" s="44">
        <f t="shared" si="927"/>
        <v>1821743.9800000004</v>
      </c>
      <c r="JI150" s="44">
        <f t="shared" si="928"/>
        <v>68</v>
      </c>
      <c r="JJ150" s="174">
        <f t="shared" si="929"/>
        <v>7</v>
      </c>
      <c r="JK150" s="174">
        <f t="shared" si="930"/>
        <v>1821743.9800000004</v>
      </c>
      <c r="JL150" s="45"/>
      <c r="JM150" s="45"/>
      <c r="JN150" s="48"/>
      <c r="JO150" s="48"/>
    </row>
    <row r="151" spans="1:277" s="3" customFormat="1" ht="96" x14ac:dyDescent="0.2">
      <c r="A151" s="96"/>
      <c r="B151" s="96">
        <v>1</v>
      </c>
      <c r="C151" s="532">
        <v>32</v>
      </c>
      <c r="D151" s="164" t="s">
        <v>164</v>
      </c>
      <c r="E151" s="808" t="s">
        <v>643</v>
      </c>
      <c r="F151" s="322" t="s">
        <v>644</v>
      </c>
      <c r="G151" s="60">
        <v>20</v>
      </c>
      <c r="H151" s="603">
        <v>260249.14400000003</v>
      </c>
      <c r="I151" s="603">
        <v>278597.64479999995</v>
      </c>
      <c r="J151" s="44"/>
      <c r="K151" s="44"/>
      <c r="L151" s="44"/>
      <c r="M151" s="44"/>
      <c r="N151" s="44">
        <f>VLOOKUP($E151,'факт КС '!$E$10:$CL$181,69,0)</f>
        <v>0</v>
      </c>
      <c r="O151" s="44">
        <f>VLOOKUP($E151,'факт КС '!$E$10:$CL$181,70,0)</f>
        <v>0</v>
      </c>
      <c r="P151" s="44">
        <f>VLOOKUP($E151,'факт КС '!$E$10:$CL$181,71,0)</f>
        <v>0</v>
      </c>
      <c r="Q151" s="44">
        <f>VLOOKUP($E151,'факт КС '!$E$10:$CL$181,72,0)</f>
        <v>0</v>
      </c>
      <c r="R151" s="44">
        <f>VLOOKUP($E151,'факт КС '!$E$10:$CL$181,73,0)</f>
        <v>0</v>
      </c>
      <c r="S151" s="44">
        <f>VLOOKUP($E151,'факт КС '!$E$10:$CL$181,74,0)</f>
        <v>0</v>
      </c>
      <c r="T151" s="44">
        <f t="shared" si="931"/>
        <v>0</v>
      </c>
      <c r="U151" s="44">
        <f t="shared" si="932"/>
        <v>0</v>
      </c>
      <c r="V151" s="44">
        <f t="shared" si="933"/>
        <v>0</v>
      </c>
      <c r="W151" s="171">
        <f t="shared" si="934"/>
        <v>0</v>
      </c>
      <c r="X151" s="171">
        <f t="shared" si="935"/>
        <v>0</v>
      </c>
      <c r="Y151" s="171"/>
      <c r="Z151" s="171"/>
      <c r="AA151" s="713"/>
      <c r="AB151" s="713"/>
      <c r="AC151" s="44"/>
      <c r="AD151" s="44"/>
      <c r="AE151" s="44"/>
      <c r="AF151" s="44"/>
      <c r="AG151" s="44">
        <f>VLOOKUP($E151,'факт КС '!$E$10:$CL$181,3,0)</f>
        <v>0</v>
      </c>
      <c r="AH151" s="44">
        <f>VLOOKUP($E151,'факт КС '!$E$10:$CL$181,4,0)</f>
        <v>0</v>
      </c>
      <c r="AI151" s="44">
        <f>VLOOKUP($E151,'факт КС '!$E$10:$CL$181,5,0)</f>
        <v>0</v>
      </c>
      <c r="AJ151" s="44">
        <f>VLOOKUP($E151,'факт КС '!$E$10:$CL$181,6,0)</f>
        <v>0</v>
      </c>
      <c r="AK151" s="44">
        <f>VLOOKUP($E151,'факт КС '!$E$10:$CL$181,7,0)</f>
        <v>0</v>
      </c>
      <c r="AL151" s="44">
        <f>VLOOKUP($E151,'факт КС '!$E$10:$CL$181,8,0)</f>
        <v>0</v>
      </c>
      <c r="AM151" s="44">
        <f t="shared" si="990"/>
        <v>0</v>
      </c>
      <c r="AN151" s="44">
        <f t="shared" si="991"/>
        <v>0</v>
      </c>
      <c r="AO151" s="44"/>
      <c r="AP151" s="171"/>
      <c r="AQ151" s="171"/>
      <c r="AR151" s="171"/>
      <c r="AS151" s="171"/>
      <c r="AT151" s="713"/>
      <c r="AU151" s="713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171"/>
      <c r="BJ151" s="171"/>
      <c r="BK151" s="171"/>
      <c r="BL151" s="171"/>
      <c r="BM151" s="713"/>
      <c r="BN151" s="713"/>
      <c r="BO151" s="44"/>
      <c r="BP151" s="44"/>
      <c r="BQ151" s="44"/>
      <c r="BR151" s="44"/>
      <c r="BS151" s="44">
        <f>VLOOKUP($E151,'факт КС '!$E$10:$CL$181,21,0)</f>
        <v>0</v>
      </c>
      <c r="BT151" s="44">
        <f>VLOOKUP($E151,'факт КС '!$E$10:$CL$181,22,0)</f>
        <v>0</v>
      </c>
      <c r="BU151" s="44">
        <f>VLOOKUP($E151,'факт КС '!$E$10:$CL$181,23,0)</f>
        <v>0</v>
      </c>
      <c r="BV151" s="44">
        <f>VLOOKUP($E151,'факт КС '!$E$10:$CL$181,24,0)</f>
        <v>0</v>
      </c>
      <c r="BW151" s="44">
        <f>VLOOKUP($E151,'факт КС '!$E$10:$CL$181,25,0)</f>
        <v>0</v>
      </c>
      <c r="BX151" s="44">
        <f>VLOOKUP($E151,'факт КС '!$E$10:$CL$181,26,0)</f>
        <v>0</v>
      </c>
      <c r="BY151" s="44">
        <f t="shared" si="909"/>
        <v>0</v>
      </c>
      <c r="BZ151" s="44">
        <f t="shared" si="910"/>
        <v>0</v>
      </c>
      <c r="CA151" s="44">
        <f t="shared" si="911"/>
        <v>0</v>
      </c>
      <c r="CB151" s="171"/>
      <c r="CC151" s="171"/>
      <c r="CD151" s="171"/>
      <c r="CE151" s="171"/>
      <c r="CF151" s="712"/>
      <c r="CG151" s="711"/>
      <c r="CH151" s="44"/>
      <c r="CI151" s="44"/>
      <c r="CJ151" s="44"/>
      <c r="CK151" s="44"/>
      <c r="CL151" s="44">
        <f>VLOOKUP($E151,'факт КС '!$E$10:$CL$181,9,0)</f>
        <v>0</v>
      </c>
      <c r="CM151" s="44">
        <f>VLOOKUP($E151,'факт КС '!$E$10:$CL$181,10,0)</f>
        <v>0</v>
      </c>
      <c r="CN151" s="44">
        <f>VLOOKUP($E151,'факт КС '!$E$10:$CL$181,11,0)</f>
        <v>0</v>
      </c>
      <c r="CO151" s="44">
        <f>VLOOKUP($E151,'факт КС '!$E$10:$CL$181,12,0)</f>
        <v>0</v>
      </c>
      <c r="CP151" s="44">
        <f>VLOOKUP($E151,'факт КС '!$E$10:$CL$181,13,0)</f>
        <v>0</v>
      </c>
      <c r="CQ151" s="44">
        <f>VLOOKUP($E151,'факт КС '!$E$10:$CL$181,14,0)</f>
        <v>0</v>
      </c>
      <c r="CR151" s="44">
        <f t="shared" si="912"/>
        <v>0</v>
      </c>
      <c r="CS151" s="44">
        <f t="shared" si="913"/>
        <v>0</v>
      </c>
      <c r="CT151" s="44">
        <f t="shared" si="914"/>
        <v>0</v>
      </c>
      <c r="CU151" s="171"/>
      <c r="CV151" s="171"/>
      <c r="CW151" s="171"/>
      <c r="CX151" s="171"/>
      <c r="CY151" s="713"/>
      <c r="CZ151" s="713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171"/>
      <c r="DO151" s="171"/>
      <c r="DP151" s="171"/>
      <c r="DQ151" s="171"/>
      <c r="DR151" s="713"/>
      <c r="DS151" s="713"/>
      <c r="DT151" s="44"/>
      <c r="DU151" s="44"/>
      <c r="DV151" s="44"/>
      <c r="DW151" s="44"/>
      <c r="DX151" s="44">
        <f>VLOOKUP($E151,'факт КС '!$E$10:$CL$181,33,0)</f>
        <v>1</v>
      </c>
      <c r="DY151" s="44">
        <f>VLOOKUP($E151,'факт КС '!$E$10:$CL$181,34,0)</f>
        <v>260249.14</v>
      </c>
      <c r="DZ151" s="44">
        <f>VLOOKUP($E151,'факт КС '!$E$10:$CL$181,35,0)</f>
        <v>12</v>
      </c>
      <c r="EA151" s="44">
        <f>VLOOKUP($E151,'факт КС '!$E$10:$CL$181,36,0)</f>
        <v>0</v>
      </c>
      <c r="EB151" s="44">
        <f>VLOOKUP($E151,'факт КС '!$E$10:$CL$181,37,0)</f>
        <v>0</v>
      </c>
      <c r="EC151" s="44">
        <f>VLOOKUP($E151,'факт КС '!$E$10:$CL$181,38,0)</f>
        <v>0</v>
      </c>
      <c r="ED151" s="44">
        <f t="shared" si="915"/>
        <v>1</v>
      </c>
      <c r="EE151" s="44">
        <f t="shared" si="916"/>
        <v>260249.14</v>
      </c>
      <c r="EF151" s="44">
        <f t="shared" si="917"/>
        <v>12</v>
      </c>
      <c r="EG151" s="171">
        <f t="shared" si="918"/>
        <v>1</v>
      </c>
      <c r="EH151" s="171">
        <f t="shared" si="919"/>
        <v>260249.14</v>
      </c>
      <c r="EI151" s="171"/>
      <c r="EJ151" s="171"/>
      <c r="EK151" s="713"/>
      <c r="EL151" s="713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171"/>
      <c r="FA151" s="171"/>
      <c r="FB151" s="171"/>
      <c r="FC151" s="171"/>
      <c r="FD151" s="713"/>
      <c r="FE151" s="713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171"/>
      <c r="FT151" s="171"/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171"/>
      <c r="GM151" s="171"/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171"/>
      <c r="HF151" s="171"/>
      <c r="HG151" s="171"/>
      <c r="HH151" s="171"/>
      <c r="HI151" s="45"/>
      <c r="HJ151" s="45"/>
      <c r="HK151" s="45"/>
      <c r="HL151" s="45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171"/>
      <c r="HY151" s="171"/>
      <c r="HZ151" s="171"/>
      <c r="IA151" s="171"/>
      <c r="IB151" s="713"/>
      <c r="IC151" s="713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171"/>
      <c r="IR151" s="171"/>
      <c r="IS151" s="737"/>
      <c r="IT151" s="737"/>
      <c r="IU151" s="713"/>
      <c r="IV151" s="713"/>
      <c r="IW151" s="46"/>
      <c r="IX151" s="47"/>
      <c r="IY151" s="46"/>
      <c r="IZ151" s="46"/>
      <c r="JA151" s="333">
        <f t="shared" si="920"/>
        <v>1</v>
      </c>
      <c r="JB151" s="333">
        <f t="shared" si="921"/>
        <v>260249.14</v>
      </c>
      <c r="JC151" s="333">
        <f t="shared" si="922"/>
        <v>12</v>
      </c>
      <c r="JD151" s="333">
        <f t="shared" si="923"/>
        <v>0</v>
      </c>
      <c r="JE151" s="333">
        <f t="shared" si="924"/>
        <v>0</v>
      </c>
      <c r="JF151" s="333">
        <f t="shared" si="925"/>
        <v>0</v>
      </c>
      <c r="JG151" s="44">
        <f t="shared" si="926"/>
        <v>1</v>
      </c>
      <c r="JH151" s="44">
        <f t="shared" si="927"/>
        <v>260249.14</v>
      </c>
      <c r="JI151" s="44">
        <f t="shared" si="928"/>
        <v>12</v>
      </c>
      <c r="JJ151" s="174">
        <f t="shared" si="929"/>
        <v>1</v>
      </c>
      <c r="JK151" s="174">
        <f t="shared" si="930"/>
        <v>260249.14</v>
      </c>
      <c r="JL151" s="45"/>
      <c r="JM151" s="45"/>
      <c r="JN151" s="48"/>
      <c r="JO151" s="48"/>
    </row>
    <row r="152" spans="1:277" s="3" customFormat="1" ht="108" x14ac:dyDescent="0.2">
      <c r="A152" s="96">
        <v>1</v>
      </c>
      <c r="B152" s="96">
        <v>1</v>
      </c>
      <c r="C152" s="532">
        <v>487</v>
      </c>
      <c r="D152" s="426" t="s">
        <v>284</v>
      </c>
      <c r="E152" s="808" t="s">
        <v>583</v>
      </c>
      <c r="F152" s="322" t="s">
        <v>584</v>
      </c>
      <c r="G152" s="60">
        <v>20</v>
      </c>
      <c r="H152" s="603">
        <v>260249.14400000003</v>
      </c>
      <c r="I152" s="603">
        <v>278597.64479999995</v>
      </c>
      <c r="J152" s="44"/>
      <c r="K152" s="44"/>
      <c r="L152" s="44"/>
      <c r="M152" s="44"/>
      <c r="N152" s="44">
        <f>VLOOKUP($E152,'факт КС '!$E$10:$CL$181,69,0)</f>
        <v>0</v>
      </c>
      <c r="O152" s="44">
        <f>VLOOKUP($E152,'факт КС '!$E$10:$CL$181,70,0)</f>
        <v>0</v>
      </c>
      <c r="P152" s="44">
        <f>VLOOKUP($E152,'факт КС '!$E$10:$CL$181,71,0)</f>
        <v>0</v>
      </c>
      <c r="Q152" s="44">
        <f>VLOOKUP($E152,'факт КС '!$E$10:$CL$181,72,0)</f>
        <v>0</v>
      </c>
      <c r="R152" s="44">
        <f>VLOOKUP($E152,'факт КС '!$E$10:$CL$181,73,0)</f>
        <v>0</v>
      </c>
      <c r="S152" s="44">
        <f>VLOOKUP($E152,'факт КС '!$E$10:$CL$181,74,0)</f>
        <v>0</v>
      </c>
      <c r="T152" s="44">
        <f t="shared" si="931"/>
        <v>0</v>
      </c>
      <c r="U152" s="44">
        <f t="shared" si="932"/>
        <v>0</v>
      </c>
      <c r="V152" s="44">
        <f t="shared" si="933"/>
        <v>0</v>
      </c>
      <c r="W152" s="171">
        <f t="shared" si="934"/>
        <v>0</v>
      </c>
      <c r="X152" s="171">
        <f t="shared" si="935"/>
        <v>0</v>
      </c>
      <c r="Y152" s="171"/>
      <c r="Z152" s="171"/>
      <c r="AA152" s="713"/>
      <c r="AB152" s="713"/>
      <c r="AC152" s="44"/>
      <c r="AD152" s="44"/>
      <c r="AE152" s="44"/>
      <c r="AF152" s="44"/>
      <c r="AG152" s="44">
        <f>VLOOKUP($E152,'факт КС '!$E$10:$CL$181,3,0)</f>
        <v>0</v>
      </c>
      <c r="AH152" s="44">
        <f>VLOOKUP($E152,'факт КС '!$E$10:$CL$181,4,0)</f>
        <v>0</v>
      </c>
      <c r="AI152" s="44">
        <f>VLOOKUP($E152,'факт КС '!$E$10:$CL$181,5,0)</f>
        <v>0</v>
      </c>
      <c r="AJ152" s="44">
        <f>VLOOKUP($E152,'факт КС '!$E$10:$CL$181,6,0)</f>
        <v>0</v>
      </c>
      <c r="AK152" s="44">
        <f>VLOOKUP($E152,'факт КС '!$E$10:$CL$181,7,0)</f>
        <v>0</v>
      </c>
      <c r="AL152" s="44">
        <f>VLOOKUP($E152,'факт КС '!$E$10:$CL$181,8,0)</f>
        <v>0</v>
      </c>
      <c r="AM152" s="44">
        <f t="shared" ref="AM152:AM155" si="992">AG152+AJ152</f>
        <v>0</v>
      </c>
      <c r="AN152" s="44">
        <f t="shared" ref="AN152:AN155" si="993">AH152+AK152</f>
        <v>0</v>
      </c>
      <c r="AO152" s="44">
        <f t="shared" si="965"/>
        <v>0</v>
      </c>
      <c r="AP152" s="171">
        <f t="shared" si="943"/>
        <v>0</v>
      </c>
      <c r="AQ152" s="171">
        <f t="shared" si="944"/>
        <v>0</v>
      </c>
      <c r="AR152" s="171"/>
      <c r="AS152" s="171"/>
      <c r="AT152" s="713"/>
      <c r="AU152" s="713"/>
      <c r="AV152" s="44"/>
      <c r="AW152" s="44"/>
      <c r="AX152" s="44"/>
      <c r="AY152" s="44"/>
      <c r="AZ152" s="44">
        <f>VLOOKUP($E152,'факт КС '!$E$10:$CL$181,15,0)</f>
        <v>0</v>
      </c>
      <c r="BA152" s="44">
        <f>VLOOKUP($E152,'факт КС '!$E$10:$CL$181,16,0)</f>
        <v>0</v>
      </c>
      <c r="BB152" s="44">
        <f>VLOOKUP($E152,'факт КС '!$E$10:$CL$181,17,0)</f>
        <v>0</v>
      </c>
      <c r="BC152" s="44">
        <f>VLOOKUP($E152,'факт КС '!$E$10:$CL$181,18,0)</f>
        <v>0</v>
      </c>
      <c r="BD152" s="44">
        <f>VLOOKUP($E152,'факт КС '!$E$10:$CL$181,19,0)</f>
        <v>0</v>
      </c>
      <c r="BE152" s="44">
        <f>VLOOKUP($E152,'факт КС '!$E$10:$CL$181,20,0)</f>
        <v>0</v>
      </c>
      <c r="BF152" s="44">
        <f t="shared" si="966"/>
        <v>0</v>
      </c>
      <c r="BG152" s="44">
        <f t="shared" si="967"/>
        <v>0</v>
      </c>
      <c r="BH152" s="44">
        <f t="shared" si="968"/>
        <v>0</v>
      </c>
      <c r="BI152" s="171">
        <f t="shared" si="945"/>
        <v>0</v>
      </c>
      <c r="BJ152" s="171">
        <f t="shared" si="946"/>
        <v>0</v>
      </c>
      <c r="BK152" s="171"/>
      <c r="BL152" s="171"/>
      <c r="BM152" s="713"/>
      <c r="BN152" s="713"/>
      <c r="BO152" s="44"/>
      <c r="BP152" s="44"/>
      <c r="BQ152" s="44"/>
      <c r="BR152" s="44"/>
      <c r="BS152" s="44">
        <f>VLOOKUP($E152,'факт КС '!$E$10:$CL$181,21,0)</f>
        <v>27</v>
      </c>
      <c r="BT152" s="44">
        <f>VLOOKUP($E152,'факт КС '!$E$10:$CL$181,22,0)</f>
        <v>7026726.7799999984</v>
      </c>
      <c r="BU152" s="44">
        <f>VLOOKUP($E152,'факт КС '!$E$10:$CL$181,23,0)</f>
        <v>587</v>
      </c>
      <c r="BV152" s="44">
        <f>VLOOKUP($E152,'факт КС '!$E$10:$CL$181,24,0)</f>
        <v>0</v>
      </c>
      <c r="BW152" s="44">
        <f>VLOOKUP($E152,'факт КС '!$E$10:$CL$181,25,0)</f>
        <v>0</v>
      </c>
      <c r="BX152" s="44">
        <f>VLOOKUP($E152,'факт КС '!$E$10:$CL$181,26,0)</f>
        <v>0</v>
      </c>
      <c r="BY152" s="44">
        <f t="shared" si="909"/>
        <v>27</v>
      </c>
      <c r="BZ152" s="44">
        <f t="shared" si="910"/>
        <v>7026726.7799999984</v>
      </c>
      <c r="CA152" s="44">
        <f t="shared" si="911"/>
        <v>587</v>
      </c>
      <c r="CB152" s="171">
        <f t="shared" si="947"/>
        <v>27</v>
      </c>
      <c r="CC152" s="171">
        <f t="shared" si="948"/>
        <v>7026726.7799999984</v>
      </c>
      <c r="CD152" s="171"/>
      <c r="CE152" s="171"/>
      <c r="CF152" s="712">
        <f t="shared" si="810"/>
        <v>260249.14400000003</v>
      </c>
      <c r="CG152" s="711">
        <f t="shared" si="811"/>
        <v>260249.13999999993</v>
      </c>
      <c r="CH152" s="44"/>
      <c r="CI152" s="44"/>
      <c r="CJ152" s="44"/>
      <c r="CK152" s="44"/>
      <c r="CL152" s="44">
        <f>VLOOKUP($E152,'факт КС '!$E$10:$CL$181,9,0)</f>
        <v>5</v>
      </c>
      <c r="CM152" s="44">
        <f>VLOOKUP($E152,'факт КС '!$E$10:$CL$181,10,0)</f>
        <v>1301245.7000000002</v>
      </c>
      <c r="CN152" s="44">
        <f>VLOOKUP($E152,'факт КС '!$E$10:$CL$181,11,0)</f>
        <v>144</v>
      </c>
      <c r="CO152" s="44">
        <f>VLOOKUP($E152,'факт КС '!$E$10:$CL$181,12,0)</f>
        <v>1</v>
      </c>
      <c r="CP152" s="44">
        <f>VLOOKUP($E152,'факт КС '!$E$10:$CL$181,13,0)</f>
        <v>260249.14</v>
      </c>
      <c r="CQ152" s="44">
        <f>VLOOKUP($E152,'факт КС '!$E$10:$CL$181,14,0)</f>
        <v>17</v>
      </c>
      <c r="CR152" s="44">
        <f t="shared" si="912"/>
        <v>6</v>
      </c>
      <c r="CS152" s="44">
        <f t="shared" si="913"/>
        <v>1561494.8400000003</v>
      </c>
      <c r="CT152" s="44">
        <f t="shared" si="914"/>
        <v>161</v>
      </c>
      <c r="CU152" s="171">
        <f t="shared" si="659"/>
        <v>5</v>
      </c>
      <c r="CV152" s="171">
        <f t="shared" si="660"/>
        <v>1301245.7000000002</v>
      </c>
      <c r="CW152" s="171"/>
      <c r="CX152" s="171"/>
      <c r="CY152" s="713"/>
      <c r="CZ152" s="713"/>
      <c r="DA152" s="44"/>
      <c r="DB152" s="44"/>
      <c r="DC152" s="44"/>
      <c r="DD152" s="44"/>
      <c r="DE152" s="44">
        <f>VLOOKUP($E152,'факт КС '!$E$10:$CL$181,75,0)</f>
        <v>0</v>
      </c>
      <c r="DF152" s="44">
        <f>VLOOKUP($E152,'факт КС '!$E$10:$CL$181,76,0)</f>
        <v>0</v>
      </c>
      <c r="DG152" s="44">
        <f>VLOOKUP($E152,'факт КС '!$E$10:$CL$181,77,0)</f>
        <v>0</v>
      </c>
      <c r="DH152" s="44">
        <f>VLOOKUP($E152,'факт КС '!$E$10:$CL$181,78,0)</f>
        <v>0</v>
      </c>
      <c r="DI152" s="44">
        <f>VLOOKUP($E152,'факт КС '!$E$10:$CL$181,79,0)</f>
        <v>0</v>
      </c>
      <c r="DJ152" s="44">
        <f>VLOOKUP($E152,'факт КС '!$E$10:$CL$181,80,0)</f>
        <v>0</v>
      </c>
      <c r="DK152" s="44">
        <f t="shared" si="969"/>
        <v>0</v>
      </c>
      <c r="DL152" s="44">
        <f t="shared" si="970"/>
        <v>0</v>
      </c>
      <c r="DM152" s="44">
        <f t="shared" si="971"/>
        <v>0</v>
      </c>
      <c r="DN152" s="171">
        <f t="shared" si="949"/>
        <v>0</v>
      </c>
      <c r="DO152" s="171">
        <f t="shared" si="950"/>
        <v>0</v>
      </c>
      <c r="DP152" s="171"/>
      <c r="DQ152" s="171"/>
      <c r="DR152" s="713"/>
      <c r="DS152" s="713"/>
      <c r="DT152" s="44"/>
      <c r="DU152" s="44"/>
      <c r="DV152" s="44"/>
      <c r="DW152" s="44"/>
      <c r="DX152" s="44">
        <f>VLOOKUP($E152,'факт КС '!$E$10:$CL$181,33,0)</f>
        <v>0</v>
      </c>
      <c r="DY152" s="44">
        <f>VLOOKUP($E152,'факт КС '!$E$10:$CL$181,34,0)</f>
        <v>0</v>
      </c>
      <c r="DZ152" s="44">
        <f>VLOOKUP($E152,'факт КС '!$E$10:$CL$181,35,0)</f>
        <v>0</v>
      </c>
      <c r="EA152" s="44">
        <f>VLOOKUP($E152,'факт КС '!$E$10:$CL$181,36,0)</f>
        <v>0</v>
      </c>
      <c r="EB152" s="44">
        <f>VLOOKUP($E152,'факт КС '!$E$10:$CL$181,37,0)</f>
        <v>0</v>
      </c>
      <c r="EC152" s="44">
        <f>VLOOKUP($E152,'факт КС '!$E$10:$CL$181,38,0)</f>
        <v>0</v>
      </c>
      <c r="ED152" s="44">
        <f t="shared" si="915"/>
        <v>0</v>
      </c>
      <c r="EE152" s="44">
        <f t="shared" si="916"/>
        <v>0</v>
      </c>
      <c r="EF152" s="44">
        <f t="shared" si="917"/>
        <v>0</v>
      </c>
      <c r="EG152" s="171">
        <f t="shared" si="918"/>
        <v>0</v>
      </c>
      <c r="EH152" s="171">
        <f t="shared" si="919"/>
        <v>0</v>
      </c>
      <c r="EI152" s="171"/>
      <c r="EJ152" s="171"/>
      <c r="EK152" s="713"/>
      <c r="EL152" s="713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972"/>
        <v>0</v>
      </c>
      <c r="EX152" s="44">
        <f t="shared" si="973"/>
        <v>0</v>
      </c>
      <c r="EY152" s="44">
        <f t="shared" si="974"/>
        <v>0</v>
      </c>
      <c r="EZ152" s="171">
        <f t="shared" si="951"/>
        <v>0</v>
      </c>
      <c r="FA152" s="171">
        <f t="shared" si="952"/>
        <v>0</v>
      </c>
      <c r="FB152" s="171"/>
      <c r="FC152" s="171"/>
      <c r="FD152" s="713"/>
      <c r="FE152" s="713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975"/>
        <v>0</v>
      </c>
      <c r="FQ152" s="44">
        <f t="shared" si="976"/>
        <v>0</v>
      </c>
      <c r="FR152" s="44">
        <f t="shared" si="977"/>
        <v>0</v>
      </c>
      <c r="FS152" s="171">
        <f t="shared" si="953"/>
        <v>0</v>
      </c>
      <c r="FT152" s="171">
        <f t="shared" si="954"/>
        <v>0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978"/>
        <v>0</v>
      </c>
      <c r="GJ152" s="44">
        <f t="shared" si="979"/>
        <v>0</v>
      </c>
      <c r="GK152" s="44">
        <f t="shared" si="980"/>
        <v>0</v>
      </c>
      <c r="GL152" s="171">
        <f t="shared" si="955"/>
        <v>0</v>
      </c>
      <c r="GM152" s="171">
        <f t="shared" si="956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981"/>
        <v>0</v>
      </c>
      <c r="HC152" s="44">
        <f t="shared" si="982"/>
        <v>0</v>
      </c>
      <c r="HD152" s="44">
        <f t="shared" si="983"/>
        <v>0</v>
      </c>
      <c r="HE152" s="171">
        <f t="shared" si="957"/>
        <v>0</v>
      </c>
      <c r="HF152" s="171">
        <f t="shared" si="958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984"/>
        <v>0</v>
      </c>
      <c r="HV152" s="44">
        <f t="shared" si="985"/>
        <v>0</v>
      </c>
      <c r="HW152" s="44">
        <f t="shared" si="986"/>
        <v>0</v>
      </c>
      <c r="HX152" s="171">
        <f t="shared" si="959"/>
        <v>0</v>
      </c>
      <c r="HY152" s="171">
        <f t="shared" si="960"/>
        <v>0</v>
      </c>
      <c r="HZ152" s="171"/>
      <c r="IA152" s="171"/>
      <c r="IB152" s="713"/>
      <c r="IC152" s="713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987"/>
        <v>0</v>
      </c>
      <c r="IO152" s="44">
        <f t="shared" si="988"/>
        <v>0</v>
      </c>
      <c r="IP152" s="44">
        <f t="shared" si="989"/>
        <v>0</v>
      </c>
      <c r="IQ152" s="171">
        <f t="shared" si="961"/>
        <v>0</v>
      </c>
      <c r="IR152" s="171">
        <f t="shared" si="962"/>
        <v>0</v>
      </c>
      <c r="IS152" s="737"/>
      <c r="IT152" s="737"/>
      <c r="IU152" s="713"/>
      <c r="IV152" s="713"/>
      <c r="IW152" s="46"/>
      <c r="IX152" s="47"/>
      <c r="IY152" s="46"/>
      <c r="IZ152" s="46"/>
      <c r="JA152" s="333">
        <f t="shared" si="920"/>
        <v>32</v>
      </c>
      <c r="JB152" s="333">
        <f t="shared" si="921"/>
        <v>8327972.4799999986</v>
      </c>
      <c r="JC152" s="333">
        <f t="shared" si="922"/>
        <v>731</v>
      </c>
      <c r="JD152" s="333">
        <f t="shared" si="923"/>
        <v>1</v>
      </c>
      <c r="JE152" s="333">
        <f t="shared" si="924"/>
        <v>260249.14</v>
      </c>
      <c r="JF152" s="333">
        <f t="shared" si="925"/>
        <v>17</v>
      </c>
      <c r="JG152" s="44">
        <f t="shared" si="926"/>
        <v>33</v>
      </c>
      <c r="JH152" s="44">
        <f t="shared" si="927"/>
        <v>8588221.6199999992</v>
      </c>
      <c r="JI152" s="44">
        <f t="shared" si="928"/>
        <v>748</v>
      </c>
      <c r="JJ152" s="174">
        <f t="shared" si="929"/>
        <v>32</v>
      </c>
      <c r="JK152" s="174">
        <f t="shared" si="930"/>
        <v>8327972.4799999986</v>
      </c>
      <c r="JL152" s="45"/>
      <c r="JM152" s="45"/>
      <c r="JN152" s="48"/>
      <c r="JO152" s="48"/>
    </row>
    <row r="153" spans="1:277" s="3" customFormat="1" ht="32.25" customHeight="1" x14ac:dyDescent="0.2">
      <c r="A153" s="96">
        <v>1</v>
      </c>
      <c r="B153" s="96">
        <v>1</v>
      </c>
      <c r="C153" s="532">
        <v>32</v>
      </c>
      <c r="D153" s="323" t="s">
        <v>164</v>
      </c>
      <c r="E153" s="809" t="s">
        <v>637</v>
      </c>
      <c r="F153" s="556" t="s">
        <v>638</v>
      </c>
      <c r="G153" s="60">
        <v>20</v>
      </c>
      <c r="H153" s="603">
        <v>260249.14400000003</v>
      </c>
      <c r="I153" s="603">
        <v>278597.64479999995</v>
      </c>
      <c r="J153" s="44"/>
      <c r="K153" s="44"/>
      <c r="L153" s="44"/>
      <c r="M153" s="44"/>
      <c r="N153" s="44">
        <f>VLOOKUP($E153,'факт КС '!$E$10:$CL$181,69,0)</f>
        <v>0</v>
      </c>
      <c r="O153" s="44">
        <f>VLOOKUP($E153,'факт КС '!$E$10:$CL$181,70,0)</f>
        <v>0</v>
      </c>
      <c r="P153" s="44">
        <f>VLOOKUP($E153,'факт КС '!$E$10:$CL$181,71,0)</f>
        <v>0</v>
      </c>
      <c r="Q153" s="44">
        <f>VLOOKUP($E153,'факт КС '!$E$10:$CL$181,72,0)</f>
        <v>0</v>
      </c>
      <c r="R153" s="44">
        <f>VLOOKUP($E153,'факт КС '!$E$10:$CL$181,73,0)</f>
        <v>0</v>
      </c>
      <c r="S153" s="44">
        <f>VLOOKUP($E153,'факт КС '!$E$10:$CL$181,74,0)</f>
        <v>0</v>
      </c>
      <c r="T153" s="44">
        <f t="shared" si="931"/>
        <v>0</v>
      </c>
      <c r="U153" s="44">
        <f t="shared" si="932"/>
        <v>0</v>
      </c>
      <c r="V153" s="44">
        <f t="shared" si="933"/>
        <v>0</v>
      </c>
      <c r="W153" s="171">
        <f t="shared" si="934"/>
        <v>0</v>
      </c>
      <c r="X153" s="171">
        <f t="shared" si="935"/>
        <v>0</v>
      </c>
      <c r="Y153" s="171"/>
      <c r="Z153" s="171"/>
      <c r="AA153" s="713"/>
      <c r="AB153" s="713"/>
      <c r="AC153" s="44"/>
      <c r="AD153" s="44"/>
      <c r="AE153" s="44"/>
      <c r="AF153" s="44"/>
      <c r="AG153" s="44">
        <f>VLOOKUP($E153,'факт КС '!$E$10:$CL$181,3,0)</f>
        <v>0</v>
      </c>
      <c r="AH153" s="44">
        <f>VLOOKUP($E153,'факт КС '!$E$10:$CL$181,4,0)</f>
        <v>0</v>
      </c>
      <c r="AI153" s="44">
        <f>VLOOKUP($E153,'факт КС '!$E$10:$CL$181,5,0)</f>
        <v>0</v>
      </c>
      <c r="AJ153" s="44">
        <f>VLOOKUP($E153,'факт КС '!$E$10:$CL$181,6,0)</f>
        <v>0</v>
      </c>
      <c r="AK153" s="44">
        <f>VLOOKUP($E153,'факт КС '!$E$10:$CL$181,7,0)</f>
        <v>0</v>
      </c>
      <c r="AL153" s="44">
        <f>VLOOKUP($E153,'факт КС '!$E$10:$CL$181,8,0)</f>
        <v>0</v>
      </c>
      <c r="AM153" s="44">
        <f t="shared" si="992"/>
        <v>0</v>
      </c>
      <c r="AN153" s="44">
        <f t="shared" si="993"/>
        <v>0</v>
      </c>
      <c r="AO153" s="44">
        <f t="shared" si="965"/>
        <v>0</v>
      </c>
      <c r="AP153" s="171">
        <f t="shared" si="943"/>
        <v>0</v>
      </c>
      <c r="AQ153" s="171">
        <f t="shared" si="944"/>
        <v>0</v>
      </c>
      <c r="AR153" s="171"/>
      <c r="AS153" s="171"/>
      <c r="AT153" s="713"/>
      <c r="AU153" s="713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>
        <f t="shared" si="966"/>
        <v>0</v>
      </c>
      <c r="BG153" s="44">
        <f t="shared" si="967"/>
        <v>0</v>
      </c>
      <c r="BH153" s="44">
        <f t="shared" si="968"/>
        <v>0</v>
      </c>
      <c r="BI153" s="171">
        <f t="shared" si="945"/>
        <v>0</v>
      </c>
      <c r="BJ153" s="171">
        <f t="shared" si="946"/>
        <v>0</v>
      </c>
      <c r="BK153" s="171"/>
      <c r="BL153" s="171"/>
      <c r="BM153" s="713"/>
      <c r="BN153" s="713"/>
      <c r="BO153" s="44"/>
      <c r="BP153" s="44"/>
      <c r="BQ153" s="44"/>
      <c r="BR153" s="44"/>
      <c r="BS153" s="44">
        <f>VLOOKUP($E153,'факт КС '!$E$10:$CL$181,21,0)</f>
        <v>0</v>
      </c>
      <c r="BT153" s="44">
        <f>VLOOKUP($E153,'факт КС '!$E$10:$CL$181,22,0)</f>
        <v>0</v>
      </c>
      <c r="BU153" s="44">
        <f>VLOOKUP($E153,'факт КС '!$E$10:$CL$181,23,0)</f>
        <v>0</v>
      </c>
      <c r="BV153" s="44">
        <f>VLOOKUP($E153,'факт КС '!$E$10:$CL$181,24,0)</f>
        <v>0</v>
      </c>
      <c r="BW153" s="44">
        <f>VLOOKUP($E153,'факт КС '!$E$10:$CL$181,25,0)</f>
        <v>0</v>
      </c>
      <c r="BX153" s="44">
        <f>VLOOKUP($E153,'факт КС '!$E$10:$CL$181,26,0)</f>
        <v>0</v>
      </c>
      <c r="BY153" s="44">
        <f t="shared" si="909"/>
        <v>0</v>
      </c>
      <c r="BZ153" s="44">
        <f t="shared" si="910"/>
        <v>0</v>
      </c>
      <c r="CA153" s="44">
        <f t="shared" si="911"/>
        <v>0</v>
      </c>
      <c r="CB153" s="171">
        <f t="shared" si="947"/>
        <v>0</v>
      </c>
      <c r="CC153" s="171">
        <f t="shared" si="948"/>
        <v>0</v>
      </c>
      <c r="CD153" s="171"/>
      <c r="CE153" s="171"/>
      <c r="CF153" s="712">
        <f t="shared" si="810"/>
        <v>260249.14400000003</v>
      </c>
      <c r="CG153" s="711" t="e">
        <f t="shared" si="811"/>
        <v>#DIV/0!</v>
      </c>
      <c r="CH153" s="44"/>
      <c r="CI153" s="44"/>
      <c r="CJ153" s="44"/>
      <c r="CK153" s="44"/>
      <c r="CL153" s="44">
        <f>VLOOKUP($E153,'факт КС '!$E$10:$CL$181,9,0)</f>
        <v>1</v>
      </c>
      <c r="CM153" s="44">
        <f>VLOOKUP($E153,'факт КС '!$E$10:$CL$181,10,0)</f>
        <v>260249.14</v>
      </c>
      <c r="CN153" s="44">
        <f>VLOOKUP($E153,'факт КС '!$E$10:$CL$181,11,0)</f>
        <v>29</v>
      </c>
      <c r="CO153" s="44">
        <f>VLOOKUP($E153,'факт КС '!$E$10:$CL$181,12,0)</f>
        <v>0</v>
      </c>
      <c r="CP153" s="44">
        <f>VLOOKUP($E153,'факт КС '!$E$10:$CL$181,13,0)</f>
        <v>0</v>
      </c>
      <c r="CQ153" s="44">
        <f>VLOOKUP($E153,'факт КС '!$E$10:$CL$181,14,0)</f>
        <v>0</v>
      </c>
      <c r="CR153" s="44">
        <f t="shared" si="912"/>
        <v>1</v>
      </c>
      <c r="CS153" s="44">
        <f t="shared" si="913"/>
        <v>260249.14</v>
      </c>
      <c r="CT153" s="44">
        <f t="shared" si="914"/>
        <v>29</v>
      </c>
      <c r="CU153" s="171">
        <f t="shared" si="659"/>
        <v>1</v>
      </c>
      <c r="CV153" s="171">
        <f t="shared" si="660"/>
        <v>260249.14</v>
      </c>
      <c r="CW153" s="171"/>
      <c r="CX153" s="171"/>
      <c r="CY153" s="713"/>
      <c r="CZ153" s="713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>
        <f t="shared" si="969"/>
        <v>0</v>
      </c>
      <c r="DL153" s="44">
        <f t="shared" si="970"/>
        <v>0</v>
      </c>
      <c r="DM153" s="44">
        <f t="shared" si="971"/>
        <v>0</v>
      </c>
      <c r="DN153" s="171">
        <f t="shared" si="949"/>
        <v>0</v>
      </c>
      <c r="DO153" s="171">
        <f t="shared" si="950"/>
        <v>0</v>
      </c>
      <c r="DP153" s="171"/>
      <c r="DQ153" s="171"/>
      <c r="DR153" s="713"/>
      <c r="DS153" s="713"/>
      <c r="DT153" s="44"/>
      <c r="DU153" s="44"/>
      <c r="DV153" s="44"/>
      <c r="DW153" s="44"/>
      <c r="DX153" s="44">
        <f>VLOOKUP($E153,'факт КС '!$E$10:$CL$181,33,0)</f>
        <v>0</v>
      </c>
      <c r="DY153" s="44">
        <f>VLOOKUP($E153,'факт КС '!$E$10:$CL$181,34,0)</f>
        <v>0</v>
      </c>
      <c r="DZ153" s="44">
        <f>VLOOKUP($E153,'факт КС '!$E$10:$CL$181,35,0)</f>
        <v>0</v>
      </c>
      <c r="EA153" s="44">
        <f>VLOOKUP($E153,'факт КС '!$E$10:$CL$181,36,0)</f>
        <v>0</v>
      </c>
      <c r="EB153" s="44">
        <f>VLOOKUP($E153,'факт КС '!$E$10:$CL$181,37,0)</f>
        <v>0</v>
      </c>
      <c r="EC153" s="44">
        <f>VLOOKUP($E153,'факт КС '!$E$10:$CL$181,38,0)</f>
        <v>0</v>
      </c>
      <c r="ED153" s="44">
        <f t="shared" si="915"/>
        <v>0</v>
      </c>
      <c r="EE153" s="44">
        <f t="shared" si="916"/>
        <v>0</v>
      </c>
      <c r="EF153" s="44">
        <f t="shared" si="917"/>
        <v>0</v>
      </c>
      <c r="EG153" s="171">
        <f t="shared" si="918"/>
        <v>0</v>
      </c>
      <c r="EH153" s="171">
        <f t="shared" si="919"/>
        <v>0</v>
      </c>
      <c r="EI153" s="171"/>
      <c r="EJ153" s="171"/>
      <c r="EK153" s="713"/>
      <c r="EL153" s="713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>
        <f t="shared" si="972"/>
        <v>0</v>
      </c>
      <c r="EX153" s="44">
        <f t="shared" si="973"/>
        <v>0</v>
      </c>
      <c r="EY153" s="44">
        <f t="shared" si="974"/>
        <v>0</v>
      </c>
      <c r="EZ153" s="171">
        <f t="shared" si="951"/>
        <v>0</v>
      </c>
      <c r="FA153" s="171">
        <f t="shared" si="952"/>
        <v>0</v>
      </c>
      <c r="FB153" s="171"/>
      <c r="FC153" s="171"/>
      <c r="FD153" s="713"/>
      <c r="FE153" s="713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975"/>
        <v>0</v>
      </c>
      <c r="FQ153" s="44">
        <f t="shared" si="976"/>
        <v>0</v>
      </c>
      <c r="FR153" s="44">
        <f t="shared" si="977"/>
        <v>0</v>
      </c>
      <c r="FS153" s="171">
        <f t="shared" si="953"/>
        <v>0</v>
      </c>
      <c r="FT153" s="171">
        <f t="shared" si="954"/>
        <v>0</v>
      </c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si="978"/>
        <v>0</v>
      </c>
      <c r="GJ153" s="44">
        <f t="shared" si="979"/>
        <v>0</v>
      </c>
      <c r="GK153" s="44">
        <f t="shared" si="980"/>
        <v>0</v>
      </c>
      <c r="GL153" s="171">
        <f t="shared" si="955"/>
        <v>0</v>
      </c>
      <c r="GM153" s="171">
        <f t="shared" si="956"/>
        <v>0</v>
      </c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si="981"/>
        <v>0</v>
      </c>
      <c r="HC153" s="44">
        <f t="shared" si="982"/>
        <v>0</v>
      </c>
      <c r="HD153" s="44">
        <f t="shared" si="983"/>
        <v>0</v>
      </c>
      <c r="HE153" s="171">
        <f t="shared" si="957"/>
        <v>0</v>
      </c>
      <c r="HF153" s="171">
        <f t="shared" si="958"/>
        <v>0</v>
      </c>
      <c r="HG153" s="171"/>
      <c r="HH153" s="171"/>
      <c r="HI153" s="45"/>
      <c r="HJ153" s="45"/>
      <c r="HK153" s="45"/>
      <c r="HL153" s="45"/>
      <c r="HM153" s="44"/>
      <c r="HN153" s="44"/>
      <c r="HO153" s="44"/>
      <c r="HP153" s="44"/>
      <c r="HQ153" s="44"/>
      <c r="HR153" s="44"/>
      <c r="HS153" s="44"/>
      <c r="HT153" s="44"/>
      <c r="HU153" s="44">
        <f t="shared" si="984"/>
        <v>0</v>
      </c>
      <c r="HV153" s="44">
        <f t="shared" si="985"/>
        <v>0</v>
      </c>
      <c r="HW153" s="44">
        <f t="shared" si="986"/>
        <v>0</v>
      </c>
      <c r="HX153" s="171">
        <f t="shared" si="959"/>
        <v>0</v>
      </c>
      <c r="HY153" s="171">
        <f t="shared" si="960"/>
        <v>0</v>
      </c>
      <c r="HZ153" s="171"/>
      <c r="IA153" s="171"/>
      <c r="IB153" s="713"/>
      <c r="IC153" s="713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si="987"/>
        <v>0</v>
      </c>
      <c r="IO153" s="44">
        <f t="shared" si="988"/>
        <v>0</v>
      </c>
      <c r="IP153" s="44">
        <f t="shared" si="989"/>
        <v>0</v>
      </c>
      <c r="IQ153" s="171">
        <f t="shared" si="961"/>
        <v>0</v>
      </c>
      <c r="IR153" s="171">
        <f t="shared" si="962"/>
        <v>0</v>
      </c>
      <c r="IS153" s="737"/>
      <c r="IT153" s="737"/>
      <c r="IU153" s="713"/>
      <c r="IV153" s="713"/>
      <c r="IW153" s="46"/>
      <c r="IX153" s="47"/>
      <c r="IY153" s="46"/>
      <c r="IZ153" s="46"/>
      <c r="JA153" s="333">
        <f t="shared" si="920"/>
        <v>1</v>
      </c>
      <c r="JB153" s="333">
        <f t="shared" si="921"/>
        <v>260249.14</v>
      </c>
      <c r="JC153" s="333">
        <f t="shared" si="922"/>
        <v>29</v>
      </c>
      <c r="JD153" s="333">
        <f t="shared" si="923"/>
        <v>0</v>
      </c>
      <c r="JE153" s="333">
        <f t="shared" si="924"/>
        <v>0</v>
      </c>
      <c r="JF153" s="333">
        <f t="shared" si="925"/>
        <v>0</v>
      </c>
      <c r="JG153" s="44">
        <f t="shared" si="926"/>
        <v>1</v>
      </c>
      <c r="JH153" s="44">
        <f t="shared" si="927"/>
        <v>260249.14</v>
      </c>
      <c r="JI153" s="44">
        <f t="shared" si="928"/>
        <v>29</v>
      </c>
      <c r="JJ153" s="174">
        <f t="shared" si="929"/>
        <v>1</v>
      </c>
      <c r="JK153" s="174">
        <f t="shared" si="930"/>
        <v>260249.14</v>
      </c>
      <c r="JL153" s="45"/>
      <c r="JM153" s="45"/>
      <c r="JN153" s="48"/>
      <c r="JO153" s="48"/>
    </row>
    <row r="154" spans="1:277" s="3" customFormat="1" ht="32.25" customHeight="1" x14ac:dyDescent="0.2">
      <c r="A154" s="96">
        <v>1</v>
      </c>
      <c r="B154" s="96">
        <v>1</v>
      </c>
      <c r="C154" s="815">
        <v>32</v>
      </c>
      <c r="D154" s="816" t="s">
        <v>164</v>
      </c>
      <c r="E154" s="815" t="s">
        <v>659</v>
      </c>
      <c r="F154" s="816" t="s">
        <v>660</v>
      </c>
      <c r="G154" s="60"/>
      <c r="H154" s="603"/>
      <c r="I154" s="603"/>
      <c r="J154" s="44"/>
      <c r="K154" s="44"/>
      <c r="L154" s="44"/>
      <c r="M154" s="44"/>
      <c r="N154" s="44">
        <f>VLOOKUP($E154,'факт КС '!$E$10:$CL$181,69,0)</f>
        <v>0</v>
      </c>
      <c r="O154" s="44">
        <f>VLOOKUP($E154,'факт КС '!$E$10:$CL$181,70,0)</f>
        <v>0</v>
      </c>
      <c r="P154" s="44">
        <f>VLOOKUP($E154,'факт КС '!$E$10:$CL$181,71,0)</f>
        <v>0</v>
      </c>
      <c r="Q154" s="44">
        <f>VLOOKUP($E154,'факт КС '!$E$10:$CL$181,72,0)</f>
        <v>0</v>
      </c>
      <c r="R154" s="44">
        <f>VLOOKUP($E154,'факт КС '!$E$10:$CL$181,73,0)</f>
        <v>0</v>
      </c>
      <c r="S154" s="44">
        <f>VLOOKUP($E154,'факт КС '!$E$10:$CL$181,74,0)</f>
        <v>0</v>
      </c>
      <c r="T154" s="44">
        <f t="shared" si="931"/>
        <v>0</v>
      </c>
      <c r="U154" s="44">
        <f t="shared" si="932"/>
        <v>0</v>
      </c>
      <c r="V154" s="44">
        <f t="shared" si="933"/>
        <v>0</v>
      </c>
      <c r="W154" s="171">
        <f t="shared" si="934"/>
        <v>0</v>
      </c>
      <c r="X154" s="171">
        <f t="shared" si="935"/>
        <v>0</v>
      </c>
      <c r="Y154" s="171"/>
      <c r="Z154" s="171"/>
      <c r="AA154" s="713"/>
      <c r="AB154" s="713"/>
      <c r="AC154" s="44"/>
      <c r="AD154" s="44"/>
      <c r="AE154" s="44"/>
      <c r="AF154" s="44"/>
      <c r="AG154" s="44">
        <f>VLOOKUP($E154,'факт КС '!$E$10:$CL$181,3,0)</f>
        <v>0</v>
      </c>
      <c r="AH154" s="44">
        <f>VLOOKUP($E154,'факт КС '!$E$10:$CL$181,4,0)</f>
        <v>0</v>
      </c>
      <c r="AI154" s="44">
        <f>VLOOKUP($E154,'факт КС '!$E$10:$CL$181,5,0)</f>
        <v>0</v>
      </c>
      <c r="AJ154" s="44">
        <f>VLOOKUP($E154,'факт КС '!$E$10:$CL$181,6,0)</f>
        <v>0</v>
      </c>
      <c r="AK154" s="44">
        <f>VLOOKUP($E154,'факт КС '!$E$10:$CL$181,7,0)</f>
        <v>0</v>
      </c>
      <c r="AL154" s="44">
        <f>VLOOKUP($E154,'факт КС '!$E$10:$CL$181,8,0)</f>
        <v>0</v>
      </c>
      <c r="AM154" s="44">
        <f t="shared" si="992"/>
        <v>0</v>
      </c>
      <c r="AN154" s="44">
        <f t="shared" si="993"/>
        <v>0</v>
      </c>
      <c r="AO154" s="44"/>
      <c r="AP154" s="171"/>
      <c r="AQ154" s="171"/>
      <c r="AR154" s="171"/>
      <c r="AS154" s="171"/>
      <c r="AT154" s="713"/>
      <c r="AU154" s="713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171"/>
      <c r="BJ154" s="171"/>
      <c r="BK154" s="171"/>
      <c r="BL154" s="171"/>
      <c r="BM154" s="713"/>
      <c r="BN154" s="713"/>
      <c r="BO154" s="44"/>
      <c r="BP154" s="44"/>
      <c r="BQ154" s="44"/>
      <c r="BR154" s="44"/>
      <c r="BS154" s="44">
        <f>VLOOKUP($E154,'факт КС '!$E$10:$CL$181,21,0)</f>
        <v>2</v>
      </c>
      <c r="BT154" s="44">
        <f>VLOOKUP($E154,'факт КС '!$E$10:$CL$181,22,0)</f>
        <v>520498.28</v>
      </c>
      <c r="BU154" s="44">
        <f>VLOOKUP($E154,'факт КС '!$E$10:$CL$181,23,0)</f>
        <v>37</v>
      </c>
      <c r="BV154" s="44">
        <f>VLOOKUP($E154,'факт КС '!$E$10:$CL$181,24,0)</f>
        <v>0</v>
      </c>
      <c r="BW154" s="44">
        <f>VLOOKUP($E154,'факт КС '!$E$10:$CL$181,25,0)</f>
        <v>0</v>
      </c>
      <c r="BX154" s="44">
        <f>VLOOKUP($E154,'факт КС '!$E$10:$CL$181,26,0)</f>
        <v>0</v>
      </c>
      <c r="BY154" s="44">
        <f t="shared" ref="BY154" si="994">BS154+BV154</f>
        <v>2</v>
      </c>
      <c r="BZ154" s="44">
        <f t="shared" ref="BZ154" si="995">BT154+BW154</f>
        <v>520498.28</v>
      </c>
      <c r="CA154" s="44">
        <f t="shared" ref="CA154" si="996">BU154+BX154</f>
        <v>37</v>
      </c>
      <c r="CB154" s="171">
        <f t="shared" ref="CB154" si="997">BS154-BQ154</f>
        <v>2</v>
      </c>
      <c r="CC154" s="171">
        <f t="shared" ref="CC154" si="998">BT154-BR154</f>
        <v>520498.28</v>
      </c>
      <c r="CD154" s="171"/>
      <c r="CE154" s="171"/>
      <c r="CF154" s="712"/>
      <c r="CG154" s="711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171"/>
      <c r="CV154" s="171"/>
      <c r="CW154" s="171"/>
      <c r="CX154" s="171"/>
      <c r="CY154" s="713"/>
      <c r="CZ154" s="713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  <c r="DM154" s="44"/>
      <c r="DN154" s="171"/>
      <c r="DO154" s="171"/>
      <c r="DP154" s="171"/>
      <c r="DQ154" s="171"/>
      <c r="DR154" s="713"/>
      <c r="DS154" s="713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/>
      <c r="EE154" s="44"/>
      <c r="EF154" s="44"/>
      <c r="EG154" s="171"/>
      <c r="EH154" s="171"/>
      <c r="EI154" s="171"/>
      <c r="EJ154" s="171"/>
      <c r="EK154" s="713"/>
      <c r="EL154" s="713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/>
      <c r="EX154" s="44"/>
      <c r="EY154" s="44"/>
      <c r="EZ154" s="171"/>
      <c r="FA154" s="171"/>
      <c r="FB154" s="171"/>
      <c r="FC154" s="171"/>
      <c r="FD154" s="713"/>
      <c r="FE154" s="713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/>
      <c r="FQ154" s="44"/>
      <c r="FR154" s="44"/>
      <c r="FS154" s="171"/>
      <c r="FT154" s="171"/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/>
      <c r="GJ154" s="44"/>
      <c r="GK154" s="44"/>
      <c r="GL154" s="171"/>
      <c r="GM154" s="171"/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/>
      <c r="HC154" s="44"/>
      <c r="HD154" s="44"/>
      <c r="HE154" s="171"/>
      <c r="HF154" s="171"/>
      <c r="HG154" s="171"/>
      <c r="HH154" s="171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/>
      <c r="HV154" s="44"/>
      <c r="HW154" s="44"/>
      <c r="HX154" s="171"/>
      <c r="HY154" s="171"/>
      <c r="HZ154" s="171"/>
      <c r="IA154" s="171"/>
      <c r="IB154" s="713"/>
      <c r="IC154" s="713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/>
      <c r="IO154" s="44"/>
      <c r="IP154" s="44"/>
      <c r="IQ154" s="171"/>
      <c r="IR154" s="171"/>
      <c r="IS154" s="737"/>
      <c r="IT154" s="737"/>
      <c r="IU154" s="713"/>
      <c r="IV154" s="713"/>
      <c r="IW154" s="46"/>
      <c r="IX154" s="47"/>
      <c r="IY154" s="46"/>
      <c r="IZ154" s="46"/>
      <c r="JA154" s="333">
        <f t="shared" ref="JA154" si="999">N154+AG154+AZ154+BS154+CL154+DE154+DX154+EQ154+FJ154+GC154+GV154+HO154+IH154</f>
        <v>2</v>
      </c>
      <c r="JB154" s="333">
        <f t="shared" ref="JB154" si="1000">O154+AH154+BA154+BT154+CM154+DF154+DY154+ER154+FK154+GD154+GW154+HP154+II154</f>
        <v>520498.28</v>
      </c>
      <c r="JC154" s="333">
        <f t="shared" ref="JC154" si="1001">P154+AI154+BB154+BU154+CN154+DG154+DZ154+ES154+FL154+GE154+GX154+HQ154+IJ154</f>
        <v>37</v>
      </c>
      <c r="JD154" s="333">
        <f t="shared" ref="JD154" si="1002">Q154+AJ154+BC154+BV154+CO154+DH154+EA154+ET154+FM154+GF154+GY154+HR154+IK154</f>
        <v>0</v>
      </c>
      <c r="JE154" s="333">
        <f t="shared" ref="JE154" si="1003">R154+AK154+BD154+BW154+CP154+DI154+EB154+EU154+FN154+GG154+GZ154+HS154+IL154</f>
        <v>0</v>
      </c>
      <c r="JF154" s="333">
        <f t="shared" ref="JF154" si="1004">S154+AL154+BE154+BX154+CQ154+DJ154+EC154+EV154+FO154+GH154+HA154+HT154+IM154</f>
        <v>0</v>
      </c>
      <c r="JG154" s="44">
        <f t="shared" ref="JG154" si="1005">JA154+JD154</f>
        <v>2</v>
      </c>
      <c r="JH154" s="44">
        <f t="shared" ref="JH154" si="1006">JB154+JE154</f>
        <v>520498.28</v>
      </c>
      <c r="JI154" s="44">
        <f t="shared" ref="JI154" si="1007">JC154+JF154</f>
        <v>37</v>
      </c>
      <c r="JJ154" s="174">
        <f t="shared" ref="JJ154" si="1008">JA154-IY154</f>
        <v>2</v>
      </c>
      <c r="JK154" s="174">
        <f t="shared" ref="JK154" si="1009">JB154-IZ154</f>
        <v>520498.28</v>
      </c>
      <c r="JL154" s="45"/>
      <c r="JM154" s="45"/>
      <c r="JN154" s="48"/>
      <c r="JO154" s="48"/>
    </row>
    <row r="155" spans="1:277" s="3" customFormat="1" ht="27" customHeight="1" x14ac:dyDescent="0.2">
      <c r="A155" s="96">
        <v>1</v>
      </c>
      <c r="B155" s="96">
        <v>1</v>
      </c>
      <c r="C155" s="65">
        <v>487</v>
      </c>
      <c r="D155" s="236" t="s">
        <v>284</v>
      </c>
      <c r="E155" s="558" t="s">
        <v>639</v>
      </c>
      <c r="F155" s="164" t="s">
        <v>640</v>
      </c>
      <c r="G155" s="60"/>
      <c r="H155" s="88"/>
      <c r="I155" s="88"/>
      <c r="J155" s="44"/>
      <c r="K155" s="44"/>
      <c r="L155" s="44"/>
      <c r="M155" s="44"/>
      <c r="N155" s="44">
        <f>VLOOKUP($E155,'факт КС '!$E$10:$CL$181,69,0)</f>
        <v>0</v>
      </c>
      <c r="O155" s="44">
        <f>VLOOKUP($E155,'факт КС '!$E$10:$CL$181,70,0)</f>
        <v>0</v>
      </c>
      <c r="P155" s="44">
        <f>VLOOKUP($E155,'факт КС '!$E$10:$CL$181,71,0)</f>
        <v>0</v>
      </c>
      <c r="Q155" s="44">
        <f>VLOOKUP($E155,'факт КС '!$E$10:$CL$181,72,0)</f>
        <v>0</v>
      </c>
      <c r="R155" s="44">
        <f>VLOOKUP($E155,'факт КС '!$E$10:$CL$181,73,0)</f>
        <v>0</v>
      </c>
      <c r="S155" s="44">
        <f>VLOOKUP($E155,'факт КС '!$E$10:$CL$181,74,0)</f>
        <v>0</v>
      </c>
      <c r="T155" s="44">
        <f t="shared" si="931"/>
        <v>0</v>
      </c>
      <c r="U155" s="44">
        <f t="shared" si="932"/>
        <v>0</v>
      </c>
      <c r="V155" s="44">
        <f t="shared" si="933"/>
        <v>0</v>
      </c>
      <c r="W155" s="171">
        <f t="shared" si="934"/>
        <v>0</v>
      </c>
      <c r="X155" s="171">
        <f t="shared" si="935"/>
        <v>0</v>
      </c>
      <c r="Y155" s="171"/>
      <c r="Z155" s="171"/>
      <c r="AA155" s="713"/>
      <c r="AB155" s="713"/>
      <c r="AC155" s="44"/>
      <c r="AD155" s="44"/>
      <c r="AE155" s="44"/>
      <c r="AF155" s="44"/>
      <c r="AG155" s="44">
        <f>VLOOKUP($E155,'факт КС '!$E$10:$CL$181,3,0)</f>
        <v>0</v>
      </c>
      <c r="AH155" s="44">
        <f>VLOOKUP($E155,'факт КС '!$E$10:$CL$181,4,0)</f>
        <v>0</v>
      </c>
      <c r="AI155" s="44">
        <f>VLOOKUP($E155,'факт КС '!$E$10:$CL$181,5,0)</f>
        <v>0</v>
      </c>
      <c r="AJ155" s="44">
        <f>VLOOKUP($E155,'факт КС '!$E$10:$CL$181,6,0)</f>
        <v>0</v>
      </c>
      <c r="AK155" s="44">
        <f>VLOOKUP($E155,'факт КС '!$E$10:$CL$181,7,0)</f>
        <v>0</v>
      </c>
      <c r="AL155" s="44">
        <f>VLOOKUP($E155,'факт КС '!$E$10:$CL$181,8,0)</f>
        <v>0</v>
      </c>
      <c r="AM155" s="44">
        <f t="shared" si="992"/>
        <v>0</v>
      </c>
      <c r="AN155" s="44">
        <f t="shared" si="993"/>
        <v>0</v>
      </c>
      <c r="AO155" s="44">
        <f t="shared" si="965"/>
        <v>0</v>
      </c>
      <c r="AP155" s="171">
        <f t="shared" si="943"/>
        <v>0</v>
      </c>
      <c r="AQ155" s="171">
        <f t="shared" si="944"/>
        <v>0</v>
      </c>
      <c r="AR155" s="171"/>
      <c r="AS155" s="171"/>
      <c r="AT155" s="713"/>
      <c r="AU155" s="713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966"/>
        <v>0</v>
      </c>
      <c r="BG155" s="44">
        <f t="shared" si="967"/>
        <v>0</v>
      </c>
      <c r="BH155" s="44">
        <f t="shared" si="968"/>
        <v>0</v>
      </c>
      <c r="BI155" s="171">
        <f t="shared" si="945"/>
        <v>0</v>
      </c>
      <c r="BJ155" s="171">
        <f t="shared" si="946"/>
        <v>0</v>
      </c>
      <c r="BK155" s="171"/>
      <c r="BL155" s="171"/>
      <c r="BM155" s="713"/>
      <c r="BN155" s="713"/>
      <c r="BO155" s="44"/>
      <c r="BP155" s="44"/>
      <c r="BQ155" s="44"/>
      <c r="BR155" s="44"/>
      <c r="BS155" s="44">
        <f>VLOOKUP($E155,'факт КС '!$E$10:$CL$181,21,0)</f>
        <v>1</v>
      </c>
      <c r="BT155" s="44">
        <f>VLOOKUP($E155,'факт КС '!$E$10:$CL$181,22,0)</f>
        <v>260249.14</v>
      </c>
      <c r="BU155" s="44">
        <f>VLOOKUP($E155,'факт КС '!$E$10:$CL$181,23,0)</f>
        <v>26</v>
      </c>
      <c r="BV155" s="44">
        <f>VLOOKUP($E155,'факт КС '!$E$10:$CL$181,24,0)</f>
        <v>0</v>
      </c>
      <c r="BW155" s="44">
        <f>VLOOKUP($E155,'факт КС '!$E$10:$CL$181,25,0)</f>
        <v>0</v>
      </c>
      <c r="BX155" s="44">
        <f>VLOOKUP($E155,'факт КС '!$E$10:$CL$181,26,0)</f>
        <v>0</v>
      </c>
      <c r="BY155" s="44">
        <f t="shared" si="909"/>
        <v>1</v>
      </c>
      <c r="BZ155" s="44">
        <f t="shared" si="910"/>
        <v>260249.14</v>
      </c>
      <c r="CA155" s="44">
        <f t="shared" si="911"/>
        <v>26</v>
      </c>
      <c r="CB155" s="171">
        <f t="shared" si="947"/>
        <v>1</v>
      </c>
      <c r="CC155" s="171">
        <f t="shared" si="948"/>
        <v>260249.14</v>
      </c>
      <c r="CD155" s="171"/>
      <c r="CE155" s="171"/>
      <c r="CF155" s="713"/>
      <c r="CG155" s="713"/>
      <c r="CH155" s="44"/>
      <c r="CI155" s="44"/>
      <c r="CJ155" s="44"/>
      <c r="CK155" s="44"/>
      <c r="CL155" s="44">
        <f>VLOOKUP($E155,'факт КС '!$E$10:$CL$181,9,0)</f>
        <v>0</v>
      </c>
      <c r="CM155" s="44">
        <f>VLOOKUP($E155,'факт КС '!$E$10:$CL$181,10,0)</f>
        <v>0</v>
      </c>
      <c r="CN155" s="44">
        <f>VLOOKUP($E155,'факт КС '!$E$10:$CL$181,11,0)</f>
        <v>0</v>
      </c>
      <c r="CO155" s="44">
        <f>VLOOKUP($E155,'факт КС '!$E$10:$CL$181,12,0)</f>
        <v>0</v>
      </c>
      <c r="CP155" s="44">
        <f>VLOOKUP($E155,'факт КС '!$E$10:$CL$181,13,0)</f>
        <v>0</v>
      </c>
      <c r="CQ155" s="44">
        <f>VLOOKUP($E155,'факт КС '!$E$10:$CL$181,14,0)</f>
        <v>0</v>
      </c>
      <c r="CR155" s="44">
        <f t="shared" si="912"/>
        <v>0</v>
      </c>
      <c r="CS155" s="44">
        <f t="shared" si="913"/>
        <v>0</v>
      </c>
      <c r="CT155" s="44">
        <f t="shared" si="914"/>
        <v>0</v>
      </c>
      <c r="CU155" s="171">
        <f t="shared" si="659"/>
        <v>0</v>
      </c>
      <c r="CV155" s="171">
        <f t="shared" si="660"/>
        <v>0</v>
      </c>
      <c r="CW155" s="171"/>
      <c r="CX155" s="171"/>
      <c r="CY155" s="713"/>
      <c r="CZ155" s="713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969"/>
        <v>0</v>
      </c>
      <c r="DL155" s="44">
        <f t="shared" si="970"/>
        <v>0</v>
      </c>
      <c r="DM155" s="44">
        <f t="shared" si="971"/>
        <v>0</v>
      </c>
      <c r="DN155" s="171">
        <f t="shared" si="949"/>
        <v>0</v>
      </c>
      <c r="DO155" s="171">
        <f t="shared" si="950"/>
        <v>0</v>
      </c>
      <c r="DP155" s="171"/>
      <c r="DQ155" s="171"/>
      <c r="DR155" s="713"/>
      <c r="DS155" s="713"/>
      <c r="DT155" s="44"/>
      <c r="DU155" s="44"/>
      <c r="DV155" s="44"/>
      <c r="DW155" s="44"/>
      <c r="DX155" s="44">
        <f>VLOOKUP($E155,'факт КС '!$E$10:$CL$181,33,0)</f>
        <v>1</v>
      </c>
      <c r="DY155" s="44">
        <f>VLOOKUP($E155,'факт КС '!$E$10:$CL$181,34,0)</f>
        <v>260249.14</v>
      </c>
      <c r="DZ155" s="44">
        <f>VLOOKUP($E155,'факт КС '!$E$10:$CL$181,35,0)</f>
        <v>14</v>
      </c>
      <c r="EA155" s="44">
        <f>VLOOKUP($E155,'факт КС '!$E$10:$CL$181,36,0)</f>
        <v>0</v>
      </c>
      <c r="EB155" s="44">
        <f>VLOOKUP($E155,'факт КС '!$E$10:$CL$181,37,0)</f>
        <v>0</v>
      </c>
      <c r="EC155" s="44">
        <f>VLOOKUP($E155,'факт КС '!$E$10:$CL$181,38,0)</f>
        <v>0</v>
      </c>
      <c r="ED155" s="44">
        <f t="shared" si="915"/>
        <v>1</v>
      </c>
      <c r="EE155" s="44">
        <f t="shared" si="916"/>
        <v>260249.14</v>
      </c>
      <c r="EF155" s="44">
        <f t="shared" si="917"/>
        <v>14</v>
      </c>
      <c r="EG155" s="171">
        <f t="shared" si="918"/>
        <v>1</v>
      </c>
      <c r="EH155" s="171">
        <f t="shared" si="919"/>
        <v>260249.14</v>
      </c>
      <c r="EI155" s="171"/>
      <c r="EJ155" s="171"/>
      <c r="EK155" s="713"/>
      <c r="EL155" s="713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972"/>
        <v>0</v>
      </c>
      <c r="EX155" s="44">
        <f t="shared" si="973"/>
        <v>0</v>
      </c>
      <c r="EY155" s="44">
        <f t="shared" si="974"/>
        <v>0</v>
      </c>
      <c r="EZ155" s="171">
        <f t="shared" si="951"/>
        <v>0</v>
      </c>
      <c r="FA155" s="171">
        <f t="shared" si="952"/>
        <v>0</v>
      </c>
      <c r="FB155" s="171"/>
      <c r="FC155" s="171"/>
      <c r="FD155" s="713"/>
      <c r="FE155" s="713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975"/>
        <v>0</v>
      </c>
      <c r="FQ155" s="44">
        <f t="shared" si="976"/>
        <v>0</v>
      </c>
      <c r="FR155" s="44">
        <f t="shared" si="977"/>
        <v>0</v>
      </c>
      <c r="FS155" s="171">
        <f t="shared" si="953"/>
        <v>0</v>
      </c>
      <c r="FT155" s="171">
        <f t="shared" si="954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978"/>
        <v>0</v>
      </c>
      <c r="GJ155" s="44">
        <f t="shared" si="979"/>
        <v>0</v>
      </c>
      <c r="GK155" s="44">
        <f t="shared" si="980"/>
        <v>0</v>
      </c>
      <c r="GL155" s="171">
        <f t="shared" si="955"/>
        <v>0</v>
      </c>
      <c r="GM155" s="171">
        <f t="shared" si="956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981"/>
        <v>0</v>
      </c>
      <c r="HC155" s="44">
        <f t="shared" si="982"/>
        <v>0</v>
      </c>
      <c r="HD155" s="44">
        <f t="shared" si="983"/>
        <v>0</v>
      </c>
      <c r="HE155" s="171">
        <f t="shared" si="957"/>
        <v>0</v>
      </c>
      <c r="HF155" s="171">
        <f t="shared" si="958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984"/>
        <v>0</v>
      </c>
      <c r="HV155" s="44">
        <f t="shared" si="985"/>
        <v>0</v>
      </c>
      <c r="HW155" s="44">
        <f t="shared" si="986"/>
        <v>0</v>
      </c>
      <c r="HX155" s="171">
        <f t="shared" si="959"/>
        <v>0</v>
      </c>
      <c r="HY155" s="171">
        <f t="shared" si="960"/>
        <v>0</v>
      </c>
      <c r="HZ155" s="171"/>
      <c r="IA155" s="171"/>
      <c r="IB155" s="713"/>
      <c r="IC155" s="713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987"/>
        <v>0</v>
      </c>
      <c r="IO155" s="44">
        <f t="shared" si="988"/>
        <v>0</v>
      </c>
      <c r="IP155" s="44">
        <f t="shared" si="989"/>
        <v>0</v>
      </c>
      <c r="IQ155" s="171">
        <f t="shared" si="961"/>
        <v>0</v>
      </c>
      <c r="IR155" s="171">
        <f t="shared" si="962"/>
        <v>0</v>
      </c>
      <c r="IS155" s="737"/>
      <c r="IT155" s="737"/>
      <c r="IU155" s="713"/>
      <c r="IV155" s="713"/>
      <c r="IW155" s="46"/>
      <c r="IX155" s="47"/>
      <c r="IY155" s="46"/>
      <c r="IZ155" s="46"/>
      <c r="JA155" s="333">
        <f t="shared" si="920"/>
        <v>2</v>
      </c>
      <c r="JB155" s="333">
        <f t="shared" si="921"/>
        <v>520498.28</v>
      </c>
      <c r="JC155" s="333">
        <f t="shared" si="922"/>
        <v>40</v>
      </c>
      <c r="JD155" s="333">
        <f t="shared" si="923"/>
        <v>0</v>
      </c>
      <c r="JE155" s="333">
        <f t="shared" si="924"/>
        <v>0</v>
      </c>
      <c r="JF155" s="333">
        <f t="shared" si="925"/>
        <v>0</v>
      </c>
      <c r="JG155" s="44">
        <f t="shared" si="926"/>
        <v>2</v>
      </c>
      <c r="JH155" s="44">
        <f t="shared" si="927"/>
        <v>520498.28</v>
      </c>
      <c r="JI155" s="44">
        <f t="shared" si="928"/>
        <v>40</v>
      </c>
      <c r="JJ155" s="174">
        <f t="shared" si="929"/>
        <v>2</v>
      </c>
      <c r="JK155" s="174">
        <f t="shared" si="930"/>
        <v>520498.28</v>
      </c>
      <c r="JL155" s="45"/>
      <c r="JM155" s="45"/>
      <c r="JN155" s="48"/>
      <c r="JO155" s="48"/>
    </row>
    <row r="156" spans="1:277" s="3" customFormat="1" ht="12.75" customHeight="1" x14ac:dyDescent="0.2">
      <c r="A156" s="96">
        <v>1</v>
      </c>
      <c r="B156" s="96"/>
      <c r="C156" s="65"/>
      <c r="D156" s="236"/>
      <c r="E156" s="558"/>
      <c r="F156" s="164"/>
      <c r="G156" s="60"/>
      <c r="H156" s="88"/>
      <c r="I156" s="88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715"/>
        <v>0</v>
      </c>
      <c r="U156" s="44">
        <f t="shared" si="716"/>
        <v>0</v>
      </c>
      <c r="V156" s="44">
        <f t="shared" si="717"/>
        <v>0</v>
      </c>
      <c r="W156" s="171">
        <f t="shared" ref="W156:W207" si="1010">N156-L156</f>
        <v>0</v>
      </c>
      <c r="X156" s="171">
        <f t="shared" ref="X156:X207" si="1011">O156-M156</f>
        <v>0</v>
      </c>
      <c r="Y156" s="171"/>
      <c r="Z156" s="171"/>
      <c r="AA156" s="713"/>
      <c r="AB156" s="713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963"/>
        <v>0</v>
      </c>
      <c r="AN156" s="44">
        <f t="shared" si="964"/>
        <v>0</v>
      </c>
      <c r="AO156" s="44">
        <f t="shared" si="965"/>
        <v>0</v>
      </c>
      <c r="AP156" s="171">
        <f t="shared" si="943"/>
        <v>0</v>
      </c>
      <c r="AQ156" s="171">
        <f t="shared" si="944"/>
        <v>0</v>
      </c>
      <c r="AR156" s="171"/>
      <c r="AS156" s="171"/>
      <c r="AT156" s="713"/>
      <c r="AU156" s="713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966"/>
        <v>0</v>
      </c>
      <c r="BG156" s="44">
        <f t="shared" si="967"/>
        <v>0</v>
      </c>
      <c r="BH156" s="44">
        <f t="shared" si="968"/>
        <v>0</v>
      </c>
      <c r="BI156" s="171">
        <f t="shared" si="945"/>
        <v>0</v>
      </c>
      <c r="BJ156" s="171">
        <f t="shared" si="946"/>
        <v>0</v>
      </c>
      <c r="BK156" s="171"/>
      <c r="BL156" s="171"/>
      <c r="BM156" s="713"/>
      <c r="BN156" s="713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ref="BY156:BY183" si="1012">BS156+BV156</f>
        <v>0</v>
      </c>
      <c r="BZ156" s="44">
        <f t="shared" ref="BZ156:BZ183" si="1013">BT156+BW156</f>
        <v>0</v>
      </c>
      <c r="CA156" s="44">
        <f t="shared" ref="CA156:CA183" si="1014">BU156+BX156</f>
        <v>0</v>
      </c>
      <c r="CB156" s="171">
        <f t="shared" si="947"/>
        <v>0</v>
      </c>
      <c r="CC156" s="171">
        <f t="shared" si="948"/>
        <v>0</v>
      </c>
      <c r="CD156" s="171"/>
      <c r="CE156" s="171"/>
      <c r="CF156" s="713"/>
      <c r="CG156" s="713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ref="CR156:CR183" si="1015">CL156+CO156</f>
        <v>0</v>
      </c>
      <c r="CS156" s="44">
        <f t="shared" ref="CS156:CS183" si="1016">CM156+CP156</f>
        <v>0</v>
      </c>
      <c r="CT156" s="44">
        <f t="shared" ref="CT156:CT183" si="1017">CN156+CQ156</f>
        <v>0</v>
      </c>
      <c r="CU156" s="171">
        <f t="shared" si="659"/>
        <v>0</v>
      </c>
      <c r="CV156" s="171">
        <f t="shared" si="660"/>
        <v>0</v>
      </c>
      <c r="CW156" s="171"/>
      <c r="CX156" s="171"/>
      <c r="CY156" s="713"/>
      <c r="CZ156" s="713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969"/>
        <v>0</v>
      </c>
      <c r="DL156" s="44">
        <f t="shared" si="970"/>
        <v>0</v>
      </c>
      <c r="DM156" s="44">
        <f t="shared" si="971"/>
        <v>0</v>
      </c>
      <c r="DN156" s="171">
        <f t="shared" si="949"/>
        <v>0</v>
      </c>
      <c r="DO156" s="171">
        <f t="shared" si="950"/>
        <v>0</v>
      </c>
      <c r="DP156" s="171"/>
      <c r="DQ156" s="171"/>
      <c r="DR156" s="713"/>
      <c r="DS156" s="713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ref="ED156:ED183" si="1018">DX156+EA156</f>
        <v>0</v>
      </c>
      <c r="EE156" s="44">
        <f t="shared" ref="EE156:EE183" si="1019">DY156+EB156</f>
        <v>0</v>
      </c>
      <c r="EF156" s="44">
        <f t="shared" ref="EF156:EF183" si="1020">DZ156+EC156</f>
        <v>0</v>
      </c>
      <c r="EG156" s="171">
        <f t="shared" ref="EG156:EG207" si="1021">DX156-DV156</f>
        <v>0</v>
      </c>
      <c r="EH156" s="171">
        <f t="shared" ref="EH156:EH207" si="1022">DY156-DW156</f>
        <v>0</v>
      </c>
      <c r="EI156" s="171"/>
      <c r="EJ156" s="171"/>
      <c r="EK156" s="713"/>
      <c r="EL156" s="713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972"/>
        <v>0</v>
      </c>
      <c r="EX156" s="44">
        <f t="shared" si="973"/>
        <v>0</v>
      </c>
      <c r="EY156" s="44">
        <f t="shared" si="974"/>
        <v>0</v>
      </c>
      <c r="EZ156" s="171">
        <f t="shared" si="951"/>
        <v>0</v>
      </c>
      <c r="FA156" s="171">
        <f t="shared" si="952"/>
        <v>0</v>
      </c>
      <c r="FB156" s="171"/>
      <c r="FC156" s="171"/>
      <c r="FD156" s="713"/>
      <c r="FE156" s="713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975"/>
        <v>0</v>
      </c>
      <c r="FQ156" s="44">
        <f t="shared" si="976"/>
        <v>0</v>
      </c>
      <c r="FR156" s="44">
        <f t="shared" si="977"/>
        <v>0</v>
      </c>
      <c r="FS156" s="171">
        <f t="shared" si="953"/>
        <v>0</v>
      </c>
      <c r="FT156" s="171">
        <f t="shared" si="954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978"/>
        <v>0</v>
      </c>
      <c r="GJ156" s="44">
        <f t="shared" si="979"/>
        <v>0</v>
      </c>
      <c r="GK156" s="44">
        <f t="shared" si="980"/>
        <v>0</v>
      </c>
      <c r="GL156" s="171">
        <f t="shared" si="955"/>
        <v>0</v>
      </c>
      <c r="GM156" s="171">
        <f t="shared" si="956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981"/>
        <v>0</v>
      </c>
      <c r="HC156" s="44">
        <f t="shared" si="982"/>
        <v>0</v>
      </c>
      <c r="HD156" s="44">
        <f t="shared" si="983"/>
        <v>0</v>
      </c>
      <c r="HE156" s="171">
        <f t="shared" si="957"/>
        <v>0</v>
      </c>
      <c r="HF156" s="171">
        <f t="shared" si="958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984"/>
        <v>0</v>
      </c>
      <c r="HV156" s="44">
        <f t="shared" si="985"/>
        <v>0</v>
      </c>
      <c r="HW156" s="44">
        <f t="shared" si="986"/>
        <v>0</v>
      </c>
      <c r="HX156" s="171">
        <f t="shared" si="959"/>
        <v>0</v>
      </c>
      <c r="HY156" s="171">
        <f t="shared" si="960"/>
        <v>0</v>
      </c>
      <c r="HZ156" s="171"/>
      <c r="IA156" s="171"/>
      <c r="IB156" s="713"/>
      <c r="IC156" s="713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987"/>
        <v>0</v>
      </c>
      <c r="IO156" s="44">
        <f t="shared" si="988"/>
        <v>0</v>
      </c>
      <c r="IP156" s="44">
        <f t="shared" si="989"/>
        <v>0</v>
      </c>
      <c r="IQ156" s="171">
        <f t="shared" si="961"/>
        <v>0</v>
      </c>
      <c r="IR156" s="171">
        <f t="shared" si="962"/>
        <v>0</v>
      </c>
      <c r="IS156" s="737"/>
      <c r="IT156" s="737"/>
      <c r="IU156" s="713"/>
      <c r="IV156" s="713"/>
      <c r="IW156" s="46"/>
      <c r="IX156" s="47"/>
      <c r="IY156" s="46"/>
      <c r="IZ156" s="46"/>
      <c r="JA156" s="333">
        <f t="shared" si="920"/>
        <v>0</v>
      </c>
      <c r="JB156" s="333">
        <f t="shared" si="921"/>
        <v>0</v>
      </c>
      <c r="JC156" s="333">
        <f t="shared" si="922"/>
        <v>0</v>
      </c>
      <c r="JD156" s="333">
        <f t="shared" si="923"/>
        <v>0</v>
      </c>
      <c r="JE156" s="333">
        <f t="shared" si="924"/>
        <v>0</v>
      </c>
      <c r="JF156" s="333">
        <f t="shared" si="925"/>
        <v>0</v>
      </c>
      <c r="JG156" s="44">
        <f t="shared" si="926"/>
        <v>0</v>
      </c>
      <c r="JH156" s="44">
        <f t="shared" si="927"/>
        <v>0</v>
      </c>
      <c r="JI156" s="44">
        <f t="shared" si="928"/>
        <v>0</v>
      </c>
      <c r="JJ156" s="174">
        <f t="shared" si="929"/>
        <v>0</v>
      </c>
      <c r="JK156" s="174">
        <f t="shared" si="930"/>
        <v>0</v>
      </c>
      <c r="JL156" s="45"/>
      <c r="JM156" s="45"/>
      <c r="JN156" s="48"/>
      <c r="JO156" s="48"/>
    </row>
    <row r="157" spans="1:277" x14ac:dyDescent="0.2">
      <c r="A157" s="96">
        <v>1</v>
      </c>
      <c r="B157" s="96">
        <v>1</v>
      </c>
      <c r="C157" s="63"/>
      <c r="D157" s="235"/>
      <c r="E157" s="235"/>
      <c r="F157" s="536" t="s">
        <v>366</v>
      </c>
      <c r="G157" s="61">
        <v>21</v>
      </c>
      <c r="H157" s="100">
        <v>153227.66399999999</v>
      </c>
      <c r="I157" s="100">
        <v>172856.82880000002</v>
      </c>
      <c r="J157" s="54">
        <f>VLOOKUP($G157,'ВМП план КС'!$A$8:$AI$108,14,0)</f>
        <v>0</v>
      </c>
      <c r="K157" s="54">
        <f>VLOOKUP($G157,'ВМП план КС'!$A$8:$AI$108,15,0)</f>
        <v>0</v>
      </c>
      <c r="L157" s="54">
        <f>SUM(J157/12*$B$2)</f>
        <v>0</v>
      </c>
      <c r="M157" s="54">
        <f>SUM(K157/12*$B$2)</f>
        <v>0</v>
      </c>
      <c r="N157" s="56">
        <f t="shared" ref="N157:S157" si="1023">SUM(N158:N165)</f>
        <v>0</v>
      </c>
      <c r="O157" s="56">
        <f t="shared" si="1023"/>
        <v>0</v>
      </c>
      <c r="P157" s="56">
        <f t="shared" si="1023"/>
        <v>0</v>
      </c>
      <c r="Q157" s="56">
        <f t="shared" si="1023"/>
        <v>0</v>
      </c>
      <c r="R157" s="56">
        <f t="shared" si="1023"/>
        <v>0</v>
      </c>
      <c r="S157" s="56">
        <f t="shared" si="1023"/>
        <v>0</v>
      </c>
      <c r="T157" s="84">
        <f t="shared" ref="T157:T177" si="1024">N157+Q157</f>
        <v>0</v>
      </c>
      <c r="U157" s="56">
        <f t="shared" ref="U157:U165" si="1025">O157+R157</f>
        <v>0</v>
      </c>
      <c r="V157" s="56">
        <f t="shared" ref="V157:V165" si="1026">P157+S157</f>
        <v>0</v>
      </c>
      <c r="W157" s="171">
        <f t="shared" si="1010"/>
        <v>0</v>
      </c>
      <c r="X157" s="171">
        <f t="shared" si="1011"/>
        <v>0</v>
      </c>
      <c r="Y157" s="280"/>
      <c r="Z157" s="280"/>
      <c r="AA157" s="709">
        <f>$H157</f>
        <v>153227.66399999999</v>
      </c>
      <c r="AB157" s="710" t="e">
        <f>O157/N157</f>
        <v>#DIV/0!</v>
      </c>
      <c r="AC157" s="54">
        <f>VLOOKUP($G157,'ВМП план КС'!$A$8:$AI$107,12,0)</f>
        <v>0</v>
      </c>
      <c r="AD157" s="54">
        <f>VLOOKUP($G157,'ВМП план КС'!$A$8:$AI$107,13,0)</f>
        <v>0</v>
      </c>
      <c r="AE157" s="54">
        <f>SUM(AC157/12*$B$2)</f>
        <v>0</v>
      </c>
      <c r="AF157" s="54">
        <f>SUM(AD157/12*$B$2)</f>
        <v>0</v>
      </c>
      <c r="AG157" s="56">
        <f t="shared" ref="AG157:AL157" si="1027">SUM(AG158:AG165)</f>
        <v>0</v>
      </c>
      <c r="AH157" s="56">
        <f t="shared" si="1027"/>
        <v>0</v>
      </c>
      <c r="AI157" s="56">
        <f t="shared" si="1027"/>
        <v>0</v>
      </c>
      <c r="AJ157" s="56">
        <f t="shared" si="1027"/>
        <v>0</v>
      </c>
      <c r="AK157" s="56">
        <f t="shared" si="1027"/>
        <v>0</v>
      </c>
      <c r="AL157" s="56">
        <f t="shared" si="1027"/>
        <v>0</v>
      </c>
      <c r="AM157" s="84">
        <f t="shared" si="963"/>
        <v>0</v>
      </c>
      <c r="AN157" s="56">
        <f t="shared" si="964"/>
        <v>0</v>
      </c>
      <c r="AO157" s="56">
        <f t="shared" si="965"/>
        <v>0</v>
      </c>
      <c r="AP157" s="171">
        <f t="shared" si="943"/>
        <v>0</v>
      </c>
      <c r="AQ157" s="171">
        <f t="shared" si="944"/>
        <v>0</v>
      </c>
      <c r="AR157" s="280"/>
      <c r="AS157" s="280"/>
      <c r="AT157" s="709">
        <f>$H157</f>
        <v>153227.66399999999</v>
      </c>
      <c r="AU157" s="710" t="e">
        <f>AH157/AG157</f>
        <v>#DIV/0!</v>
      </c>
      <c r="AV157" s="54">
        <f>VLOOKUP($G157,'ВМП план КС'!$A$8:$AI$107,16,0)</f>
        <v>0</v>
      </c>
      <c r="AW157" s="54">
        <f>VLOOKUP($G157,'ВМП план КС'!$A$8:$AI$107,17,0)</f>
        <v>0</v>
      </c>
      <c r="AX157" s="54">
        <f>SUM(AV157/12*$B$2)</f>
        <v>0</v>
      </c>
      <c r="AY157" s="54">
        <f>SUM(AW157/12*$B$2)</f>
        <v>0</v>
      </c>
      <c r="AZ157" s="56">
        <f t="shared" ref="AZ157:BE157" si="1028">SUM(AZ158:AZ165)</f>
        <v>0</v>
      </c>
      <c r="BA157" s="56">
        <f t="shared" si="1028"/>
        <v>0</v>
      </c>
      <c r="BB157" s="56">
        <f t="shared" si="1028"/>
        <v>0</v>
      </c>
      <c r="BC157" s="56">
        <f t="shared" si="1028"/>
        <v>0</v>
      </c>
      <c r="BD157" s="56">
        <f t="shared" si="1028"/>
        <v>0</v>
      </c>
      <c r="BE157" s="56">
        <f t="shared" si="1028"/>
        <v>0</v>
      </c>
      <c r="BF157" s="84">
        <f t="shared" si="966"/>
        <v>0</v>
      </c>
      <c r="BG157" s="56">
        <f t="shared" si="967"/>
        <v>0</v>
      </c>
      <c r="BH157" s="56">
        <f t="shared" si="968"/>
        <v>0</v>
      </c>
      <c r="BI157" s="171">
        <f t="shared" si="945"/>
        <v>0</v>
      </c>
      <c r="BJ157" s="171">
        <f t="shared" si="946"/>
        <v>0</v>
      </c>
      <c r="BK157" s="280"/>
      <c r="BL157" s="280"/>
      <c r="BM157" s="709">
        <f>$H157</f>
        <v>153227.66399999999</v>
      </c>
      <c r="BN157" s="710" t="e">
        <f>BA157/AZ157</f>
        <v>#DIV/0!</v>
      </c>
      <c r="BO157" s="54">
        <f>VLOOKUP($G157,'ВМП план КС'!$A$8:$AI$107,18,0)</f>
        <v>0</v>
      </c>
      <c r="BP157" s="54">
        <f>VLOOKUP($G157,'ВМП план КС'!$A$8:$AI$107,19,0)</f>
        <v>0</v>
      </c>
      <c r="BQ157" s="54">
        <f>SUM(BO157/12*$B$2)</f>
        <v>0</v>
      </c>
      <c r="BR157" s="54">
        <f>SUM(BP157/12*$B$2)</f>
        <v>0</v>
      </c>
      <c r="BS157" s="56">
        <f t="shared" ref="BS157:BX157" si="1029">SUM(BS158:BS165)</f>
        <v>0</v>
      </c>
      <c r="BT157" s="56">
        <f t="shared" si="1029"/>
        <v>0</v>
      </c>
      <c r="BU157" s="56">
        <f t="shared" si="1029"/>
        <v>0</v>
      </c>
      <c r="BV157" s="56">
        <f t="shared" si="1029"/>
        <v>0</v>
      </c>
      <c r="BW157" s="56">
        <f t="shared" si="1029"/>
        <v>0</v>
      </c>
      <c r="BX157" s="56">
        <f t="shared" si="1029"/>
        <v>0</v>
      </c>
      <c r="BY157" s="84">
        <f t="shared" si="1012"/>
        <v>0</v>
      </c>
      <c r="BZ157" s="56">
        <f t="shared" si="1013"/>
        <v>0</v>
      </c>
      <c r="CA157" s="56">
        <f t="shared" si="1014"/>
        <v>0</v>
      </c>
      <c r="CB157" s="171">
        <f t="shared" si="947"/>
        <v>0</v>
      </c>
      <c r="CC157" s="171">
        <f t="shared" si="948"/>
        <v>0</v>
      </c>
      <c r="CD157" s="280"/>
      <c r="CE157" s="280"/>
      <c r="CF157" s="709">
        <f>$H157</f>
        <v>153227.66399999999</v>
      </c>
      <c r="CG157" s="710" t="e">
        <f>BT157/BS157</f>
        <v>#DIV/0!</v>
      </c>
      <c r="CH157" s="54">
        <f>VLOOKUP($G157,'ВМП план КС'!$A$8:$AI$107,10,0)</f>
        <v>0</v>
      </c>
      <c r="CI157" s="54">
        <f>VLOOKUP($G157,'ВМП план КС'!$A$8:$AI$107,11,0)</f>
        <v>0</v>
      </c>
      <c r="CJ157" s="54">
        <f>SUM(CH157/12*$B$2)</f>
        <v>0</v>
      </c>
      <c r="CK157" s="54">
        <f>SUM(CI157/12*$B$2)</f>
        <v>0</v>
      </c>
      <c r="CL157" s="56">
        <f t="shared" ref="CL157:CQ157" si="1030">SUM(CL158:CL165)</f>
        <v>0</v>
      </c>
      <c r="CM157" s="56">
        <f t="shared" si="1030"/>
        <v>0</v>
      </c>
      <c r="CN157" s="56">
        <f t="shared" si="1030"/>
        <v>0</v>
      </c>
      <c r="CO157" s="56">
        <f t="shared" si="1030"/>
        <v>0</v>
      </c>
      <c r="CP157" s="56">
        <f t="shared" si="1030"/>
        <v>0</v>
      </c>
      <c r="CQ157" s="56">
        <f t="shared" si="1030"/>
        <v>0</v>
      </c>
      <c r="CR157" s="84">
        <f t="shared" si="1015"/>
        <v>0</v>
      </c>
      <c r="CS157" s="56">
        <f t="shared" si="1016"/>
        <v>0</v>
      </c>
      <c r="CT157" s="56">
        <f t="shared" si="1017"/>
        <v>0</v>
      </c>
      <c r="CU157" s="171">
        <f t="shared" si="659"/>
        <v>0</v>
      </c>
      <c r="CV157" s="171">
        <f t="shared" si="660"/>
        <v>0</v>
      </c>
      <c r="CW157" s="281" t="e">
        <f>CL157/CH157</f>
        <v>#DIV/0!</v>
      </c>
      <c r="CX157" s="281" t="e">
        <f>CM157/CI157</f>
        <v>#DIV/0!</v>
      </c>
      <c r="CY157" s="709">
        <f>$H157</f>
        <v>153227.66399999999</v>
      </c>
      <c r="CZ157" s="710" t="e">
        <f>CM157/CL157</f>
        <v>#DIV/0!</v>
      </c>
      <c r="DA157" s="54">
        <f>VLOOKUP($G157,'ВМП план КС'!$A$8:$AI$107,20,0)</f>
        <v>0</v>
      </c>
      <c r="DB157" s="54">
        <f>VLOOKUP($G157,'ВМП план КС'!$A$8:$AI$107,21,0)</f>
        <v>0</v>
      </c>
      <c r="DC157" s="54">
        <f>SUM(DA157/12*$B$2)</f>
        <v>0</v>
      </c>
      <c r="DD157" s="54">
        <f>SUM(DB157/12*$B$2)</f>
        <v>0</v>
      </c>
      <c r="DE157" s="56">
        <f t="shared" ref="DE157:DJ157" si="1031">SUM(DE158:DE165)</f>
        <v>0</v>
      </c>
      <c r="DF157" s="56">
        <f t="shared" si="1031"/>
        <v>0</v>
      </c>
      <c r="DG157" s="56">
        <f t="shared" si="1031"/>
        <v>0</v>
      </c>
      <c r="DH157" s="56">
        <f t="shared" si="1031"/>
        <v>0</v>
      </c>
      <c r="DI157" s="56">
        <f t="shared" si="1031"/>
        <v>0</v>
      </c>
      <c r="DJ157" s="56">
        <f t="shared" si="1031"/>
        <v>0</v>
      </c>
      <c r="DK157" s="84">
        <f t="shared" si="969"/>
        <v>0</v>
      </c>
      <c r="DL157" s="56">
        <f t="shared" si="970"/>
        <v>0</v>
      </c>
      <c r="DM157" s="56">
        <f t="shared" si="971"/>
        <v>0</v>
      </c>
      <c r="DN157" s="171">
        <f t="shared" si="949"/>
        <v>0</v>
      </c>
      <c r="DO157" s="171">
        <f t="shared" si="950"/>
        <v>0</v>
      </c>
      <c r="DP157" s="280"/>
      <c r="DQ157" s="280"/>
      <c r="DR157" s="709">
        <f>$H157</f>
        <v>153227.66399999999</v>
      </c>
      <c r="DS157" s="710" t="e">
        <f>DF157/DE157</f>
        <v>#DIV/0!</v>
      </c>
      <c r="DT157" s="108">
        <f>VLOOKUP($G157,'ВМП план КС'!$A$8:$AI$107,22,0)</f>
        <v>0</v>
      </c>
      <c r="DU157" s="108">
        <f>VLOOKUP($G157,'ВМП план КС'!$A$8:$AI$107,23,0)</f>
        <v>0</v>
      </c>
      <c r="DV157" s="54">
        <f>SUM(DT157/12*$B$2)</f>
        <v>0</v>
      </c>
      <c r="DW157" s="54">
        <f>SUM(DU157/12*$B$2)</f>
        <v>0</v>
      </c>
      <c r="DX157" s="56">
        <f t="shared" ref="DX157:EC157" si="1032">SUM(DX158:DX165)</f>
        <v>0</v>
      </c>
      <c r="DY157" s="56">
        <f t="shared" si="1032"/>
        <v>0</v>
      </c>
      <c r="DZ157" s="56">
        <f t="shared" si="1032"/>
        <v>0</v>
      </c>
      <c r="EA157" s="56">
        <f t="shared" si="1032"/>
        <v>0</v>
      </c>
      <c r="EB157" s="56">
        <f t="shared" si="1032"/>
        <v>0</v>
      </c>
      <c r="EC157" s="56">
        <f t="shared" si="1032"/>
        <v>0</v>
      </c>
      <c r="ED157" s="84">
        <f t="shared" si="1018"/>
        <v>0</v>
      </c>
      <c r="EE157" s="56">
        <f t="shared" si="1019"/>
        <v>0</v>
      </c>
      <c r="EF157" s="56">
        <f t="shared" si="1020"/>
        <v>0</v>
      </c>
      <c r="EG157" s="171">
        <f t="shared" si="1021"/>
        <v>0</v>
      </c>
      <c r="EH157" s="171">
        <f t="shared" si="1022"/>
        <v>0</v>
      </c>
      <c r="EI157" s="280"/>
      <c r="EJ157" s="280"/>
      <c r="EK157" s="709">
        <f>$H157</f>
        <v>153227.66399999999</v>
      </c>
      <c r="EL157" s="710" t="e">
        <f>DY157/DX157</f>
        <v>#DIV/0!</v>
      </c>
      <c r="EM157" s="108">
        <f>VLOOKUP($G157,'ВМП план КС'!$A$8:$AI$107,24,0)</f>
        <v>0</v>
      </c>
      <c r="EN157" s="108">
        <f>VLOOKUP($G157,'ВМП план КС'!$A$8:$AI$107,25,0)</f>
        <v>0</v>
      </c>
      <c r="EO157" s="54">
        <f>SUM(EM157/12*$B$2)</f>
        <v>0</v>
      </c>
      <c r="EP157" s="54">
        <f>SUM(EN157/12*$B$2)</f>
        <v>0</v>
      </c>
      <c r="EQ157" s="56">
        <f t="shared" ref="EQ157:EV157" si="1033">SUM(EQ158:EQ165)</f>
        <v>0</v>
      </c>
      <c r="ER157" s="56">
        <f t="shared" si="1033"/>
        <v>0</v>
      </c>
      <c r="ES157" s="56">
        <f t="shared" si="1033"/>
        <v>0</v>
      </c>
      <c r="ET157" s="56">
        <f t="shared" si="1033"/>
        <v>0</v>
      </c>
      <c r="EU157" s="56">
        <f t="shared" si="1033"/>
        <v>0</v>
      </c>
      <c r="EV157" s="56">
        <f t="shared" si="1033"/>
        <v>0</v>
      </c>
      <c r="EW157" s="84">
        <f t="shared" si="972"/>
        <v>0</v>
      </c>
      <c r="EX157" s="56">
        <f t="shared" si="973"/>
        <v>0</v>
      </c>
      <c r="EY157" s="56">
        <f t="shared" si="974"/>
        <v>0</v>
      </c>
      <c r="EZ157" s="171">
        <f t="shared" si="951"/>
        <v>0</v>
      </c>
      <c r="FA157" s="171">
        <f t="shared" si="952"/>
        <v>0</v>
      </c>
      <c r="FB157" s="280"/>
      <c r="FC157" s="280"/>
      <c r="FD157" s="709">
        <f>$H157</f>
        <v>153227.66399999999</v>
      </c>
      <c r="FE157" s="710" t="e">
        <f>ER157/EQ157</f>
        <v>#DIV/0!</v>
      </c>
      <c r="FF157" s="54">
        <f>VLOOKUP($G157,'ВМП план КС'!$A$8:$AI$107,28,0)</f>
        <v>0</v>
      </c>
      <c r="FG157" s="54">
        <f>VLOOKUP($G157,'ВМП план КС'!$A$8:$AI$107,29,0)</f>
        <v>0</v>
      </c>
      <c r="FH157" s="54">
        <f>SUM(FF157/12*$B$2)</f>
        <v>0</v>
      </c>
      <c r="FI157" s="54">
        <f>SUM(FG157/12*$B$2)</f>
        <v>0</v>
      </c>
      <c r="FJ157" s="56">
        <f t="shared" ref="FJ157:FO157" si="1034">SUM(FJ158:FJ165)</f>
        <v>0</v>
      </c>
      <c r="FK157" s="56">
        <f t="shared" si="1034"/>
        <v>0</v>
      </c>
      <c r="FL157" s="56">
        <f t="shared" si="1034"/>
        <v>0</v>
      </c>
      <c r="FM157" s="56">
        <f t="shared" si="1034"/>
        <v>0</v>
      </c>
      <c r="FN157" s="56">
        <f t="shared" si="1034"/>
        <v>0</v>
      </c>
      <c r="FO157" s="56">
        <f t="shared" si="1034"/>
        <v>0</v>
      </c>
      <c r="FP157" s="84">
        <f t="shared" si="975"/>
        <v>0</v>
      </c>
      <c r="FQ157" s="56">
        <f t="shared" si="976"/>
        <v>0</v>
      </c>
      <c r="FR157" s="56">
        <f t="shared" si="977"/>
        <v>0</v>
      </c>
      <c r="FS157" s="171">
        <f t="shared" si="953"/>
        <v>0</v>
      </c>
      <c r="FT157" s="171">
        <f t="shared" si="954"/>
        <v>0</v>
      </c>
      <c r="FU157" s="281" t="e">
        <f>FJ157/FH157</f>
        <v>#DIV/0!</v>
      </c>
      <c r="FV157" s="280" t="e">
        <f>FK157/FI157</f>
        <v>#DIV/0!</v>
      </c>
      <c r="FW157" s="150">
        <f>$H157</f>
        <v>153227.66399999999</v>
      </c>
      <c r="FX157" s="151" t="e">
        <f>FK157/FJ157</f>
        <v>#DIV/0!</v>
      </c>
      <c r="FY157" s="54">
        <f>VLOOKUP($G157,'ВМП план КС'!$A$8:$AI$107,30,0)</f>
        <v>0</v>
      </c>
      <c r="FZ157" s="54">
        <f>VLOOKUP($G157,'ВМП план КС'!$A$8:$AI$107,31,0)</f>
        <v>0</v>
      </c>
      <c r="GA157" s="54">
        <f>SUM(FY157/12*$B$2)</f>
        <v>0</v>
      </c>
      <c r="GB157" s="54">
        <f>SUM(FZ157/12*$B$2)</f>
        <v>0</v>
      </c>
      <c r="GC157" s="56">
        <f t="shared" ref="GC157:GH157" si="1035">SUM(GC158:GC165)</f>
        <v>0</v>
      </c>
      <c r="GD157" s="56">
        <f t="shared" si="1035"/>
        <v>0</v>
      </c>
      <c r="GE157" s="56">
        <f t="shared" si="1035"/>
        <v>0</v>
      </c>
      <c r="GF157" s="56">
        <f t="shared" si="1035"/>
        <v>0</v>
      </c>
      <c r="GG157" s="56">
        <f t="shared" si="1035"/>
        <v>0</v>
      </c>
      <c r="GH157" s="56">
        <f t="shared" si="1035"/>
        <v>0</v>
      </c>
      <c r="GI157" s="84">
        <f t="shared" si="978"/>
        <v>0</v>
      </c>
      <c r="GJ157" s="56">
        <f t="shared" si="979"/>
        <v>0</v>
      </c>
      <c r="GK157" s="56">
        <f t="shared" si="980"/>
        <v>0</v>
      </c>
      <c r="GL157" s="171">
        <f t="shared" si="955"/>
        <v>0</v>
      </c>
      <c r="GM157" s="171">
        <f t="shared" si="956"/>
        <v>0</v>
      </c>
      <c r="GN157" s="280"/>
      <c r="GO157" s="280"/>
      <c r="GP157" s="150">
        <f>$H157</f>
        <v>153227.66399999999</v>
      </c>
      <c r="GQ157" s="151" t="e">
        <f>GD157/GC157</f>
        <v>#DIV/0!</v>
      </c>
      <c r="GR157" s="54">
        <f>VLOOKUP($G157,'ВМП план КС'!$A$8:$AI$107,32,0)</f>
        <v>0</v>
      </c>
      <c r="GS157" s="54">
        <f>VLOOKUP($G157,'ВМП план КС'!$A$8:$AI$107,33,0)</f>
        <v>0</v>
      </c>
      <c r="GT157" s="54">
        <f>SUM(GR157/12*$B$2)</f>
        <v>0</v>
      </c>
      <c r="GU157" s="54">
        <f>SUM(GS157/12*$B$2)</f>
        <v>0</v>
      </c>
      <c r="GV157" s="56">
        <f t="shared" ref="GV157:HA157" si="1036">SUM(GV158:GV165)</f>
        <v>0</v>
      </c>
      <c r="GW157" s="56">
        <f t="shared" si="1036"/>
        <v>0</v>
      </c>
      <c r="GX157" s="56">
        <f t="shared" si="1036"/>
        <v>0</v>
      </c>
      <c r="GY157" s="56">
        <f t="shared" si="1036"/>
        <v>0</v>
      </c>
      <c r="GZ157" s="56">
        <f t="shared" si="1036"/>
        <v>0</v>
      </c>
      <c r="HA157" s="56">
        <f t="shared" si="1036"/>
        <v>0</v>
      </c>
      <c r="HB157" s="84">
        <f t="shared" si="981"/>
        <v>0</v>
      </c>
      <c r="HC157" s="56">
        <f t="shared" si="982"/>
        <v>0</v>
      </c>
      <c r="HD157" s="56">
        <f t="shared" si="983"/>
        <v>0</v>
      </c>
      <c r="HE157" s="171">
        <f t="shared" si="957"/>
        <v>0</v>
      </c>
      <c r="HF157" s="171">
        <f t="shared" si="958"/>
        <v>0</v>
      </c>
      <c r="HG157" s="280"/>
      <c r="HH157" s="280"/>
      <c r="HI157" s="150">
        <f>$H157</f>
        <v>153227.66399999999</v>
      </c>
      <c r="HJ157" s="151" t="e">
        <f>GW157/GV157</f>
        <v>#DIV/0!</v>
      </c>
      <c r="HK157" s="108">
        <f>VLOOKUP($G157,'ВМП план КС'!$A$8:$AI$107,26,0)</f>
        <v>0</v>
      </c>
      <c r="HL157" s="108">
        <f>VLOOKUP($G157,'ВМП план КС'!$A$8:$AI$107,27,0)</f>
        <v>0</v>
      </c>
      <c r="HM157" s="54">
        <f>SUM(HK157/12*$B$2)</f>
        <v>0</v>
      </c>
      <c r="HN157" s="54">
        <f>SUM(HL157/12*$B$2)</f>
        <v>0</v>
      </c>
      <c r="HO157" s="56">
        <f t="shared" ref="HO157:HT157" si="1037">SUM(HO158:HO165)</f>
        <v>0</v>
      </c>
      <c r="HP157" s="56">
        <f t="shared" si="1037"/>
        <v>0</v>
      </c>
      <c r="HQ157" s="56">
        <f t="shared" si="1037"/>
        <v>0</v>
      </c>
      <c r="HR157" s="56">
        <f t="shared" si="1037"/>
        <v>0</v>
      </c>
      <c r="HS157" s="56">
        <f t="shared" si="1037"/>
        <v>0</v>
      </c>
      <c r="HT157" s="56">
        <f t="shared" si="1037"/>
        <v>0</v>
      </c>
      <c r="HU157" s="84">
        <f t="shared" si="984"/>
        <v>0</v>
      </c>
      <c r="HV157" s="56">
        <f t="shared" si="985"/>
        <v>0</v>
      </c>
      <c r="HW157" s="56">
        <f t="shared" si="986"/>
        <v>0</v>
      </c>
      <c r="HX157" s="171">
        <f t="shared" si="959"/>
        <v>0</v>
      </c>
      <c r="HY157" s="171">
        <f t="shared" si="960"/>
        <v>0</v>
      </c>
      <c r="HZ157" s="280"/>
      <c r="IA157" s="280"/>
      <c r="IB157" s="709">
        <f>$H157</f>
        <v>153227.66399999999</v>
      </c>
      <c r="IC157" s="710" t="e">
        <f>HP157/HO157</f>
        <v>#DIV/0!</v>
      </c>
      <c r="ID157" s="108">
        <f>VLOOKUP($G157,'ВМП план КС'!$A$8:$AI$107,34,0)</f>
        <v>0</v>
      </c>
      <c r="IE157" s="108">
        <f>VLOOKUP($G157,'ВМП план КС'!$A$8:$AI$107,35,0)</f>
        <v>0</v>
      </c>
      <c r="IF157" s="54">
        <f>SUM(ID157/12*$B$2)</f>
        <v>0</v>
      </c>
      <c r="IG157" s="54">
        <f>SUM(IE157/12*$B$2)</f>
        <v>0</v>
      </c>
      <c r="IH157" s="56">
        <f t="shared" ref="IH157:IM157" si="1038">SUM(IH158:IH165)</f>
        <v>0</v>
      </c>
      <c r="II157" s="56">
        <f t="shared" si="1038"/>
        <v>0</v>
      </c>
      <c r="IJ157" s="56">
        <f t="shared" si="1038"/>
        <v>0</v>
      </c>
      <c r="IK157" s="56">
        <f t="shared" si="1038"/>
        <v>0</v>
      </c>
      <c r="IL157" s="56">
        <f t="shared" si="1038"/>
        <v>0</v>
      </c>
      <c r="IM157" s="56">
        <f t="shared" si="1038"/>
        <v>0</v>
      </c>
      <c r="IN157" s="84">
        <f t="shared" si="987"/>
        <v>0</v>
      </c>
      <c r="IO157" s="56">
        <f t="shared" si="988"/>
        <v>0</v>
      </c>
      <c r="IP157" s="56">
        <f t="shared" si="989"/>
        <v>0</v>
      </c>
      <c r="IQ157" s="171">
        <f t="shared" si="961"/>
        <v>0</v>
      </c>
      <c r="IR157" s="171">
        <f t="shared" si="962"/>
        <v>0</v>
      </c>
      <c r="IS157" s="735"/>
      <c r="IT157" s="735"/>
      <c r="IU157" s="709">
        <f>$H157</f>
        <v>153227.66399999999</v>
      </c>
      <c r="IV157" s="710" t="e">
        <f>II157/IH157</f>
        <v>#DIV/0!</v>
      </c>
      <c r="IW157" s="332">
        <f>J157+AC157+AV157+BO157+CH157+DA157+DT157+EM157+FF157+FY157+GR157+HK157+ID157</f>
        <v>0</v>
      </c>
      <c r="IX157" s="332">
        <f>K157+AD157+AW157+BP157+CI157+DB157+DU157+EN157+FG157+FZ157+GS157+HL157+IE157</f>
        <v>0</v>
      </c>
      <c r="IY157" s="332">
        <f>L157+AE157+AX157+BQ157+CJ157+DC157+DV157+EO157+FH157+GA157+GT157+HM157+IF157</f>
        <v>0</v>
      </c>
      <c r="IZ157" s="332">
        <f>M157+AF157+AY157+BR157+CK157+DD157+DW157+EP157+FI157+GB157+GU157+HN157+IG157</f>
        <v>0</v>
      </c>
      <c r="JA157" s="332">
        <f t="shared" ref="JA157:JA185" si="1039">N157+AG157+AZ157+BS157+CL157+DE157+DX157+EQ157+FJ157+GC157+GV157+HO157+IH157</f>
        <v>0</v>
      </c>
      <c r="JB157" s="332">
        <f t="shared" ref="JB157:JB185" si="1040">O157+AH157+BA157+BT157+CM157+DF157+DY157+ER157+FK157+GD157+GW157+HP157+II157</f>
        <v>0</v>
      </c>
      <c r="JC157" s="332">
        <f t="shared" ref="JC157:JC185" si="1041">P157+AI157+BB157+BU157+CN157+DG157+DZ157+ES157+FL157+GE157+GX157+HQ157+IJ157</f>
        <v>0</v>
      </c>
      <c r="JD157" s="332">
        <f t="shared" ref="JD157:JD185" si="1042">Q157+AJ157+BC157+BV157+CO157+DH157+EA157+ET157+FM157+GF157+GY157+HR157+IK157</f>
        <v>0</v>
      </c>
      <c r="JE157" s="332">
        <f t="shared" ref="JE157:JE185" si="1043">R157+AK157+BD157+BW157+CP157+DI157+EB157+EU157+FN157+GG157+GZ157+HS157+IL157</f>
        <v>0</v>
      </c>
      <c r="JF157" s="332">
        <f t="shared" ref="JF157:JF185" si="1044">S157+AL157+BE157+BX157+CQ157+DJ157+EC157+EV157+FO157+GH157+HA157+HT157+IM157</f>
        <v>0</v>
      </c>
      <c r="JG157" s="332">
        <f t="shared" ref="JG157:JG183" si="1045">JA157+JD157</f>
        <v>0</v>
      </c>
      <c r="JH157" s="332">
        <f t="shared" ref="JH157:JH183" si="1046">JB157+JE157</f>
        <v>0</v>
      </c>
      <c r="JI157" s="332">
        <f t="shared" ref="JI157:JI183" si="1047">JC157+JF157</f>
        <v>0</v>
      </c>
      <c r="JJ157" s="69">
        <f t="shared" ref="JJ157:JJ183" si="1048">JA157-IY157</f>
        <v>0</v>
      </c>
      <c r="JK157" s="69">
        <f t="shared" ref="JK157:JK183" si="1049">JB157-IZ157</f>
        <v>0</v>
      </c>
      <c r="JL157" s="150">
        <f>$H157</f>
        <v>153227.66399999999</v>
      </c>
      <c r="JM157" s="151" t="e">
        <f>JB157/JA157</f>
        <v>#DIV/0!</v>
      </c>
      <c r="JN157" s="282"/>
      <c r="JO157" s="282"/>
      <c r="JP157" s="206">
        <f>IW157+JD157</f>
        <v>0</v>
      </c>
      <c r="JQ157" s="206">
        <f>IX157+JE157</f>
        <v>0</v>
      </c>
    </row>
    <row r="158" spans="1:277" s="3" customFormat="1" ht="12.75" customHeight="1" x14ac:dyDescent="0.2">
      <c r="A158" s="96">
        <v>1</v>
      </c>
      <c r="B158" s="96"/>
      <c r="C158" s="95"/>
      <c r="D158" s="236"/>
      <c r="E158" s="192"/>
      <c r="F158" s="192"/>
      <c r="G158" s="60"/>
      <c r="H158" s="88"/>
      <c r="I158" s="88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024"/>
        <v>0</v>
      </c>
      <c r="U158" s="44">
        <f t="shared" si="1025"/>
        <v>0</v>
      </c>
      <c r="V158" s="44">
        <f t="shared" si="1026"/>
        <v>0</v>
      </c>
      <c r="W158" s="171">
        <f t="shared" si="1010"/>
        <v>0</v>
      </c>
      <c r="X158" s="171">
        <f t="shared" si="1011"/>
        <v>0</v>
      </c>
      <c r="Y158" s="171"/>
      <c r="Z158" s="171"/>
      <c r="AA158" s="713"/>
      <c r="AB158" s="713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si="963"/>
        <v>0</v>
      </c>
      <c r="AN158" s="44">
        <f t="shared" si="964"/>
        <v>0</v>
      </c>
      <c r="AO158" s="44">
        <f t="shared" si="965"/>
        <v>0</v>
      </c>
      <c r="AP158" s="171">
        <f t="shared" si="943"/>
        <v>0</v>
      </c>
      <c r="AQ158" s="171">
        <f t="shared" si="944"/>
        <v>0</v>
      </c>
      <c r="AR158" s="171"/>
      <c r="AS158" s="171"/>
      <c r="AT158" s="713"/>
      <c r="AU158" s="713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966"/>
        <v>0</v>
      </c>
      <c r="BG158" s="44">
        <f t="shared" si="967"/>
        <v>0</v>
      </c>
      <c r="BH158" s="44">
        <f t="shared" si="968"/>
        <v>0</v>
      </c>
      <c r="BI158" s="171">
        <f t="shared" si="945"/>
        <v>0</v>
      </c>
      <c r="BJ158" s="171">
        <f t="shared" si="946"/>
        <v>0</v>
      </c>
      <c r="BK158" s="171"/>
      <c r="BL158" s="171"/>
      <c r="BM158" s="713"/>
      <c r="BN158" s="713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si="1012"/>
        <v>0</v>
      </c>
      <c r="BZ158" s="44">
        <f t="shared" si="1013"/>
        <v>0</v>
      </c>
      <c r="CA158" s="44">
        <f t="shared" si="1014"/>
        <v>0</v>
      </c>
      <c r="CB158" s="171">
        <f t="shared" si="947"/>
        <v>0</v>
      </c>
      <c r="CC158" s="171">
        <f t="shared" si="948"/>
        <v>0</v>
      </c>
      <c r="CD158" s="171"/>
      <c r="CE158" s="171"/>
      <c r="CF158" s="713"/>
      <c r="CG158" s="713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si="1015"/>
        <v>0</v>
      </c>
      <c r="CS158" s="44">
        <f t="shared" si="1016"/>
        <v>0</v>
      </c>
      <c r="CT158" s="44">
        <f t="shared" si="1017"/>
        <v>0</v>
      </c>
      <c r="CU158" s="171">
        <f t="shared" si="659"/>
        <v>0</v>
      </c>
      <c r="CV158" s="171">
        <f t="shared" si="660"/>
        <v>0</v>
      </c>
      <c r="CW158" s="171"/>
      <c r="CX158" s="171"/>
      <c r="CY158" s="713"/>
      <c r="CZ158" s="713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969"/>
        <v>0</v>
      </c>
      <c r="DL158" s="44">
        <f t="shared" si="970"/>
        <v>0</v>
      </c>
      <c r="DM158" s="44">
        <f t="shared" si="971"/>
        <v>0</v>
      </c>
      <c r="DN158" s="171">
        <f t="shared" si="949"/>
        <v>0</v>
      </c>
      <c r="DO158" s="171">
        <f t="shared" si="950"/>
        <v>0</v>
      </c>
      <c r="DP158" s="171"/>
      <c r="DQ158" s="171"/>
      <c r="DR158" s="713"/>
      <c r="DS158" s="713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si="1018"/>
        <v>0</v>
      </c>
      <c r="EE158" s="44">
        <f t="shared" si="1019"/>
        <v>0</v>
      </c>
      <c r="EF158" s="44">
        <f t="shared" si="1020"/>
        <v>0</v>
      </c>
      <c r="EG158" s="171">
        <f t="shared" si="1021"/>
        <v>0</v>
      </c>
      <c r="EH158" s="171">
        <f t="shared" si="1022"/>
        <v>0</v>
      </c>
      <c r="EI158" s="171"/>
      <c r="EJ158" s="171"/>
      <c r="EK158" s="713"/>
      <c r="EL158" s="713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972"/>
        <v>0</v>
      </c>
      <c r="EX158" s="44">
        <f t="shared" si="973"/>
        <v>0</v>
      </c>
      <c r="EY158" s="44">
        <f t="shared" si="974"/>
        <v>0</v>
      </c>
      <c r="EZ158" s="171">
        <f t="shared" si="951"/>
        <v>0</v>
      </c>
      <c r="FA158" s="171">
        <f t="shared" si="952"/>
        <v>0</v>
      </c>
      <c r="FB158" s="171"/>
      <c r="FC158" s="171"/>
      <c r="FD158" s="713"/>
      <c r="FE158" s="713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975"/>
        <v>0</v>
      </c>
      <c r="FQ158" s="44">
        <f t="shared" si="976"/>
        <v>0</v>
      </c>
      <c r="FR158" s="44">
        <f t="shared" si="977"/>
        <v>0</v>
      </c>
      <c r="FS158" s="171">
        <f t="shared" si="953"/>
        <v>0</v>
      </c>
      <c r="FT158" s="171">
        <f t="shared" si="954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978"/>
        <v>0</v>
      </c>
      <c r="GJ158" s="44">
        <f t="shared" si="979"/>
        <v>0</v>
      </c>
      <c r="GK158" s="44">
        <f t="shared" si="980"/>
        <v>0</v>
      </c>
      <c r="GL158" s="171">
        <f t="shared" si="955"/>
        <v>0</v>
      </c>
      <c r="GM158" s="171">
        <f t="shared" si="956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981"/>
        <v>0</v>
      </c>
      <c r="HC158" s="44">
        <f t="shared" si="982"/>
        <v>0</v>
      </c>
      <c r="HD158" s="44">
        <f t="shared" si="983"/>
        <v>0</v>
      </c>
      <c r="HE158" s="171">
        <f t="shared" si="957"/>
        <v>0</v>
      </c>
      <c r="HF158" s="171">
        <f t="shared" si="958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si="984"/>
        <v>0</v>
      </c>
      <c r="HV158" s="44">
        <f t="shared" si="985"/>
        <v>0</v>
      </c>
      <c r="HW158" s="44">
        <f t="shared" si="986"/>
        <v>0</v>
      </c>
      <c r="HX158" s="171">
        <f t="shared" si="959"/>
        <v>0</v>
      </c>
      <c r="HY158" s="171">
        <f t="shared" si="960"/>
        <v>0</v>
      </c>
      <c r="HZ158" s="171"/>
      <c r="IA158" s="171"/>
      <c r="IB158" s="713"/>
      <c r="IC158" s="713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987"/>
        <v>0</v>
      </c>
      <c r="IO158" s="44">
        <f t="shared" si="988"/>
        <v>0</v>
      </c>
      <c r="IP158" s="44">
        <f t="shared" si="989"/>
        <v>0</v>
      </c>
      <c r="IQ158" s="171">
        <f t="shared" si="961"/>
        <v>0</v>
      </c>
      <c r="IR158" s="171">
        <f t="shared" si="962"/>
        <v>0</v>
      </c>
      <c r="IS158" s="737"/>
      <c r="IT158" s="737"/>
      <c r="IU158" s="713"/>
      <c r="IV158" s="713"/>
      <c r="IW158" s="46"/>
      <c r="IX158" s="47"/>
      <c r="IY158" s="46"/>
      <c r="IZ158" s="46"/>
      <c r="JA158" s="333">
        <f t="shared" si="1039"/>
        <v>0</v>
      </c>
      <c r="JB158" s="333">
        <f t="shared" si="1040"/>
        <v>0</v>
      </c>
      <c r="JC158" s="333">
        <f t="shared" si="1041"/>
        <v>0</v>
      </c>
      <c r="JD158" s="333">
        <f t="shared" si="1042"/>
        <v>0</v>
      </c>
      <c r="JE158" s="333">
        <f t="shared" si="1043"/>
        <v>0</v>
      </c>
      <c r="JF158" s="333">
        <f t="shared" si="1044"/>
        <v>0</v>
      </c>
      <c r="JG158" s="44">
        <f t="shared" si="1045"/>
        <v>0</v>
      </c>
      <c r="JH158" s="44">
        <f t="shared" si="1046"/>
        <v>0</v>
      </c>
      <c r="JI158" s="44">
        <f t="shared" si="1047"/>
        <v>0</v>
      </c>
      <c r="JJ158" s="174">
        <f t="shared" si="1048"/>
        <v>0</v>
      </c>
      <c r="JK158" s="174">
        <f t="shared" si="1049"/>
        <v>0</v>
      </c>
      <c r="JL158" s="45"/>
      <c r="JM158" s="45"/>
      <c r="JN158" s="48"/>
      <c r="JO158" s="48"/>
    </row>
    <row r="159" spans="1:277" s="3" customFormat="1" ht="12.75" customHeight="1" x14ac:dyDescent="0.2">
      <c r="A159" s="96">
        <v>1</v>
      </c>
      <c r="B159" s="96"/>
      <c r="C159" s="95"/>
      <c r="D159" s="236"/>
      <c r="E159" s="192"/>
      <c r="F159" s="192"/>
      <c r="G159" s="60"/>
      <c r="H159" s="88"/>
      <c r="I159" s="88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024"/>
        <v>0</v>
      </c>
      <c r="U159" s="44">
        <f t="shared" si="1025"/>
        <v>0</v>
      </c>
      <c r="V159" s="44">
        <f t="shared" si="1026"/>
        <v>0</v>
      </c>
      <c r="W159" s="171">
        <f t="shared" si="1010"/>
        <v>0</v>
      </c>
      <c r="X159" s="171">
        <f t="shared" si="1011"/>
        <v>0</v>
      </c>
      <c r="Y159" s="171"/>
      <c r="Z159" s="171"/>
      <c r="AA159" s="713"/>
      <c r="AB159" s="713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963"/>
        <v>0</v>
      </c>
      <c r="AN159" s="44">
        <f t="shared" si="964"/>
        <v>0</v>
      </c>
      <c r="AO159" s="44">
        <f t="shared" si="965"/>
        <v>0</v>
      </c>
      <c r="AP159" s="171">
        <f t="shared" si="943"/>
        <v>0</v>
      </c>
      <c r="AQ159" s="171">
        <f t="shared" si="944"/>
        <v>0</v>
      </c>
      <c r="AR159" s="171"/>
      <c r="AS159" s="171"/>
      <c r="AT159" s="713"/>
      <c r="AU159" s="713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966"/>
        <v>0</v>
      </c>
      <c r="BG159" s="44">
        <f t="shared" si="967"/>
        <v>0</v>
      </c>
      <c r="BH159" s="44">
        <f t="shared" si="968"/>
        <v>0</v>
      </c>
      <c r="BI159" s="171">
        <f t="shared" si="945"/>
        <v>0</v>
      </c>
      <c r="BJ159" s="171">
        <f t="shared" si="946"/>
        <v>0</v>
      </c>
      <c r="BK159" s="171"/>
      <c r="BL159" s="171"/>
      <c r="BM159" s="713"/>
      <c r="BN159" s="713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1012"/>
        <v>0</v>
      </c>
      <c r="BZ159" s="44">
        <f t="shared" si="1013"/>
        <v>0</v>
      </c>
      <c r="CA159" s="44">
        <f t="shared" si="1014"/>
        <v>0</v>
      </c>
      <c r="CB159" s="171">
        <f t="shared" si="947"/>
        <v>0</v>
      </c>
      <c r="CC159" s="171">
        <f t="shared" si="948"/>
        <v>0</v>
      </c>
      <c r="CD159" s="171"/>
      <c r="CE159" s="171"/>
      <c r="CF159" s="713"/>
      <c r="CG159" s="713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1015"/>
        <v>0</v>
      </c>
      <c r="CS159" s="44">
        <f t="shared" si="1016"/>
        <v>0</v>
      </c>
      <c r="CT159" s="44">
        <f t="shared" si="1017"/>
        <v>0</v>
      </c>
      <c r="CU159" s="171">
        <f t="shared" si="659"/>
        <v>0</v>
      </c>
      <c r="CV159" s="171">
        <f t="shared" si="660"/>
        <v>0</v>
      </c>
      <c r="CW159" s="171"/>
      <c r="CX159" s="171"/>
      <c r="CY159" s="713"/>
      <c r="CZ159" s="713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969"/>
        <v>0</v>
      </c>
      <c r="DL159" s="44">
        <f t="shared" si="970"/>
        <v>0</v>
      </c>
      <c r="DM159" s="44">
        <f t="shared" si="971"/>
        <v>0</v>
      </c>
      <c r="DN159" s="171">
        <f t="shared" si="949"/>
        <v>0</v>
      </c>
      <c r="DO159" s="171">
        <f t="shared" si="950"/>
        <v>0</v>
      </c>
      <c r="DP159" s="171"/>
      <c r="DQ159" s="171"/>
      <c r="DR159" s="713"/>
      <c r="DS159" s="713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1018"/>
        <v>0</v>
      </c>
      <c r="EE159" s="44">
        <f t="shared" si="1019"/>
        <v>0</v>
      </c>
      <c r="EF159" s="44">
        <f t="shared" si="1020"/>
        <v>0</v>
      </c>
      <c r="EG159" s="171">
        <f t="shared" si="1021"/>
        <v>0</v>
      </c>
      <c r="EH159" s="171">
        <f t="shared" si="1022"/>
        <v>0</v>
      </c>
      <c r="EI159" s="171"/>
      <c r="EJ159" s="171"/>
      <c r="EK159" s="713"/>
      <c r="EL159" s="713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972"/>
        <v>0</v>
      </c>
      <c r="EX159" s="44">
        <f t="shared" si="973"/>
        <v>0</v>
      </c>
      <c r="EY159" s="44">
        <f t="shared" si="974"/>
        <v>0</v>
      </c>
      <c r="EZ159" s="171">
        <f t="shared" si="951"/>
        <v>0</v>
      </c>
      <c r="FA159" s="171">
        <f t="shared" si="952"/>
        <v>0</v>
      </c>
      <c r="FB159" s="171"/>
      <c r="FC159" s="171"/>
      <c r="FD159" s="713"/>
      <c r="FE159" s="713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975"/>
        <v>0</v>
      </c>
      <c r="FQ159" s="44">
        <f t="shared" si="976"/>
        <v>0</v>
      </c>
      <c r="FR159" s="44">
        <f t="shared" si="977"/>
        <v>0</v>
      </c>
      <c r="FS159" s="171">
        <f t="shared" si="953"/>
        <v>0</v>
      </c>
      <c r="FT159" s="171">
        <f t="shared" si="954"/>
        <v>0</v>
      </c>
      <c r="FU159" s="171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978"/>
        <v>0</v>
      </c>
      <c r="GJ159" s="44">
        <f t="shared" si="979"/>
        <v>0</v>
      </c>
      <c r="GK159" s="44">
        <f t="shared" si="980"/>
        <v>0</v>
      </c>
      <c r="GL159" s="171">
        <f t="shared" si="955"/>
        <v>0</v>
      </c>
      <c r="GM159" s="171">
        <f t="shared" si="956"/>
        <v>0</v>
      </c>
      <c r="GN159" s="171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981"/>
        <v>0</v>
      </c>
      <c r="HC159" s="44">
        <f t="shared" si="982"/>
        <v>0</v>
      </c>
      <c r="HD159" s="44">
        <f t="shared" si="983"/>
        <v>0</v>
      </c>
      <c r="HE159" s="171">
        <f t="shared" si="957"/>
        <v>0</v>
      </c>
      <c r="HF159" s="171">
        <f t="shared" si="958"/>
        <v>0</v>
      </c>
      <c r="HG159" s="171"/>
      <c r="HH159" s="171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984"/>
        <v>0</v>
      </c>
      <c r="HV159" s="44">
        <f t="shared" si="985"/>
        <v>0</v>
      </c>
      <c r="HW159" s="44">
        <f t="shared" si="986"/>
        <v>0</v>
      </c>
      <c r="HX159" s="171">
        <f t="shared" si="959"/>
        <v>0</v>
      </c>
      <c r="HY159" s="171">
        <f t="shared" si="960"/>
        <v>0</v>
      </c>
      <c r="HZ159" s="171"/>
      <c r="IA159" s="171"/>
      <c r="IB159" s="713"/>
      <c r="IC159" s="713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987"/>
        <v>0</v>
      </c>
      <c r="IO159" s="44">
        <f t="shared" si="988"/>
        <v>0</v>
      </c>
      <c r="IP159" s="44">
        <f t="shared" si="989"/>
        <v>0</v>
      </c>
      <c r="IQ159" s="171">
        <f t="shared" si="961"/>
        <v>0</v>
      </c>
      <c r="IR159" s="171">
        <f t="shared" si="962"/>
        <v>0</v>
      </c>
      <c r="IS159" s="737"/>
      <c r="IT159" s="737"/>
      <c r="IU159" s="713"/>
      <c r="IV159" s="713"/>
      <c r="IW159" s="46"/>
      <c r="IX159" s="47"/>
      <c r="IY159" s="46"/>
      <c r="IZ159" s="46"/>
      <c r="JA159" s="333">
        <f t="shared" si="1039"/>
        <v>0</v>
      </c>
      <c r="JB159" s="333">
        <f t="shared" si="1040"/>
        <v>0</v>
      </c>
      <c r="JC159" s="333">
        <f t="shared" si="1041"/>
        <v>0</v>
      </c>
      <c r="JD159" s="333">
        <f t="shared" si="1042"/>
        <v>0</v>
      </c>
      <c r="JE159" s="333">
        <f t="shared" si="1043"/>
        <v>0</v>
      </c>
      <c r="JF159" s="333">
        <f t="shared" si="1044"/>
        <v>0</v>
      </c>
      <c r="JG159" s="44">
        <f t="shared" si="1045"/>
        <v>0</v>
      </c>
      <c r="JH159" s="44">
        <f t="shared" si="1046"/>
        <v>0</v>
      </c>
      <c r="JI159" s="44">
        <f t="shared" si="1047"/>
        <v>0</v>
      </c>
      <c r="JJ159" s="174">
        <f t="shared" si="1048"/>
        <v>0</v>
      </c>
      <c r="JK159" s="174">
        <f t="shared" si="1049"/>
        <v>0</v>
      </c>
      <c r="JL159" s="45"/>
      <c r="JM159" s="45"/>
      <c r="JN159" s="48"/>
      <c r="JO159" s="48"/>
    </row>
    <row r="160" spans="1:277" s="3" customFormat="1" ht="12.75" customHeight="1" x14ac:dyDescent="0.2">
      <c r="A160" s="96">
        <v>1</v>
      </c>
      <c r="B160" s="96"/>
      <c r="C160" s="65"/>
      <c r="D160" s="164"/>
      <c r="E160" s="192"/>
      <c r="F160" s="192"/>
      <c r="G160" s="60"/>
      <c r="H160" s="88"/>
      <c r="I160" s="88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si="1024"/>
        <v>0</v>
      </c>
      <c r="U160" s="44">
        <f t="shared" si="1025"/>
        <v>0</v>
      </c>
      <c r="V160" s="44">
        <f t="shared" si="1026"/>
        <v>0</v>
      </c>
      <c r="W160" s="171">
        <f t="shared" si="1010"/>
        <v>0</v>
      </c>
      <c r="X160" s="171">
        <f t="shared" si="1011"/>
        <v>0</v>
      </c>
      <c r="Y160" s="171"/>
      <c r="Z160" s="171"/>
      <c r="AA160" s="713"/>
      <c r="AB160" s="713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>
        <f t="shared" si="963"/>
        <v>0</v>
      </c>
      <c r="AN160" s="44">
        <f t="shared" si="964"/>
        <v>0</v>
      </c>
      <c r="AO160" s="44">
        <f t="shared" si="965"/>
        <v>0</v>
      </c>
      <c r="AP160" s="171">
        <f t="shared" si="943"/>
        <v>0</v>
      </c>
      <c r="AQ160" s="171">
        <f t="shared" si="944"/>
        <v>0</v>
      </c>
      <c r="AR160" s="171"/>
      <c r="AS160" s="171"/>
      <c r="AT160" s="713"/>
      <c r="AU160" s="713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966"/>
        <v>0</v>
      </c>
      <c r="BG160" s="44">
        <f t="shared" si="967"/>
        <v>0</v>
      </c>
      <c r="BH160" s="44">
        <f t="shared" si="968"/>
        <v>0</v>
      </c>
      <c r="BI160" s="171">
        <f t="shared" si="945"/>
        <v>0</v>
      </c>
      <c r="BJ160" s="171">
        <f t="shared" si="946"/>
        <v>0</v>
      </c>
      <c r="BK160" s="171"/>
      <c r="BL160" s="171"/>
      <c r="BM160" s="713"/>
      <c r="BN160" s="713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>
        <f t="shared" si="1012"/>
        <v>0</v>
      </c>
      <c r="BZ160" s="44">
        <f t="shared" si="1013"/>
        <v>0</v>
      </c>
      <c r="CA160" s="44">
        <f t="shared" si="1014"/>
        <v>0</v>
      </c>
      <c r="CB160" s="171">
        <f t="shared" si="947"/>
        <v>0</v>
      </c>
      <c r="CC160" s="171">
        <f t="shared" si="948"/>
        <v>0</v>
      </c>
      <c r="CD160" s="171"/>
      <c r="CE160" s="171"/>
      <c r="CF160" s="713"/>
      <c r="CG160" s="713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>
        <f t="shared" si="1015"/>
        <v>0</v>
      </c>
      <c r="CS160" s="44">
        <f t="shared" si="1016"/>
        <v>0</v>
      </c>
      <c r="CT160" s="44">
        <f t="shared" si="1017"/>
        <v>0</v>
      </c>
      <c r="CU160" s="171">
        <f t="shared" si="659"/>
        <v>0</v>
      </c>
      <c r="CV160" s="171">
        <f t="shared" si="660"/>
        <v>0</v>
      </c>
      <c r="CW160" s="171"/>
      <c r="CX160" s="171"/>
      <c r="CY160" s="713"/>
      <c r="CZ160" s="713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969"/>
        <v>0</v>
      </c>
      <c r="DL160" s="44">
        <f t="shared" si="970"/>
        <v>0</v>
      </c>
      <c r="DM160" s="44">
        <f t="shared" si="971"/>
        <v>0</v>
      </c>
      <c r="DN160" s="171">
        <f t="shared" si="949"/>
        <v>0</v>
      </c>
      <c r="DO160" s="171">
        <f t="shared" si="950"/>
        <v>0</v>
      </c>
      <c r="DP160" s="171"/>
      <c r="DQ160" s="171"/>
      <c r="DR160" s="713"/>
      <c r="DS160" s="713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>
        <f t="shared" si="1018"/>
        <v>0</v>
      </c>
      <c r="EE160" s="44">
        <f t="shared" si="1019"/>
        <v>0</v>
      </c>
      <c r="EF160" s="44">
        <f t="shared" si="1020"/>
        <v>0</v>
      </c>
      <c r="EG160" s="171">
        <f t="shared" si="1021"/>
        <v>0</v>
      </c>
      <c r="EH160" s="171">
        <f t="shared" si="1022"/>
        <v>0</v>
      </c>
      <c r="EI160" s="171"/>
      <c r="EJ160" s="171"/>
      <c r="EK160" s="713"/>
      <c r="EL160" s="713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>
        <f t="shared" si="972"/>
        <v>0</v>
      </c>
      <c r="EX160" s="44">
        <f t="shared" si="973"/>
        <v>0</v>
      </c>
      <c r="EY160" s="44">
        <f t="shared" si="974"/>
        <v>0</v>
      </c>
      <c r="EZ160" s="171">
        <f t="shared" si="951"/>
        <v>0</v>
      </c>
      <c r="FA160" s="171">
        <f t="shared" si="952"/>
        <v>0</v>
      </c>
      <c r="FB160" s="171"/>
      <c r="FC160" s="171"/>
      <c r="FD160" s="713"/>
      <c r="FE160" s="713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>
        <f t="shared" si="975"/>
        <v>0</v>
      </c>
      <c r="FQ160" s="44">
        <f t="shared" si="976"/>
        <v>0</v>
      </c>
      <c r="FR160" s="44">
        <f t="shared" si="977"/>
        <v>0</v>
      </c>
      <c r="FS160" s="171">
        <f t="shared" si="953"/>
        <v>0</v>
      </c>
      <c r="FT160" s="171">
        <f t="shared" si="954"/>
        <v>0</v>
      </c>
      <c r="FU160" s="171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978"/>
        <v>0</v>
      </c>
      <c r="GJ160" s="44">
        <f t="shared" si="979"/>
        <v>0</v>
      </c>
      <c r="GK160" s="44">
        <f t="shared" si="980"/>
        <v>0</v>
      </c>
      <c r="GL160" s="171">
        <f t="shared" si="955"/>
        <v>0</v>
      </c>
      <c r="GM160" s="171">
        <f t="shared" si="956"/>
        <v>0</v>
      </c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981"/>
        <v>0</v>
      </c>
      <c r="HC160" s="44">
        <f t="shared" si="982"/>
        <v>0</v>
      </c>
      <c r="HD160" s="44">
        <f t="shared" si="983"/>
        <v>0</v>
      </c>
      <c r="HE160" s="171">
        <f t="shared" si="957"/>
        <v>0</v>
      </c>
      <c r="HF160" s="171">
        <f t="shared" si="958"/>
        <v>0</v>
      </c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44">
        <f t="shared" si="984"/>
        <v>0</v>
      </c>
      <c r="HV160" s="44">
        <f t="shared" si="985"/>
        <v>0</v>
      </c>
      <c r="HW160" s="44">
        <f t="shared" si="986"/>
        <v>0</v>
      </c>
      <c r="HX160" s="171">
        <f t="shared" si="959"/>
        <v>0</v>
      </c>
      <c r="HY160" s="171">
        <f t="shared" si="960"/>
        <v>0</v>
      </c>
      <c r="HZ160" s="171"/>
      <c r="IA160" s="171"/>
      <c r="IB160" s="713"/>
      <c r="IC160" s="713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987"/>
        <v>0</v>
      </c>
      <c r="IO160" s="44">
        <f t="shared" si="988"/>
        <v>0</v>
      </c>
      <c r="IP160" s="44">
        <f t="shared" si="989"/>
        <v>0</v>
      </c>
      <c r="IQ160" s="171">
        <f t="shared" si="961"/>
        <v>0</v>
      </c>
      <c r="IR160" s="171">
        <f t="shared" si="962"/>
        <v>0</v>
      </c>
      <c r="IS160" s="737"/>
      <c r="IT160" s="737"/>
      <c r="IU160" s="713"/>
      <c r="IV160" s="713"/>
      <c r="IW160" s="46"/>
      <c r="IX160" s="47"/>
      <c r="IY160" s="46"/>
      <c r="IZ160" s="46"/>
      <c r="JA160" s="333">
        <f t="shared" si="1039"/>
        <v>0</v>
      </c>
      <c r="JB160" s="333">
        <f t="shared" si="1040"/>
        <v>0</v>
      </c>
      <c r="JC160" s="333">
        <f t="shared" si="1041"/>
        <v>0</v>
      </c>
      <c r="JD160" s="333">
        <f t="shared" si="1042"/>
        <v>0</v>
      </c>
      <c r="JE160" s="333">
        <f t="shared" si="1043"/>
        <v>0</v>
      </c>
      <c r="JF160" s="333">
        <f t="shared" si="1044"/>
        <v>0</v>
      </c>
      <c r="JG160" s="44">
        <f t="shared" si="1045"/>
        <v>0</v>
      </c>
      <c r="JH160" s="44">
        <f t="shared" si="1046"/>
        <v>0</v>
      </c>
      <c r="JI160" s="44">
        <f t="shared" si="1047"/>
        <v>0</v>
      </c>
      <c r="JJ160" s="174">
        <f t="shared" si="1048"/>
        <v>0</v>
      </c>
      <c r="JK160" s="174">
        <f t="shared" si="1049"/>
        <v>0</v>
      </c>
      <c r="JL160" s="45"/>
      <c r="JM160" s="45"/>
      <c r="JN160" s="48"/>
      <c r="JO160" s="48"/>
    </row>
    <row r="161" spans="1:277" s="3" customFormat="1" ht="12.75" customHeight="1" x14ac:dyDescent="0.2">
      <c r="A161" s="96">
        <v>1</v>
      </c>
      <c r="B161" s="96"/>
      <c r="C161" s="65"/>
      <c r="D161" s="164"/>
      <c r="E161" s="192"/>
      <c r="F161" s="192"/>
      <c r="G161" s="60"/>
      <c r="H161" s="88"/>
      <c r="I161" s="88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1024"/>
        <v>0</v>
      </c>
      <c r="U161" s="44">
        <f t="shared" si="1025"/>
        <v>0</v>
      </c>
      <c r="V161" s="44">
        <f t="shared" si="1026"/>
        <v>0</v>
      </c>
      <c r="W161" s="171">
        <f t="shared" si="1010"/>
        <v>0</v>
      </c>
      <c r="X161" s="171">
        <f t="shared" si="1011"/>
        <v>0</v>
      </c>
      <c r="Y161" s="171"/>
      <c r="Z161" s="171"/>
      <c r="AA161" s="713"/>
      <c r="AB161" s="713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963"/>
        <v>0</v>
      </c>
      <c r="AN161" s="44">
        <f t="shared" si="964"/>
        <v>0</v>
      </c>
      <c r="AO161" s="44">
        <f t="shared" si="965"/>
        <v>0</v>
      </c>
      <c r="AP161" s="171">
        <f t="shared" si="943"/>
        <v>0</v>
      </c>
      <c r="AQ161" s="171">
        <f t="shared" si="944"/>
        <v>0</v>
      </c>
      <c r="AR161" s="171"/>
      <c r="AS161" s="171"/>
      <c r="AT161" s="713"/>
      <c r="AU161" s="713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966"/>
        <v>0</v>
      </c>
      <c r="BG161" s="44">
        <f t="shared" si="967"/>
        <v>0</v>
      </c>
      <c r="BH161" s="44">
        <f t="shared" si="968"/>
        <v>0</v>
      </c>
      <c r="BI161" s="171">
        <f t="shared" si="945"/>
        <v>0</v>
      </c>
      <c r="BJ161" s="171">
        <f t="shared" si="946"/>
        <v>0</v>
      </c>
      <c r="BK161" s="171"/>
      <c r="BL161" s="171"/>
      <c r="BM161" s="713"/>
      <c r="BN161" s="713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1012"/>
        <v>0</v>
      </c>
      <c r="BZ161" s="44">
        <f t="shared" si="1013"/>
        <v>0</v>
      </c>
      <c r="CA161" s="44">
        <f t="shared" si="1014"/>
        <v>0</v>
      </c>
      <c r="CB161" s="171">
        <f t="shared" si="947"/>
        <v>0</v>
      </c>
      <c r="CC161" s="171">
        <f t="shared" si="948"/>
        <v>0</v>
      </c>
      <c r="CD161" s="171"/>
      <c r="CE161" s="171"/>
      <c r="CF161" s="713"/>
      <c r="CG161" s="713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1015"/>
        <v>0</v>
      </c>
      <c r="CS161" s="44">
        <f t="shared" si="1016"/>
        <v>0</v>
      </c>
      <c r="CT161" s="44">
        <f t="shared" si="1017"/>
        <v>0</v>
      </c>
      <c r="CU161" s="171">
        <f t="shared" si="659"/>
        <v>0</v>
      </c>
      <c r="CV161" s="171">
        <f t="shared" si="660"/>
        <v>0</v>
      </c>
      <c r="CW161" s="171"/>
      <c r="CX161" s="171"/>
      <c r="CY161" s="713"/>
      <c r="CZ161" s="713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969"/>
        <v>0</v>
      </c>
      <c r="DL161" s="44">
        <f t="shared" si="970"/>
        <v>0</v>
      </c>
      <c r="DM161" s="44">
        <f t="shared" si="971"/>
        <v>0</v>
      </c>
      <c r="DN161" s="171">
        <f t="shared" si="949"/>
        <v>0</v>
      </c>
      <c r="DO161" s="171">
        <f t="shared" si="950"/>
        <v>0</v>
      </c>
      <c r="DP161" s="171"/>
      <c r="DQ161" s="171"/>
      <c r="DR161" s="713"/>
      <c r="DS161" s="713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1018"/>
        <v>0</v>
      </c>
      <c r="EE161" s="44">
        <f t="shared" si="1019"/>
        <v>0</v>
      </c>
      <c r="EF161" s="44">
        <f t="shared" si="1020"/>
        <v>0</v>
      </c>
      <c r="EG161" s="171">
        <f t="shared" si="1021"/>
        <v>0</v>
      </c>
      <c r="EH161" s="171">
        <f t="shared" si="1022"/>
        <v>0</v>
      </c>
      <c r="EI161" s="171"/>
      <c r="EJ161" s="171"/>
      <c r="EK161" s="713"/>
      <c r="EL161" s="713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972"/>
        <v>0</v>
      </c>
      <c r="EX161" s="44">
        <f t="shared" si="973"/>
        <v>0</v>
      </c>
      <c r="EY161" s="44">
        <f t="shared" si="974"/>
        <v>0</v>
      </c>
      <c r="EZ161" s="171">
        <f t="shared" si="951"/>
        <v>0</v>
      </c>
      <c r="FA161" s="171">
        <f t="shared" si="952"/>
        <v>0</v>
      </c>
      <c r="FB161" s="171"/>
      <c r="FC161" s="171"/>
      <c r="FD161" s="713"/>
      <c r="FE161" s="713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975"/>
        <v>0</v>
      </c>
      <c r="FQ161" s="44">
        <f t="shared" si="976"/>
        <v>0</v>
      </c>
      <c r="FR161" s="44">
        <f t="shared" si="977"/>
        <v>0</v>
      </c>
      <c r="FS161" s="171">
        <f t="shared" si="953"/>
        <v>0</v>
      </c>
      <c r="FT161" s="171">
        <f t="shared" si="954"/>
        <v>0</v>
      </c>
      <c r="FU161" s="171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978"/>
        <v>0</v>
      </c>
      <c r="GJ161" s="44">
        <f t="shared" si="979"/>
        <v>0</v>
      </c>
      <c r="GK161" s="44">
        <f t="shared" si="980"/>
        <v>0</v>
      </c>
      <c r="GL161" s="171">
        <f t="shared" si="955"/>
        <v>0</v>
      </c>
      <c r="GM161" s="171">
        <f t="shared" si="956"/>
        <v>0</v>
      </c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981"/>
        <v>0</v>
      </c>
      <c r="HC161" s="44">
        <f t="shared" si="982"/>
        <v>0</v>
      </c>
      <c r="HD161" s="44">
        <f t="shared" si="983"/>
        <v>0</v>
      </c>
      <c r="HE161" s="171">
        <f t="shared" si="957"/>
        <v>0</v>
      </c>
      <c r="HF161" s="171">
        <f t="shared" si="958"/>
        <v>0</v>
      </c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984"/>
        <v>0</v>
      </c>
      <c r="HV161" s="44">
        <f t="shared" si="985"/>
        <v>0</v>
      </c>
      <c r="HW161" s="44">
        <f t="shared" si="986"/>
        <v>0</v>
      </c>
      <c r="HX161" s="171">
        <f t="shared" si="959"/>
        <v>0</v>
      </c>
      <c r="HY161" s="171">
        <f t="shared" si="960"/>
        <v>0</v>
      </c>
      <c r="HZ161" s="171"/>
      <c r="IA161" s="171"/>
      <c r="IB161" s="713"/>
      <c r="IC161" s="713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987"/>
        <v>0</v>
      </c>
      <c r="IO161" s="44">
        <f t="shared" si="988"/>
        <v>0</v>
      </c>
      <c r="IP161" s="44">
        <f t="shared" si="989"/>
        <v>0</v>
      </c>
      <c r="IQ161" s="171">
        <f t="shared" si="961"/>
        <v>0</v>
      </c>
      <c r="IR161" s="171">
        <f t="shared" si="962"/>
        <v>0</v>
      </c>
      <c r="IS161" s="737"/>
      <c r="IT161" s="737"/>
      <c r="IU161" s="713"/>
      <c r="IV161" s="713"/>
      <c r="IW161" s="46"/>
      <c r="IX161" s="47"/>
      <c r="IY161" s="46"/>
      <c r="IZ161" s="46"/>
      <c r="JA161" s="333">
        <f t="shared" si="1039"/>
        <v>0</v>
      </c>
      <c r="JB161" s="333">
        <f t="shared" si="1040"/>
        <v>0</v>
      </c>
      <c r="JC161" s="333">
        <f t="shared" si="1041"/>
        <v>0</v>
      </c>
      <c r="JD161" s="333">
        <f t="shared" si="1042"/>
        <v>0</v>
      </c>
      <c r="JE161" s="333">
        <f t="shared" si="1043"/>
        <v>0</v>
      </c>
      <c r="JF161" s="333">
        <f t="shared" si="1044"/>
        <v>0</v>
      </c>
      <c r="JG161" s="44">
        <f t="shared" si="1045"/>
        <v>0</v>
      </c>
      <c r="JH161" s="44">
        <f t="shared" si="1046"/>
        <v>0</v>
      </c>
      <c r="JI161" s="44">
        <f t="shared" si="1047"/>
        <v>0</v>
      </c>
      <c r="JJ161" s="174">
        <f t="shared" si="1048"/>
        <v>0</v>
      </c>
      <c r="JK161" s="174">
        <f t="shared" si="1049"/>
        <v>0</v>
      </c>
      <c r="JL161" s="45"/>
      <c r="JM161" s="45"/>
      <c r="JN161" s="48"/>
      <c r="JO161" s="48"/>
    </row>
    <row r="162" spans="1:277" s="3" customFormat="1" ht="12.75" customHeight="1" x14ac:dyDescent="0.2">
      <c r="A162" s="96">
        <v>1</v>
      </c>
      <c r="B162" s="96"/>
      <c r="C162" s="34"/>
      <c r="D162" s="242"/>
      <c r="E162" s="192"/>
      <c r="F162" s="192"/>
      <c r="G162" s="60"/>
      <c r="H162" s="88"/>
      <c r="I162" s="88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1024"/>
        <v>0</v>
      </c>
      <c r="U162" s="44">
        <f t="shared" si="1025"/>
        <v>0</v>
      </c>
      <c r="V162" s="44">
        <f t="shared" si="1026"/>
        <v>0</v>
      </c>
      <c r="W162" s="171">
        <f t="shared" si="1010"/>
        <v>0</v>
      </c>
      <c r="X162" s="171">
        <f t="shared" si="1011"/>
        <v>0</v>
      </c>
      <c r="Y162" s="171"/>
      <c r="Z162" s="171"/>
      <c r="AA162" s="713"/>
      <c r="AB162" s="713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963"/>
        <v>0</v>
      </c>
      <c r="AN162" s="44">
        <f t="shared" si="964"/>
        <v>0</v>
      </c>
      <c r="AO162" s="44">
        <f t="shared" si="965"/>
        <v>0</v>
      </c>
      <c r="AP162" s="171">
        <f t="shared" si="943"/>
        <v>0</v>
      </c>
      <c r="AQ162" s="171">
        <f t="shared" si="944"/>
        <v>0</v>
      </c>
      <c r="AR162" s="171"/>
      <c r="AS162" s="171"/>
      <c r="AT162" s="713"/>
      <c r="AU162" s="713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966"/>
        <v>0</v>
      </c>
      <c r="BG162" s="44">
        <f t="shared" si="967"/>
        <v>0</v>
      </c>
      <c r="BH162" s="44">
        <f t="shared" si="968"/>
        <v>0</v>
      </c>
      <c r="BI162" s="171">
        <f t="shared" si="945"/>
        <v>0</v>
      </c>
      <c r="BJ162" s="171">
        <f t="shared" si="946"/>
        <v>0</v>
      </c>
      <c r="BK162" s="171"/>
      <c r="BL162" s="171"/>
      <c r="BM162" s="713"/>
      <c r="BN162" s="713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1012"/>
        <v>0</v>
      </c>
      <c r="BZ162" s="44">
        <f t="shared" si="1013"/>
        <v>0</v>
      </c>
      <c r="CA162" s="44">
        <f t="shared" si="1014"/>
        <v>0</v>
      </c>
      <c r="CB162" s="171">
        <f t="shared" si="947"/>
        <v>0</v>
      </c>
      <c r="CC162" s="171">
        <f t="shared" si="948"/>
        <v>0</v>
      </c>
      <c r="CD162" s="171"/>
      <c r="CE162" s="171"/>
      <c r="CF162" s="713"/>
      <c r="CG162" s="713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1015"/>
        <v>0</v>
      </c>
      <c r="CS162" s="44">
        <f t="shared" si="1016"/>
        <v>0</v>
      </c>
      <c r="CT162" s="44">
        <f t="shared" si="1017"/>
        <v>0</v>
      </c>
      <c r="CU162" s="171">
        <f t="shared" si="659"/>
        <v>0</v>
      </c>
      <c r="CV162" s="171">
        <f t="shared" si="660"/>
        <v>0</v>
      </c>
      <c r="CW162" s="171"/>
      <c r="CX162" s="171"/>
      <c r="CY162" s="713"/>
      <c r="CZ162" s="713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969"/>
        <v>0</v>
      </c>
      <c r="DL162" s="44">
        <f t="shared" si="970"/>
        <v>0</v>
      </c>
      <c r="DM162" s="44">
        <f t="shared" si="971"/>
        <v>0</v>
      </c>
      <c r="DN162" s="171">
        <f t="shared" si="949"/>
        <v>0</v>
      </c>
      <c r="DO162" s="171">
        <f t="shared" si="950"/>
        <v>0</v>
      </c>
      <c r="DP162" s="171"/>
      <c r="DQ162" s="171"/>
      <c r="DR162" s="713"/>
      <c r="DS162" s="713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1018"/>
        <v>0</v>
      </c>
      <c r="EE162" s="44">
        <f t="shared" si="1019"/>
        <v>0</v>
      </c>
      <c r="EF162" s="44">
        <f t="shared" si="1020"/>
        <v>0</v>
      </c>
      <c r="EG162" s="171">
        <f t="shared" si="1021"/>
        <v>0</v>
      </c>
      <c r="EH162" s="171">
        <f t="shared" si="1022"/>
        <v>0</v>
      </c>
      <c r="EI162" s="171"/>
      <c r="EJ162" s="171"/>
      <c r="EK162" s="713"/>
      <c r="EL162" s="713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972"/>
        <v>0</v>
      </c>
      <c r="EX162" s="44">
        <f t="shared" si="973"/>
        <v>0</v>
      </c>
      <c r="EY162" s="44">
        <f t="shared" si="974"/>
        <v>0</v>
      </c>
      <c r="EZ162" s="171">
        <f t="shared" si="951"/>
        <v>0</v>
      </c>
      <c r="FA162" s="171">
        <f t="shared" si="952"/>
        <v>0</v>
      </c>
      <c r="FB162" s="171"/>
      <c r="FC162" s="171"/>
      <c r="FD162" s="713"/>
      <c r="FE162" s="713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975"/>
        <v>0</v>
      </c>
      <c r="FQ162" s="44">
        <f t="shared" si="976"/>
        <v>0</v>
      </c>
      <c r="FR162" s="44">
        <f t="shared" si="977"/>
        <v>0</v>
      </c>
      <c r="FS162" s="171">
        <f t="shared" si="953"/>
        <v>0</v>
      </c>
      <c r="FT162" s="171">
        <f t="shared" si="954"/>
        <v>0</v>
      </c>
      <c r="FU162" s="171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978"/>
        <v>0</v>
      </c>
      <c r="GJ162" s="44">
        <f t="shared" si="979"/>
        <v>0</v>
      </c>
      <c r="GK162" s="44">
        <f t="shared" si="980"/>
        <v>0</v>
      </c>
      <c r="GL162" s="171">
        <f t="shared" si="955"/>
        <v>0</v>
      </c>
      <c r="GM162" s="171">
        <f t="shared" si="956"/>
        <v>0</v>
      </c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981"/>
        <v>0</v>
      </c>
      <c r="HC162" s="44">
        <f t="shared" si="982"/>
        <v>0</v>
      </c>
      <c r="HD162" s="44">
        <f t="shared" si="983"/>
        <v>0</v>
      </c>
      <c r="HE162" s="171">
        <f t="shared" si="957"/>
        <v>0</v>
      </c>
      <c r="HF162" s="171">
        <f t="shared" si="958"/>
        <v>0</v>
      </c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984"/>
        <v>0</v>
      </c>
      <c r="HV162" s="44">
        <f t="shared" si="985"/>
        <v>0</v>
      </c>
      <c r="HW162" s="44">
        <f t="shared" si="986"/>
        <v>0</v>
      </c>
      <c r="HX162" s="171">
        <f t="shared" si="959"/>
        <v>0</v>
      </c>
      <c r="HY162" s="171">
        <f t="shared" si="960"/>
        <v>0</v>
      </c>
      <c r="HZ162" s="171"/>
      <c r="IA162" s="171"/>
      <c r="IB162" s="713"/>
      <c r="IC162" s="713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987"/>
        <v>0</v>
      </c>
      <c r="IO162" s="44">
        <f t="shared" si="988"/>
        <v>0</v>
      </c>
      <c r="IP162" s="44">
        <f t="shared" si="989"/>
        <v>0</v>
      </c>
      <c r="IQ162" s="171">
        <f t="shared" si="961"/>
        <v>0</v>
      </c>
      <c r="IR162" s="171">
        <f t="shared" si="962"/>
        <v>0</v>
      </c>
      <c r="IS162" s="737"/>
      <c r="IT162" s="737"/>
      <c r="IU162" s="713"/>
      <c r="IV162" s="713"/>
      <c r="IW162" s="46"/>
      <c r="IX162" s="47"/>
      <c r="IY162" s="46"/>
      <c r="IZ162" s="46"/>
      <c r="JA162" s="333">
        <f t="shared" si="1039"/>
        <v>0</v>
      </c>
      <c r="JB162" s="333">
        <f t="shared" si="1040"/>
        <v>0</v>
      </c>
      <c r="JC162" s="333">
        <f t="shared" si="1041"/>
        <v>0</v>
      </c>
      <c r="JD162" s="333">
        <f t="shared" si="1042"/>
        <v>0</v>
      </c>
      <c r="JE162" s="333">
        <f t="shared" si="1043"/>
        <v>0</v>
      </c>
      <c r="JF162" s="333">
        <f t="shared" si="1044"/>
        <v>0</v>
      </c>
      <c r="JG162" s="44">
        <f t="shared" si="1045"/>
        <v>0</v>
      </c>
      <c r="JH162" s="44">
        <f t="shared" si="1046"/>
        <v>0</v>
      </c>
      <c r="JI162" s="44">
        <f t="shared" si="1047"/>
        <v>0</v>
      </c>
      <c r="JJ162" s="174">
        <f t="shared" si="1048"/>
        <v>0</v>
      </c>
      <c r="JK162" s="174">
        <f t="shared" si="1049"/>
        <v>0</v>
      </c>
      <c r="JL162" s="45"/>
      <c r="JM162" s="45"/>
      <c r="JN162" s="48"/>
      <c r="JO162" s="48"/>
    </row>
    <row r="163" spans="1:277" s="3" customFormat="1" ht="12.75" customHeight="1" x14ac:dyDescent="0.2">
      <c r="A163" s="96">
        <v>1</v>
      </c>
      <c r="B163" s="96"/>
      <c r="C163" s="95"/>
      <c r="D163" s="236"/>
      <c r="E163" s="192"/>
      <c r="F163" s="192"/>
      <c r="G163" s="60"/>
      <c r="H163" s="88"/>
      <c r="I163" s="88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024"/>
        <v>0</v>
      </c>
      <c r="U163" s="44">
        <f t="shared" si="1025"/>
        <v>0</v>
      </c>
      <c r="V163" s="44">
        <f t="shared" si="1026"/>
        <v>0</v>
      </c>
      <c r="W163" s="171">
        <f t="shared" si="1010"/>
        <v>0</v>
      </c>
      <c r="X163" s="171">
        <f t="shared" si="1011"/>
        <v>0</v>
      </c>
      <c r="Y163" s="171"/>
      <c r="Z163" s="171"/>
      <c r="AA163" s="713"/>
      <c r="AB163" s="713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963"/>
        <v>0</v>
      </c>
      <c r="AN163" s="44">
        <f t="shared" si="964"/>
        <v>0</v>
      </c>
      <c r="AO163" s="44">
        <f t="shared" si="965"/>
        <v>0</v>
      </c>
      <c r="AP163" s="171">
        <f t="shared" si="943"/>
        <v>0</v>
      </c>
      <c r="AQ163" s="171">
        <f t="shared" si="944"/>
        <v>0</v>
      </c>
      <c r="AR163" s="171"/>
      <c r="AS163" s="171"/>
      <c r="AT163" s="713"/>
      <c r="AU163" s="713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966"/>
        <v>0</v>
      </c>
      <c r="BG163" s="44">
        <f t="shared" si="967"/>
        <v>0</v>
      </c>
      <c r="BH163" s="44">
        <f t="shared" si="968"/>
        <v>0</v>
      </c>
      <c r="BI163" s="171">
        <f t="shared" si="945"/>
        <v>0</v>
      </c>
      <c r="BJ163" s="171">
        <f t="shared" si="946"/>
        <v>0</v>
      </c>
      <c r="BK163" s="171"/>
      <c r="BL163" s="171"/>
      <c r="BM163" s="713"/>
      <c r="BN163" s="713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1012"/>
        <v>0</v>
      </c>
      <c r="BZ163" s="44">
        <f t="shared" si="1013"/>
        <v>0</v>
      </c>
      <c r="CA163" s="44">
        <f t="shared" si="1014"/>
        <v>0</v>
      </c>
      <c r="CB163" s="171">
        <f t="shared" si="947"/>
        <v>0</v>
      </c>
      <c r="CC163" s="171">
        <f t="shared" si="948"/>
        <v>0</v>
      </c>
      <c r="CD163" s="171"/>
      <c r="CE163" s="171"/>
      <c r="CF163" s="713"/>
      <c r="CG163" s="713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1015"/>
        <v>0</v>
      </c>
      <c r="CS163" s="44">
        <f t="shared" si="1016"/>
        <v>0</v>
      </c>
      <c r="CT163" s="44">
        <f t="shared" si="1017"/>
        <v>0</v>
      </c>
      <c r="CU163" s="171">
        <f t="shared" si="659"/>
        <v>0</v>
      </c>
      <c r="CV163" s="171">
        <f t="shared" si="660"/>
        <v>0</v>
      </c>
      <c r="CW163" s="171"/>
      <c r="CX163" s="171"/>
      <c r="CY163" s="713"/>
      <c r="CZ163" s="713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969"/>
        <v>0</v>
      </c>
      <c r="DL163" s="44">
        <f t="shared" si="970"/>
        <v>0</v>
      </c>
      <c r="DM163" s="44">
        <f t="shared" si="971"/>
        <v>0</v>
      </c>
      <c r="DN163" s="171">
        <f t="shared" si="949"/>
        <v>0</v>
      </c>
      <c r="DO163" s="171">
        <f t="shared" si="950"/>
        <v>0</v>
      </c>
      <c r="DP163" s="171"/>
      <c r="DQ163" s="171"/>
      <c r="DR163" s="713"/>
      <c r="DS163" s="713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1018"/>
        <v>0</v>
      </c>
      <c r="EE163" s="44">
        <f t="shared" si="1019"/>
        <v>0</v>
      </c>
      <c r="EF163" s="44">
        <f t="shared" si="1020"/>
        <v>0</v>
      </c>
      <c r="EG163" s="171">
        <f t="shared" si="1021"/>
        <v>0</v>
      </c>
      <c r="EH163" s="171">
        <f t="shared" si="1022"/>
        <v>0</v>
      </c>
      <c r="EI163" s="171"/>
      <c r="EJ163" s="171"/>
      <c r="EK163" s="713"/>
      <c r="EL163" s="713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972"/>
        <v>0</v>
      </c>
      <c r="EX163" s="44">
        <f t="shared" si="973"/>
        <v>0</v>
      </c>
      <c r="EY163" s="44">
        <f t="shared" si="974"/>
        <v>0</v>
      </c>
      <c r="EZ163" s="171">
        <f t="shared" si="951"/>
        <v>0</v>
      </c>
      <c r="FA163" s="171">
        <f t="shared" si="952"/>
        <v>0</v>
      </c>
      <c r="FB163" s="171"/>
      <c r="FC163" s="171"/>
      <c r="FD163" s="713"/>
      <c r="FE163" s="713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975"/>
        <v>0</v>
      </c>
      <c r="FQ163" s="44">
        <f t="shared" si="976"/>
        <v>0</v>
      </c>
      <c r="FR163" s="44">
        <f t="shared" si="977"/>
        <v>0</v>
      </c>
      <c r="FS163" s="171">
        <f t="shared" si="953"/>
        <v>0</v>
      </c>
      <c r="FT163" s="171">
        <f t="shared" si="954"/>
        <v>0</v>
      </c>
      <c r="FU163" s="171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978"/>
        <v>0</v>
      </c>
      <c r="GJ163" s="44">
        <f t="shared" si="979"/>
        <v>0</v>
      </c>
      <c r="GK163" s="44">
        <f t="shared" si="980"/>
        <v>0</v>
      </c>
      <c r="GL163" s="171">
        <f t="shared" si="955"/>
        <v>0</v>
      </c>
      <c r="GM163" s="171">
        <f t="shared" si="956"/>
        <v>0</v>
      </c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981"/>
        <v>0</v>
      </c>
      <c r="HC163" s="44">
        <f t="shared" si="982"/>
        <v>0</v>
      </c>
      <c r="HD163" s="44">
        <f t="shared" si="983"/>
        <v>0</v>
      </c>
      <c r="HE163" s="171">
        <f t="shared" si="957"/>
        <v>0</v>
      </c>
      <c r="HF163" s="171">
        <f t="shared" si="958"/>
        <v>0</v>
      </c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984"/>
        <v>0</v>
      </c>
      <c r="HV163" s="44">
        <f t="shared" si="985"/>
        <v>0</v>
      </c>
      <c r="HW163" s="44">
        <f t="shared" si="986"/>
        <v>0</v>
      </c>
      <c r="HX163" s="171">
        <f t="shared" si="959"/>
        <v>0</v>
      </c>
      <c r="HY163" s="171">
        <f t="shared" si="960"/>
        <v>0</v>
      </c>
      <c r="HZ163" s="171"/>
      <c r="IA163" s="171"/>
      <c r="IB163" s="713"/>
      <c r="IC163" s="713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987"/>
        <v>0</v>
      </c>
      <c r="IO163" s="44">
        <f t="shared" si="988"/>
        <v>0</v>
      </c>
      <c r="IP163" s="44">
        <f t="shared" si="989"/>
        <v>0</v>
      </c>
      <c r="IQ163" s="171">
        <f t="shared" si="961"/>
        <v>0</v>
      </c>
      <c r="IR163" s="171">
        <f t="shared" si="962"/>
        <v>0</v>
      </c>
      <c r="IS163" s="737"/>
      <c r="IT163" s="737"/>
      <c r="IU163" s="713"/>
      <c r="IV163" s="713"/>
      <c r="IW163" s="46"/>
      <c r="IX163" s="47"/>
      <c r="IY163" s="46"/>
      <c r="IZ163" s="46"/>
      <c r="JA163" s="333">
        <f t="shared" si="1039"/>
        <v>0</v>
      </c>
      <c r="JB163" s="333">
        <f t="shared" si="1040"/>
        <v>0</v>
      </c>
      <c r="JC163" s="333">
        <f t="shared" si="1041"/>
        <v>0</v>
      </c>
      <c r="JD163" s="333">
        <f t="shared" si="1042"/>
        <v>0</v>
      </c>
      <c r="JE163" s="333">
        <f t="shared" si="1043"/>
        <v>0</v>
      </c>
      <c r="JF163" s="333">
        <f t="shared" si="1044"/>
        <v>0</v>
      </c>
      <c r="JG163" s="44">
        <f t="shared" si="1045"/>
        <v>0</v>
      </c>
      <c r="JH163" s="44">
        <f t="shared" si="1046"/>
        <v>0</v>
      </c>
      <c r="JI163" s="44">
        <f t="shared" si="1047"/>
        <v>0</v>
      </c>
      <c r="JJ163" s="174">
        <f t="shared" si="1048"/>
        <v>0</v>
      </c>
      <c r="JK163" s="174">
        <f t="shared" si="1049"/>
        <v>0</v>
      </c>
      <c r="JL163" s="45"/>
      <c r="JM163" s="45"/>
      <c r="JN163" s="48"/>
      <c r="JO163" s="48"/>
    </row>
    <row r="164" spans="1:277" s="3" customFormat="1" ht="12.75" customHeight="1" x14ac:dyDescent="0.2">
      <c r="A164" s="96">
        <v>1</v>
      </c>
      <c r="B164" s="96"/>
      <c r="C164" s="58"/>
      <c r="D164" s="236"/>
      <c r="E164" s="192"/>
      <c r="F164" s="192"/>
      <c r="G164" s="60"/>
      <c r="H164" s="88"/>
      <c r="I164" s="88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024"/>
        <v>0</v>
      </c>
      <c r="U164" s="44">
        <f t="shared" si="1025"/>
        <v>0</v>
      </c>
      <c r="V164" s="44">
        <f t="shared" si="1026"/>
        <v>0</v>
      </c>
      <c r="W164" s="171">
        <f t="shared" si="1010"/>
        <v>0</v>
      </c>
      <c r="X164" s="171">
        <f t="shared" si="1011"/>
        <v>0</v>
      </c>
      <c r="Y164" s="171"/>
      <c r="Z164" s="171"/>
      <c r="AA164" s="713"/>
      <c r="AB164" s="713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963"/>
        <v>0</v>
      </c>
      <c r="AN164" s="44">
        <f t="shared" si="964"/>
        <v>0</v>
      </c>
      <c r="AO164" s="44">
        <f t="shared" si="965"/>
        <v>0</v>
      </c>
      <c r="AP164" s="171">
        <f t="shared" si="943"/>
        <v>0</v>
      </c>
      <c r="AQ164" s="171">
        <f t="shared" si="944"/>
        <v>0</v>
      </c>
      <c r="AR164" s="171"/>
      <c r="AS164" s="171"/>
      <c r="AT164" s="713"/>
      <c r="AU164" s="713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966"/>
        <v>0</v>
      </c>
      <c r="BG164" s="44">
        <f t="shared" si="967"/>
        <v>0</v>
      </c>
      <c r="BH164" s="44">
        <f t="shared" si="968"/>
        <v>0</v>
      </c>
      <c r="BI164" s="171">
        <f t="shared" si="945"/>
        <v>0</v>
      </c>
      <c r="BJ164" s="171">
        <f t="shared" si="946"/>
        <v>0</v>
      </c>
      <c r="BK164" s="171"/>
      <c r="BL164" s="171"/>
      <c r="BM164" s="713"/>
      <c r="BN164" s="713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1012"/>
        <v>0</v>
      </c>
      <c r="BZ164" s="44">
        <f t="shared" si="1013"/>
        <v>0</v>
      </c>
      <c r="CA164" s="44">
        <f t="shared" si="1014"/>
        <v>0</v>
      </c>
      <c r="CB164" s="171">
        <f t="shared" si="947"/>
        <v>0</v>
      </c>
      <c r="CC164" s="171">
        <f t="shared" si="948"/>
        <v>0</v>
      </c>
      <c r="CD164" s="171"/>
      <c r="CE164" s="171"/>
      <c r="CF164" s="713"/>
      <c r="CG164" s="713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1015"/>
        <v>0</v>
      </c>
      <c r="CS164" s="44">
        <f t="shared" si="1016"/>
        <v>0</v>
      </c>
      <c r="CT164" s="44">
        <f t="shared" si="1017"/>
        <v>0</v>
      </c>
      <c r="CU164" s="171">
        <f t="shared" si="659"/>
        <v>0</v>
      </c>
      <c r="CV164" s="171">
        <f t="shared" si="660"/>
        <v>0</v>
      </c>
      <c r="CW164" s="171"/>
      <c r="CX164" s="171"/>
      <c r="CY164" s="713"/>
      <c r="CZ164" s="713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969"/>
        <v>0</v>
      </c>
      <c r="DL164" s="44">
        <f t="shared" si="970"/>
        <v>0</v>
      </c>
      <c r="DM164" s="44">
        <f t="shared" si="971"/>
        <v>0</v>
      </c>
      <c r="DN164" s="171">
        <f t="shared" si="949"/>
        <v>0</v>
      </c>
      <c r="DO164" s="171">
        <f t="shared" si="950"/>
        <v>0</v>
      </c>
      <c r="DP164" s="171"/>
      <c r="DQ164" s="171"/>
      <c r="DR164" s="713"/>
      <c r="DS164" s="713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1018"/>
        <v>0</v>
      </c>
      <c r="EE164" s="44">
        <f t="shared" si="1019"/>
        <v>0</v>
      </c>
      <c r="EF164" s="44">
        <f t="shared" si="1020"/>
        <v>0</v>
      </c>
      <c r="EG164" s="171">
        <f t="shared" si="1021"/>
        <v>0</v>
      </c>
      <c r="EH164" s="171">
        <f t="shared" si="1022"/>
        <v>0</v>
      </c>
      <c r="EI164" s="171"/>
      <c r="EJ164" s="171"/>
      <c r="EK164" s="713"/>
      <c r="EL164" s="713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972"/>
        <v>0</v>
      </c>
      <c r="EX164" s="44">
        <f t="shared" si="973"/>
        <v>0</v>
      </c>
      <c r="EY164" s="44">
        <f t="shared" si="974"/>
        <v>0</v>
      </c>
      <c r="EZ164" s="171">
        <f t="shared" si="951"/>
        <v>0</v>
      </c>
      <c r="FA164" s="171">
        <f t="shared" si="952"/>
        <v>0</v>
      </c>
      <c r="FB164" s="171"/>
      <c r="FC164" s="171"/>
      <c r="FD164" s="713"/>
      <c r="FE164" s="713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975"/>
        <v>0</v>
      </c>
      <c r="FQ164" s="44">
        <f t="shared" si="976"/>
        <v>0</v>
      </c>
      <c r="FR164" s="44">
        <f t="shared" si="977"/>
        <v>0</v>
      </c>
      <c r="FS164" s="171">
        <f t="shared" si="953"/>
        <v>0</v>
      </c>
      <c r="FT164" s="171">
        <f t="shared" si="954"/>
        <v>0</v>
      </c>
      <c r="FU164" s="171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978"/>
        <v>0</v>
      </c>
      <c r="GJ164" s="44">
        <f t="shared" si="979"/>
        <v>0</v>
      </c>
      <c r="GK164" s="44">
        <f t="shared" si="980"/>
        <v>0</v>
      </c>
      <c r="GL164" s="171">
        <f t="shared" si="955"/>
        <v>0</v>
      </c>
      <c r="GM164" s="171">
        <f t="shared" si="956"/>
        <v>0</v>
      </c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981"/>
        <v>0</v>
      </c>
      <c r="HC164" s="44">
        <f t="shared" si="982"/>
        <v>0</v>
      </c>
      <c r="HD164" s="44">
        <f t="shared" si="983"/>
        <v>0</v>
      </c>
      <c r="HE164" s="171">
        <f t="shared" si="957"/>
        <v>0</v>
      </c>
      <c r="HF164" s="171">
        <f t="shared" si="958"/>
        <v>0</v>
      </c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984"/>
        <v>0</v>
      </c>
      <c r="HV164" s="44">
        <f t="shared" si="985"/>
        <v>0</v>
      </c>
      <c r="HW164" s="44">
        <f t="shared" si="986"/>
        <v>0</v>
      </c>
      <c r="HX164" s="171">
        <f t="shared" si="959"/>
        <v>0</v>
      </c>
      <c r="HY164" s="171">
        <f t="shared" si="960"/>
        <v>0</v>
      </c>
      <c r="HZ164" s="171"/>
      <c r="IA164" s="171"/>
      <c r="IB164" s="713"/>
      <c r="IC164" s="713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987"/>
        <v>0</v>
      </c>
      <c r="IO164" s="44">
        <f t="shared" si="988"/>
        <v>0</v>
      </c>
      <c r="IP164" s="44">
        <f t="shared" si="989"/>
        <v>0</v>
      </c>
      <c r="IQ164" s="171">
        <f t="shared" si="961"/>
        <v>0</v>
      </c>
      <c r="IR164" s="171">
        <f t="shared" si="962"/>
        <v>0</v>
      </c>
      <c r="IS164" s="737"/>
      <c r="IT164" s="737"/>
      <c r="IU164" s="713"/>
      <c r="IV164" s="713"/>
      <c r="IW164" s="46"/>
      <c r="IX164" s="47"/>
      <c r="IY164" s="46"/>
      <c r="IZ164" s="46"/>
      <c r="JA164" s="333">
        <f t="shared" si="1039"/>
        <v>0</v>
      </c>
      <c r="JB164" s="333">
        <f t="shared" si="1040"/>
        <v>0</v>
      </c>
      <c r="JC164" s="333">
        <f t="shared" si="1041"/>
        <v>0</v>
      </c>
      <c r="JD164" s="333">
        <f t="shared" si="1042"/>
        <v>0</v>
      </c>
      <c r="JE164" s="333">
        <f t="shared" si="1043"/>
        <v>0</v>
      </c>
      <c r="JF164" s="333">
        <f t="shared" si="1044"/>
        <v>0</v>
      </c>
      <c r="JG164" s="44">
        <f t="shared" si="1045"/>
        <v>0</v>
      </c>
      <c r="JH164" s="44">
        <f t="shared" si="1046"/>
        <v>0</v>
      </c>
      <c r="JI164" s="44">
        <f t="shared" si="1047"/>
        <v>0</v>
      </c>
      <c r="JJ164" s="174">
        <f t="shared" si="1048"/>
        <v>0</v>
      </c>
      <c r="JK164" s="174">
        <f t="shared" si="1049"/>
        <v>0</v>
      </c>
      <c r="JL164" s="45"/>
      <c r="JM164" s="45"/>
      <c r="JN164" s="48"/>
      <c r="JO164" s="48"/>
    </row>
    <row r="165" spans="1:277" s="3" customFormat="1" ht="12.75" customHeight="1" x14ac:dyDescent="0.2">
      <c r="A165" s="96">
        <v>1</v>
      </c>
      <c r="B165" s="96"/>
      <c r="C165" s="65"/>
      <c r="D165" s="234"/>
      <c r="E165" s="192"/>
      <c r="F165" s="192"/>
      <c r="G165" s="60"/>
      <c r="H165" s="88"/>
      <c r="I165" s="88"/>
      <c r="J165" s="60"/>
      <c r="K165" s="88"/>
      <c r="L165" s="60"/>
      <c r="M165" s="88"/>
      <c r="N165" s="44"/>
      <c r="O165" s="44"/>
      <c r="P165" s="44"/>
      <c r="Q165" s="44"/>
      <c r="R165" s="44"/>
      <c r="S165" s="44"/>
      <c r="T165" s="44">
        <f t="shared" si="1024"/>
        <v>0</v>
      </c>
      <c r="U165" s="44">
        <f t="shared" si="1025"/>
        <v>0</v>
      </c>
      <c r="V165" s="44">
        <f t="shared" si="1026"/>
        <v>0</v>
      </c>
      <c r="W165" s="171">
        <f t="shared" si="1010"/>
        <v>0</v>
      </c>
      <c r="X165" s="171">
        <f t="shared" si="1011"/>
        <v>0</v>
      </c>
      <c r="Y165" s="171"/>
      <c r="Z165" s="171"/>
      <c r="AA165" s="715"/>
      <c r="AB165" s="716"/>
      <c r="AC165" s="88"/>
      <c r="AD165" s="60"/>
      <c r="AE165" s="60"/>
      <c r="AF165" s="88"/>
      <c r="AG165" s="44"/>
      <c r="AH165" s="44"/>
      <c r="AI165" s="44"/>
      <c r="AJ165" s="44"/>
      <c r="AK165" s="44"/>
      <c r="AL165" s="44"/>
      <c r="AM165" s="44">
        <f t="shared" si="963"/>
        <v>0</v>
      </c>
      <c r="AN165" s="44">
        <f t="shared" si="964"/>
        <v>0</v>
      </c>
      <c r="AO165" s="44">
        <f t="shared" si="965"/>
        <v>0</v>
      </c>
      <c r="AP165" s="171">
        <f t="shared" si="943"/>
        <v>0</v>
      </c>
      <c r="AQ165" s="171">
        <f t="shared" si="944"/>
        <v>0</v>
      </c>
      <c r="AR165" s="171"/>
      <c r="AS165" s="171"/>
      <c r="AT165" s="715"/>
      <c r="AU165" s="716"/>
      <c r="AV165" s="60"/>
      <c r="AW165" s="88"/>
      <c r="AX165" s="60"/>
      <c r="AY165" s="88"/>
      <c r="AZ165" s="44"/>
      <c r="BA165" s="44"/>
      <c r="BB165" s="44"/>
      <c r="BC165" s="44"/>
      <c r="BD165" s="44"/>
      <c r="BE165" s="44"/>
      <c r="BF165" s="44">
        <f t="shared" si="966"/>
        <v>0</v>
      </c>
      <c r="BG165" s="44">
        <f t="shared" si="967"/>
        <v>0</v>
      </c>
      <c r="BH165" s="44">
        <f t="shared" si="968"/>
        <v>0</v>
      </c>
      <c r="BI165" s="171">
        <f t="shared" si="945"/>
        <v>0</v>
      </c>
      <c r="BJ165" s="171">
        <f t="shared" si="946"/>
        <v>0</v>
      </c>
      <c r="BK165" s="171"/>
      <c r="BL165" s="171"/>
      <c r="BM165" s="715"/>
      <c r="BN165" s="716"/>
      <c r="BO165" s="88"/>
      <c r="BP165" s="60"/>
      <c r="BQ165" s="60"/>
      <c r="BR165" s="88"/>
      <c r="BS165" s="44"/>
      <c r="BT165" s="44"/>
      <c r="BU165" s="44"/>
      <c r="BV165" s="44"/>
      <c r="BW165" s="44"/>
      <c r="BX165" s="44"/>
      <c r="BY165" s="44">
        <f t="shared" si="1012"/>
        <v>0</v>
      </c>
      <c r="BZ165" s="44">
        <f t="shared" si="1013"/>
        <v>0</v>
      </c>
      <c r="CA165" s="44">
        <f t="shared" si="1014"/>
        <v>0</v>
      </c>
      <c r="CB165" s="171">
        <f t="shared" si="947"/>
        <v>0</v>
      </c>
      <c r="CC165" s="171">
        <f t="shared" si="948"/>
        <v>0</v>
      </c>
      <c r="CD165" s="171"/>
      <c r="CE165" s="171"/>
      <c r="CF165" s="715"/>
      <c r="CG165" s="716"/>
      <c r="CH165" s="60"/>
      <c r="CI165" s="88"/>
      <c r="CJ165" s="60"/>
      <c r="CK165" s="88"/>
      <c r="CL165" s="44"/>
      <c r="CM165" s="44"/>
      <c r="CN165" s="44"/>
      <c r="CO165" s="44"/>
      <c r="CP165" s="44"/>
      <c r="CQ165" s="44"/>
      <c r="CR165" s="44">
        <f t="shared" si="1015"/>
        <v>0</v>
      </c>
      <c r="CS165" s="44">
        <f t="shared" si="1016"/>
        <v>0</v>
      </c>
      <c r="CT165" s="44">
        <f t="shared" si="1017"/>
        <v>0</v>
      </c>
      <c r="CU165" s="171">
        <f t="shared" si="659"/>
        <v>0</v>
      </c>
      <c r="CV165" s="171">
        <f t="shared" si="660"/>
        <v>0</v>
      </c>
      <c r="CW165" s="171"/>
      <c r="CX165" s="171"/>
      <c r="CY165" s="715"/>
      <c r="CZ165" s="716"/>
      <c r="DA165" s="88"/>
      <c r="DB165" s="60"/>
      <c r="DC165" s="60"/>
      <c r="DD165" s="88"/>
      <c r="DE165" s="44"/>
      <c r="DF165" s="44"/>
      <c r="DG165" s="44"/>
      <c r="DH165" s="44"/>
      <c r="DI165" s="44"/>
      <c r="DJ165" s="44"/>
      <c r="DK165" s="44">
        <f t="shared" si="969"/>
        <v>0</v>
      </c>
      <c r="DL165" s="44">
        <f t="shared" si="970"/>
        <v>0</v>
      </c>
      <c r="DM165" s="44">
        <f t="shared" si="971"/>
        <v>0</v>
      </c>
      <c r="DN165" s="171">
        <f t="shared" si="949"/>
        <v>0</v>
      </c>
      <c r="DO165" s="171">
        <f t="shared" si="950"/>
        <v>0</v>
      </c>
      <c r="DP165" s="171"/>
      <c r="DQ165" s="171"/>
      <c r="DR165" s="715"/>
      <c r="DS165" s="716"/>
      <c r="DT165" s="60"/>
      <c r="DU165" s="88"/>
      <c r="DV165" s="60"/>
      <c r="DW165" s="88"/>
      <c r="DX165" s="44"/>
      <c r="DY165" s="44"/>
      <c r="DZ165" s="44"/>
      <c r="EA165" s="44"/>
      <c r="EB165" s="44"/>
      <c r="EC165" s="44"/>
      <c r="ED165" s="44">
        <f t="shared" si="1018"/>
        <v>0</v>
      </c>
      <c r="EE165" s="44">
        <f t="shared" si="1019"/>
        <v>0</v>
      </c>
      <c r="EF165" s="44">
        <f t="shared" si="1020"/>
        <v>0</v>
      </c>
      <c r="EG165" s="171">
        <f t="shared" si="1021"/>
        <v>0</v>
      </c>
      <c r="EH165" s="171">
        <f t="shared" si="1022"/>
        <v>0</v>
      </c>
      <c r="EI165" s="171"/>
      <c r="EJ165" s="171"/>
      <c r="EK165" s="715"/>
      <c r="EL165" s="716"/>
      <c r="EM165" s="88"/>
      <c r="EN165" s="60"/>
      <c r="EO165" s="60"/>
      <c r="EP165" s="88"/>
      <c r="EQ165" s="44"/>
      <c r="ER165" s="44"/>
      <c r="ES165" s="44"/>
      <c r="ET165" s="44"/>
      <c r="EU165" s="44"/>
      <c r="EV165" s="44"/>
      <c r="EW165" s="44">
        <f t="shared" si="972"/>
        <v>0</v>
      </c>
      <c r="EX165" s="44">
        <f t="shared" si="973"/>
        <v>0</v>
      </c>
      <c r="EY165" s="44">
        <f t="shared" si="974"/>
        <v>0</v>
      </c>
      <c r="EZ165" s="171">
        <f t="shared" si="951"/>
        <v>0</v>
      </c>
      <c r="FA165" s="171">
        <f t="shared" si="952"/>
        <v>0</v>
      </c>
      <c r="FB165" s="171"/>
      <c r="FC165" s="171"/>
      <c r="FD165" s="715"/>
      <c r="FE165" s="716"/>
      <c r="FF165" s="88"/>
      <c r="FG165" s="60"/>
      <c r="FH165" s="60"/>
      <c r="FI165" s="88"/>
      <c r="FJ165" s="44"/>
      <c r="FK165" s="44"/>
      <c r="FL165" s="44"/>
      <c r="FM165" s="44"/>
      <c r="FN165" s="44"/>
      <c r="FO165" s="44"/>
      <c r="FP165" s="44">
        <f t="shared" si="975"/>
        <v>0</v>
      </c>
      <c r="FQ165" s="44">
        <f t="shared" si="976"/>
        <v>0</v>
      </c>
      <c r="FR165" s="44">
        <f t="shared" si="977"/>
        <v>0</v>
      </c>
      <c r="FS165" s="171">
        <f t="shared" si="953"/>
        <v>0</v>
      </c>
      <c r="FT165" s="171">
        <f t="shared" si="954"/>
        <v>0</v>
      </c>
      <c r="FU165" s="171"/>
      <c r="FV165" s="171"/>
      <c r="FW165" s="88"/>
      <c r="FX165" s="60"/>
      <c r="FY165" s="60"/>
      <c r="FZ165" s="88"/>
      <c r="GA165" s="60"/>
      <c r="GB165" s="88"/>
      <c r="GC165" s="44"/>
      <c r="GD165" s="44"/>
      <c r="GE165" s="44"/>
      <c r="GF165" s="44"/>
      <c r="GG165" s="44"/>
      <c r="GH165" s="44"/>
      <c r="GI165" s="44">
        <f t="shared" si="978"/>
        <v>0</v>
      </c>
      <c r="GJ165" s="44">
        <f t="shared" si="979"/>
        <v>0</v>
      </c>
      <c r="GK165" s="44">
        <f t="shared" si="980"/>
        <v>0</v>
      </c>
      <c r="GL165" s="171">
        <f t="shared" si="955"/>
        <v>0</v>
      </c>
      <c r="GM165" s="171">
        <f t="shared" si="956"/>
        <v>0</v>
      </c>
      <c r="GN165" s="171"/>
      <c r="GO165" s="171"/>
      <c r="GP165" s="88"/>
      <c r="GQ165" s="60"/>
      <c r="GR165" s="88"/>
      <c r="GS165" s="60"/>
      <c r="GT165" s="60"/>
      <c r="GU165" s="88"/>
      <c r="GV165" s="44"/>
      <c r="GW165" s="44"/>
      <c r="GX165" s="44"/>
      <c r="GY165" s="44"/>
      <c r="GZ165" s="44"/>
      <c r="HA165" s="44"/>
      <c r="HB165" s="44">
        <f t="shared" si="981"/>
        <v>0</v>
      </c>
      <c r="HC165" s="44">
        <f t="shared" si="982"/>
        <v>0</v>
      </c>
      <c r="HD165" s="44">
        <f t="shared" si="983"/>
        <v>0</v>
      </c>
      <c r="HE165" s="171">
        <f t="shared" si="957"/>
        <v>0</v>
      </c>
      <c r="HF165" s="171">
        <f t="shared" si="958"/>
        <v>0</v>
      </c>
      <c r="HG165" s="171"/>
      <c r="HH165" s="171"/>
      <c r="HI165" s="88"/>
      <c r="HJ165" s="60"/>
      <c r="HK165" s="60"/>
      <c r="HL165" s="88"/>
      <c r="HM165" s="60"/>
      <c r="HN165" s="88"/>
      <c r="HO165" s="44"/>
      <c r="HP165" s="44"/>
      <c r="HQ165" s="44"/>
      <c r="HR165" s="44"/>
      <c r="HS165" s="44"/>
      <c r="HT165" s="44"/>
      <c r="HU165" s="44">
        <f t="shared" si="984"/>
        <v>0</v>
      </c>
      <c r="HV165" s="44">
        <f t="shared" si="985"/>
        <v>0</v>
      </c>
      <c r="HW165" s="44">
        <f t="shared" si="986"/>
        <v>0</v>
      </c>
      <c r="HX165" s="171">
        <f t="shared" si="959"/>
        <v>0</v>
      </c>
      <c r="HY165" s="171">
        <f t="shared" si="960"/>
        <v>0</v>
      </c>
      <c r="HZ165" s="171"/>
      <c r="IA165" s="171"/>
      <c r="IB165" s="715"/>
      <c r="IC165" s="716"/>
      <c r="ID165" s="88"/>
      <c r="IE165" s="60"/>
      <c r="IF165" s="60"/>
      <c r="IG165" s="88"/>
      <c r="IH165" s="44"/>
      <c r="II165" s="44"/>
      <c r="IJ165" s="44"/>
      <c r="IK165" s="44"/>
      <c r="IL165" s="44"/>
      <c r="IM165" s="44"/>
      <c r="IN165" s="44">
        <f t="shared" si="987"/>
        <v>0</v>
      </c>
      <c r="IO165" s="44">
        <f t="shared" si="988"/>
        <v>0</v>
      </c>
      <c r="IP165" s="44">
        <f t="shared" si="989"/>
        <v>0</v>
      </c>
      <c r="IQ165" s="171">
        <f t="shared" si="961"/>
        <v>0</v>
      </c>
      <c r="IR165" s="171">
        <f t="shared" si="962"/>
        <v>0</v>
      </c>
      <c r="IS165" s="737"/>
      <c r="IT165" s="737"/>
      <c r="IU165" s="715"/>
      <c r="IV165" s="716"/>
      <c r="IW165" s="60"/>
      <c r="IX165" s="88"/>
      <c r="IY165" s="60"/>
      <c r="IZ165" s="88"/>
      <c r="JA165" s="333">
        <f t="shared" si="1039"/>
        <v>0</v>
      </c>
      <c r="JB165" s="333">
        <f t="shared" si="1040"/>
        <v>0</v>
      </c>
      <c r="JC165" s="333">
        <f t="shared" si="1041"/>
        <v>0</v>
      </c>
      <c r="JD165" s="333">
        <f t="shared" si="1042"/>
        <v>0</v>
      </c>
      <c r="JE165" s="333">
        <f t="shared" si="1043"/>
        <v>0</v>
      </c>
      <c r="JF165" s="333">
        <f t="shared" si="1044"/>
        <v>0</v>
      </c>
      <c r="JG165" s="44">
        <f t="shared" si="1045"/>
        <v>0</v>
      </c>
      <c r="JH165" s="44">
        <f t="shared" si="1046"/>
        <v>0</v>
      </c>
      <c r="JI165" s="44">
        <f t="shared" si="1047"/>
        <v>0</v>
      </c>
      <c r="JJ165" s="174">
        <f t="shared" si="1048"/>
        <v>0</v>
      </c>
      <c r="JK165" s="174">
        <f t="shared" si="1049"/>
        <v>0</v>
      </c>
      <c r="JL165" s="88"/>
      <c r="JM165" s="60"/>
      <c r="JN165" s="48"/>
      <c r="JO165" s="48"/>
    </row>
    <row r="166" spans="1:277" ht="15" x14ac:dyDescent="0.2">
      <c r="A166" s="96">
        <v>1</v>
      </c>
      <c r="B166" s="96">
        <v>1</v>
      </c>
      <c r="C166" s="63"/>
      <c r="D166" s="235"/>
      <c r="E166" s="235"/>
      <c r="F166" s="668" t="s">
        <v>369</v>
      </c>
      <c r="G166" s="94">
        <v>22</v>
      </c>
      <c r="H166" s="100">
        <v>193547.51999999999</v>
      </c>
      <c r="I166" s="100">
        <v>211423.78399999999</v>
      </c>
      <c r="J166" s="54">
        <f>VLOOKUP($G166,'ВМП план КС'!$A$8:$AI$108,14,0)</f>
        <v>0</v>
      </c>
      <c r="K166" s="54">
        <f>VLOOKUP($G166,'ВМП план КС'!$A$8:$AI$108,15,0)</f>
        <v>0</v>
      </c>
      <c r="L166" s="54">
        <f>SUM(J166/12*$B$2)</f>
        <v>0</v>
      </c>
      <c r="M166" s="54">
        <f>SUM(K166/12*$B$2)</f>
        <v>0</v>
      </c>
      <c r="N166" s="54">
        <f t="shared" ref="N166:S166" si="1050">SUM(N167:N170)</f>
        <v>0</v>
      </c>
      <c r="O166" s="54">
        <f t="shared" si="1050"/>
        <v>0</v>
      </c>
      <c r="P166" s="54">
        <f t="shared" si="1050"/>
        <v>0</v>
      </c>
      <c r="Q166" s="54">
        <f t="shared" si="1050"/>
        <v>0</v>
      </c>
      <c r="R166" s="54">
        <f t="shared" si="1050"/>
        <v>0</v>
      </c>
      <c r="S166" s="54">
        <f t="shared" si="1050"/>
        <v>0</v>
      </c>
      <c r="T166" s="84">
        <f t="shared" si="1024"/>
        <v>0</v>
      </c>
      <c r="U166" s="56">
        <f t="shared" ref="U166:U196" si="1051">O166+R166</f>
        <v>0</v>
      </c>
      <c r="V166" s="56">
        <f t="shared" ref="V166:V196" si="1052">P166+S166</f>
        <v>0</v>
      </c>
      <c r="W166" s="171">
        <f t="shared" si="1010"/>
        <v>0</v>
      </c>
      <c r="X166" s="171">
        <f t="shared" si="1011"/>
        <v>0</v>
      </c>
      <c r="Y166" s="281"/>
      <c r="Z166" s="280"/>
      <c r="AA166" s="709">
        <f>$H166</f>
        <v>193547.51999999999</v>
      </c>
      <c r="AB166" s="710" t="e">
        <f>O166/N166</f>
        <v>#DIV/0!</v>
      </c>
      <c r="AC166" s="54">
        <f>VLOOKUP($G166,'ВМП план КС'!$A$8:$AI$107,12,0)</f>
        <v>0</v>
      </c>
      <c r="AD166" s="54">
        <f>VLOOKUP($G166,'ВМП план КС'!$A$8:$AI$107,13,0)</f>
        <v>0</v>
      </c>
      <c r="AE166" s="54">
        <f>SUM(AC166/12*$B$2)</f>
        <v>0</v>
      </c>
      <c r="AF166" s="54">
        <f>SUM(AD166/12*$B$2)</f>
        <v>0</v>
      </c>
      <c r="AG166" s="54">
        <f t="shared" ref="AG166:AL166" si="1053">SUM(AG167:AG170)</f>
        <v>0</v>
      </c>
      <c r="AH166" s="54">
        <f t="shared" si="1053"/>
        <v>0</v>
      </c>
      <c r="AI166" s="54">
        <f t="shared" si="1053"/>
        <v>0</v>
      </c>
      <c r="AJ166" s="54">
        <f t="shared" si="1053"/>
        <v>0</v>
      </c>
      <c r="AK166" s="54">
        <f t="shared" si="1053"/>
        <v>0</v>
      </c>
      <c r="AL166" s="54">
        <f t="shared" si="1053"/>
        <v>0</v>
      </c>
      <c r="AM166" s="84">
        <f t="shared" si="963"/>
        <v>0</v>
      </c>
      <c r="AN166" s="56">
        <f t="shared" si="964"/>
        <v>0</v>
      </c>
      <c r="AO166" s="56">
        <f t="shared" si="965"/>
        <v>0</v>
      </c>
      <c r="AP166" s="171">
        <f t="shared" si="943"/>
        <v>0</v>
      </c>
      <c r="AQ166" s="171">
        <f t="shared" si="944"/>
        <v>0</v>
      </c>
      <c r="AR166" s="281"/>
      <c r="AS166" s="280"/>
      <c r="AT166" s="709">
        <f>$H166</f>
        <v>193547.51999999999</v>
      </c>
      <c r="AU166" s="710" t="e">
        <f>AH166/AG166</f>
        <v>#DIV/0!</v>
      </c>
      <c r="AV166" s="54">
        <f>VLOOKUP($G166,'ВМП план КС'!$A$8:$AI$107,16,0)</f>
        <v>0</v>
      </c>
      <c r="AW166" s="54">
        <f>VLOOKUP($G166,'ВМП план КС'!$A$8:$AI$107,17,0)</f>
        <v>0</v>
      </c>
      <c r="AX166" s="54">
        <f>SUM(AV166/12*$B$2)</f>
        <v>0</v>
      </c>
      <c r="AY166" s="54">
        <f>SUM(AW166/12*$B$2)</f>
        <v>0</v>
      </c>
      <c r="AZ166" s="54">
        <f t="shared" ref="AZ166:BE166" si="1054">SUM(AZ167:AZ170)</f>
        <v>0</v>
      </c>
      <c r="BA166" s="54">
        <f t="shared" si="1054"/>
        <v>0</v>
      </c>
      <c r="BB166" s="54">
        <f t="shared" si="1054"/>
        <v>0</v>
      </c>
      <c r="BC166" s="54">
        <f t="shared" si="1054"/>
        <v>0</v>
      </c>
      <c r="BD166" s="54">
        <f t="shared" si="1054"/>
        <v>0</v>
      </c>
      <c r="BE166" s="54">
        <f t="shared" si="1054"/>
        <v>0</v>
      </c>
      <c r="BF166" s="84">
        <f t="shared" si="966"/>
        <v>0</v>
      </c>
      <c r="BG166" s="56">
        <f t="shared" si="967"/>
        <v>0</v>
      </c>
      <c r="BH166" s="56">
        <f t="shared" si="968"/>
        <v>0</v>
      </c>
      <c r="BI166" s="171">
        <f t="shared" si="945"/>
        <v>0</v>
      </c>
      <c r="BJ166" s="171">
        <f t="shared" si="946"/>
        <v>0</v>
      </c>
      <c r="BK166" s="281"/>
      <c r="BL166" s="280"/>
      <c r="BM166" s="709">
        <f>$H166</f>
        <v>193547.51999999999</v>
      </c>
      <c r="BN166" s="710" t="e">
        <f>BA166/AZ166</f>
        <v>#DIV/0!</v>
      </c>
      <c r="BO166" s="54">
        <f>VLOOKUP($G166,'ВМП план КС'!$A$8:$AI$107,18,0)</f>
        <v>0</v>
      </c>
      <c r="BP166" s="54">
        <f>VLOOKUP($G166,'ВМП план КС'!$A$8:$AI$107,19,0)</f>
        <v>0</v>
      </c>
      <c r="BQ166" s="54">
        <f>SUM(BO166/12*$B$2)</f>
        <v>0</v>
      </c>
      <c r="BR166" s="54">
        <f>SUM(BP166/12*$B$2)</f>
        <v>0</v>
      </c>
      <c r="BS166" s="54">
        <f t="shared" ref="BS166:BX166" si="1055">SUM(BS167:BS170)</f>
        <v>0</v>
      </c>
      <c r="BT166" s="54">
        <f t="shared" si="1055"/>
        <v>0</v>
      </c>
      <c r="BU166" s="54">
        <f t="shared" si="1055"/>
        <v>0</v>
      </c>
      <c r="BV166" s="54">
        <f t="shared" si="1055"/>
        <v>0</v>
      </c>
      <c r="BW166" s="54">
        <f t="shared" si="1055"/>
        <v>0</v>
      </c>
      <c r="BX166" s="54">
        <f t="shared" si="1055"/>
        <v>0</v>
      </c>
      <c r="BY166" s="84">
        <f t="shared" si="1012"/>
        <v>0</v>
      </c>
      <c r="BZ166" s="56">
        <f t="shared" si="1013"/>
        <v>0</v>
      </c>
      <c r="CA166" s="56">
        <f t="shared" si="1014"/>
        <v>0</v>
      </c>
      <c r="CB166" s="171">
        <f t="shared" si="947"/>
        <v>0</v>
      </c>
      <c r="CC166" s="171">
        <f t="shared" si="948"/>
        <v>0</v>
      </c>
      <c r="CD166" s="281"/>
      <c r="CE166" s="280"/>
      <c r="CF166" s="709">
        <f>$H166</f>
        <v>193547.51999999999</v>
      </c>
      <c r="CG166" s="710" t="e">
        <f>BT166/BS166</f>
        <v>#DIV/0!</v>
      </c>
      <c r="CH166" s="54">
        <f>VLOOKUP($G166,'ВМП план КС'!$A$8:$AI$107,10,0)</f>
        <v>0</v>
      </c>
      <c r="CI166" s="54">
        <f>VLOOKUP($G166,'ВМП план КС'!$A$8:$AI$107,11,0)</f>
        <v>0</v>
      </c>
      <c r="CJ166" s="54">
        <f>SUM(CH166/12*$B$2)</f>
        <v>0</v>
      </c>
      <c r="CK166" s="54">
        <f>SUM(CI166/12*$B$2)</f>
        <v>0</v>
      </c>
      <c r="CL166" s="54">
        <f t="shared" ref="CL166:CQ166" si="1056">SUM(CL167:CL170)</f>
        <v>0</v>
      </c>
      <c r="CM166" s="54">
        <f t="shared" si="1056"/>
        <v>0</v>
      </c>
      <c r="CN166" s="54">
        <f t="shared" si="1056"/>
        <v>0</v>
      </c>
      <c r="CO166" s="54">
        <f t="shared" si="1056"/>
        <v>0</v>
      </c>
      <c r="CP166" s="54">
        <f t="shared" si="1056"/>
        <v>0</v>
      </c>
      <c r="CQ166" s="54">
        <f t="shared" si="1056"/>
        <v>0</v>
      </c>
      <c r="CR166" s="84">
        <f t="shared" si="1015"/>
        <v>0</v>
      </c>
      <c r="CS166" s="56">
        <f t="shared" si="1016"/>
        <v>0</v>
      </c>
      <c r="CT166" s="56">
        <f t="shared" si="1017"/>
        <v>0</v>
      </c>
      <c r="CU166" s="171">
        <f t="shared" si="659"/>
        <v>0</v>
      </c>
      <c r="CV166" s="171">
        <f t="shared" si="660"/>
        <v>0</v>
      </c>
      <c r="CW166" s="281" t="e">
        <f>CL166/CH166</f>
        <v>#DIV/0!</v>
      </c>
      <c r="CX166" s="281" t="e">
        <f>CM166/CI166</f>
        <v>#DIV/0!</v>
      </c>
      <c r="CY166" s="709">
        <f>$H166</f>
        <v>193547.51999999999</v>
      </c>
      <c r="CZ166" s="710" t="e">
        <f>CM166/CL166</f>
        <v>#DIV/0!</v>
      </c>
      <c r="DA166" s="54">
        <f>VLOOKUP($G166,'ВМП план КС'!$A$8:$AI$107,20,0)</f>
        <v>0</v>
      </c>
      <c r="DB166" s="54">
        <f>VLOOKUP($G166,'ВМП план КС'!$A$8:$AI$107,21,0)</f>
        <v>0</v>
      </c>
      <c r="DC166" s="54">
        <f>SUM(DA166/12*$B$2)</f>
        <v>0</v>
      </c>
      <c r="DD166" s="54">
        <f>SUM(DB166/12*$B$2)</f>
        <v>0</v>
      </c>
      <c r="DE166" s="54">
        <f t="shared" ref="DE166:DJ166" si="1057">SUM(DE167:DE170)</f>
        <v>0</v>
      </c>
      <c r="DF166" s="54">
        <f t="shared" si="1057"/>
        <v>0</v>
      </c>
      <c r="DG166" s="54">
        <f t="shared" si="1057"/>
        <v>0</v>
      </c>
      <c r="DH166" s="54">
        <f t="shared" si="1057"/>
        <v>0</v>
      </c>
      <c r="DI166" s="54">
        <f t="shared" si="1057"/>
        <v>0</v>
      </c>
      <c r="DJ166" s="54">
        <f t="shared" si="1057"/>
        <v>0</v>
      </c>
      <c r="DK166" s="84">
        <f t="shared" si="969"/>
        <v>0</v>
      </c>
      <c r="DL166" s="56">
        <f t="shared" si="970"/>
        <v>0</v>
      </c>
      <c r="DM166" s="56">
        <f t="shared" si="971"/>
        <v>0</v>
      </c>
      <c r="DN166" s="171">
        <f t="shared" si="949"/>
        <v>0</v>
      </c>
      <c r="DO166" s="171">
        <f t="shared" si="950"/>
        <v>0</v>
      </c>
      <c r="DP166" s="281"/>
      <c r="DQ166" s="280"/>
      <c r="DR166" s="709">
        <f>$H166</f>
        <v>193547.51999999999</v>
      </c>
      <c r="DS166" s="710" t="e">
        <f>DF166/DE166</f>
        <v>#DIV/0!</v>
      </c>
      <c r="DT166" s="108">
        <f>VLOOKUP($G166,'ВМП план КС'!$A$8:$AI$107,22,0)</f>
        <v>0</v>
      </c>
      <c r="DU166" s="108">
        <f>VLOOKUP($G166,'ВМП план КС'!$A$8:$AI$107,23,0)</f>
        <v>0</v>
      </c>
      <c r="DV166" s="54">
        <f>SUM(DT166/12*$B$2)</f>
        <v>0</v>
      </c>
      <c r="DW166" s="54">
        <f>SUM(DU166/12*$B$2)</f>
        <v>0</v>
      </c>
      <c r="DX166" s="54">
        <f t="shared" ref="DX166:EC166" si="1058">SUM(DX167:DX170)</f>
        <v>0</v>
      </c>
      <c r="DY166" s="54">
        <f t="shared" si="1058"/>
        <v>0</v>
      </c>
      <c r="DZ166" s="54">
        <f t="shared" si="1058"/>
        <v>0</v>
      </c>
      <c r="EA166" s="54">
        <f t="shared" si="1058"/>
        <v>0</v>
      </c>
      <c r="EB166" s="54">
        <f t="shared" si="1058"/>
        <v>0</v>
      </c>
      <c r="EC166" s="54">
        <f t="shared" si="1058"/>
        <v>0</v>
      </c>
      <c r="ED166" s="84">
        <f t="shared" si="1018"/>
        <v>0</v>
      </c>
      <c r="EE166" s="56">
        <f t="shared" si="1019"/>
        <v>0</v>
      </c>
      <c r="EF166" s="56">
        <f t="shared" si="1020"/>
        <v>0</v>
      </c>
      <c r="EG166" s="171">
        <f t="shared" si="1021"/>
        <v>0</v>
      </c>
      <c r="EH166" s="171">
        <f t="shared" si="1022"/>
        <v>0</v>
      </c>
      <c r="EI166" s="281"/>
      <c r="EJ166" s="280"/>
      <c r="EK166" s="709">
        <f>$H166</f>
        <v>193547.51999999999</v>
      </c>
      <c r="EL166" s="710" t="e">
        <f>DY166/DX166</f>
        <v>#DIV/0!</v>
      </c>
      <c r="EM166" s="108">
        <f>VLOOKUP($G166,'ВМП план КС'!$A$8:$AI$107,24,0)</f>
        <v>0</v>
      </c>
      <c r="EN166" s="108">
        <f>VLOOKUP($G166,'ВМП план КС'!$A$8:$AI$107,25,0)</f>
        <v>0</v>
      </c>
      <c r="EO166" s="54">
        <f>SUM(EM166/12*$B$2)</f>
        <v>0</v>
      </c>
      <c r="EP166" s="54">
        <f>SUM(EN166/12*$B$2)</f>
        <v>0</v>
      </c>
      <c r="EQ166" s="54">
        <f t="shared" ref="EQ166:EV166" si="1059">SUM(EQ167:EQ170)</f>
        <v>0</v>
      </c>
      <c r="ER166" s="54">
        <f t="shared" si="1059"/>
        <v>0</v>
      </c>
      <c r="ES166" s="54">
        <f t="shared" si="1059"/>
        <v>0</v>
      </c>
      <c r="ET166" s="54">
        <f t="shared" si="1059"/>
        <v>0</v>
      </c>
      <c r="EU166" s="54">
        <f t="shared" si="1059"/>
        <v>0</v>
      </c>
      <c r="EV166" s="54">
        <f t="shared" si="1059"/>
        <v>0</v>
      </c>
      <c r="EW166" s="84">
        <f t="shared" si="972"/>
        <v>0</v>
      </c>
      <c r="EX166" s="56">
        <f t="shared" si="973"/>
        <v>0</v>
      </c>
      <c r="EY166" s="56">
        <f t="shared" si="974"/>
        <v>0</v>
      </c>
      <c r="EZ166" s="171">
        <f t="shared" si="951"/>
        <v>0</v>
      </c>
      <c r="FA166" s="171">
        <f t="shared" si="952"/>
        <v>0</v>
      </c>
      <c r="FB166" s="281"/>
      <c r="FC166" s="280"/>
      <c r="FD166" s="709">
        <f>$H166</f>
        <v>193547.51999999999</v>
      </c>
      <c r="FE166" s="710" t="e">
        <f>ER166/EQ166</f>
        <v>#DIV/0!</v>
      </c>
      <c r="FF166" s="54">
        <f>VLOOKUP($G166,'ВМП план КС'!$A$8:$AI$107,28,0)</f>
        <v>0</v>
      </c>
      <c r="FG166" s="54">
        <f>VLOOKUP($G166,'ВМП план КС'!$A$8:$AI$107,29,0)</f>
        <v>0</v>
      </c>
      <c r="FH166" s="54">
        <f>SUM(FF166/12*$B$2)</f>
        <v>0</v>
      </c>
      <c r="FI166" s="54">
        <f>SUM(FG166/12*$B$2)</f>
        <v>0</v>
      </c>
      <c r="FJ166" s="54">
        <f t="shared" ref="FJ166:FO166" si="1060">SUM(FJ167:FJ170)</f>
        <v>0</v>
      </c>
      <c r="FK166" s="54">
        <f t="shared" si="1060"/>
        <v>0</v>
      </c>
      <c r="FL166" s="54">
        <f t="shared" si="1060"/>
        <v>0</v>
      </c>
      <c r="FM166" s="54">
        <f t="shared" si="1060"/>
        <v>0</v>
      </c>
      <c r="FN166" s="54">
        <f t="shared" si="1060"/>
        <v>0</v>
      </c>
      <c r="FO166" s="54">
        <f t="shared" si="1060"/>
        <v>0</v>
      </c>
      <c r="FP166" s="84">
        <f t="shared" si="975"/>
        <v>0</v>
      </c>
      <c r="FQ166" s="56">
        <f t="shared" si="976"/>
        <v>0</v>
      </c>
      <c r="FR166" s="56">
        <f t="shared" si="977"/>
        <v>0</v>
      </c>
      <c r="FS166" s="171">
        <f t="shared" si="953"/>
        <v>0</v>
      </c>
      <c r="FT166" s="171">
        <f t="shared" si="954"/>
        <v>0</v>
      </c>
      <c r="FU166" s="281"/>
      <c r="FV166" s="280"/>
      <c r="FW166" s="150">
        <f>$H166</f>
        <v>193547.51999999999</v>
      </c>
      <c r="FX166" s="151" t="e">
        <f>FK166/FJ166</f>
        <v>#DIV/0!</v>
      </c>
      <c r="FY166" s="54">
        <f>VLOOKUP($G166,'ВМП план КС'!$A$8:$AI$107,30,0)</f>
        <v>0</v>
      </c>
      <c r="FZ166" s="54">
        <f>VLOOKUP($G166,'ВМП план КС'!$A$8:$AI$107,31,0)</f>
        <v>0</v>
      </c>
      <c r="GA166" s="54">
        <f>SUM(FY166/12*$B$2)</f>
        <v>0</v>
      </c>
      <c r="GB166" s="54">
        <f>SUM(FZ166/12*$B$2)</f>
        <v>0</v>
      </c>
      <c r="GC166" s="54">
        <f t="shared" ref="GC166:GH166" si="1061">SUM(GC167:GC170)</f>
        <v>0</v>
      </c>
      <c r="GD166" s="54">
        <f t="shared" si="1061"/>
        <v>0</v>
      </c>
      <c r="GE166" s="54">
        <f t="shared" si="1061"/>
        <v>0</v>
      </c>
      <c r="GF166" s="54">
        <f t="shared" si="1061"/>
        <v>0</v>
      </c>
      <c r="GG166" s="54">
        <f t="shared" si="1061"/>
        <v>0</v>
      </c>
      <c r="GH166" s="54">
        <f t="shared" si="1061"/>
        <v>0</v>
      </c>
      <c r="GI166" s="84">
        <f t="shared" si="978"/>
        <v>0</v>
      </c>
      <c r="GJ166" s="56">
        <f t="shared" si="979"/>
        <v>0</v>
      </c>
      <c r="GK166" s="56">
        <f t="shared" si="980"/>
        <v>0</v>
      </c>
      <c r="GL166" s="171">
        <f t="shared" si="955"/>
        <v>0</v>
      </c>
      <c r="GM166" s="171">
        <f t="shared" si="956"/>
        <v>0</v>
      </c>
      <c r="GN166" s="281"/>
      <c r="GO166" s="280"/>
      <c r="GP166" s="150">
        <f>$H166</f>
        <v>193547.51999999999</v>
      </c>
      <c r="GQ166" s="151" t="e">
        <f>GD166/GC166</f>
        <v>#DIV/0!</v>
      </c>
      <c r="GR166" s="54">
        <f>VLOOKUP($G166,'ВМП план КС'!$A$8:$AI$107,32,0)</f>
        <v>0</v>
      </c>
      <c r="GS166" s="54">
        <f>VLOOKUP($G166,'ВМП план КС'!$A$8:$AI$107,33,0)</f>
        <v>0</v>
      </c>
      <c r="GT166" s="54">
        <f>SUM(GR166/12*$B$2)</f>
        <v>0</v>
      </c>
      <c r="GU166" s="54">
        <f>SUM(GS166/12*$B$2)</f>
        <v>0</v>
      </c>
      <c r="GV166" s="54">
        <f t="shared" ref="GV166:HA166" si="1062">SUM(GV167:GV170)</f>
        <v>0</v>
      </c>
      <c r="GW166" s="54">
        <f t="shared" si="1062"/>
        <v>0</v>
      </c>
      <c r="GX166" s="54">
        <f t="shared" si="1062"/>
        <v>0</v>
      </c>
      <c r="GY166" s="54">
        <f t="shared" si="1062"/>
        <v>0</v>
      </c>
      <c r="GZ166" s="54">
        <f t="shared" si="1062"/>
        <v>0</v>
      </c>
      <c r="HA166" s="54">
        <f t="shared" si="1062"/>
        <v>0</v>
      </c>
      <c r="HB166" s="84">
        <f t="shared" si="981"/>
        <v>0</v>
      </c>
      <c r="HC166" s="56">
        <f t="shared" si="982"/>
        <v>0</v>
      </c>
      <c r="HD166" s="56">
        <f t="shared" si="983"/>
        <v>0</v>
      </c>
      <c r="HE166" s="171">
        <f t="shared" si="957"/>
        <v>0</v>
      </c>
      <c r="HF166" s="171">
        <f t="shared" si="958"/>
        <v>0</v>
      </c>
      <c r="HG166" s="281"/>
      <c r="HH166" s="280"/>
      <c r="HI166" s="150">
        <f>$H166</f>
        <v>193547.51999999999</v>
      </c>
      <c r="HJ166" s="151" t="e">
        <f>GW166/GV166</f>
        <v>#DIV/0!</v>
      </c>
      <c r="HK166" s="108">
        <f>VLOOKUP($G166,'ВМП план КС'!$A$8:$AI$107,26,0)</f>
        <v>0</v>
      </c>
      <c r="HL166" s="108">
        <f>VLOOKUP($G166,'ВМП план КС'!$A$8:$AI$107,27,0)</f>
        <v>0</v>
      </c>
      <c r="HM166" s="54">
        <f>SUM(HK166/12*$B$2)</f>
        <v>0</v>
      </c>
      <c r="HN166" s="54">
        <f>SUM(HL166/12*$B$2)</f>
        <v>0</v>
      </c>
      <c r="HO166" s="54">
        <f t="shared" ref="HO166:HT166" si="1063">SUM(HO167:HO170)</f>
        <v>0</v>
      </c>
      <c r="HP166" s="54">
        <f t="shared" si="1063"/>
        <v>0</v>
      </c>
      <c r="HQ166" s="54">
        <f t="shared" si="1063"/>
        <v>0</v>
      </c>
      <c r="HR166" s="54">
        <f t="shared" si="1063"/>
        <v>0</v>
      </c>
      <c r="HS166" s="54">
        <f t="shared" si="1063"/>
        <v>0</v>
      </c>
      <c r="HT166" s="54">
        <f t="shared" si="1063"/>
        <v>0</v>
      </c>
      <c r="HU166" s="84">
        <f t="shared" si="984"/>
        <v>0</v>
      </c>
      <c r="HV166" s="56">
        <f t="shared" si="985"/>
        <v>0</v>
      </c>
      <c r="HW166" s="56">
        <f t="shared" si="986"/>
        <v>0</v>
      </c>
      <c r="HX166" s="171">
        <f t="shared" si="959"/>
        <v>0</v>
      </c>
      <c r="HY166" s="171">
        <f t="shared" si="960"/>
        <v>0</v>
      </c>
      <c r="HZ166" s="281"/>
      <c r="IA166" s="280"/>
      <c r="IB166" s="709">
        <f>$H166</f>
        <v>193547.51999999999</v>
      </c>
      <c r="IC166" s="710" t="e">
        <f>HP166/HO166</f>
        <v>#DIV/0!</v>
      </c>
      <c r="ID166" s="108">
        <f>VLOOKUP($G166,'ВМП план КС'!$A$8:$AI$107,34,0)</f>
        <v>0</v>
      </c>
      <c r="IE166" s="108">
        <f>VLOOKUP($G166,'ВМП план КС'!$A$8:$AI$107,35,0)</f>
        <v>0</v>
      </c>
      <c r="IF166" s="54">
        <f>SUM(ID166/12*$B$2)</f>
        <v>0</v>
      </c>
      <c r="IG166" s="54">
        <f>SUM(IE166/12*$B$2)</f>
        <v>0</v>
      </c>
      <c r="IH166" s="54">
        <f t="shared" ref="IH166:IM166" si="1064">SUM(IH167:IH170)</f>
        <v>0</v>
      </c>
      <c r="II166" s="54">
        <f t="shared" si="1064"/>
        <v>0</v>
      </c>
      <c r="IJ166" s="54">
        <f t="shared" si="1064"/>
        <v>0</v>
      </c>
      <c r="IK166" s="54">
        <f t="shared" si="1064"/>
        <v>0</v>
      </c>
      <c r="IL166" s="54">
        <f t="shared" si="1064"/>
        <v>0</v>
      </c>
      <c r="IM166" s="54">
        <f t="shared" si="1064"/>
        <v>0</v>
      </c>
      <c r="IN166" s="84">
        <f t="shared" si="987"/>
        <v>0</v>
      </c>
      <c r="IO166" s="56">
        <f t="shared" si="988"/>
        <v>0</v>
      </c>
      <c r="IP166" s="56">
        <f t="shared" si="989"/>
        <v>0</v>
      </c>
      <c r="IQ166" s="171">
        <f t="shared" si="961"/>
        <v>0</v>
      </c>
      <c r="IR166" s="171">
        <f t="shared" si="962"/>
        <v>0</v>
      </c>
      <c r="IS166" s="734"/>
      <c r="IT166" s="735"/>
      <c r="IU166" s="709">
        <f>$H166</f>
        <v>193547.51999999999</v>
      </c>
      <c r="IV166" s="710" t="e">
        <f>II166/IH166</f>
        <v>#DIV/0!</v>
      </c>
      <c r="IW166" s="332">
        <f>J166+AC166+AV166+BO166+CH166+DA166+DT166+EM166+FF166+FY166+GR166+HK166+ID166</f>
        <v>0</v>
      </c>
      <c r="IX166" s="332">
        <f>K166+AD166+AW166+BP166+CI166+DB166+DU166+EN166+FG166+FZ166+GS166+HL166+IE166</f>
        <v>0</v>
      </c>
      <c r="IY166" s="332">
        <f>L166+AE166+AX166+BQ166+CJ166+DC166+DV166+EO166+FH166+GA166+GT166+HM166+IF166</f>
        <v>0</v>
      </c>
      <c r="IZ166" s="332">
        <f>M166+AF166+AY166+BR166+CK166+DD166+DW166+EP166+FI166+GB166+GU166+HN166+IG166</f>
        <v>0</v>
      </c>
      <c r="JA166" s="332">
        <f t="shared" si="1039"/>
        <v>0</v>
      </c>
      <c r="JB166" s="332">
        <f t="shared" si="1040"/>
        <v>0</v>
      </c>
      <c r="JC166" s="332">
        <f t="shared" si="1041"/>
        <v>0</v>
      </c>
      <c r="JD166" s="332">
        <f t="shared" si="1042"/>
        <v>0</v>
      </c>
      <c r="JE166" s="332">
        <f t="shared" si="1043"/>
        <v>0</v>
      </c>
      <c r="JF166" s="332">
        <f t="shared" si="1044"/>
        <v>0</v>
      </c>
      <c r="JG166" s="332">
        <f t="shared" si="1045"/>
        <v>0</v>
      </c>
      <c r="JH166" s="332">
        <f t="shared" si="1046"/>
        <v>0</v>
      </c>
      <c r="JI166" s="332">
        <f t="shared" si="1047"/>
        <v>0</v>
      </c>
      <c r="JJ166" s="69">
        <f t="shared" si="1048"/>
        <v>0</v>
      </c>
      <c r="JK166" s="69">
        <f t="shared" si="1049"/>
        <v>0</v>
      </c>
      <c r="JL166" s="150">
        <f>$H166</f>
        <v>193547.51999999999</v>
      </c>
      <c r="JM166" s="151" t="e">
        <f>JB166/JA166</f>
        <v>#DIV/0!</v>
      </c>
      <c r="JN166" s="282" t="e">
        <f>CR166/CJ166</f>
        <v>#DIV/0!</v>
      </c>
      <c r="JO166" s="282" t="e">
        <f>CS166/CK166</f>
        <v>#DIV/0!</v>
      </c>
      <c r="JP166" s="206">
        <f>IW166+JD166</f>
        <v>0</v>
      </c>
      <c r="JQ166" s="206">
        <f>IX166+JE166</f>
        <v>0</v>
      </c>
    </row>
    <row r="167" spans="1:277" ht="12.75" customHeight="1" x14ac:dyDescent="0.2">
      <c r="A167" s="96">
        <v>1</v>
      </c>
      <c r="C167" s="65"/>
      <c r="D167" s="164"/>
      <c r="E167" s="158"/>
      <c r="F167" s="786"/>
      <c r="G167" s="60"/>
      <c r="H167" s="88"/>
      <c r="I167" s="88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1024"/>
        <v>0</v>
      </c>
      <c r="U167" s="44">
        <f t="shared" si="1051"/>
        <v>0</v>
      </c>
      <c r="V167" s="44">
        <f t="shared" si="1052"/>
        <v>0</v>
      </c>
      <c r="W167" s="171">
        <f t="shared" si="1010"/>
        <v>0</v>
      </c>
      <c r="X167" s="171">
        <f t="shared" si="1011"/>
        <v>0</v>
      </c>
      <c r="Y167" s="249"/>
      <c r="Z167" s="171"/>
      <c r="AA167" s="713"/>
      <c r="AB167" s="713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963"/>
        <v>0</v>
      </c>
      <c r="AN167" s="44">
        <f t="shared" si="964"/>
        <v>0</v>
      </c>
      <c r="AO167" s="44">
        <f t="shared" si="965"/>
        <v>0</v>
      </c>
      <c r="AP167" s="171">
        <f t="shared" si="943"/>
        <v>0</v>
      </c>
      <c r="AQ167" s="171">
        <f t="shared" si="944"/>
        <v>0</v>
      </c>
      <c r="AR167" s="249"/>
      <c r="AS167" s="171"/>
      <c r="AT167" s="713"/>
      <c r="AU167" s="713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966"/>
        <v>0</v>
      </c>
      <c r="BG167" s="44">
        <f t="shared" si="967"/>
        <v>0</v>
      </c>
      <c r="BH167" s="44">
        <f t="shared" si="968"/>
        <v>0</v>
      </c>
      <c r="BI167" s="171">
        <f t="shared" si="945"/>
        <v>0</v>
      </c>
      <c r="BJ167" s="171">
        <f t="shared" si="946"/>
        <v>0</v>
      </c>
      <c r="BK167" s="249"/>
      <c r="BL167" s="171"/>
      <c r="BM167" s="713"/>
      <c r="BN167" s="713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1012"/>
        <v>0</v>
      </c>
      <c r="BZ167" s="44">
        <f t="shared" si="1013"/>
        <v>0</v>
      </c>
      <c r="CA167" s="44">
        <f t="shared" si="1014"/>
        <v>0</v>
      </c>
      <c r="CB167" s="171">
        <f t="shared" si="947"/>
        <v>0</v>
      </c>
      <c r="CC167" s="171">
        <f t="shared" si="948"/>
        <v>0</v>
      </c>
      <c r="CD167" s="249"/>
      <c r="CE167" s="171"/>
      <c r="CF167" s="713"/>
      <c r="CG167" s="713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1015"/>
        <v>0</v>
      </c>
      <c r="CS167" s="44">
        <f t="shared" si="1016"/>
        <v>0</v>
      </c>
      <c r="CT167" s="44">
        <f t="shared" si="1017"/>
        <v>0</v>
      </c>
      <c r="CU167" s="171">
        <f t="shared" si="659"/>
        <v>0</v>
      </c>
      <c r="CV167" s="171">
        <f t="shared" si="660"/>
        <v>0</v>
      </c>
      <c r="CW167" s="249"/>
      <c r="CX167" s="171"/>
      <c r="CY167" s="713"/>
      <c r="CZ167" s="713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969"/>
        <v>0</v>
      </c>
      <c r="DL167" s="44">
        <f t="shared" si="970"/>
        <v>0</v>
      </c>
      <c r="DM167" s="44">
        <f t="shared" si="971"/>
        <v>0</v>
      </c>
      <c r="DN167" s="171">
        <f t="shared" si="949"/>
        <v>0</v>
      </c>
      <c r="DO167" s="171">
        <f t="shared" si="950"/>
        <v>0</v>
      </c>
      <c r="DP167" s="249"/>
      <c r="DQ167" s="171"/>
      <c r="DR167" s="713"/>
      <c r="DS167" s="713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1018"/>
        <v>0</v>
      </c>
      <c r="EE167" s="44">
        <f t="shared" si="1019"/>
        <v>0</v>
      </c>
      <c r="EF167" s="44">
        <f t="shared" si="1020"/>
        <v>0</v>
      </c>
      <c r="EG167" s="171">
        <f t="shared" si="1021"/>
        <v>0</v>
      </c>
      <c r="EH167" s="171">
        <f t="shared" si="1022"/>
        <v>0</v>
      </c>
      <c r="EI167" s="249"/>
      <c r="EJ167" s="171"/>
      <c r="EK167" s="713"/>
      <c r="EL167" s="713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972"/>
        <v>0</v>
      </c>
      <c r="EX167" s="44">
        <f t="shared" si="973"/>
        <v>0</v>
      </c>
      <c r="EY167" s="44">
        <f t="shared" si="974"/>
        <v>0</v>
      </c>
      <c r="EZ167" s="171">
        <f t="shared" si="951"/>
        <v>0</v>
      </c>
      <c r="FA167" s="171">
        <f t="shared" si="952"/>
        <v>0</v>
      </c>
      <c r="FB167" s="249"/>
      <c r="FC167" s="171"/>
      <c r="FD167" s="713"/>
      <c r="FE167" s="713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975"/>
        <v>0</v>
      </c>
      <c r="FQ167" s="44">
        <f t="shared" si="976"/>
        <v>0</v>
      </c>
      <c r="FR167" s="44">
        <f t="shared" si="977"/>
        <v>0</v>
      </c>
      <c r="FS167" s="171">
        <f t="shared" si="953"/>
        <v>0</v>
      </c>
      <c r="FT167" s="171">
        <f t="shared" si="954"/>
        <v>0</v>
      </c>
      <c r="FU167" s="249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978"/>
        <v>0</v>
      </c>
      <c r="GJ167" s="44">
        <f t="shared" si="979"/>
        <v>0</v>
      </c>
      <c r="GK167" s="44">
        <f t="shared" si="980"/>
        <v>0</v>
      </c>
      <c r="GL167" s="171">
        <f t="shared" si="955"/>
        <v>0</v>
      </c>
      <c r="GM167" s="171">
        <f t="shared" si="956"/>
        <v>0</v>
      </c>
      <c r="GN167" s="249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981"/>
        <v>0</v>
      </c>
      <c r="HC167" s="44">
        <f t="shared" si="982"/>
        <v>0</v>
      </c>
      <c r="HD167" s="44">
        <f t="shared" si="983"/>
        <v>0</v>
      </c>
      <c r="HE167" s="171">
        <f t="shared" si="957"/>
        <v>0</v>
      </c>
      <c r="HF167" s="171">
        <f t="shared" si="958"/>
        <v>0</v>
      </c>
      <c r="HG167" s="249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984"/>
        <v>0</v>
      </c>
      <c r="HV167" s="44">
        <f t="shared" si="985"/>
        <v>0</v>
      </c>
      <c r="HW167" s="44">
        <f t="shared" si="986"/>
        <v>0</v>
      </c>
      <c r="HX167" s="171">
        <f t="shared" si="959"/>
        <v>0</v>
      </c>
      <c r="HY167" s="171">
        <f t="shared" si="960"/>
        <v>0</v>
      </c>
      <c r="HZ167" s="249"/>
      <c r="IA167" s="171"/>
      <c r="IB167" s="713"/>
      <c r="IC167" s="713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987"/>
        <v>0</v>
      </c>
      <c r="IO167" s="44">
        <f t="shared" si="988"/>
        <v>0</v>
      </c>
      <c r="IP167" s="44">
        <f t="shared" si="989"/>
        <v>0</v>
      </c>
      <c r="IQ167" s="171">
        <f t="shared" si="961"/>
        <v>0</v>
      </c>
      <c r="IR167" s="171">
        <f t="shared" si="962"/>
        <v>0</v>
      </c>
      <c r="IS167" s="736"/>
      <c r="IT167" s="737"/>
      <c r="IU167" s="713"/>
      <c r="IV167" s="713"/>
      <c r="IW167" s="46"/>
      <c r="IX167" s="47"/>
      <c r="IY167" s="46"/>
      <c r="IZ167" s="46"/>
      <c r="JA167" s="333">
        <f t="shared" si="1039"/>
        <v>0</v>
      </c>
      <c r="JB167" s="333">
        <f t="shared" si="1040"/>
        <v>0</v>
      </c>
      <c r="JC167" s="333">
        <f t="shared" si="1041"/>
        <v>0</v>
      </c>
      <c r="JD167" s="333">
        <f t="shared" si="1042"/>
        <v>0</v>
      </c>
      <c r="JE167" s="333">
        <f t="shared" si="1043"/>
        <v>0</v>
      </c>
      <c r="JF167" s="333">
        <f t="shared" si="1044"/>
        <v>0</v>
      </c>
      <c r="JG167" s="44">
        <f t="shared" si="1045"/>
        <v>0</v>
      </c>
      <c r="JH167" s="44">
        <f t="shared" si="1046"/>
        <v>0</v>
      </c>
      <c r="JI167" s="44">
        <f t="shared" si="1047"/>
        <v>0</v>
      </c>
      <c r="JJ167" s="174">
        <f t="shared" si="1048"/>
        <v>0</v>
      </c>
      <c r="JK167" s="174">
        <f t="shared" si="1049"/>
        <v>0</v>
      </c>
      <c r="JL167" s="45"/>
      <c r="JM167" s="45"/>
      <c r="JN167" s="59"/>
      <c r="JO167" s="59"/>
    </row>
    <row r="168" spans="1:277" s="3" customFormat="1" ht="12.75" customHeight="1" x14ac:dyDescent="0.2">
      <c r="A168" s="96">
        <v>1</v>
      </c>
      <c r="B168" s="96"/>
      <c r="C168" s="116"/>
      <c r="D168" s="237"/>
      <c r="E168" s="554"/>
      <c r="F168" s="553"/>
      <c r="G168" s="128"/>
      <c r="H168" s="130"/>
      <c r="I168" s="130"/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44">
        <f t="shared" si="1024"/>
        <v>0</v>
      </c>
      <c r="U168" s="44">
        <f t="shared" si="1051"/>
        <v>0</v>
      </c>
      <c r="V168" s="44">
        <f t="shared" si="1052"/>
        <v>0</v>
      </c>
      <c r="W168" s="171">
        <f t="shared" si="1010"/>
        <v>0</v>
      </c>
      <c r="X168" s="171">
        <f t="shared" si="1011"/>
        <v>0</v>
      </c>
      <c r="Y168" s="174"/>
      <c r="Z168" s="174"/>
      <c r="AA168" s="714"/>
      <c r="AB168" s="714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44">
        <f t="shared" si="963"/>
        <v>0</v>
      </c>
      <c r="AN168" s="44">
        <f t="shared" si="964"/>
        <v>0</v>
      </c>
      <c r="AO168" s="44">
        <f t="shared" si="965"/>
        <v>0</v>
      </c>
      <c r="AP168" s="171">
        <f t="shared" si="943"/>
        <v>0</v>
      </c>
      <c r="AQ168" s="171">
        <f t="shared" si="944"/>
        <v>0</v>
      </c>
      <c r="AR168" s="174"/>
      <c r="AS168" s="174"/>
      <c r="AT168" s="714"/>
      <c r="AU168" s="714"/>
      <c r="AV168" s="109"/>
      <c r="AW168" s="109"/>
      <c r="AX168" s="109"/>
      <c r="AY168" s="109"/>
      <c r="AZ168" s="109"/>
      <c r="BA168" s="109"/>
      <c r="BB168" s="109"/>
      <c r="BC168" s="109"/>
      <c r="BD168" s="109"/>
      <c r="BE168" s="109"/>
      <c r="BF168" s="44">
        <f t="shared" si="966"/>
        <v>0</v>
      </c>
      <c r="BG168" s="44">
        <f t="shared" si="967"/>
        <v>0</v>
      </c>
      <c r="BH168" s="44">
        <f t="shared" si="968"/>
        <v>0</v>
      </c>
      <c r="BI168" s="171">
        <f t="shared" si="945"/>
        <v>0</v>
      </c>
      <c r="BJ168" s="171">
        <f t="shared" si="946"/>
        <v>0</v>
      </c>
      <c r="BK168" s="174"/>
      <c r="BL168" s="174"/>
      <c r="BM168" s="714"/>
      <c r="BN168" s="714"/>
      <c r="BO168" s="109"/>
      <c r="BP168" s="109"/>
      <c r="BQ168" s="109"/>
      <c r="BR168" s="109"/>
      <c r="BS168" s="109"/>
      <c r="BT168" s="109"/>
      <c r="BU168" s="109"/>
      <c r="BV168" s="109"/>
      <c r="BW168" s="109"/>
      <c r="BX168" s="109"/>
      <c r="BY168" s="44">
        <f t="shared" si="1012"/>
        <v>0</v>
      </c>
      <c r="BZ168" s="44">
        <f t="shared" si="1013"/>
        <v>0</v>
      </c>
      <c r="CA168" s="44">
        <f t="shared" si="1014"/>
        <v>0</v>
      </c>
      <c r="CB168" s="171">
        <f t="shared" si="947"/>
        <v>0</v>
      </c>
      <c r="CC168" s="171">
        <f t="shared" si="948"/>
        <v>0</v>
      </c>
      <c r="CD168" s="174"/>
      <c r="CE168" s="174"/>
      <c r="CF168" s="714"/>
      <c r="CG168" s="714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44">
        <f t="shared" si="1015"/>
        <v>0</v>
      </c>
      <c r="CS168" s="44">
        <f t="shared" si="1016"/>
        <v>0</v>
      </c>
      <c r="CT168" s="44">
        <f t="shared" si="1017"/>
        <v>0</v>
      </c>
      <c r="CU168" s="171">
        <f t="shared" ref="CU168:CU230" si="1065">CL168-CJ168</f>
        <v>0</v>
      </c>
      <c r="CV168" s="171">
        <f t="shared" ref="CV168:CV230" si="1066">CM168-CK168</f>
        <v>0</v>
      </c>
      <c r="CW168" s="174"/>
      <c r="CX168" s="174"/>
      <c r="CY168" s="714"/>
      <c r="CZ168" s="714"/>
      <c r="DA168" s="109"/>
      <c r="DB168" s="109"/>
      <c r="DC168" s="109"/>
      <c r="DD168" s="109"/>
      <c r="DE168" s="109"/>
      <c r="DF168" s="109"/>
      <c r="DG168" s="109"/>
      <c r="DH168" s="109"/>
      <c r="DI168" s="109"/>
      <c r="DJ168" s="109"/>
      <c r="DK168" s="44">
        <f t="shared" si="969"/>
        <v>0</v>
      </c>
      <c r="DL168" s="44">
        <f t="shared" si="970"/>
        <v>0</v>
      </c>
      <c r="DM168" s="44">
        <f t="shared" si="971"/>
        <v>0</v>
      </c>
      <c r="DN168" s="171">
        <f t="shared" si="949"/>
        <v>0</v>
      </c>
      <c r="DO168" s="171">
        <f t="shared" si="950"/>
        <v>0</v>
      </c>
      <c r="DP168" s="174"/>
      <c r="DQ168" s="174"/>
      <c r="DR168" s="714"/>
      <c r="DS168" s="714"/>
      <c r="DT168" s="109"/>
      <c r="DU168" s="109"/>
      <c r="DV168" s="109"/>
      <c r="DW168" s="109"/>
      <c r="DX168" s="109"/>
      <c r="DY168" s="109"/>
      <c r="DZ168" s="109"/>
      <c r="EA168" s="109"/>
      <c r="EB168" s="109"/>
      <c r="EC168" s="109"/>
      <c r="ED168" s="44">
        <f t="shared" si="1018"/>
        <v>0</v>
      </c>
      <c r="EE168" s="44">
        <f t="shared" si="1019"/>
        <v>0</v>
      </c>
      <c r="EF168" s="44">
        <f t="shared" si="1020"/>
        <v>0</v>
      </c>
      <c r="EG168" s="171">
        <f t="shared" si="1021"/>
        <v>0</v>
      </c>
      <c r="EH168" s="171">
        <f t="shared" si="1022"/>
        <v>0</v>
      </c>
      <c r="EI168" s="174"/>
      <c r="EJ168" s="174"/>
      <c r="EK168" s="714"/>
      <c r="EL168" s="714"/>
      <c r="EM168" s="109"/>
      <c r="EN168" s="109"/>
      <c r="EO168" s="109"/>
      <c r="EP168" s="109"/>
      <c r="EQ168" s="109"/>
      <c r="ER168" s="109"/>
      <c r="ES168" s="109"/>
      <c r="ET168" s="109"/>
      <c r="EU168" s="109"/>
      <c r="EV168" s="109"/>
      <c r="EW168" s="44">
        <f t="shared" si="972"/>
        <v>0</v>
      </c>
      <c r="EX168" s="44">
        <f t="shared" si="973"/>
        <v>0</v>
      </c>
      <c r="EY168" s="44">
        <f t="shared" si="974"/>
        <v>0</v>
      </c>
      <c r="EZ168" s="171">
        <f t="shared" si="951"/>
        <v>0</v>
      </c>
      <c r="FA168" s="171">
        <f t="shared" si="952"/>
        <v>0</v>
      </c>
      <c r="FB168" s="174"/>
      <c r="FC168" s="174"/>
      <c r="FD168" s="714"/>
      <c r="FE168" s="714"/>
      <c r="FF168" s="109"/>
      <c r="FG168" s="109"/>
      <c r="FH168" s="109"/>
      <c r="FI168" s="109"/>
      <c r="FJ168" s="109"/>
      <c r="FK168" s="109"/>
      <c r="FL168" s="109"/>
      <c r="FM168" s="109"/>
      <c r="FN168" s="109"/>
      <c r="FO168" s="109"/>
      <c r="FP168" s="44">
        <f t="shared" si="975"/>
        <v>0</v>
      </c>
      <c r="FQ168" s="44">
        <f t="shared" si="976"/>
        <v>0</v>
      </c>
      <c r="FR168" s="44">
        <f t="shared" si="977"/>
        <v>0</v>
      </c>
      <c r="FS168" s="171">
        <f t="shared" si="953"/>
        <v>0</v>
      </c>
      <c r="FT168" s="171">
        <f t="shared" si="954"/>
        <v>0</v>
      </c>
      <c r="FU168" s="174"/>
      <c r="FV168" s="174"/>
      <c r="FW168" s="112"/>
      <c r="FX168" s="112"/>
      <c r="FY168" s="109"/>
      <c r="FZ168" s="109"/>
      <c r="GA168" s="109"/>
      <c r="GB168" s="109"/>
      <c r="GC168" s="109"/>
      <c r="GD168" s="109"/>
      <c r="GE168" s="109"/>
      <c r="GF168" s="109"/>
      <c r="GG168" s="109"/>
      <c r="GH168" s="109"/>
      <c r="GI168" s="44">
        <f t="shared" si="978"/>
        <v>0</v>
      </c>
      <c r="GJ168" s="44">
        <f t="shared" si="979"/>
        <v>0</v>
      </c>
      <c r="GK168" s="44">
        <f t="shared" si="980"/>
        <v>0</v>
      </c>
      <c r="GL168" s="171">
        <f t="shared" si="955"/>
        <v>0</v>
      </c>
      <c r="GM168" s="171">
        <f t="shared" si="956"/>
        <v>0</v>
      </c>
      <c r="GN168" s="174"/>
      <c r="GO168" s="174"/>
      <c r="GP168" s="112"/>
      <c r="GQ168" s="112"/>
      <c r="GR168" s="109"/>
      <c r="GS168" s="109"/>
      <c r="GT168" s="109"/>
      <c r="GU168" s="109"/>
      <c r="GV168" s="109"/>
      <c r="GW168" s="109"/>
      <c r="GX168" s="109"/>
      <c r="GY168" s="109"/>
      <c r="GZ168" s="109"/>
      <c r="HA168" s="109"/>
      <c r="HB168" s="44">
        <f t="shared" si="981"/>
        <v>0</v>
      </c>
      <c r="HC168" s="44">
        <f t="shared" si="982"/>
        <v>0</v>
      </c>
      <c r="HD168" s="44">
        <f t="shared" si="983"/>
        <v>0</v>
      </c>
      <c r="HE168" s="171">
        <f t="shared" si="957"/>
        <v>0</v>
      </c>
      <c r="HF168" s="171">
        <f t="shared" si="958"/>
        <v>0</v>
      </c>
      <c r="HG168" s="174"/>
      <c r="HH168" s="174"/>
      <c r="HI168" s="112"/>
      <c r="HJ168" s="112"/>
      <c r="HK168" s="112"/>
      <c r="HL168" s="112"/>
      <c r="HM168" s="109"/>
      <c r="HN168" s="109"/>
      <c r="HO168" s="109"/>
      <c r="HP168" s="109"/>
      <c r="HQ168" s="109"/>
      <c r="HR168" s="109"/>
      <c r="HS168" s="109"/>
      <c r="HT168" s="109"/>
      <c r="HU168" s="44">
        <f t="shared" si="984"/>
        <v>0</v>
      </c>
      <c r="HV168" s="44">
        <f t="shared" si="985"/>
        <v>0</v>
      </c>
      <c r="HW168" s="44">
        <f t="shared" si="986"/>
        <v>0</v>
      </c>
      <c r="HX168" s="171">
        <f t="shared" si="959"/>
        <v>0</v>
      </c>
      <c r="HY168" s="171">
        <f t="shared" si="960"/>
        <v>0</v>
      </c>
      <c r="HZ168" s="174"/>
      <c r="IA168" s="174"/>
      <c r="IB168" s="714"/>
      <c r="IC168" s="714"/>
      <c r="ID168" s="112"/>
      <c r="IE168" s="112"/>
      <c r="IF168" s="109"/>
      <c r="IG168" s="109"/>
      <c r="IH168" s="109"/>
      <c r="II168" s="109"/>
      <c r="IJ168" s="109"/>
      <c r="IK168" s="109"/>
      <c r="IL168" s="109"/>
      <c r="IM168" s="109"/>
      <c r="IN168" s="44">
        <f t="shared" si="987"/>
        <v>0</v>
      </c>
      <c r="IO168" s="44">
        <f t="shared" si="988"/>
        <v>0</v>
      </c>
      <c r="IP168" s="44">
        <f t="shared" si="989"/>
        <v>0</v>
      </c>
      <c r="IQ168" s="171">
        <f t="shared" si="961"/>
        <v>0</v>
      </c>
      <c r="IR168" s="171">
        <f t="shared" si="962"/>
        <v>0</v>
      </c>
      <c r="IS168" s="738"/>
      <c r="IT168" s="738"/>
      <c r="IU168" s="714"/>
      <c r="IV168" s="714"/>
      <c r="IW168" s="113"/>
      <c r="IX168" s="114"/>
      <c r="IY168" s="113"/>
      <c r="IZ168" s="113"/>
      <c r="JA168" s="333">
        <f t="shared" si="1039"/>
        <v>0</v>
      </c>
      <c r="JB168" s="333">
        <f t="shared" si="1040"/>
        <v>0</v>
      </c>
      <c r="JC168" s="333">
        <f t="shared" si="1041"/>
        <v>0</v>
      </c>
      <c r="JD168" s="333">
        <f t="shared" si="1042"/>
        <v>0</v>
      </c>
      <c r="JE168" s="333">
        <f t="shared" si="1043"/>
        <v>0</v>
      </c>
      <c r="JF168" s="333">
        <f t="shared" si="1044"/>
        <v>0</v>
      </c>
      <c r="JG168" s="44">
        <f t="shared" si="1045"/>
        <v>0</v>
      </c>
      <c r="JH168" s="44">
        <f t="shared" si="1046"/>
        <v>0</v>
      </c>
      <c r="JI168" s="44">
        <f t="shared" si="1047"/>
        <v>0</v>
      </c>
      <c r="JJ168" s="174">
        <f t="shared" si="1048"/>
        <v>0</v>
      </c>
      <c r="JK168" s="174">
        <f t="shared" si="1049"/>
        <v>0</v>
      </c>
      <c r="JL168" s="112"/>
      <c r="JM168" s="112"/>
      <c r="JN168" s="48"/>
      <c r="JO168" s="48"/>
    </row>
    <row r="169" spans="1:277" s="3" customFormat="1" ht="12.75" customHeight="1" x14ac:dyDescent="0.2">
      <c r="A169" s="96">
        <v>1</v>
      </c>
      <c r="B169" s="96"/>
      <c r="C169" s="48"/>
      <c r="D169" s="239"/>
      <c r="E169" s="539"/>
      <c r="F169" s="428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024"/>
        <v>0</v>
      </c>
      <c r="U169" s="44">
        <f t="shared" si="1051"/>
        <v>0</v>
      </c>
      <c r="V169" s="44">
        <f t="shared" si="1052"/>
        <v>0</v>
      </c>
      <c r="W169" s="171">
        <f t="shared" si="1010"/>
        <v>0</v>
      </c>
      <c r="X169" s="171">
        <f t="shared" si="1011"/>
        <v>0</v>
      </c>
      <c r="Y169" s="171"/>
      <c r="Z169" s="171"/>
      <c r="AA169" s="713"/>
      <c r="AB169" s="713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963"/>
        <v>0</v>
      </c>
      <c r="AN169" s="44">
        <f t="shared" si="964"/>
        <v>0</v>
      </c>
      <c r="AO169" s="44">
        <f t="shared" si="965"/>
        <v>0</v>
      </c>
      <c r="AP169" s="171">
        <f t="shared" si="943"/>
        <v>0</v>
      </c>
      <c r="AQ169" s="171">
        <f t="shared" si="944"/>
        <v>0</v>
      </c>
      <c r="AR169" s="171"/>
      <c r="AS169" s="171"/>
      <c r="AT169" s="713"/>
      <c r="AU169" s="713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966"/>
        <v>0</v>
      </c>
      <c r="BG169" s="44">
        <f t="shared" si="967"/>
        <v>0</v>
      </c>
      <c r="BH169" s="44">
        <f t="shared" si="968"/>
        <v>0</v>
      </c>
      <c r="BI169" s="171">
        <f t="shared" si="945"/>
        <v>0</v>
      </c>
      <c r="BJ169" s="171">
        <f t="shared" si="946"/>
        <v>0</v>
      </c>
      <c r="BK169" s="171"/>
      <c r="BL169" s="171"/>
      <c r="BM169" s="713"/>
      <c r="BN169" s="713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012"/>
        <v>0</v>
      </c>
      <c r="BZ169" s="44">
        <f t="shared" si="1013"/>
        <v>0</v>
      </c>
      <c r="CA169" s="44">
        <f t="shared" si="1014"/>
        <v>0</v>
      </c>
      <c r="CB169" s="171">
        <f t="shared" si="947"/>
        <v>0</v>
      </c>
      <c r="CC169" s="171">
        <f t="shared" si="948"/>
        <v>0</v>
      </c>
      <c r="CD169" s="171"/>
      <c r="CE169" s="171"/>
      <c r="CF169" s="713"/>
      <c r="CG169" s="713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015"/>
        <v>0</v>
      </c>
      <c r="CS169" s="44">
        <f t="shared" si="1016"/>
        <v>0</v>
      </c>
      <c r="CT169" s="44">
        <f t="shared" si="1017"/>
        <v>0</v>
      </c>
      <c r="CU169" s="171">
        <f t="shared" si="1065"/>
        <v>0</v>
      </c>
      <c r="CV169" s="171">
        <f t="shared" si="1066"/>
        <v>0</v>
      </c>
      <c r="CW169" s="171"/>
      <c r="CX169" s="171"/>
      <c r="CY169" s="713"/>
      <c r="CZ169" s="713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969"/>
        <v>0</v>
      </c>
      <c r="DL169" s="44">
        <f t="shared" si="970"/>
        <v>0</v>
      </c>
      <c r="DM169" s="44">
        <f t="shared" si="971"/>
        <v>0</v>
      </c>
      <c r="DN169" s="171">
        <f t="shared" si="949"/>
        <v>0</v>
      </c>
      <c r="DO169" s="171">
        <f t="shared" si="950"/>
        <v>0</v>
      </c>
      <c r="DP169" s="171"/>
      <c r="DQ169" s="171"/>
      <c r="DR169" s="713"/>
      <c r="DS169" s="713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018"/>
        <v>0</v>
      </c>
      <c r="EE169" s="44">
        <f t="shared" si="1019"/>
        <v>0</v>
      </c>
      <c r="EF169" s="44">
        <f t="shared" si="1020"/>
        <v>0</v>
      </c>
      <c r="EG169" s="171">
        <f t="shared" si="1021"/>
        <v>0</v>
      </c>
      <c r="EH169" s="171">
        <f t="shared" si="1022"/>
        <v>0</v>
      </c>
      <c r="EI169" s="171"/>
      <c r="EJ169" s="171"/>
      <c r="EK169" s="713"/>
      <c r="EL169" s="713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972"/>
        <v>0</v>
      </c>
      <c r="EX169" s="44">
        <f t="shared" si="973"/>
        <v>0</v>
      </c>
      <c r="EY169" s="44">
        <f t="shared" si="974"/>
        <v>0</v>
      </c>
      <c r="EZ169" s="171">
        <f t="shared" si="951"/>
        <v>0</v>
      </c>
      <c r="FA169" s="171">
        <f t="shared" si="952"/>
        <v>0</v>
      </c>
      <c r="FB169" s="171"/>
      <c r="FC169" s="171"/>
      <c r="FD169" s="713"/>
      <c r="FE169" s="713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975"/>
        <v>0</v>
      </c>
      <c r="FQ169" s="44">
        <f t="shared" si="976"/>
        <v>0</v>
      </c>
      <c r="FR169" s="44">
        <f t="shared" si="977"/>
        <v>0</v>
      </c>
      <c r="FS169" s="171">
        <f t="shared" si="953"/>
        <v>0</v>
      </c>
      <c r="FT169" s="171">
        <f t="shared" si="954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978"/>
        <v>0</v>
      </c>
      <c r="GJ169" s="44">
        <f t="shared" si="979"/>
        <v>0</v>
      </c>
      <c r="GK169" s="44">
        <f t="shared" si="980"/>
        <v>0</v>
      </c>
      <c r="GL169" s="171">
        <f t="shared" si="955"/>
        <v>0</v>
      </c>
      <c r="GM169" s="171">
        <f t="shared" si="956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981"/>
        <v>0</v>
      </c>
      <c r="HC169" s="44">
        <f t="shared" si="982"/>
        <v>0</v>
      </c>
      <c r="HD169" s="44">
        <f t="shared" si="983"/>
        <v>0</v>
      </c>
      <c r="HE169" s="171">
        <f t="shared" si="957"/>
        <v>0</v>
      </c>
      <c r="HF169" s="171">
        <f t="shared" si="958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984"/>
        <v>0</v>
      </c>
      <c r="HV169" s="44">
        <f t="shared" si="985"/>
        <v>0</v>
      </c>
      <c r="HW169" s="44">
        <f t="shared" si="986"/>
        <v>0</v>
      </c>
      <c r="HX169" s="171">
        <f t="shared" si="959"/>
        <v>0</v>
      </c>
      <c r="HY169" s="171">
        <f t="shared" si="960"/>
        <v>0</v>
      </c>
      <c r="HZ169" s="171"/>
      <c r="IA169" s="171"/>
      <c r="IB169" s="713"/>
      <c r="IC169" s="713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987"/>
        <v>0</v>
      </c>
      <c r="IO169" s="44">
        <f t="shared" si="988"/>
        <v>0</v>
      </c>
      <c r="IP169" s="44">
        <f t="shared" si="989"/>
        <v>0</v>
      </c>
      <c r="IQ169" s="171">
        <f t="shared" si="961"/>
        <v>0</v>
      </c>
      <c r="IR169" s="171">
        <f t="shared" si="962"/>
        <v>0</v>
      </c>
      <c r="IS169" s="737"/>
      <c r="IT169" s="737"/>
      <c r="IU169" s="713"/>
      <c r="IV169" s="713"/>
      <c r="IW169" s="46"/>
      <c r="IX169" s="47"/>
      <c r="IY169" s="46"/>
      <c r="IZ169" s="46"/>
      <c r="JA169" s="333">
        <f t="shared" si="1039"/>
        <v>0</v>
      </c>
      <c r="JB169" s="333">
        <f t="shared" si="1040"/>
        <v>0</v>
      </c>
      <c r="JC169" s="333">
        <f t="shared" si="1041"/>
        <v>0</v>
      </c>
      <c r="JD169" s="333">
        <f t="shared" si="1042"/>
        <v>0</v>
      </c>
      <c r="JE169" s="333">
        <f t="shared" si="1043"/>
        <v>0</v>
      </c>
      <c r="JF169" s="333">
        <f t="shared" si="1044"/>
        <v>0</v>
      </c>
      <c r="JG169" s="44">
        <f t="shared" si="1045"/>
        <v>0</v>
      </c>
      <c r="JH169" s="44">
        <f t="shared" si="1046"/>
        <v>0</v>
      </c>
      <c r="JI169" s="44">
        <f t="shared" si="1047"/>
        <v>0</v>
      </c>
      <c r="JJ169" s="174">
        <f t="shared" si="1048"/>
        <v>0</v>
      </c>
      <c r="JK169" s="174">
        <f t="shared" si="1049"/>
        <v>0</v>
      </c>
      <c r="JL169" s="45"/>
      <c r="JM169" s="45"/>
      <c r="JN169" s="48"/>
      <c r="JO169" s="48"/>
    </row>
    <row r="170" spans="1:277" s="3" customFormat="1" ht="12.75" customHeight="1" x14ac:dyDescent="0.2">
      <c r="A170" s="96">
        <v>1</v>
      </c>
      <c r="B170" s="96"/>
      <c r="C170" s="48"/>
      <c r="D170" s="239"/>
      <c r="E170" s="539"/>
      <c r="F170" s="428"/>
      <c r="G170" s="62"/>
      <c r="H170" s="77"/>
      <c r="I170" s="77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1024"/>
        <v>0</v>
      </c>
      <c r="U170" s="44">
        <f t="shared" si="1051"/>
        <v>0</v>
      </c>
      <c r="V170" s="44">
        <f t="shared" si="1052"/>
        <v>0</v>
      </c>
      <c r="W170" s="171">
        <f t="shared" si="1010"/>
        <v>0</v>
      </c>
      <c r="X170" s="171">
        <f t="shared" si="1011"/>
        <v>0</v>
      </c>
      <c r="Y170" s="171"/>
      <c r="Z170" s="171"/>
      <c r="AA170" s="713"/>
      <c r="AB170" s="713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963"/>
        <v>0</v>
      </c>
      <c r="AN170" s="44">
        <f t="shared" si="964"/>
        <v>0</v>
      </c>
      <c r="AO170" s="44">
        <f t="shared" si="965"/>
        <v>0</v>
      </c>
      <c r="AP170" s="171">
        <f t="shared" si="943"/>
        <v>0</v>
      </c>
      <c r="AQ170" s="171">
        <f t="shared" si="944"/>
        <v>0</v>
      </c>
      <c r="AR170" s="171"/>
      <c r="AS170" s="171"/>
      <c r="AT170" s="713"/>
      <c r="AU170" s="713"/>
      <c r="AV170" s="50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966"/>
        <v>0</v>
      </c>
      <c r="BG170" s="44">
        <f t="shared" si="967"/>
        <v>0</v>
      </c>
      <c r="BH170" s="44">
        <f t="shared" si="968"/>
        <v>0</v>
      </c>
      <c r="BI170" s="171">
        <f t="shared" si="945"/>
        <v>0</v>
      </c>
      <c r="BJ170" s="171">
        <f t="shared" si="946"/>
        <v>0</v>
      </c>
      <c r="BK170" s="171"/>
      <c r="BL170" s="171"/>
      <c r="BM170" s="713"/>
      <c r="BN170" s="713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1012"/>
        <v>0</v>
      </c>
      <c r="BZ170" s="44">
        <f t="shared" si="1013"/>
        <v>0</v>
      </c>
      <c r="CA170" s="44">
        <f t="shared" si="1014"/>
        <v>0</v>
      </c>
      <c r="CB170" s="171">
        <f t="shared" si="947"/>
        <v>0</v>
      </c>
      <c r="CC170" s="171">
        <f t="shared" si="948"/>
        <v>0</v>
      </c>
      <c r="CD170" s="171"/>
      <c r="CE170" s="171"/>
      <c r="CF170" s="713"/>
      <c r="CG170" s="713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1015"/>
        <v>0</v>
      </c>
      <c r="CS170" s="44">
        <f t="shared" si="1016"/>
        <v>0</v>
      </c>
      <c r="CT170" s="44">
        <f t="shared" si="1017"/>
        <v>0</v>
      </c>
      <c r="CU170" s="171">
        <f t="shared" si="1065"/>
        <v>0</v>
      </c>
      <c r="CV170" s="171">
        <f t="shared" si="1066"/>
        <v>0</v>
      </c>
      <c r="CW170" s="171"/>
      <c r="CX170" s="171"/>
      <c r="CY170" s="713"/>
      <c r="CZ170" s="713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969"/>
        <v>0</v>
      </c>
      <c r="DL170" s="44">
        <f t="shared" si="970"/>
        <v>0</v>
      </c>
      <c r="DM170" s="44">
        <f t="shared" si="971"/>
        <v>0</v>
      </c>
      <c r="DN170" s="171">
        <f t="shared" si="949"/>
        <v>0</v>
      </c>
      <c r="DO170" s="171">
        <f t="shared" si="950"/>
        <v>0</v>
      </c>
      <c r="DP170" s="171"/>
      <c r="DQ170" s="171"/>
      <c r="DR170" s="713"/>
      <c r="DS170" s="713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1018"/>
        <v>0</v>
      </c>
      <c r="EE170" s="44">
        <f t="shared" si="1019"/>
        <v>0</v>
      </c>
      <c r="EF170" s="44">
        <f t="shared" si="1020"/>
        <v>0</v>
      </c>
      <c r="EG170" s="171">
        <f t="shared" si="1021"/>
        <v>0</v>
      </c>
      <c r="EH170" s="171">
        <f t="shared" si="1022"/>
        <v>0</v>
      </c>
      <c r="EI170" s="171"/>
      <c r="EJ170" s="171"/>
      <c r="EK170" s="713"/>
      <c r="EL170" s="713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972"/>
        <v>0</v>
      </c>
      <c r="EX170" s="44">
        <f t="shared" si="973"/>
        <v>0</v>
      </c>
      <c r="EY170" s="44">
        <f t="shared" si="974"/>
        <v>0</v>
      </c>
      <c r="EZ170" s="171">
        <f t="shared" si="951"/>
        <v>0</v>
      </c>
      <c r="FA170" s="171">
        <f t="shared" si="952"/>
        <v>0</v>
      </c>
      <c r="FB170" s="171"/>
      <c r="FC170" s="171"/>
      <c r="FD170" s="713"/>
      <c r="FE170" s="713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975"/>
        <v>0</v>
      </c>
      <c r="FQ170" s="44">
        <f t="shared" si="976"/>
        <v>0</v>
      </c>
      <c r="FR170" s="44">
        <f t="shared" si="977"/>
        <v>0</v>
      </c>
      <c r="FS170" s="171">
        <f t="shared" si="953"/>
        <v>0</v>
      </c>
      <c r="FT170" s="171">
        <f t="shared" si="954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978"/>
        <v>0</v>
      </c>
      <c r="GJ170" s="44">
        <f t="shared" si="979"/>
        <v>0</v>
      </c>
      <c r="GK170" s="44">
        <f t="shared" si="980"/>
        <v>0</v>
      </c>
      <c r="GL170" s="171">
        <f t="shared" si="955"/>
        <v>0</v>
      </c>
      <c r="GM170" s="171">
        <f t="shared" si="956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981"/>
        <v>0</v>
      </c>
      <c r="HC170" s="44">
        <f t="shared" si="982"/>
        <v>0</v>
      </c>
      <c r="HD170" s="44">
        <f t="shared" si="983"/>
        <v>0</v>
      </c>
      <c r="HE170" s="171">
        <f t="shared" si="957"/>
        <v>0</v>
      </c>
      <c r="HF170" s="171">
        <f t="shared" si="958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984"/>
        <v>0</v>
      </c>
      <c r="HV170" s="44">
        <f t="shared" si="985"/>
        <v>0</v>
      </c>
      <c r="HW170" s="44">
        <f t="shared" si="986"/>
        <v>0</v>
      </c>
      <c r="HX170" s="171">
        <f t="shared" si="959"/>
        <v>0</v>
      </c>
      <c r="HY170" s="171">
        <f t="shared" si="960"/>
        <v>0</v>
      </c>
      <c r="HZ170" s="171"/>
      <c r="IA170" s="171"/>
      <c r="IB170" s="713"/>
      <c r="IC170" s="713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987"/>
        <v>0</v>
      </c>
      <c r="IO170" s="44">
        <f t="shared" si="988"/>
        <v>0</v>
      </c>
      <c r="IP170" s="44">
        <f t="shared" si="989"/>
        <v>0</v>
      </c>
      <c r="IQ170" s="171">
        <f t="shared" si="961"/>
        <v>0</v>
      </c>
      <c r="IR170" s="171">
        <f t="shared" si="962"/>
        <v>0</v>
      </c>
      <c r="IS170" s="737"/>
      <c r="IT170" s="737"/>
      <c r="IU170" s="713"/>
      <c r="IV170" s="713"/>
      <c r="IW170" s="46"/>
      <c r="IX170" s="47"/>
      <c r="IY170" s="46"/>
      <c r="IZ170" s="46"/>
      <c r="JA170" s="333">
        <f t="shared" si="1039"/>
        <v>0</v>
      </c>
      <c r="JB170" s="333">
        <f t="shared" si="1040"/>
        <v>0</v>
      </c>
      <c r="JC170" s="333">
        <f t="shared" si="1041"/>
        <v>0</v>
      </c>
      <c r="JD170" s="333">
        <f t="shared" si="1042"/>
        <v>0</v>
      </c>
      <c r="JE170" s="333">
        <f t="shared" si="1043"/>
        <v>0</v>
      </c>
      <c r="JF170" s="333">
        <f t="shared" si="1044"/>
        <v>0</v>
      </c>
      <c r="JG170" s="44">
        <f t="shared" si="1045"/>
        <v>0</v>
      </c>
      <c r="JH170" s="44">
        <f t="shared" si="1046"/>
        <v>0</v>
      </c>
      <c r="JI170" s="44">
        <f t="shared" si="1047"/>
        <v>0</v>
      </c>
      <c r="JJ170" s="174">
        <f t="shared" si="1048"/>
        <v>0</v>
      </c>
      <c r="JK170" s="174">
        <f t="shared" si="1049"/>
        <v>0</v>
      </c>
      <c r="JL170" s="45"/>
      <c r="JM170" s="45"/>
      <c r="JN170" s="48"/>
      <c r="JO170" s="48"/>
    </row>
    <row r="171" spans="1:277" s="3" customFormat="1" ht="15" x14ac:dyDescent="0.2">
      <c r="A171" s="96">
        <v>1</v>
      </c>
      <c r="B171" s="96">
        <v>1</v>
      </c>
      <c r="C171" s="105"/>
      <c r="D171" s="235"/>
      <c r="E171" s="559"/>
      <c r="F171" s="668" t="s">
        <v>370</v>
      </c>
      <c r="G171" s="666">
        <v>23</v>
      </c>
      <c r="H171" s="325">
        <v>520993.46400000004</v>
      </c>
      <c r="I171" s="325">
        <v>552937.58880000003</v>
      </c>
      <c r="J171" s="54">
        <f>VLOOKUP($G171,'ВМП план КС'!$A$8:$AI$108,14,0)</f>
        <v>0</v>
      </c>
      <c r="K171" s="54">
        <f>VLOOKUP($G171,'ВМП план КС'!$A$8:$AI$108,15,0)</f>
        <v>0</v>
      </c>
      <c r="L171" s="54">
        <f>SUM(J171/12*$B$2)</f>
        <v>0</v>
      </c>
      <c r="M171" s="54">
        <f>SUM(K171/12*$B$2)</f>
        <v>0</v>
      </c>
      <c r="N171" s="56">
        <f t="shared" ref="N171:S171" si="1067">SUM(N172:N177)</f>
        <v>0</v>
      </c>
      <c r="O171" s="56">
        <f t="shared" si="1067"/>
        <v>0</v>
      </c>
      <c r="P171" s="56">
        <f t="shared" si="1067"/>
        <v>0</v>
      </c>
      <c r="Q171" s="56">
        <f t="shared" si="1067"/>
        <v>0</v>
      </c>
      <c r="R171" s="56">
        <f t="shared" si="1067"/>
        <v>0</v>
      </c>
      <c r="S171" s="56">
        <f t="shared" si="1067"/>
        <v>0</v>
      </c>
      <c r="T171" s="84">
        <f t="shared" si="1024"/>
        <v>0</v>
      </c>
      <c r="U171" s="56">
        <f t="shared" si="1051"/>
        <v>0</v>
      </c>
      <c r="V171" s="56">
        <f t="shared" si="1052"/>
        <v>0</v>
      </c>
      <c r="W171" s="171">
        <f t="shared" si="1010"/>
        <v>0</v>
      </c>
      <c r="X171" s="171">
        <f t="shared" si="1011"/>
        <v>0</v>
      </c>
      <c r="Y171" s="69"/>
      <c r="Z171" s="69"/>
      <c r="AA171" s="709">
        <f>$H171</f>
        <v>520993.46400000004</v>
      </c>
      <c r="AB171" s="710" t="e">
        <f>O171/N171</f>
        <v>#DIV/0!</v>
      </c>
      <c r="AC171" s="54">
        <f>VLOOKUP($G171,'ВМП план КС'!$A$8:$AI$107,12,0)</f>
        <v>0</v>
      </c>
      <c r="AD171" s="54">
        <f>VLOOKUP($G171,'ВМП план КС'!$A$8:$AI$107,13,0)</f>
        <v>0</v>
      </c>
      <c r="AE171" s="54">
        <f>SUM(AC171/12*$B$2)</f>
        <v>0</v>
      </c>
      <c r="AF171" s="54">
        <f>SUM(AD171/12*$B$2)</f>
        <v>0</v>
      </c>
      <c r="AG171" s="56">
        <f t="shared" ref="AG171:AL171" si="1068">SUM(AG172:AG177)</f>
        <v>0</v>
      </c>
      <c r="AH171" s="56">
        <f t="shared" si="1068"/>
        <v>0</v>
      </c>
      <c r="AI171" s="56">
        <f t="shared" si="1068"/>
        <v>0</v>
      </c>
      <c r="AJ171" s="56">
        <f t="shared" si="1068"/>
        <v>0</v>
      </c>
      <c r="AK171" s="56">
        <f t="shared" si="1068"/>
        <v>0</v>
      </c>
      <c r="AL171" s="56">
        <f t="shared" si="1068"/>
        <v>0</v>
      </c>
      <c r="AM171" s="84">
        <f t="shared" si="963"/>
        <v>0</v>
      </c>
      <c r="AN171" s="56">
        <f t="shared" si="964"/>
        <v>0</v>
      </c>
      <c r="AO171" s="56">
        <f t="shared" si="965"/>
        <v>0</v>
      </c>
      <c r="AP171" s="171">
        <f t="shared" si="943"/>
        <v>0</v>
      </c>
      <c r="AQ171" s="171">
        <f t="shared" si="944"/>
        <v>0</v>
      </c>
      <c r="AR171" s="69"/>
      <c r="AS171" s="69"/>
      <c r="AT171" s="709">
        <f>$H171</f>
        <v>520993.46400000004</v>
      </c>
      <c r="AU171" s="710" t="e">
        <f>AH171/AG171</f>
        <v>#DIV/0!</v>
      </c>
      <c r="AV171" s="54">
        <f>VLOOKUP($G171,'ВМП план КС'!$A$8:$AI$107,16,0)</f>
        <v>0</v>
      </c>
      <c r="AW171" s="54">
        <f>VLOOKUP($G171,'ВМП план КС'!$A$8:$AI$107,17,0)</f>
        <v>0</v>
      </c>
      <c r="AX171" s="54">
        <f>SUM(AV171/12*$B$2)</f>
        <v>0</v>
      </c>
      <c r="AY171" s="54">
        <f>SUM(AW171/12*$B$2)</f>
        <v>0</v>
      </c>
      <c r="AZ171" s="56">
        <f t="shared" ref="AZ171:BE171" si="1069">SUM(AZ172:AZ177)</f>
        <v>0</v>
      </c>
      <c r="BA171" s="56">
        <f t="shared" si="1069"/>
        <v>0</v>
      </c>
      <c r="BB171" s="56">
        <f t="shared" si="1069"/>
        <v>0</v>
      </c>
      <c r="BC171" s="56">
        <f t="shared" si="1069"/>
        <v>0</v>
      </c>
      <c r="BD171" s="56">
        <f t="shared" si="1069"/>
        <v>0</v>
      </c>
      <c r="BE171" s="56">
        <f t="shared" si="1069"/>
        <v>0</v>
      </c>
      <c r="BF171" s="84">
        <f t="shared" si="966"/>
        <v>0</v>
      </c>
      <c r="BG171" s="56">
        <f t="shared" si="967"/>
        <v>0</v>
      </c>
      <c r="BH171" s="56">
        <f t="shared" si="968"/>
        <v>0</v>
      </c>
      <c r="BI171" s="171">
        <f t="shared" si="945"/>
        <v>0</v>
      </c>
      <c r="BJ171" s="171">
        <f t="shared" si="946"/>
        <v>0</v>
      </c>
      <c r="BK171" s="69"/>
      <c r="BL171" s="69"/>
      <c r="BM171" s="709">
        <f>$H171</f>
        <v>520993.46400000004</v>
      </c>
      <c r="BN171" s="710" t="e">
        <f>BA171/AZ171</f>
        <v>#DIV/0!</v>
      </c>
      <c r="BO171" s="54">
        <f>VLOOKUP($G171,'ВМП план КС'!$A$8:$AI$107,18,0)</f>
        <v>0</v>
      </c>
      <c r="BP171" s="54">
        <f>VLOOKUP($G171,'ВМП план КС'!$A$8:$AI$107,19,0)</f>
        <v>0</v>
      </c>
      <c r="BQ171" s="54">
        <f>SUM(BO171/12*$B$2)</f>
        <v>0</v>
      </c>
      <c r="BR171" s="54">
        <f>SUM(BP171/12*$B$2)</f>
        <v>0</v>
      </c>
      <c r="BS171" s="56">
        <f t="shared" ref="BS171:BX171" si="1070">SUM(BS172:BS177)</f>
        <v>11</v>
      </c>
      <c r="BT171" s="56">
        <f t="shared" si="1070"/>
        <v>2550565.6000000006</v>
      </c>
      <c r="BU171" s="56">
        <f t="shared" si="1070"/>
        <v>410</v>
      </c>
      <c r="BV171" s="56">
        <f t="shared" si="1070"/>
        <v>0</v>
      </c>
      <c r="BW171" s="56">
        <f t="shared" si="1070"/>
        <v>0</v>
      </c>
      <c r="BX171" s="56">
        <f t="shared" si="1070"/>
        <v>0</v>
      </c>
      <c r="BY171" s="84">
        <f t="shared" si="1012"/>
        <v>11</v>
      </c>
      <c r="BZ171" s="56">
        <f t="shared" si="1013"/>
        <v>2550565.6000000006</v>
      </c>
      <c r="CA171" s="56">
        <f t="shared" si="1014"/>
        <v>410</v>
      </c>
      <c r="CB171" s="171">
        <f t="shared" si="947"/>
        <v>11</v>
      </c>
      <c r="CC171" s="171">
        <f t="shared" si="948"/>
        <v>2550565.6000000006</v>
      </c>
      <c r="CD171" s="69"/>
      <c r="CE171" s="69"/>
      <c r="CF171" s="709">
        <f>$H171</f>
        <v>520993.46400000004</v>
      </c>
      <c r="CG171" s="710">
        <f>BT171/BS171</f>
        <v>231869.60000000006</v>
      </c>
      <c r="CH171" s="54">
        <f>VLOOKUP($G171,'ВМП план КС'!$A$8:$AI$107,10,0)</f>
        <v>110</v>
      </c>
      <c r="CI171" s="54">
        <f>VLOOKUP($G171,'ВМП план КС'!$A$8:$AI$107,11,0)</f>
        <v>57309281.040000007</v>
      </c>
      <c r="CJ171" s="54">
        <f>SUM(CH171/12*$B$2)</f>
        <v>55</v>
      </c>
      <c r="CK171" s="54">
        <f>SUM(CI171/12*$B$2)</f>
        <v>28654640.520000003</v>
      </c>
      <c r="CL171" s="56">
        <f t="shared" ref="CL171:CQ171" si="1071">SUM(CL172:CL177)</f>
        <v>83</v>
      </c>
      <c r="CM171" s="56">
        <f t="shared" si="1071"/>
        <v>43242457.180000059</v>
      </c>
      <c r="CN171" s="56">
        <f t="shared" si="1071"/>
        <v>1246</v>
      </c>
      <c r="CO171" s="56">
        <f t="shared" si="1071"/>
        <v>1</v>
      </c>
      <c r="CP171" s="56">
        <f t="shared" si="1071"/>
        <v>520993.46</v>
      </c>
      <c r="CQ171" s="56">
        <f t="shared" si="1071"/>
        <v>14</v>
      </c>
      <c r="CR171" s="84">
        <f t="shared" si="1015"/>
        <v>84</v>
      </c>
      <c r="CS171" s="56">
        <f t="shared" si="1016"/>
        <v>43763450.64000006</v>
      </c>
      <c r="CT171" s="56">
        <f t="shared" si="1017"/>
        <v>1260</v>
      </c>
      <c r="CU171" s="171">
        <f t="shared" si="1065"/>
        <v>28</v>
      </c>
      <c r="CV171" s="171">
        <f t="shared" si="1066"/>
        <v>14587816.660000056</v>
      </c>
      <c r="CW171" s="281">
        <f>CL171/CH171</f>
        <v>0.75454545454545452</v>
      </c>
      <c r="CX171" s="281">
        <f>CM171/CI171</f>
        <v>0.75454544875232754</v>
      </c>
      <c r="CY171" s="709">
        <f>$H171</f>
        <v>520993.46400000004</v>
      </c>
      <c r="CZ171" s="710">
        <f>CM171/CL171</f>
        <v>520993.46000000072</v>
      </c>
      <c r="DA171" s="54">
        <f>VLOOKUP($G171,'ВМП план КС'!$A$8:$AI$107,20,0)</f>
        <v>0</v>
      </c>
      <c r="DB171" s="54">
        <f>VLOOKUP($G171,'ВМП план КС'!$A$8:$AI$107,21,0)</f>
        <v>0</v>
      </c>
      <c r="DC171" s="54">
        <f>SUM(DA171/12*$B$2)</f>
        <v>0</v>
      </c>
      <c r="DD171" s="54">
        <f>SUM(DB171/12*$B$2)</f>
        <v>0</v>
      </c>
      <c r="DE171" s="56">
        <f t="shared" ref="DE171:DJ171" si="1072">SUM(DE172:DE177)</f>
        <v>0</v>
      </c>
      <c r="DF171" s="56">
        <f t="shared" si="1072"/>
        <v>0</v>
      </c>
      <c r="DG171" s="56">
        <f t="shared" si="1072"/>
        <v>0</v>
      </c>
      <c r="DH171" s="56">
        <f t="shared" si="1072"/>
        <v>0</v>
      </c>
      <c r="DI171" s="56">
        <f t="shared" si="1072"/>
        <v>0</v>
      </c>
      <c r="DJ171" s="56">
        <f t="shared" si="1072"/>
        <v>0</v>
      </c>
      <c r="DK171" s="84">
        <f t="shared" si="969"/>
        <v>0</v>
      </c>
      <c r="DL171" s="56">
        <f t="shared" si="970"/>
        <v>0</v>
      </c>
      <c r="DM171" s="56">
        <f t="shared" si="971"/>
        <v>0</v>
      </c>
      <c r="DN171" s="171">
        <f t="shared" si="949"/>
        <v>0</v>
      </c>
      <c r="DO171" s="171">
        <f t="shared" si="950"/>
        <v>0</v>
      </c>
      <c r="DP171" s="69"/>
      <c r="DQ171" s="69"/>
      <c r="DR171" s="709">
        <f>$H171</f>
        <v>520993.46400000004</v>
      </c>
      <c r="DS171" s="710" t="e">
        <f>DF171/DE171</f>
        <v>#DIV/0!</v>
      </c>
      <c r="DT171" s="108">
        <f>VLOOKUP($G171,'ВМП план КС'!$A$8:$AI$107,22,0)</f>
        <v>0</v>
      </c>
      <c r="DU171" s="108">
        <f>VLOOKUP($G171,'ВМП план КС'!$A$8:$AI$107,23,0)</f>
        <v>0</v>
      </c>
      <c r="DV171" s="54">
        <f>SUM(DT171/12*$B$2)</f>
        <v>0</v>
      </c>
      <c r="DW171" s="54">
        <f>SUM(DU171/12*$B$2)</f>
        <v>0</v>
      </c>
      <c r="DX171" s="56">
        <f t="shared" ref="DX171:EC171" si="1073">SUM(DX172:DX177)</f>
        <v>0</v>
      </c>
      <c r="DY171" s="56">
        <f t="shared" si="1073"/>
        <v>0</v>
      </c>
      <c r="DZ171" s="56">
        <f t="shared" si="1073"/>
        <v>0</v>
      </c>
      <c r="EA171" s="56">
        <f t="shared" si="1073"/>
        <v>0</v>
      </c>
      <c r="EB171" s="56">
        <f t="shared" si="1073"/>
        <v>0</v>
      </c>
      <c r="EC171" s="56">
        <f t="shared" si="1073"/>
        <v>0</v>
      </c>
      <c r="ED171" s="84">
        <f t="shared" si="1018"/>
        <v>0</v>
      </c>
      <c r="EE171" s="56">
        <f t="shared" si="1019"/>
        <v>0</v>
      </c>
      <c r="EF171" s="56">
        <f t="shared" si="1020"/>
        <v>0</v>
      </c>
      <c r="EG171" s="171">
        <f t="shared" si="1021"/>
        <v>0</v>
      </c>
      <c r="EH171" s="171">
        <f t="shared" si="1022"/>
        <v>0</v>
      </c>
      <c r="EI171" s="69"/>
      <c r="EJ171" s="69"/>
      <c r="EK171" s="709">
        <f>$H171</f>
        <v>520993.46400000004</v>
      </c>
      <c r="EL171" s="710" t="e">
        <f>DY171/DX171</f>
        <v>#DIV/0!</v>
      </c>
      <c r="EM171" s="108">
        <f>VLOOKUP($G171,'ВМП план КС'!$A$8:$AI$107,24,0)</f>
        <v>0</v>
      </c>
      <c r="EN171" s="108">
        <f>VLOOKUP($G171,'ВМП план КС'!$A$8:$AI$107,25,0)</f>
        <v>0</v>
      </c>
      <c r="EO171" s="54">
        <f>SUM(EM171/12*$B$2)</f>
        <v>0</v>
      </c>
      <c r="EP171" s="54">
        <f>SUM(EN171/12*$B$2)</f>
        <v>0</v>
      </c>
      <c r="EQ171" s="56">
        <f t="shared" ref="EQ171:EV171" si="1074">SUM(EQ172:EQ177)</f>
        <v>0</v>
      </c>
      <c r="ER171" s="56">
        <f t="shared" si="1074"/>
        <v>0</v>
      </c>
      <c r="ES171" s="56">
        <f t="shared" si="1074"/>
        <v>0</v>
      </c>
      <c r="ET171" s="56">
        <f t="shared" si="1074"/>
        <v>0</v>
      </c>
      <c r="EU171" s="56">
        <f t="shared" si="1074"/>
        <v>0</v>
      </c>
      <c r="EV171" s="56">
        <f t="shared" si="1074"/>
        <v>0</v>
      </c>
      <c r="EW171" s="84">
        <f t="shared" si="972"/>
        <v>0</v>
      </c>
      <c r="EX171" s="56">
        <f t="shared" si="973"/>
        <v>0</v>
      </c>
      <c r="EY171" s="56">
        <f t="shared" si="974"/>
        <v>0</v>
      </c>
      <c r="EZ171" s="171">
        <f t="shared" si="951"/>
        <v>0</v>
      </c>
      <c r="FA171" s="171">
        <f t="shared" si="952"/>
        <v>0</v>
      </c>
      <c r="FB171" s="69"/>
      <c r="FC171" s="69"/>
      <c r="FD171" s="709">
        <f>$H171</f>
        <v>520993.46400000004</v>
      </c>
      <c r="FE171" s="710" t="e">
        <f>ER171/EQ171</f>
        <v>#DIV/0!</v>
      </c>
      <c r="FF171" s="54">
        <f>VLOOKUP($G171,'ВМП план КС'!$A$8:$AI$107,28,0)</f>
        <v>0</v>
      </c>
      <c r="FG171" s="54">
        <f>VLOOKUP($G171,'ВМП план КС'!$A$8:$AI$107,29,0)</f>
        <v>0</v>
      </c>
      <c r="FH171" s="54">
        <f>SUM(FF171/12*$B$2)</f>
        <v>0</v>
      </c>
      <c r="FI171" s="54">
        <f>SUM(FG171/12*$B$2)</f>
        <v>0</v>
      </c>
      <c r="FJ171" s="56">
        <f t="shared" ref="FJ171:FO171" si="1075">SUM(FJ172:FJ177)</f>
        <v>0</v>
      </c>
      <c r="FK171" s="56">
        <f t="shared" si="1075"/>
        <v>0</v>
      </c>
      <c r="FL171" s="56">
        <f t="shared" si="1075"/>
        <v>0</v>
      </c>
      <c r="FM171" s="56">
        <f t="shared" si="1075"/>
        <v>0</v>
      </c>
      <c r="FN171" s="56">
        <f t="shared" si="1075"/>
        <v>0</v>
      </c>
      <c r="FO171" s="56">
        <f t="shared" si="1075"/>
        <v>0</v>
      </c>
      <c r="FP171" s="84">
        <f t="shared" si="975"/>
        <v>0</v>
      </c>
      <c r="FQ171" s="56">
        <f t="shared" si="976"/>
        <v>0</v>
      </c>
      <c r="FR171" s="56">
        <f t="shared" si="977"/>
        <v>0</v>
      </c>
      <c r="FS171" s="171">
        <f t="shared" si="953"/>
        <v>0</v>
      </c>
      <c r="FT171" s="171">
        <f t="shared" si="954"/>
        <v>0</v>
      </c>
      <c r="FU171" s="281" t="e">
        <f>FJ171/FH171</f>
        <v>#DIV/0!</v>
      </c>
      <c r="FV171" s="280" t="e">
        <f>FK171/FI171</f>
        <v>#DIV/0!</v>
      </c>
      <c r="FW171" s="150">
        <f>$H171</f>
        <v>520993.46400000004</v>
      </c>
      <c r="FX171" s="151" t="e">
        <f>FK171/FJ171</f>
        <v>#DIV/0!</v>
      </c>
      <c r="FY171" s="54">
        <f>VLOOKUP($G171,'ВМП план КС'!$A$8:$AI$107,30,0)</f>
        <v>0</v>
      </c>
      <c r="FZ171" s="54">
        <f>VLOOKUP($G171,'ВМП план КС'!$A$8:$AI$107,31,0)</f>
        <v>0</v>
      </c>
      <c r="GA171" s="54">
        <f>SUM(FY171/12*$B$2)</f>
        <v>0</v>
      </c>
      <c r="GB171" s="54">
        <f>SUM(FZ171/12*$B$2)</f>
        <v>0</v>
      </c>
      <c r="GC171" s="56">
        <f t="shared" ref="GC171:GH171" si="1076">SUM(GC172:GC177)</f>
        <v>0</v>
      </c>
      <c r="GD171" s="56">
        <f t="shared" si="1076"/>
        <v>0</v>
      </c>
      <c r="GE171" s="56">
        <f t="shared" si="1076"/>
        <v>0</v>
      </c>
      <c r="GF171" s="56">
        <f t="shared" si="1076"/>
        <v>0</v>
      </c>
      <c r="GG171" s="56">
        <f t="shared" si="1076"/>
        <v>0</v>
      </c>
      <c r="GH171" s="56">
        <f t="shared" si="1076"/>
        <v>0</v>
      </c>
      <c r="GI171" s="84">
        <f t="shared" si="978"/>
        <v>0</v>
      </c>
      <c r="GJ171" s="56">
        <f t="shared" si="979"/>
        <v>0</v>
      </c>
      <c r="GK171" s="56">
        <f t="shared" si="980"/>
        <v>0</v>
      </c>
      <c r="GL171" s="171">
        <f t="shared" si="955"/>
        <v>0</v>
      </c>
      <c r="GM171" s="171">
        <f t="shared" si="956"/>
        <v>0</v>
      </c>
      <c r="GN171" s="69"/>
      <c r="GO171" s="69"/>
      <c r="GP171" s="150">
        <f>$H171</f>
        <v>520993.46400000004</v>
      </c>
      <c r="GQ171" s="151" t="e">
        <f>GD171/GC171</f>
        <v>#DIV/0!</v>
      </c>
      <c r="GR171" s="54">
        <f>VLOOKUP($G171,'ВМП план КС'!$A$8:$AI$107,32,0)</f>
        <v>0</v>
      </c>
      <c r="GS171" s="54">
        <f>VLOOKUP($G171,'ВМП план КС'!$A$8:$AI$107,33,0)</f>
        <v>0</v>
      </c>
      <c r="GT171" s="54">
        <f>SUM(GR171/12*$B$2)</f>
        <v>0</v>
      </c>
      <c r="GU171" s="54">
        <f>SUM(GS171/12*$B$2)</f>
        <v>0</v>
      </c>
      <c r="GV171" s="56">
        <f t="shared" ref="GV171:HA171" si="1077">SUM(GV172:GV177)</f>
        <v>0</v>
      </c>
      <c r="GW171" s="56">
        <f t="shared" si="1077"/>
        <v>0</v>
      </c>
      <c r="GX171" s="56">
        <f t="shared" si="1077"/>
        <v>0</v>
      </c>
      <c r="GY171" s="56">
        <f t="shared" si="1077"/>
        <v>0</v>
      </c>
      <c r="GZ171" s="56">
        <f t="shared" si="1077"/>
        <v>0</v>
      </c>
      <c r="HA171" s="56">
        <f t="shared" si="1077"/>
        <v>0</v>
      </c>
      <c r="HB171" s="84">
        <f t="shared" si="981"/>
        <v>0</v>
      </c>
      <c r="HC171" s="56">
        <f t="shared" si="982"/>
        <v>0</v>
      </c>
      <c r="HD171" s="56">
        <f t="shared" si="983"/>
        <v>0</v>
      </c>
      <c r="HE171" s="171">
        <f t="shared" si="957"/>
        <v>0</v>
      </c>
      <c r="HF171" s="171">
        <f t="shared" si="958"/>
        <v>0</v>
      </c>
      <c r="HG171" s="69"/>
      <c r="HH171" s="69"/>
      <c r="HI171" s="150">
        <f>$H171</f>
        <v>520993.46400000004</v>
      </c>
      <c r="HJ171" s="151" t="e">
        <f>GW171/GV171</f>
        <v>#DIV/0!</v>
      </c>
      <c r="HK171" s="108">
        <f>VLOOKUP($G171,'ВМП план КС'!$A$8:$AI$107,26,0)</f>
        <v>0</v>
      </c>
      <c r="HL171" s="108">
        <f>VLOOKUP($G171,'ВМП план КС'!$A$8:$AI$107,27,0)</f>
        <v>0</v>
      </c>
      <c r="HM171" s="54">
        <f>SUM(HK171/12*$B$2)</f>
        <v>0</v>
      </c>
      <c r="HN171" s="54">
        <f>SUM(HL171/12*$B$2)</f>
        <v>0</v>
      </c>
      <c r="HO171" s="56">
        <f t="shared" ref="HO171:HT171" si="1078">SUM(HO172:HO177)</f>
        <v>0</v>
      </c>
      <c r="HP171" s="56">
        <f t="shared" si="1078"/>
        <v>0</v>
      </c>
      <c r="HQ171" s="56">
        <f t="shared" si="1078"/>
        <v>0</v>
      </c>
      <c r="HR171" s="56">
        <f t="shared" si="1078"/>
        <v>0</v>
      </c>
      <c r="HS171" s="56">
        <f t="shared" si="1078"/>
        <v>0</v>
      </c>
      <c r="HT171" s="56">
        <f t="shared" si="1078"/>
        <v>0</v>
      </c>
      <c r="HU171" s="84">
        <f t="shared" si="984"/>
        <v>0</v>
      </c>
      <c r="HV171" s="56">
        <f t="shared" si="985"/>
        <v>0</v>
      </c>
      <c r="HW171" s="56">
        <f t="shared" si="986"/>
        <v>0</v>
      </c>
      <c r="HX171" s="171">
        <f t="shared" si="959"/>
        <v>0</v>
      </c>
      <c r="HY171" s="171">
        <f t="shared" si="960"/>
        <v>0</v>
      </c>
      <c r="HZ171" s="69"/>
      <c r="IA171" s="69"/>
      <c r="IB171" s="709">
        <f>$H171</f>
        <v>520993.46400000004</v>
      </c>
      <c r="IC171" s="710" t="e">
        <f>HP171/HO171</f>
        <v>#DIV/0!</v>
      </c>
      <c r="ID171" s="108">
        <f>VLOOKUP($G171,'ВМП план КС'!$A$8:$AI$107,34,0)</f>
        <v>0</v>
      </c>
      <c r="IE171" s="108">
        <f>VLOOKUP($G171,'ВМП план КС'!$A$8:$AI$107,35,0)</f>
        <v>0</v>
      </c>
      <c r="IF171" s="54">
        <f>SUM(ID171/12*$B$2)</f>
        <v>0</v>
      </c>
      <c r="IG171" s="54">
        <f>SUM(IE171/12*$B$2)</f>
        <v>0</v>
      </c>
      <c r="IH171" s="56">
        <f t="shared" ref="IH171:IM171" si="1079">SUM(IH172:IH177)</f>
        <v>0</v>
      </c>
      <c r="II171" s="56">
        <f t="shared" si="1079"/>
        <v>0</v>
      </c>
      <c r="IJ171" s="56">
        <f t="shared" si="1079"/>
        <v>0</v>
      </c>
      <c r="IK171" s="56">
        <f t="shared" si="1079"/>
        <v>0</v>
      </c>
      <c r="IL171" s="56">
        <f t="shared" si="1079"/>
        <v>0</v>
      </c>
      <c r="IM171" s="56">
        <f t="shared" si="1079"/>
        <v>0</v>
      </c>
      <c r="IN171" s="84">
        <f t="shared" si="987"/>
        <v>0</v>
      </c>
      <c r="IO171" s="56">
        <f t="shared" si="988"/>
        <v>0</v>
      </c>
      <c r="IP171" s="56">
        <f t="shared" si="989"/>
        <v>0</v>
      </c>
      <c r="IQ171" s="171">
        <f t="shared" si="961"/>
        <v>0</v>
      </c>
      <c r="IR171" s="171">
        <f t="shared" si="962"/>
        <v>0</v>
      </c>
      <c r="IS171" s="740"/>
      <c r="IT171" s="740"/>
      <c r="IU171" s="709">
        <f>$H171</f>
        <v>520993.46400000004</v>
      </c>
      <c r="IV171" s="710" t="e">
        <f>II171/IH171</f>
        <v>#DIV/0!</v>
      </c>
      <c r="IW171" s="332">
        <f>J171+AC171+AV171+BO171+CH171+DA171+DT171+EM171+FF171+FY171+GR171+HK171+ID171</f>
        <v>110</v>
      </c>
      <c r="IX171" s="332">
        <f>K171+AD171+AW171+BP171+CI171+DB171+DU171+EN171+FG171+FZ171+GS171+HL171+IE171</f>
        <v>57309281.040000007</v>
      </c>
      <c r="IY171" s="332">
        <f>L171+AE171+AX171+BQ171+CJ171+DC171+DV171+EO171+FH171+GA171+GT171+HM171+IF171</f>
        <v>55</v>
      </c>
      <c r="IZ171" s="332">
        <f>M171+AF171+AY171+BR171+CK171+DD171+DW171+EP171+FI171+GB171+GU171+HN171+IG171</f>
        <v>28654640.520000003</v>
      </c>
      <c r="JA171" s="332">
        <f t="shared" si="1039"/>
        <v>94</v>
      </c>
      <c r="JB171" s="332">
        <f t="shared" si="1040"/>
        <v>45793022.780000061</v>
      </c>
      <c r="JC171" s="332">
        <f t="shared" si="1041"/>
        <v>1656</v>
      </c>
      <c r="JD171" s="332">
        <f t="shared" si="1042"/>
        <v>1</v>
      </c>
      <c r="JE171" s="332">
        <f t="shared" si="1043"/>
        <v>520993.46</v>
      </c>
      <c r="JF171" s="332">
        <f t="shared" si="1044"/>
        <v>14</v>
      </c>
      <c r="JG171" s="332">
        <f t="shared" si="1045"/>
        <v>95</v>
      </c>
      <c r="JH171" s="332">
        <f t="shared" si="1046"/>
        <v>46314016.240000062</v>
      </c>
      <c r="JI171" s="332">
        <f t="shared" si="1047"/>
        <v>1670</v>
      </c>
      <c r="JJ171" s="69">
        <f t="shared" si="1048"/>
        <v>39</v>
      </c>
      <c r="JK171" s="69">
        <f t="shared" si="1049"/>
        <v>17138382.260000058</v>
      </c>
      <c r="JL171" s="150">
        <f>$H171</f>
        <v>520993.46400000004</v>
      </c>
      <c r="JM171" s="151">
        <f>JB171/JA171</f>
        <v>487159.81680851127</v>
      </c>
      <c r="JN171" s="105"/>
      <c r="JO171" s="105"/>
      <c r="JP171" s="206">
        <f>IW171+JD171</f>
        <v>111</v>
      </c>
      <c r="JQ171" s="206">
        <f>IX171+JE171</f>
        <v>57830274.500000007</v>
      </c>
    </row>
    <row r="172" spans="1:277" s="3" customFormat="1" ht="114.75" x14ac:dyDescent="0.2">
      <c r="A172" s="96">
        <v>1</v>
      </c>
      <c r="B172" s="96">
        <v>1</v>
      </c>
      <c r="C172" s="780">
        <v>489</v>
      </c>
      <c r="D172" s="779" t="s">
        <v>608</v>
      </c>
      <c r="E172" s="778" t="s">
        <v>609</v>
      </c>
      <c r="F172" s="779" t="s">
        <v>610</v>
      </c>
      <c r="G172" s="62"/>
      <c r="H172" s="77"/>
      <c r="I172" s="77"/>
      <c r="J172" s="44"/>
      <c r="K172" s="44"/>
      <c r="L172" s="44"/>
      <c r="M172" s="44"/>
      <c r="N172" s="44">
        <f>VLOOKUP($E172,'факт КС '!$E$10:$CL$181,69,0)</f>
        <v>0</v>
      </c>
      <c r="O172" s="44">
        <f>VLOOKUP($E172,'факт КС '!$E$10:$CL$181,70,0)</f>
        <v>0</v>
      </c>
      <c r="P172" s="44">
        <f>VLOOKUP($E172,'факт КС '!$E$10:$CL$181,71,0)</f>
        <v>0</v>
      </c>
      <c r="Q172" s="44">
        <f>VLOOKUP($E172,'факт КС '!$E$10:$CL$181,72,0)</f>
        <v>0</v>
      </c>
      <c r="R172" s="44">
        <f>VLOOKUP($E172,'факт КС '!$E$10:$CL$181,73,0)</f>
        <v>0</v>
      </c>
      <c r="S172" s="44">
        <f>VLOOKUP($E172,'факт КС '!$E$10:$CL$181,74,0)</f>
        <v>0</v>
      </c>
      <c r="T172" s="44">
        <f t="shared" si="1024"/>
        <v>0</v>
      </c>
      <c r="U172" s="44">
        <f t="shared" si="1051"/>
        <v>0</v>
      </c>
      <c r="V172" s="44">
        <f t="shared" si="1052"/>
        <v>0</v>
      </c>
      <c r="W172" s="171">
        <f t="shared" si="1010"/>
        <v>0</v>
      </c>
      <c r="X172" s="171">
        <f t="shared" si="1011"/>
        <v>0</v>
      </c>
      <c r="Y172" s="171"/>
      <c r="Z172" s="171"/>
      <c r="AA172" s="713"/>
      <c r="AB172" s="713"/>
      <c r="AC172" s="44"/>
      <c r="AD172" s="44"/>
      <c r="AE172" s="44"/>
      <c r="AF172" s="44"/>
      <c r="AG172" s="44">
        <f>VLOOKUP($E172,'факт КС '!$E$10:$CL$181,3,0)</f>
        <v>0</v>
      </c>
      <c r="AH172" s="44">
        <f>VLOOKUP($E172,'факт КС '!$E$10:$CL$181,4,0)</f>
        <v>0</v>
      </c>
      <c r="AI172" s="44">
        <f>VLOOKUP($E172,'факт КС '!$E$10:$CL$181,5,0)</f>
        <v>0</v>
      </c>
      <c r="AJ172" s="44">
        <f>VLOOKUP($E172,'факт КС '!$E$10:$CL$181,6,0)</f>
        <v>0</v>
      </c>
      <c r="AK172" s="44">
        <f>VLOOKUP($E172,'факт КС '!$E$10:$CL$181,7,0)</f>
        <v>0</v>
      </c>
      <c r="AL172" s="44">
        <f>VLOOKUP($E172,'факт КС '!$E$10:$CL$181,8,0)</f>
        <v>0</v>
      </c>
      <c r="AM172" s="44">
        <f t="shared" si="963"/>
        <v>0</v>
      </c>
      <c r="AN172" s="44">
        <f t="shared" si="964"/>
        <v>0</v>
      </c>
      <c r="AO172" s="44">
        <f t="shared" si="965"/>
        <v>0</v>
      </c>
      <c r="AP172" s="171">
        <f t="shared" si="943"/>
        <v>0</v>
      </c>
      <c r="AQ172" s="171">
        <f t="shared" si="944"/>
        <v>0</v>
      </c>
      <c r="AR172" s="171"/>
      <c r="AS172" s="171"/>
      <c r="AT172" s="713"/>
      <c r="AU172" s="713"/>
      <c r="AV172" s="50"/>
      <c r="AW172" s="44"/>
      <c r="AX172" s="44"/>
      <c r="AY172" s="44"/>
      <c r="AZ172" s="44">
        <f>VLOOKUP($E172,'факт КС '!$E$10:$CL$181,15,0)</f>
        <v>0</v>
      </c>
      <c r="BA172" s="44">
        <f>VLOOKUP($E172,'факт КС '!$E$10:$CL$181,16,0)</f>
        <v>0</v>
      </c>
      <c r="BB172" s="44">
        <f>VLOOKUP($E172,'факт КС '!$E$10:$CL$181,17,0)</f>
        <v>0</v>
      </c>
      <c r="BC172" s="44">
        <f>VLOOKUP($E172,'факт КС '!$E$10:$CL$181,18,0)</f>
        <v>0</v>
      </c>
      <c r="BD172" s="44">
        <f>VLOOKUP($E172,'факт КС '!$E$10:$CL$181,19,0)</f>
        <v>0</v>
      </c>
      <c r="BE172" s="44">
        <f>VLOOKUP($E172,'факт КС '!$E$10:$CL$181,20,0)</f>
        <v>0</v>
      </c>
      <c r="BF172" s="44">
        <f t="shared" si="966"/>
        <v>0</v>
      </c>
      <c r="BG172" s="44">
        <f t="shared" si="967"/>
        <v>0</v>
      </c>
      <c r="BH172" s="44">
        <f t="shared" si="968"/>
        <v>0</v>
      </c>
      <c r="BI172" s="171">
        <f t="shared" si="945"/>
        <v>0</v>
      </c>
      <c r="BJ172" s="171">
        <f t="shared" si="946"/>
        <v>0</v>
      </c>
      <c r="BK172" s="171"/>
      <c r="BL172" s="171"/>
      <c r="BM172" s="713"/>
      <c r="BN172" s="713"/>
      <c r="BO172" s="44"/>
      <c r="BP172" s="44"/>
      <c r="BQ172" s="44"/>
      <c r="BR172" s="44"/>
      <c r="BS172" s="44">
        <f>VLOOKUP($E172,'факт КС '!$E$10:$CL$181,21,0)</f>
        <v>0</v>
      </c>
      <c r="BT172" s="44">
        <f>VLOOKUP($E172,'факт КС '!$E$10:$CL$181,22,0)</f>
        <v>0</v>
      </c>
      <c r="BU172" s="44">
        <f>VLOOKUP($E172,'факт КС '!$E$10:$CL$181,23,0)</f>
        <v>0</v>
      </c>
      <c r="BV172" s="44">
        <f>VLOOKUP($E172,'факт КС '!$E$10:$CL$181,24,0)</f>
        <v>0</v>
      </c>
      <c r="BW172" s="44">
        <f>VLOOKUP($E172,'факт КС '!$E$10:$CL$181,25,0)</f>
        <v>0</v>
      </c>
      <c r="BX172" s="44">
        <f>VLOOKUP($E172,'факт КС '!$E$10:$CL$181,26,0)</f>
        <v>0</v>
      </c>
      <c r="BY172" s="44">
        <f t="shared" si="1012"/>
        <v>0</v>
      </c>
      <c r="BZ172" s="44">
        <f t="shared" si="1013"/>
        <v>0</v>
      </c>
      <c r="CA172" s="44">
        <f t="shared" si="1014"/>
        <v>0</v>
      </c>
      <c r="CB172" s="171">
        <f t="shared" si="947"/>
        <v>0</v>
      </c>
      <c r="CC172" s="171">
        <f t="shared" si="948"/>
        <v>0</v>
      </c>
      <c r="CD172" s="171"/>
      <c r="CE172" s="171"/>
      <c r="CF172" s="712">
        <f>$H172</f>
        <v>0</v>
      </c>
      <c r="CG172" s="711" t="e">
        <f>BT172/BS172</f>
        <v>#DIV/0!</v>
      </c>
      <c r="CH172" s="44"/>
      <c r="CI172" s="44"/>
      <c r="CJ172" s="44"/>
      <c r="CK172" s="44"/>
      <c r="CL172" s="44">
        <f>VLOOKUP($E172,'факт КС '!$E$10:$CL$181,9,0)</f>
        <v>83</v>
      </c>
      <c r="CM172" s="44">
        <f>VLOOKUP($E172,'факт КС '!$E$10:$CL$181,10,0)</f>
        <v>43242457.180000059</v>
      </c>
      <c r="CN172" s="44">
        <f>VLOOKUP($E172,'факт КС '!$E$10:$CL$181,11,0)</f>
        <v>1246</v>
      </c>
      <c r="CO172" s="44">
        <f>VLOOKUP($E172,'факт КС '!$E$10:$CL$181,12,0)</f>
        <v>1</v>
      </c>
      <c r="CP172" s="44">
        <f>VLOOKUP($E172,'факт КС '!$E$10:$CL$181,13,0)</f>
        <v>520993.46</v>
      </c>
      <c r="CQ172" s="44">
        <f>VLOOKUP($E172,'факт КС '!$E$10:$CL$181,14,0)</f>
        <v>14</v>
      </c>
      <c r="CR172" s="44">
        <f t="shared" si="1015"/>
        <v>84</v>
      </c>
      <c r="CS172" s="44">
        <f t="shared" si="1016"/>
        <v>43763450.64000006</v>
      </c>
      <c r="CT172" s="44">
        <f t="shared" si="1017"/>
        <v>1260</v>
      </c>
      <c r="CU172" s="171">
        <f t="shared" si="1065"/>
        <v>83</v>
      </c>
      <c r="CV172" s="171">
        <f t="shared" si="1066"/>
        <v>43242457.180000059</v>
      </c>
      <c r="CW172" s="171"/>
      <c r="CX172" s="171"/>
      <c r="CY172" s="713"/>
      <c r="CZ172" s="713"/>
      <c r="DA172" s="44"/>
      <c r="DB172" s="44"/>
      <c r="DC172" s="44"/>
      <c r="DD172" s="44"/>
      <c r="DE172" s="44">
        <f>VLOOKUP($E172,'факт КС '!$E$10:$CL$181,75,0)</f>
        <v>0</v>
      </c>
      <c r="DF172" s="44">
        <f>VLOOKUP($E172,'факт КС '!$E$10:$CL$181,76,0)</f>
        <v>0</v>
      </c>
      <c r="DG172" s="44">
        <f>VLOOKUP($E172,'факт КС '!$E$10:$CL$181,77,0)</f>
        <v>0</v>
      </c>
      <c r="DH172" s="44">
        <f>VLOOKUP($E172,'факт КС '!$E$10:$CL$181,78,0)</f>
        <v>0</v>
      </c>
      <c r="DI172" s="44">
        <f>VLOOKUP($E172,'факт КС '!$E$10:$CL$181,79,0)</f>
        <v>0</v>
      </c>
      <c r="DJ172" s="44">
        <f>VLOOKUP($E172,'факт КС '!$E$10:$CL$181,80,0)</f>
        <v>0</v>
      </c>
      <c r="DK172" s="44">
        <f t="shared" si="969"/>
        <v>0</v>
      </c>
      <c r="DL172" s="44">
        <f t="shared" si="970"/>
        <v>0</v>
      </c>
      <c r="DM172" s="44">
        <f t="shared" si="971"/>
        <v>0</v>
      </c>
      <c r="DN172" s="171">
        <f t="shared" si="949"/>
        <v>0</v>
      </c>
      <c r="DO172" s="171">
        <f t="shared" si="950"/>
        <v>0</v>
      </c>
      <c r="DP172" s="171"/>
      <c r="DQ172" s="171"/>
      <c r="DR172" s="713"/>
      <c r="DS172" s="713"/>
      <c r="DT172" s="44"/>
      <c r="DU172" s="44"/>
      <c r="DV172" s="44"/>
      <c r="DW172" s="44"/>
      <c r="DX172" s="44">
        <f>VLOOKUP($E172,'факт КС '!$E$10:$CL$181,33,0)</f>
        <v>0</v>
      </c>
      <c r="DY172" s="44">
        <f>VLOOKUP($E172,'факт КС '!$E$10:$CL$181,34,0)</f>
        <v>0</v>
      </c>
      <c r="DZ172" s="44">
        <f>VLOOKUP($E172,'факт КС '!$E$10:$CL$181,35,0)</f>
        <v>0</v>
      </c>
      <c r="EA172" s="44">
        <f>VLOOKUP($E172,'факт КС '!$E$10:$CL$181,36,0)</f>
        <v>0</v>
      </c>
      <c r="EB172" s="44">
        <f>VLOOKUP($E172,'факт КС '!$E$10:$CL$181,37,0)</f>
        <v>0</v>
      </c>
      <c r="EC172" s="44">
        <f>VLOOKUP($E172,'факт КС '!$E$10:$CL$181,38,0)</f>
        <v>0</v>
      </c>
      <c r="ED172" s="44">
        <f t="shared" si="1018"/>
        <v>0</v>
      </c>
      <c r="EE172" s="44">
        <f t="shared" si="1019"/>
        <v>0</v>
      </c>
      <c r="EF172" s="44">
        <f t="shared" si="1020"/>
        <v>0</v>
      </c>
      <c r="EG172" s="171">
        <f t="shared" si="1021"/>
        <v>0</v>
      </c>
      <c r="EH172" s="171">
        <f t="shared" si="1022"/>
        <v>0</v>
      </c>
      <c r="EI172" s="171"/>
      <c r="EJ172" s="171"/>
      <c r="EK172" s="713"/>
      <c r="EL172" s="713"/>
      <c r="EM172" s="44"/>
      <c r="EN172" s="44"/>
      <c r="EO172" s="44"/>
      <c r="EP172" s="44"/>
      <c r="EQ172" s="44">
        <f>VLOOKUP($E172,'факт КС '!$E$10:$CL$181,45,0)</f>
        <v>0</v>
      </c>
      <c r="ER172" s="44">
        <f>VLOOKUP($E172,'факт КС '!$E$10:$CL$181,46,0)</f>
        <v>0</v>
      </c>
      <c r="ES172" s="44">
        <f>VLOOKUP($E172,'факт КС '!$E$10:$CL$181,47,0)</f>
        <v>0</v>
      </c>
      <c r="ET172" s="44">
        <f>VLOOKUP($E172,'факт КС '!$E$10:$CL$181,48,0)</f>
        <v>0</v>
      </c>
      <c r="EU172" s="44">
        <f>VLOOKUP($E172,'факт КС '!$E$10:$CL$181,49,0)</f>
        <v>0</v>
      </c>
      <c r="EV172" s="44">
        <f>VLOOKUP($E172,'факт КС '!$E$10:$CL$181,50,0)</f>
        <v>0</v>
      </c>
      <c r="EW172" s="44">
        <f t="shared" si="972"/>
        <v>0</v>
      </c>
      <c r="EX172" s="44">
        <f t="shared" si="973"/>
        <v>0</v>
      </c>
      <c r="EY172" s="44">
        <f t="shared" si="974"/>
        <v>0</v>
      </c>
      <c r="EZ172" s="171">
        <f t="shared" si="951"/>
        <v>0</v>
      </c>
      <c r="FA172" s="171">
        <f t="shared" si="952"/>
        <v>0</v>
      </c>
      <c r="FB172" s="171"/>
      <c r="FC172" s="171"/>
      <c r="FD172" s="713"/>
      <c r="FE172" s="713"/>
      <c r="FF172" s="44"/>
      <c r="FG172" s="44"/>
      <c r="FH172" s="44"/>
      <c r="FI172" s="44"/>
      <c r="FJ172" s="44">
        <f>VLOOKUP($E172,'факт КС '!$E$10:$CL$181,27,0)</f>
        <v>0</v>
      </c>
      <c r="FK172" s="44">
        <f>VLOOKUP($E172,'факт КС '!$E$10:$CL$181,28,0)</f>
        <v>0</v>
      </c>
      <c r="FL172" s="44">
        <f>VLOOKUP($E172,'факт КС '!$E$10:$CL$181,29,0)</f>
        <v>0</v>
      </c>
      <c r="FM172" s="44">
        <f>VLOOKUP($E172,'факт КС '!$E$10:$CL$181,30,0)</f>
        <v>0</v>
      </c>
      <c r="FN172" s="44">
        <f>VLOOKUP($E172,'факт КС '!$E$10:$CL$181,31,0)</f>
        <v>0</v>
      </c>
      <c r="FO172" s="44">
        <f>VLOOKUP($E172,'факт КС '!$E$10:$CL$181,32,0)</f>
        <v>0</v>
      </c>
      <c r="FP172" s="44">
        <f t="shared" si="975"/>
        <v>0</v>
      </c>
      <c r="FQ172" s="44">
        <f t="shared" si="976"/>
        <v>0</v>
      </c>
      <c r="FR172" s="44">
        <f t="shared" si="977"/>
        <v>0</v>
      </c>
      <c r="FS172" s="171">
        <f t="shared" si="953"/>
        <v>0</v>
      </c>
      <c r="FT172" s="171">
        <f t="shared" si="954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>
        <f>VLOOKUP($E172,'факт КС '!$E$10:$CL$181,63,0)</f>
        <v>0</v>
      </c>
      <c r="GD172" s="44">
        <f>VLOOKUP($E172,'факт КС '!$E$10:$CL$181,64,0)</f>
        <v>0</v>
      </c>
      <c r="GE172" s="44">
        <f>VLOOKUP($E172,'факт КС '!$E$10:$CL$181,65,0)</f>
        <v>0</v>
      </c>
      <c r="GF172" s="44">
        <f>VLOOKUP($E172,'факт КС '!$E$10:$CL$181,66,0)</f>
        <v>0</v>
      </c>
      <c r="GG172" s="44">
        <f>VLOOKUP($E172,'факт КС '!$E$10:$CL$181,67,0)</f>
        <v>0</v>
      </c>
      <c r="GH172" s="44">
        <f>VLOOKUP($E172,'факт КС '!$E$10:$CL$181,68,0)</f>
        <v>0</v>
      </c>
      <c r="GI172" s="44">
        <f t="shared" si="978"/>
        <v>0</v>
      </c>
      <c r="GJ172" s="44">
        <f t="shared" si="979"/>
        <v>0</v>
      </c>
      <c r="GK172" s="44">
        <f t="shared" si="980"/>
        <v>0</v>
      </c>
      <c r="GL172" s="171">
        <f t="shared" si="955"/>
        <v>0</v>
      </c>
      <c r="GM172" s="171">
        <f t="shared" si="956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>
        <f>VLOOKUP($E172,'факт КС '!$E$10:$CL$181,57,0)</f>
        <v>0</v>
      </c>
      <c r="GW172" s="44">
        <f>VLOOKUP($E172,'факт КС '!$E$10:$CL$181,58,0)</f>
        <v>0</v>
      </c>
      <c r="GX172" s="44">
        <f>VLOOKUP($E172,'факт КС '!$E$10:$CL$181,59,0)</f>
        <v>0</v>
      </c>
      <c r="GY172" s="44">
        <f>VLOOKUP($E172,'факт КС '!$E$10:$CL$181,60,0)</f>
        <v>0</v>
      </c>
      <c r="GZ172" s="44">
        <f>VLOOKUP($E172,'факт КС '!$E$10:$CL$181,61,0)</f>
        <v>0</v>
      </c>
      <c r="HA172" s="44">
        <f>VLOOKUP($E172,'факт КС '!$E$10:$CL$181,62,0)</f>
        <v>0</v>
      </c>
      <c r="HB172" s="44">
        <f t="shared" si="981"/>
        <v>0</v>
      </c>
      <c r="HC172" s="44">
        <f t="shared" si="982"/>
        <v>0</v>
      </c>
      <c r="HD172" s="44">
        <f t="shared" si="983"/>
        <v>0</v>
      </c>
      <c r="HE172" s="171">
        <f t="shared" si="957"/>
        <v>0</v>
      </c>
      <c r="HF172" s="171">
        <f t="shared" si="958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>
        <f>VLOOKUP($E172,'факт КС '!$E$10:$CL$181,39,0)</f>
        <v>0</v>
      </c>
      <c r="HP172" s="44">
        <f>VLOOKUP($E172,'факт КС '!$E$10:$CL$181,40,0)</f>
        <v>0</v>
      </c>
      <c r="HQ172" s="44">
        <f>VLOOKUP($E172,'факт КС '!$E$10:$CL$181,41,0)</f>
        <v>0</v>
      </c>
      <c r="HR172" s="44">
        <f>VLOOKUP($E172,'факт КС '!$E$10:$CL$181,42,0)</f>
        <v>0</v>
      </c>
      <c r="HS172" s="44">
        <f>VLOOKUP($E172,'факт КС '!$E$10:$CL$181,43,0)</f>
        <v>0</v>
      </c>
      <c r="HT172" s="44">
        <f>VLOOKUP($E172,'факт КС '!$E$10:$CL$181,44,0)</f>
        <v>0</v>
      </c>
      <c r="HU172" s="44">
        <f t="shared" si="984"/>
        <v>0</v>
      </c>
      <c r="HV172" s="44">
        <f t="shared" si="985"/>
        <v>0</v>
      </c>
      <c r="HW172" s="44">
        <f t="shared" si="986"/>
        <v>0</v>
      </c>
      <c r="HX172" s="171">
        <f t="shared" si="959"/>
        <v>0</v>
      </c>
      <c r="HY172" s="171">
        <f t="shared" si="960"/>
        <v>0</v>
      </c>
      <c r="HZ172" s="171"/>
      <c r="IA172" s="171"/>
      <c r="IB172" s="713"/>
      <c r="IC172" s="713"/>
      <c r="ID172" s="45"/>
      <c r="IE172" s="45"/>
      <c r="IF172" s="44"/>
      <c r="IG172" s="44"/>
      <c r="IH172" s="44">
        <f>VLOOKUP($E172,'факт КС '!$E$10:$CL$181,51,0)</f>
        <v>0</v>
      </c>
      <c r="II172" s="44">
        <f>VLOOKUP($E172,'факт КС '!$E$10:$CL$181,52,0)</f>
        <v>0</v>
      </c>
      <c r="IJ172" s="44">
        <f>VLOOKUP($E172,'факт КС '!$E$10:$CL$181,53,0)</f>
        <v>0</v>
      </c>
      <c r="IK172" s="44">
        <f>VLOOKUP($E172,'факт КС '!$E$10:$CL$181,54,0)</f>
        <v>0</v>
      </c>
      <c r="IL172" s="44">
        <f>VLOOKUP($E172,'факт КС '!$E$10:$CL$181,55,0)</f>
        <v>0</v>
      </c>
      <c r="IM172" s="44">
        <f>VLOOKUP($E172,'факт КС '!$E$10:$CL$181,56,0)</f>
        <v>0</v>
      </c>
      <c r="IN172" s="44">
        <f t="shared" si="987"/>
        <v>0</v>
      </c>
      <c r="IO172" s="44">
        <f t="shared" si="988"/>
        <v>0</v>
      </c>
      <c r="IP172" s="44">
        <f t="shared" si="989"/>
        <v>0</v>
      </c>
      <c r="IQ172" s="171">
        <f t="shared" si="961"/>
        <v>0</v>
      </c>
      <c r="IR172" s="171">
        <f t="shared" si="962"/>
        <v>0</v>
      </c>
      <c r="IS172" s="737"/>
      <c r="IT172" s="737"/>
      <c r="IU172" s="713"/>
      <c r="IV172" s="713"/>
      <c r="IW172" s="46"/>
      <c r="IX172" s="47"/>
      <c r="IY172" s="46"/>
      <c r="IZ172" s="46"/>
      <c r="JA172" s="333">
        <f t="shared" si="1039"/>
        <v>83</v>
      </c>
      <c r="JB172" s="333">
        <f t="shared" si="1040"/>
        <v>43242457.180000059</v>
      </c>
      <c r="JC172" s="333">
        <f t="shared" si="1041"/>
        <v>1246</v>
      </c>
      <c r="JD172" s="333">
        <f t="shared" si="1042"/>
        <v>1</v>
      </c>
      <c r="JE172" s="333">
        <f t="shared" si="1043"/>
        <v>520993.46</v>
      </c>
      <c r="JF172" s="333">
        <f t="shared" si="1044"/>
        <v>14</v>
      </c>
      <c r="JG172" s="44">
        <f t="shared" si="1045"/>
        <v>84</v>
      </c>
      <c r="JH172" s="44">
        <f t="shared" si="1046"/>
        <v>43763450.64000006</v>
      </c>
      <c r="JI172" s="44">
        <f t="shared" si="1047"/>
        <v>1260</v>
      </c>
      <c r="JJ172" s="174">
        <f t="shared" si="1048"/>
        <v>83</v>
      </c>
      <c r="JK172" s="174">
        <f t="shared" si="1049"/>
        <v>43242457.180000059</v>
      </c>
      <c r="JL172" s="45"/>
      <c r="JM172" s="45"/>
      <c r="JN172" s="48"/>
      <c r="JO172" s="48"/>
    </row>
    <row r="173" spans="1:277" s="3" customFormat="1" x14ac:dyDescent="0.2">
      <c r="A173" s="96">
        <v>1</v>
      </c>
      <c r="B173" s="96">
        <v>1</v>
      </c>
      <c r="C173" s="528"/>
      <c r="D173" s="239"/>
      <c r="E173" s="539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171">
        <f t="shared" si="1010"/>
        <v>0</v>
      </c>
      <c r="X173" s="171">
        <f t="shared" si="1011"/>
        <v>0</v>
      </c>
      <c r="Y173" s="171"/>
      <c r="Z173" s="171"/>
      <c r="AA173" s="713"/>
      <c r="AB173" s="713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963"/>
        <v>0</v>
      </c>
      <c r="AN173" s="44">
        <f t="shared" si="964"/>
        <v>0</v>
      </c>
      <c r="AO173" s="44">
        <f t="shared" si="965"/>
        <v>0</v>
      </c>
      <c r="AP173" s="171">
        <f t="shared" si="943"/>
        <v>0</v>
      </c>
      <c r="AQ173" s="171">
        <f t="shared" si="944"/>
        <v>0</v>
      </c>
      <c r="AR173" s="171"/>
      <c r="AS173" s="171"/>
      <c r="AT173" s="713"/>
      <c r="AU173" s="713"/>
      <c r="AV173" s="50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966"/>
        <v>0</v>
      </c>
      <c r="BG173" s="44">
        <f t="shared" si="967"/>
        <v>0</v>
      </c>
      <c r="BH173" s="44">
        <f t="shared" si="968"/>
        <v>0</v>
      </c>
      <c r="BI173" s="171">
        <f t="shared" si="945"/>
        <v>0</v>
      </c>
      <c r="BJ173" s="171">
        <f t="shared" si="946"/>
        <v>0</v>
      </c>
      <c r="BK173" s="171"/>
      <c r="BL173" s="171"/>
      <c r="BM173" s="713"/>
      <c r="BN173" s="713"/>
      <c r="BO173" s="44"/>
      <c r="BP173" s="44"/>
      <c r="BQ173" s="44"/>
      <c r="BR173" s="44"/>
      <c r="BS173" s="44">
        <f>'Факт СДП'!Y5</f>
        <v>11</v>
      </c>
      <c r="BT173" s="44">
        <f>'Факт СДП'!Z5</f>
        <v>2550565.6000000006</v>
      </c>
      <c r="BU173" s="44">
        <f>'Факт СДП'!AA5</f>
        <v>410</v>
      </c>
      <c r="BV173" s="44"/>
      <c r="BW173" s="44"/>
      <c r="BX173" s="44"/>
      <c r="BY173" s="44"/>
      <c r="BZ173" s="44">
        <f t="shared" si="1013"/>
        <v>2550565.6000000006</v>
      </c>
      <c r="CA173" s="44">
        <f t="shared" si="1014"/>
        <v>410</v>
      </c>
      <c r="CB173" s="171">
        <f t="shared" si="947"/>
        <v>11</v>
      </c>
      <c r="CC173" s="171">
        <f t="shared" si="948"/>
        <v>2550565.6000000006</v>
      </c>
      <c r="CD173" s="171"/>
      <c r="CE173" s="171"/>
      <c r="CF173" s="712">
        <f>$H173</f>
        <v>0</v>
      </c>
      <c r="CG173" s="711">
        <f>BT173/BS173</f>
        <v>231869.60000000006</v>
      </c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1015"/>
        <v>0</v>
      </c>
      <c r="CS173" s="44">
        <f t="shared" si="1016"/>
        <v>0</v>
      </c>
      <c r="CT173" s="44">
        <f t="shared" si="1017"/>
        <v>0</v>
      </c>
      <c r="CU173" s="171">
        <f t="shared" si="1065"/>
        <v>0</v>
      </c>
      <c r="CV173" s="171">
        <f t="shared" si="1066"/>
        <v>0</v>
      </c>
      <c r="CW173" s="171"/>
      <c r="CX173" s="171"/>
      <c r="CY173" s="713"/>
      <c r="CZ173" s="713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969"/>
        <v>0</v>
      </c>
      <c r="DL173" s="44">
        <f t="shared" si="970"/>
        <v>0</v>
      </c>
      <c r="DM173" s="44">
        <f t="shared" si="971"/>
        <v>0</v>
      </c>
      <c r="DN173" s="171">
        <f t="shared" si="949"/>
        <v>0</v>
      </c>
      <c r="DO173" s="171">
        <f t="shared" si="950"/>
        <v>0</v>
      </c>
      <c r="DP173" s="171"/>
      <c r="DQ173" s="171"/>
      <c r="DR173" s="713"/>
      <c r="DS173" s="713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1018"/>
        <v>0</v>
      </c>
      <c r="EE173" s="44">
        <f t="shared" si="1019"/>
        <v>0</v>
      </c>
      <c r="EF173" s="44">
        <f t="shared" si="1020"/>
        <v>0</v>
      </c>
      <c r="EG173" s="171">
        <f t="shared" si="1021"/>
        <v>0</v>
      </c>
      <c r="EH173" s="171">
        <f t="shared" si="1022"/>
        <v>0</v>
      </c>
      <c r="EI173" s="171"/>
      <c r="EJ173" s="171"/>
      <c r="EK173" s="713"/>
      <c r="EL173" s="713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972"/>
        <v>0</v>
      </c>
      <c r="EX173" s="44">
        <f t="shared" si="973"/>
        <v>0</v>
      </c>
      <c r="EY173" s="44">
        <f t="shared" si="974"/>
        <v>0</v>
      </c>
      <c r="EZ173" s="171">
        <f t="shared" si="951"/>
        <v>0</v>
      </c>
      <c r="FA173" s="171">
        <f t="shared" si="952"/>
        <v>0</v>
      </c>
      <c r="FB173" s="171"/>
      <c r="FC173" s="171"/>
      <c r="FD173" s="713"/>
      <c r="FE173" s="713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975"/>
        <v>0</v>
      </c>
      <c r="FQ173" s="44">
        <f t="shared" si="976"/>
        <v>0</v>
      </c>
      <c r="FR173" s="44">
        <f t="shared" si="977"/>
        <v>0</v>
      </c>
      <c r="FS173" s="171">
        <f t="shared" si="953"/>
        <v>0</v>
      </c>
      <c r="FT173" s="171">
        <f t="shared" si="954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978"/>
        <v>0</v>
      </c>
      <c r="GJ173" s="44">
        <f t="shared" si="979"/>
        <v>0</v>
      </c>
      <c r="GK173" s="44">
        <f t="shared" si="980"/>
        <v>0</v>
      </c>
      <c r="GL173" s="171">
        <f t="shared" si="955"/>
        <v>0</v>
      </c>
      <c r="GM173" s="171">
        <f t="shared" si="956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981"/>
        <v>0</v>
      </c>
      <c r="HC173" s="44">
        <f t="shared" si="982"/>
        <v>0</v>
      </c>
      <c r="HD173" s="44">
        <f t="shared" si="983"/>
        <v>0</v>
      </c>
      <c r="HE173" s="171">
        <f t="shared" si="957"/>
        <v>0</v>
      </c>
      <c r="HF173" s="171">
        <f t="shared" si="958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984"/>
        <v>0</v>
      </c>
      <c r="HV173" s="44">
        <f t="shared" si="985"/>
        <v>0</v>
      </c>
      <c r="HW173" s="44">
        <f t="shared" si="986"/>
        <v>0</v>
      </c>
      <c r="HX173" s="171">
        <f t="shared" si="959"/>
        <v>0</v>
      </c>
      <c r="HY173" s="171">
        <f t="shared" si="960"/>
        <v>0</v>
      </c>
      <c r="HZ173" s="171"/>
      <c r="IA173" s="171"/>
      <c r="IB173" s="713"/>
      <c r="IC173" s="713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987"/>
        <v>0</v>
      </c>
      <c r="IO173" s="44">
        <f t="shared" si="988"/>
        <v>0</v>
      </c>
      <c r="IP173" s="44">
        <f t="shared" si="989"/>
        <v>0</v>
      </c>
      <c r="IQ173" s="171">
        <f t="shared" si="961"/>
        <v>0</v>
      </c>
      <c r="IR173" s="171">
        <f t="shared" si="962"/>
        <v>0</v>
      </c>
      <c r="IS173" s="737"/>
      <c r="IT173" s="737"/>
      <c r="IU173" s="713"/>
      <c r="IV173" s="713"/>
      <c r="IW173" s="46"/>
      <c r="IX173" s="47"/>
      <c r="IY173" s="46"/>
      <c r="IZ173" s="46"/>
      <c r="JA173" s="333">
        <f t="shared" si="1039"/>
        <v>11</v>
      </c>
      <c r="JB173" s="333">
        <f t="shared" si="1040"/>
        <v>2550565.6000000006</v>
      </c>
      <c r="JC173" s="333">
        <f t="shared" si="1041"/>
        <v>410</v>
      </c>
      <c r="JD173" s="333">
        <f t="shared" si="1042"/>
        <v>0</v>
      </c>
      <c r="JE173" s="333">
        <f t="shared" si="1043"/>
        <v>0</v>
      </c>
      <c r="JF173" s="333">
        <f t="shared" si="1044"/>
        <v>0</v>
      </c>
      <c r="JG173" s="44">
        <f t="shared" si="1045"/>
        <v>11</v>
      </c>
      <c r="JH173" s="44">
        <f t="shared" si="1046"/>
        <v>2550565.6000000006</v>
      </c>
      <c r="JI173" s="44">
        <f t="shared" si="1047"/>
        <v>410</v>
      </c>
      <c r="JJ173" s="174">
        <f t="shared" si="1048"/>
        <v>11</v>
      </c>
      <c r="JK173" s="174">
        <f t="shared" si="1049"/>
        <v>2550565.6000000006</v>
      </c>
      <c r="JL173" s="45"/>
      <c r="JM173" s="45"/>
      <c r="JN173" s="48"/>
      <c r="JO173" s="48"/>
    </row>
    <row r="174" spans="1:277" s="3" customFormat="1" ht="12.75" customHeight="1" x14ac:dyDescent="0.2">
      <c r="A174" s="96">
        <v>1</v>
      </c>
      <c r="B174" s="96"/>
      <c r="C174" s="48"/>
      <c r="D174" s="239"/>
      <c r="E174" s="539"/>
      <c r="F174" s="428"/>
      <c r="G174" s="62"/>
      <c r="H174" s="77"/>
      <c r="I174" s="77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1024"/>
        <v>0</v>
      </c>
      <c r="U174" s="44">
        <f t="shared" si="1051"/>
        <v>0</v>
      </c>
      <c r="V174" s="44">
        <f t="shared" si="1052"/>
        <v>0</v>
      </c>
      <c r="W174" s="171">
        <f t="shared" si="1010"/>
        <v>0</v>
      </c>
      <c r="X174" s="171">
        <f t="shared" si="1011"/>
        <v>0</v>
      </c>
      <c r="Y174" s="171"/>
      <c r="Z174" s="171"/>
      <c r="AA174" s="713"/>
      <c r="AB174" s="713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963"/>
        <v>0</v>
      </c>
      <c r="AN174" s="44">
        <f t="shared" si="964"/>
        <v>0</v>
      </c>
      <c r="AO174" s="44">
        <f t="shared" si="965"/>
        <v>0</v>
      </c>
      <c r="AP174" s="171">
        <f t="shared" si="943"/>
        <v>0</v>
      </c>
      <c r="AQ174" s="171">
        <f t="shared" si="944"/>
        <v>0</v>
      </c>
      <c r="AR174" s="171"/>
      <c r="AS174" s="171"/>
      <c r="AT174" s="713"/>
      <c r="AU174" s="713"/>
      <c r="AV174" s="50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966"/>
        <v>0</v>
      </c>
      <c r="BG174" s="44">
        <f t="shared" si="967"/>
        <v>0</v>
      </c>
      <c r="BH174" s="44">
        <f t="shared" si="968"/>
        <v>0</v>
      </c>
      <c r="BI174" s="171">
        <f t="shared" si="945"/>
        <v>0</v>
      </c>
      <c r="BJ174" s="171">
        <f t="shared" si="946"/>
        <v>0</v>
      </c>
      <c r="BK174" s="171"/>
      <c r="BL174" s="171"/>
      <c r="BM174" s="713"/>
      <c r="BN174" s="713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1012"/>
        <v>0</v>
      </c>
      <c r="BZ174" s="44">
        <f t="shared" si="1013"/>
        <v>0</v>
      </c>
      <c r="CA174" s="44">
        <f t="shared" si="1014"/>
        <v>0</v>
      </c>
      <c r="CB174" s="171">
        <f t="shared" si="947"/>
        <v>0</v>
      </c>
      <c r="CC174" s="171">
        <f t="shared" si="948"/>
        <v>0</v>
      </c>
      <c r="CD174" s="171"/>
      <c r="CE174" s="171"/>
      <c r="CF174" s="713"/>
      <c r="CG174" s="713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1015"/>
        <v>0</v>
      </c>
      <c r="CS174" s="44">
        <f t="shared" si="1016"/>
        <v>0</v>
      </c>
      <c r="CT174" s="44">
        <f t="shared" si="1017"/>
        <v>0</v>
      </c>
      <c r="CU174" s="171">
        <f t="shared" si="1065"/>
        <v>0</v>
      </c>
      <c r="CV174" s="171">
        <f t="shared" si="1066"/>
        <v>0</v>
      </c>
      <c r="CW174" s="171"/>
      <c r="CX174" s="171"/>
      <c r="CY174" s="713"/>
      <c r="CZ174" s="713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969"/>
        <v>0</v>
      </c>
      <c r="DL174" s="44">
        <f t="shared" si="970"/>
        <v>0</v>
      </c>
      <c r="DM174" s="44">
        <f t="shared" si="971"/>
        <v>0</v>
      </c>
      <c r="DN174" s="171">
        <f t="shared" si="949"/>
        <v>0</v>
      </c>
      <c r="DO174" s="171">
        <f t="shared" si="950"/>
        <v>0</v>
      </c>
      <c r="DP174" s="171"/>
      <c r="DQ174" s="171"/>
      <c r="DR174" s="713"/>
      <c r="DS174" s="713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1018"/>
        <v>0</v>
      </c>
      <c r="EE174" s="44">
        <f t="shared" si="1019"/>
        <v>0</v>
      </c>
      <c r="EF174" s="44">
        <f t="shared" si="1020"/>
        <v>0</v>
      </c>
      <c r="EG174" s="171">
        <f t="shared" si="1021"/>
        <v>0</v>
      </c>
      <c r="EH174" s="171">
        <f t="shared" si="1022"/>
        <v>0</v>
      </c>
      <c r="EI174" s="171"/>
      <c r="EJ174" s="171"/>
      <c r="EK174" s="713"/>
      <c r="EL174" s="713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972"/>
        <v>0</v>
      </c>
      <c r="EX174" s="44">
        <f t="shared" si="973"/>
        <v>0</v>
      </c>
      <c r="EY174" s="44">
        <f t="shared" si="974"/>
        <v>0</v>
      </c>
      <c r="EZ174" s="171">
        <f t="shared" si="951"/>
        <v>0</v>
      </c>
      <c r="FA174" s="171">
        <f t="shared" si="952"/>
        <v>0</v>
      </c>
      <c r="FB174" s="171"/>
      <c r="FC174" s="171"/>
      <c r="FD174" s="713"/>
      <c r="FE174" s="713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975"/>
        <v>0</v>
      </c>
      <c r="FQ174" s="44">
        <f t="shared" si="976"/>
        <v>0</v>
      </c>
      <c r="FR174" s="44">
        <f t="shared" si="977"/>
        <v>0</v>
      </c>
      <c r="FS174" s="171">
        <f t="shared" si="953"/>
        <v>0</v>
      </c>
      <c r="FT174" s="171">
        <f t="shared" si="954"/>
        <v>0</v>
      </c>
      <c r="FU174" s="171"/>
      <c r="FV174" s="171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978"/>
        <v>0</v>
      </c>
      <c r="GJ174" s="44">
        <f t="shared" si="979"/>
        <v>0</v>
      </c>
      <c r="GK174" s="44">
        <f t="shared" si="980"/>
        <v>0</v>
      </c>
      <c r="GL174" s="171">
        <f t="shared" si="955"/>
        <v>0</v>
      </c>
      <c r="GM174" s="171">
        <f t="shared" si="956"/>
        <v>0</v>
      </c>
      <c r="GN174" s="171"/>
      <c r="GO174" s="171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981"/>
        <v>0</v>
      </c>
      <c r="HC174" s="44">
        <f t="shared" si="982"/>
        <v>0</v>
      </c>
      <c r="HD174" s="44">
        <f t="shared" si="983"/>
        <v>0</v>
      </c>
      <c r="HE174" s="171">
        <f t="shared" si="957"/>
        <v>0</v>
      </c>
      <c r="HF174" s="171">
        <f t="shared" si="958"/>
        <v>0</v>
      </c>
      <c r="HG174" s="171"/>
      <c r="HH174" s="171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984"/>
        <v>0</v>
      </c>
      <c r="HV174" s="44">
        <f t="shared" si="985"/>
        <v>0</v>
      </c>
      <c r="HW174" s="44">
        <f t="shared" si="986"/>
        <v>0</v>
      </c>
      <c r="HX174" s="171">
        <f t="shared" si="959"/>
        <v>0</v>
      </c>
      <c r="HY174" s="171">
        <f t="shared" si="960"/>
        <v>0</v>
      </c>
      <c r="HZ174" s="171"/>
      <c r="IA174" s="171"/>
      <c r="IB174" s="713"/>
      <c r="IC174" s="713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987"/>
        <v>0</v>
      </c>
      <c r="IO174" s="44">
        <f t="shared" si="988"/>
        <v>0</v>
      </c>
      <c r="IP174" s="44">
        <f t="shared" si="989"/>
        <v>0</v>
      </c>
      <c r="IQ174" s="171">
        <f t="shared" si="961"/>
        <v>0</v>
      </c>
      <c r="IR174" s="171">
        <f t="shared" si="962"/>
        <v>0</v>
      </c>
      <c r="IS174" s="737"/>
      <c r="IT174" s="737"/>
      <c r="IU174" s="713"/>
      <c r="IV174" s="713"/>
      <c r="IW174" s="46"/>
      <c r="IX174" s="47"/>
      <c r="IY174" s="46"/>
      <c r="IZ174" s="46"/>
      <c r="JA174" s="333">
        <f t="shared" si="1039"/>
        <v>0</v>
      </c>
      <c r="JB174" s="333">
        <f t="shared" si="1040"/>
        <v>0</v>
      </c>
      <c r="JC174" s="333">
        <f t="shared" si="1041"/>
        <v>0</v>
      </c>
      <c r="JD174" s="333">
        <f t="shared" si="1042"/>
        <v>0</v>
      </c>
      <c r="JE174" s="333">
        <f t="shared" si="1043"/>
        <v>0</v>
      </c>
      <c r="JF174" s="333">
        <f t="shared" si="1044"/>
        <v>0</v>
      </c>
      <c r="JG174" s="44">
        <f t="shared" si="1045"/>
        <v>0</v>
      </c>
      <c r="JH174" s="44">
        <f t="shared" si="1046"/>
        <v>0</v>
      </c>
      <c r="JI174" s="44">
        <f t="shared" si="1047"/>
        <v>0</v>
      </c>
      <c r="JJ174" s="174">
        <f t="shared" si="1048"/>
        <v>0</v>
      </c>
      <c r="JK174" s="174">
        <f t="shared" si="1049"/>
        <v>0</v>
      </c>
      <c r="JL174" s="45"/>
      <c r="JM174" s="45"/>
      <c r="JN174" s="48"/>
      <c r="JO174" s="48"/>
    </row>
    <row r="175" spans="1:277" s="3" customFormat="1" ht="12.75" customHeight="1" x14ac:dyDescent="0.2">
      <c r="A175" s="96">
        <v>1</v>
      </c>
      <c r="B175" s="96"/>
      <c r="C175" s="48"/>
      <c r="D175" s="239"/>
      <c r="E175" s="539"/>
      <c r="F175" s="428"/>
      <c r="G175" s="62"/>
      <c r="H175" s="77"/>
      <c r="I175" s="77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1024"/>
        <v>0</v>
      </c>
      <c r="U175" s="44">
        <f t="shared" si="1051"/>
        <v>0</v>
      </c>
      <c r="V175" s="44">
        <f t="shared" si="1052"/>
        <v>0</v>
      </c>
      <c r="W175" s="171">
        <f t="shared" si="1010"/>
        <v>0</v>
      </c>
      <c r="X175" s="171">
        <f t="shared" si="1011"/>
        <v>0</v>
      </c>
      <c r="Y175" s="171"/>
      <c r="Z175" s="171"/>
      <c r="AA175" s="713"/>
      <c r="AB175" s="713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963"/>
        <v>0</v>
      </c>
      <c r="AN175" s="44">
        <f t="shared" si="964"/>
        <v>0</v>
      </c>
      <c r="AO175" s="44">
        <f t="shared" si="965"/>
        <v>0</v>
      </c>
      <c r="AP175" s="171">
        <f t="shared" si="943"/>
        <v>0</v>
      </c>
      <c r="AQ175" s="171">
        <f t="shared" si="944"/>
        <v>0</v>
      </c>
      <c r="AR175" s="171"/>
      <c r="AS175" s="171"/>
      <c r="AT175" s="713"/>
      <c r="AU175" s="713"/>
      <c r="AV175" s="50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966"/>
        <v>0</v>
      </c>
      <c r="BG175" s="44">
        <f t="shared" si="967"/>
        <v>0</v>
      </c>
      <c r="BH175" s="44">
        <f t="shared" si="968"/>
        <v>0</v>
      </c>
      <c r="BI175" s="171">
        <f t="shared" si="945"/>
        <v>0</v>
      </c>
      <c r="BJ175" s="171">
        <f t="shared" si="946"/>
        <v>0</v>
      </c>
      <c r="BK175" s="171"/>
      <c r="BL175" s="171"/>
      <c r="BM175" s="713"/>
      <c r="BN175" s="713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1012"/>
        <v>0</v>
      </c>
      <c r="BZ175" s="44">
        <f t="shared" si="1013"/>
        <v>0</v>
      </c>
      <c r="CA175" s="44">
        <f t="shared" si="1014"/>
        <v>0</v>
      </c>
      <c r="CB175" s="171">
        <f t="shared" si="947"/>
        <v>0</v>
      </c>
      <c r="CC175" s="171">
        <f t="shared" si="948"/>
        <v>0</v>
      </c>
      <c r="CD175" s="171"/>
      <c r="CE175" s="171"/>
      <c r="CF175" s="713"/>
      <c r="CG175" s="713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1015"/>
        <v>0</v>
      </c>
      <c r="CS175" s="44">
        <f t="shared" si="1016"/>
        <v>0</v>
      </c>
      <c r="CT175" s="44">
        <f t="shared" si="1017"/>
        <v>0</v>
      </c>
      <c r="CU175" s="171">
        <f t="shared" si="1065"/>
        <v>0</v>
      </c>
      <c r="CV175" s="171">
        <f t="shared" si="1066"/>
        <v>0</v>
      </c>
      <c r="CW175" s="171"/>
      <c r="CX175" s="171"/>
      <c r="CY175" s="713"/>
      <c r="CZ175" s="713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969"/>
        <v>0</v>
      </c>
      <c r="DL175" s="44">
        <f t="shared" si="970"/>
        <v>0</v>
      </c>
      <c r="DM175" s="44">
        <f t="shared" si="971"/>
        <v>0</v>
      </c>
      <c r="DN175" s="171">
        <f t="shared" si="949"/>
        <v>0</v>
      </c>
      <c r="DO175" s="171">
        <f t="shared" si="950"/>
        <v>0</v>
      </c>
      <c r="DP175" s="171"/>
      <c r="DQ175" s="171"/>
      <c r="DR175" s="713"/>
      <c r="DS175" s="713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1018"/>
        <v>0</v>
      </c>
      <c r="EE175" s="44">
        <f t="shared" si="1019"/>
        <v>0</v>
      </c>
      <c r="EF175" s="44">
        <f t="shared" si="1020"/>
        <v>0</v>
      </c>
      <c r="EG175" s="171">
        <f t="shared" si="1021"/>
        <v>0</v>
      </c>
      <c r="EH175" s="171">
        <f t="shared" si="1022"/>
        <v>0</v>
      </c>
      <c r="EI175" s="171"/>
      <c r="EJ175" s="171"/>
      <c r="EK175" s="713"/>
      <c r="EL175" s="713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972"/>
        <v>0</v>
      </c>
      <c r="EX175" s="44">
        <f t="shared" si="973"/>
        <v>0</v>
      </c>
      <c r="EY175" s="44">
        <f t="shared" si="974"/>
        <v>0</v>
      </c>
      <c r="EZ175" s="171">
        <f t="shared" si="951"/>
        <v>0</v>
      </c>
      <c r="FA175" s="171">
        <f t="shared" si="952"/>
        <v>0</v>
      </c>
      <c r="FB175" s="171"/>
      <c r="FC175" s="171"/>
      <c r="FD175" s="713"/>
      <c r="FE175" s="713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975"/>
        <v>0</v>
      </c>
      <c r="FQ175" s="44">
        <f t="shared" si="976"/>
        <v>0</v>
      </c>
      <c r="FR175" s="44">
        <f t="shared" si="977"/>
        <v>0</v>
      </c>
      <c r="FS175" s="171">
        <f t="shared" si="953"/>
        <v>0</v>
      </c>
      <c r="FT175" s="171">
        <f t="shared" si="954"/>
        <v>0</v>
      </c>
      <c r="FU175" s="171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978"/>
        <v>0</v>
      </c>
      <c r="GJ175" s="44">
        <f t="shared" si="979"/>
        <v>0</v>
      </c>
      <c r="GK175" s="44">
        <f t="shared" si="980"/>
        <v>0</v>
      </c>
      <c r="GL175" s="171">
        <f t="shared" si="955"/>
        <v>0</v>
      </c>
      <c r="GM175" s="171">
        <f t="shared" si="956"/>
        <v>0</v>
      </c>
      <c r="GN175" s="171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981"/>
        <v>0</v>
      </c>
      <c r="HC175" s="44">
        <f t="shared" si="982"/>
        <v>0</v>
      </c>
      <c r="HD175" s="44">
        <f t="shared" si="983"/>
        <v>0</v>
      </c>
      <c r="HE175" s="171">
        <f t="shared" si="957"/>
        <v>0</v>
      </c>
      <c r="HF175" s="171">
        <f t="shared" si="958"/>
        <v>0</v>
      </c>
      <c r="HG175" s="171"/>
      <c r="HH175" s="171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984"/>
        <v>0</v>
      </c>
      <c r="HV175" s="44">
        <f t="shared" si="985"/>
        <v>0</v>
      </c>
      <c r="HW175" s="44">
        <f t="shared" si="986"/>
        <v>0</v>
      </c>
      <c r="HX175" s="171">
        <f t="shared" si="959"/>
        <v>0</v>
      </c>
      <c r="HY175" s="171">
        <f t="shared" si="960"/>
        <v>0</v>
      </c>
      <c r="HZ175" s="171"/>
      <c r="IA175" s="171"/>
      <c r="IB175" s="713"/>
      <c r="IC175" s="713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987"/>
        <v>0</v>
      </c>
      <c r="IO175" s="44">
        <f t="shared" si="988"/>
        <v>0</v>
      </c>
      <c r="IP175" s="44">
        <f t="shared" si="989"/>
        <v>0</v>
      </c>
      <c r="IQ175" s="171">
        <f t="shared" si="961"/>
        <v>0</v>
      </c>
      <c r="IR175" s="171">
        <f t="shared" si="962"/>
        <v>0</v>
      </c>
      <c r="IS175" s="737"/>
      <c r="IT175" s="737"/>
      <c r="IU175" s="713"/>
      <c r="IV175" s="713"/>
      <c r="IW175" s="46"/>
      <c r="IX175" s="47"/>
      <c r="IY175" s="46"/>
      <c r="IZ175" s="46"/>
      <c r="JA175" s="333">
        <f t="shared" si="1039"/>
        <v>0</v>
      </c>
      <c r="JB175" s="333">
        <f t="shared" si="1040"/>
        <v>0</v>
      </c>
      <c r="JC175" s="333">
        <f t="shared" si="1041"/>
        <v>0</v>
      </c>
      <c r="JD175" s="333">
        <f t="shared" si="1042"/>
        <v>0</v>
      </c>
      <c r="JE175" s="333">
        <f t="shared" si="1043"/>
        <v>0</v>
      </c>
      <c r="JF175" s="333">
        <f t="shared" si="1044"/>
        <v>0</v>
      </c>
      <c r="JG175" s="44">
        <f t="shared" si="1045"/>
        <v>0</v>
      </c>
      <c r="JH175" s="44">
        <f t="shared" si="1046"/>
        <v>0</v>
      </c>
      <c r="JI175" s="44">
        <f t="shared" si="1047"/>
        <v>0</v>
      </c>
      <c r="JJ175" s="174">
        <f t="shared" si="1048"/>
        <v>0</v>
      </c>
      <c r="JK175" s="174">
        <f t="shared" si="1049"/>
        <v>0</v>
      </c>
      <c r="JL175" s="45"/>
      <c r="JM175" s="45"/>
      <c r="JN175" s="48"/>
      <c r="JO175" s="48"/>
    </row>
    <row r="176" spans="1:277" s="3" customFormat="1" ht="12.75" customHeight="1" x14ac:dyDescent="0.2">
      <c r="A176" s="96">
        <v>1</v>
      </c>
      <c r="B176" s="96"/>
      <c r="C176" s="48"/>
      <c r="D176" s="239"/>
      <c r="E176" s="539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024"/>
        <v>0</v>
      </c>
      <c r="U176" s="44">
        <f t="shared" si="1051"/>
        <v>0</v>
      </c>
      <c r="V176" s="44">
        <f t="shared" si="1052"/>
        <v>0</v>
      </c>
      <c r="W176" s="171">
        <f t="shared" si="1010"/>
        <v>0</v>
      </c>
      <c r="X176" s="171">
        <f t="shared" si="1011"/>
        <v>0</v>
      </c>
      <c r="Y176" s="171"/>
      <c r="Z176" s="171"/>
      <c r="AA176" s="713"/>
      <c r="AB176" s="713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963"/>
        <v>0</v>
      </c>
      <c r="AN176" s="44">
        <f t="shared" si="964"/>
        <v>0</v>
      </c>
      <c r="AO176" s="44">
        <f t="shared" si="965"/>
        <v>0</v>
      </c>
      <c r="AP176" s="171">
        <f t="shared" si="943"/>
        <v>0</v>
      </c>
      <c r="AQ176" s="171">
        <f t="shared" si="944"/>
        <v>0</v>
      </c>
      <c r="AR176" s="171"/>
      <c r="AS176" s="171"/>
      <c r="AT176" s="713"/>
      <c r="AU176" s="713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966"/>
        <v>0</v>
      </c>
      <c r="BG176" s="44">
        <f t="shared" si="967"/>
        <v>0</v>
      </c>
      <c r="BH176" s="44">
        <f t="shared" si="968"/>
        <v>0</v>
      </c>
      <c r="BI176" s="171">
        <f t="shared" si="945"/>
        <v>0</v>
      </c>
      <c r="BJ176" s="171">
        <f t="shared" si="946"/>
        <v>0</v>
      </c>
      <c r="BK176" s="171"/>
      <c r="BL176" s="171"/>
      <c r="BM176" s="713"/>
      <c r="BN176" s="713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1012"/>
        <v>0</v>
      </c>
      <c r="BZ176" s="44">
        <f t="shared" si="1013"/>
        <v>0</v>
      </c>
      <c r="CA176" s="44">
        <f t="shared" si="1014"/>
        <v>0</v>
      </c>
      <c r="CB176" s="171">
        <f t="shared" si="947"/>
        <v>0</v>
      </c>
      <c r="CC176" s="171">
        <f t="shared" si="948"/>
        <v>0</v>
      </c>
      <c r="CD176" s="171"/>
      <c r="CE176" s="171"/>
      <c r="CF176" s="713"/>
      <c r="CG176" s="713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1015"/>
        <v>0</v>
      </c>
      <c r="CS176" s="44">
        <f t="shared" si="1016"/>
        <v>0</v>
      </c>
      <c r="CT176" s="44">
        <f t="shared" si="1017"/>
        <v>0</v>
      </c>
      <c r="CU176" s="171">
        <f t="shared" si="1065"/>
        <v>0</v>
      </c>
      <c r="CV176" s="171">
        <f t="shared" si="1066"/>
        <v>0</v>
      </c>
      <c r="CW176" s="171"/>
      <c r="CX176" s="171"/>
      <c r="CY176" s="713"/>
      <c r="CZ176" s="713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969"/>
        <v>0</v>
      </c>
      <c r="DL176" s="44">
        <f t="shared" si="970"/>
        <v>0</v>
      </c>
      <c r="DM176" s="44">
        <f t="shared" si="971"/>
        <v>0</v>
      </c>
      <c r="DN176" s="171">
        <f t="shared" si="949"/>
        <v>0</v>
      </c>
      <c r="DO176" s="171">
        <f t="shared" si="950"/>
        <v>0</v>
      </c>
      <c r="DP176" s="171"/>
      <c r="DQ176" s="171"/>
      <c r="DR176" s="713"/>
      <c r="DS176" s="713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1018"/>
        <v>0</v>
      </c>
      <c r="EE176" s="44">
        <f t="shared" si="1019"/>
        <v>0</v>
      </c>
      <c r="EF176" s="44">
        <f t="shared" si="1020"/>
        <v>0</v>
      </c>
      <c r="EG176" s="171">
        <f t="shared" si="1021"/>
        <v>0</v>
      </c>
      <c r="EH176" s="171">
        <f t="shared" si="1022"/>
        <v>0</v>
      </c>
      <c r="EI176" s="171"/>
      <c r="EJ176" s="171"/>
      <c r="EK176" s="713"/>
      <c r="EL176" s="713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972"/>
        <v>0</v>
      </c>
      <c r="EX176" s="44">
        <f t="shared" si="973"/>
        <v>0</v>
      </c>
      <c r="EY176" s="44">
        <f t="shared" si="974"/>
        <v>0</v>
      </c>
      <c r="EZ176" s="171">
        <f t="shared" si="951"/>
        <v>0</v>
      </c>
      <c r="FA176" s="171">
        <f t="shared" si="952"/>
        <v>0</v>
      </c>
      <c r="FB176" s="171"/>
      <c r="FC176" s="171"/>
      <c r="FD176" s="713"/>
      <c r="FE176" s="713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975"/>
        <v>0</v>
      </c>
      <c r="FQ176" s="44">
        <f t="shared" si="976"/>
        <v>0</v>
      </c>
      <c r="FR176" s="44">
        <f t="shared" si="977"/>
        <v>0</v>
      </c>
      <c r="FS176" s="171">
        <f t="shared" si="953"/>
        <v>0</v>
      </c>
      <c r="FT176" s="171">
        <f t="shared" si="954"/>
        <v>0</v>
      </c>
      <c r="FU176" s="171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978"/>
        <v>0</v>
      </c>
      <c r="GJ176" s="44">
        <f t="shared" si="979"/>
        <v>0</v>
      </c>
      <c r="GK176" s="44">
        <f t="shared" si="980"/>
        <v>0</v>
      </c>
      <c r="GL176" s="171">
        <f t="shared" si="955"/>
        <v>0</v>
      </c>
      <c r="GM176" s="171">
        <f t="shared" si="956"/>
        <v>0</v>
      </c>
      <c r="GN176" s="171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981"/>
        <v>0</v>
      </c>
      <c r="HC176" s="44">
        <f t="shared" si="982"/>
        <v>0</v>
      </c>
      <c r="HD176" s="44">
        <f t="shared" si="983"/>
        <v>0</v>
      </c>
      <c r="HE176" s="171">
        <f t="shared" si="957"/>
        <v>0</v>
      </c>
      <c r="HF176" s="171">
        <f t="shared" si="958"/>
        <v>0</v>
      </c>
      <c r="HG176" s="171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984"/>
        <v>0</v>
      </c>
      <c r="HV176" s="44">
        <f t="shared" si="985"/>
        <v>0</v>
      </c>
      <c r="HW176" s="44">
        <f t="shared" si="986"/>
        <v>0</v>
      </c>
      <c r="HX176" s="171">
        <f t="shared" si="959"/>
        <v>0</v>
      </c>
      <c r="HY176" s="171">
        <f t="shared" si="960"/>
        <v>0</v>
      </c>
      <c r="HZ176" s="171"/>
      <c r="IA176" s="171"/>
      <c r="IB176" s="713"/>
      <c r="IC176" s="713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987"/>
        <v>0</v>
      </c>
      <c r="IO176" s="44">
        <f t="shared" si="988"/>
        <v>0</v>
      </c>
      <c r="IP176" s="44">
        <f t="shared" si="989"/>
        <v>0</v>
      </c>
      <c r="IQ176" s="171">
        <f t="shared" si="961"/>
        <v>0</v>
      </c>
      <c r="IR176" s="171">
        <f t="shared" si="962"/>
        <v>0</v>
      </c>
      <c r="IS176" s="737"/>
      <c r="IT176" s="737"/>
      <c r="IU176" s="713"/>
      <c r="IV176" s="713"/>
      <c r="IW176" s="46"/>
      <c r="IX176" s="47"/>
      <c r="IY176" s="46"/>
      <c r="IZ176" s="46"/>
      <c r="JA176" s="333">
        <f t="shared" si="1039"/>
        <v>0</v>
      </c>
      <c r="JB176" s="333">
        <f t="shared" si="1040"/>
        <v>0</v>
      </c>
      <c r="JC176" s="333">
        <f t="shared" si="1041"/>
        <v>0</v>
      </c>
      <c r="JD176" s="333">
        <f t="shared" si="1042"/>
        <v>0</v>
      </c>
      <c r="JE176" s="333">
        <f t="shared" si="1043"/>
        <v>0</v>
      </c>
      <c r="JF176" s="333">
        <f t="shared" si="1044"/>
        <v>0</v>
      </c>
      <c r="JG176" s="44">
        <f t="shared" si="1045"/>
        <v>0</v>
      </c>
      <c r="JH176" s="44">
        <f t="shared" si="1046"/>
        <v>0</v>
      </c>
      <c r="JI176" s="44">
        <f t="shared" si="1047"/>
        <v>0</v>
      </c>
      <c r="JJ176" s="174">
        <f t="shared" si="1048"/>
        <v>0</v>
      </c>
      <c r="JK176" s="174">
        <f t="shared" si="1049"/>
        <v>0</v>
      </c>
      <c r="JL176" s="45"/>
      <c r="JM176" s="45"/>
      <c r="JN176" s="48"/>
      <c r="JO176" s="48"/>
    </row>
    <row r="177" spans="1:277" s="3" customFormat="1" ht="12.75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024"/>
        <v>0</v>
      </c>
      <c r="U177" s="44">
        <f t="shared" si="1051"/>
        <v>0</v>
      </c>
      <c r="V177" s="44">
        <f t="shared" si="1052"/>
        <v>0</v>
      </c>
      <c r="W177" s="171">
        <f t="shared" si="1010"/>
        <v>0</v>
      </c>
      <c r="X177" s="171">
        <f t="shared" si="1011"/>
        <v>0</v>
      </c>
      <c r="Y177" s="171"/>
      <c r="Z177" s="171"/>
      <c r="AA177" s="713"/>
      <c r="AB177" s="713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>
        <f t="shared" si="963"/>
        <v>0</v>
      </c>
      <c r="AN177" s="44">
        <f t="shared" si="964"/>
        <v>0</v>
      </c>
      <c r="AO177" s="44">
        <f t="shared" si="965"/>
        <v>0</v>
      </c>
      <c r="AP177" s="171">
        <f t="shared" si="943"/>
        <v>0</v>
      </c>
      <c r="AQ177" s="171">
        <f t="shared" si="944"/>
        <v>0</v>
      </c>
      <c r="AR177" s="171"/>
      <c r="AS177" s="171"/>
      <c r="AT177" s="713"/>
      <c r="AU177" s="713"/>
      <c r="AV177" s="50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966"/>
        <v>0</v>
      </c>
      <c r="BG177" s="44">
        <f t="shared" si="967"/>
        <v>0</v>
      </c>
      <c r="BH177" s="44">
        <f t="shared" si="968"/>
        <v>0</v>
      </c>
      <c r="BI177" s="171">
        <f t="shared" si="945"/>
        <v>0</v>
      </c>
      <c r="BJ177" s="171">
        <f t="shared" si="946"/>
        <v>0</v>
      </c>
      <c r="BK177" s="171"/>
      <c r="BL177" s="171"/>
      <c r="BM177" s="713"/>
      <c r="BN177" s="713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>
        <f t="shared" si="1012"/>
        <v>0</v>
      </c>
      <c r="BZ177" s="44">
        <f t="shared" si="1013"/>
        <v>0</v>
      </c>
      <c r="CA177" s="44">
        <f t="shared" si="1014"/>
        <v>0</v>
      </c>
      <c r="CB177" s="171">
        <f t="shared" si="947"/>
        <v>0</v>
      </c>
      <c r="CC177" s="171">
        <f t="shared" si="948"/>
        <v>0</v>
      </c>
      <c r="CD177" s="171"/>
      <c r="CE177" s="171"/>
      <c r="CF177" s="713"/>
      <c r="CG177" s="713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>
        <f t="shared" si="1015"/>
        <v>0</v>
      </c>
      <c r="CS177" s="44">
        <f t="shared" si="1016"/>
        <v>0</v>
      </c>
      <c r="CT177" s="44">
        <f t="shared" si="1017"/>
        <v>0</v>
      </c>
      <c r="CU177" s="171">
        <f t="shared" si="1065"/>
        <v>0</v>
      </c>
      <c r="CV177" s="171">
        <f t="shared" si="1066"/>
        <v>0</v>
      </c>
      <c r="CW177" s="171"/>
      <c r="CX177" s="171"/>
      <c r="CY177" s="713"/>
      <c r="CZ177" s="713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969"/>
        <v>0</v>
      </c>
      <c r="DL177" s="44">
        <f t="shared" si="970"/>
        <v>0</v>
      </c>
      <c r="DM177" s="44">
        <f t="shared" si="971"/>
        <v>0</v>
      </c>
      <c r="DN177" s="171">
        <f t="shared" si="949"/>
        <v>0</v>
      </c>
      <c r="DO177" s="171">
        <f t="shared" si="950"/>
        <v>0</v>
      </c>
      <c r="DP177" s="171"/>
      <c r="DQ177" s="171"/>
      <c r="DR177" s="713"/>
      <c r="DS177" s="713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1018"/>
        <v>0</v>
      </c>
      <c r="EE177" s="44">
        <f t="shared" si="1019"/>
        <v>0</v>
      </c>
      <c r="EF177" s="44">
        <f t="shared" si="1020"/>
        <v>0</v>
      </c>
      <c r="EG177" s="171">
        <f t="shared" si="1021"/>
        <v>0</v>
      </c>
      <c r="EH177" s="171">
        <f t="shared" si="1022"/>
        <v>0</v>
      </c>
      <c r="EI177" s="171"/>
      <c r="EJ177" s="171"/>
      <c r="EK177" s="713"/>
      <c r="EL177" s="713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>
        <f t="shared" si="972"/>
        <v>0</v>
      </c>
      <c r="EX177" s="44">
        <f t="shared" si="973"/>
        <v>0</v>
      </c>
      <c r="EY177" s="44">
        <f t="shared" si="974"/>
        <v>0</v>
      </c>
      <c r="EZ177" s="171">
        <f t="shared" si="951"/>
        <v>0</v>
      </c>
      <c r="FA177" s="171">
        <f t="shared" si="952"/>
        <v>0</v>
      </c>
      <c r="FB177" s="171"/>
      <c r="FC177" s="171"/>
      <c r="FD177" s="713"/>
      <c r="FE177" s="713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>
        <f t="shared" si="975"/>
        <v>0</v>
      </c>
      <c r="FQ177" s="44">
        <f t="shared" si="976"/>
        <v>0</v>
      </c>
      <c r="FR177" s="44">
        <f t="shared" si="977"/>
        <v>0</v>
      </c>
      <c r="FS177" s="171">
        <f t="shared" si="953"/>
        <v>0</v>
      </c>
      <c r="FT177" s="171">
        <f t="shared" si="954"/>
        <v>0</v>
      </c>
      <c r="FU177" s="171"/>
      <c r="FV177" s="171"/>
      <c r="FW177" s="45"/>
      <c r="FX177" s="45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>
        <f t="shared" si="978"/>
        <v>0</v>
      </c>
      <c r="GJ177" s="44">
        <f t="shared" si="979"/>
        <v>0</v>
      </c>
      <c r="GK177" s="44">
        <f t="shared" si="980"/>
        <v>0</v>
      </c>
      <c r="GL177" s="171">
        <f t="shared" si="955"/>
        <v>0</v>
      </c>
      <c r="GM177" s="171">
        <f t="shared" si="956"/>
        <v>0</v>
      </c>
      <c r="GN177" s="171"/>
      <c r="GO177" s="171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981"/>
        <v>0</v>
      </c>
      <c r="HC177" s="44">
        <f t="shared" si="982"/>
        <v>0</v>
      </c>
      <c r="HD177" s="44">
        <f t="shared" si="983"/>
        <v>0</v>
      </c>
      <c r="HE177" s="171">
        <f t="shared" si="957"/>
        <v>0</v>
      </c>
      <c r="HF177" s="171">
        <f t="shared" si="958"/>
        <v>0</v>
      </c>
      <c r="HG177" s="171"/>
      <c r="HH177" s="171"/>
      <c r="HI177" s="45"/>
      <c r="HJ177" s="45"/>
      <c r="HK177" s="45"/>
      <c r="HL177" s="45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984"/>
        <v>0</v>
      </c>
      <c r="HV177" s="44">
        <f t="shared" si="985"/>
        <v>0</v>
      </c>
      <c r="HW177" s="44">
        <f t="shared" si="986"/>
        <v>0</v>
      </c>
      <c r="HX177" s="171">
        <f t="shared" si="959"/>
        <v>0</v>
      </c>
      <c r="HY177" s="171">
        <f t="shared" si="960"/>
        <v>0</v>
      </c>
      <c r="HZ177" s="171"/>
      <c r="IA177" s="171"/>
      <c r="IB177" s="713"/>
      <c r="IC177" s="713"/>
      <c r="ID177" s="45"/>
      <c r="IE177" s="45"/>
      <c r="IF177" s="44"/>
      <c r="IG177" s="44"/>
      <c r="IH177" s="44"/>
      <c r="II177" s="44"/>
      <c r="IJ177" s="44"/>
      <c r="IK177" s="44"/>
      <c r="IL177" s="44"/>
      <c r="IM177" s="44"/>
      <c r="IN177" s="44">
        <f t="shared" si="987"/>
        <v>0</v>
      </c>
      <c r="IO177" s="44">
        <f t="shared" si="988"/>
        <v>0</v>
      </c>
      <c r="IP177" s="44">
        <f t="shared" si="989"/>
        <v>0</v>
      </c>
      <c r="IQ177" s="171">
        <f t="shared" si="961"/>
        <v>0</v>
      </c>
      <c r="IR177" s="171">
        <f t="shared" si="962"/>
        <v>0</v>
      </c>
      <c r="IS177" s="737"/>
      <c r="IT177" s="737"/>
      <c r="IU177" s="713"/>
      <c r="IV177" s="713"/>
      <c r="IW177" s="46"/>
      <c r="IX177" s="47"/>
      <c r="IY177" s="46"/>
      <c r="IZ177" s="46"/>
      <c r="JA177" s="333">
        <f t="shared" si="1039"/>
        <v>0</v>
      </c>
      <c r="JB177" s="333">
        <f t="shared" si="1040"/>
        <v>0</v>
      </c>
      <c r="JC177" s="333">
        <f t="shared" si="1041"/>
        <v>0</v>
      </c>
      <c r="JD177" s="333">
        <f t="shared" si="1042"/>
        <v>0</v>
      </c>
      <c r="JE177" s="333">
        <f t="shared" si="1043"/>
        <v>0</v>
      </c>
      <c r="JF177" s="333">
        <f t="shared" si="1044"/>
        <v>0</v>
      </c>
      <c r="JG177" s="44">
        <f t="shared" si="1045"/>
        <v>0</v>
      </c>
      <c r="JH177" s="44">
        <f t="shared" si="1046"/>
        <v>0</v>
      </c>
      <c r="JI177" s="44">
        <f t="shared" si="1047"/>
        <v>0</v>
      </c>
      <c r="JJ177" s="174">
        <f t="shared" si="1048"/>
        <v>0</v>
      </c>
      <c r="JK177" s="174">
        <f t="shared" si="1049"/>
        <v>0</v>
      </c>
      <c r="JL177" s="45"/>
      <c r="JM177" s="45"/>
      <c r="JN177" s="48"/>
      <c r="JO177" s="48"/>
    </row>
    <row r="178" spans="1:277" ht="15" x14ac:dyDescent="0.2">
      <c r="A178" s="96">
        <v>1</v>
      </c>
      <c r="B178" s="96">
        <v>1</v>
      </c>
      <c r="C178" s="63"/>
      <c r="D178" s="235"/>
      <c r="E178" s="235"/>
      <c r="F178" s="668" t="s">
        <v>371</v>
      </c>
      <c r="G178" s="94">
        <v>24</v>
      </c>
      <c r="H178" s="100">
        <v>103243.51599999999</v>
      </c>
      <c r="I178" s="100">
        <v>112996.27720000001</v>
      </c>
      <c r="J178" s="54">
        <f>VLOOKUP($G178,'ВМП план КС'!$A$8:$AI$108,14,0)</f>
        <v>0</v>
      </c>
      <c r="K178" s="54">
        <f>VLOOKUP($G178,'ВМП план КС'!$A$8:$AI$108,15,0)</f>
        <v>0</v>
      </c>
      <c r="L178" s="54">
        <f>SUM(J178/12*$B$2)</f>
        <v>0</v>
      </c>
      <c r="M178" s="54">
        <f>SUM(K178/12*$B$2)</f>
        <v>0</v>
      </c>
      <c r="N178" s="56">
        <f t="shared" ref="N178:S178" si="1080">SUM(N179:N184)</f>
        <v>0</v>
      </c>
      <c r="O178" s="56">
        <f t="shared" si="1080"/>
        <v>0</v>
      </c>
      <c r="P178" s="56">
        <f t="shared" si="1080"/>
        <v>0</v>
      </c>
      <c r="Q178" s="56">
        <f t="shared" si="1080"/>
        <v>0</v>
      </c>
      <c r="R178" s="56">
        <f t="shared" si="1080"/>
        <v>0</v>
      </c>
      <c r="S178" s="56">
        <f t="shared" si="1080"/>
        <v>0</v>
      </c>
      <c r="T178" s="84">
        <f t="shared" ref="T178:T187" si="1081">N178+Q178</f>
        <v>0</v>
      </c>
      <c r="U178" s="56">
        <f t="shared" si="1051"/>
        <v>0</v>
      </c>
      <c r="V178" s="56">
        <f t="shared" si="1052"/>
        <v>0</v>
      </c>
      <c r="W178" s="171">
        <f t="shared" si="1010"/>
        <v>0</v>
      </c>
      <c r="X178" s="171">
        <f t="shared" si="1011"/>
        <v>0</v>
      </c>
      <c r="Y178" s="280"/>
      <c r="Z178" s="280"/>
      <c r="AA178" s="709">
        <f>$H178</f>
        <v>103243.51599999999</v>
      </c>
      <c r="AB178" s="710" t="e">
        <f>O178/N178</f>
        <v>#DIV/0!</v>
      </c>
      <c r="AC178" s="54">
        <f>VLOOKUP($G178,'ВМП план КС'!$A$8:$AI$107,12,0)</f>
        <v>0</v>
      </c>
      <c r="AD178" s="54">
        <f>VLOOKUP($G178,'ВМП план КС'!$A$8:$AI$107,13,0)</f>
        <v>0</v>
      </c>
      <c r="AE178" s="54">
        <f>SUM(AC178/12*$B$2)</f>
        <v>0</v>
      </c>
      <c r="AF178" s="54">
        <f>SUM(AD178/12*$B$2)</f>
        <v>0</v>
      </c>
      <c r="AG178" s="56">
        <f t="shared" ref="AG178:AL178" si="1082">SUM(AG179:AG184)</f>
        <v>0</v>
      </c>
      <c r="AH178" s="56">
        <f t="shared" si="1082"/>
        <v>0</v>
      </c>
      <c r="AI178" s="56">
        <f t="shared" si="1082"/>
        <v>0</v>
      </c>
      <c r="AJ178" s="56">
        <f t="shared" si="1082"/>
        <v>0</v>
      </c>
      <c r="AK178" s="56">
        <f t="shared" si="1082"/>
        <v>0</v>
      </c>
      <c r="AL178" s="56">
        <f t="shared" si="1082"/>
        <v>0</v>
      </c>
      <c r="AM178" s="84">
        <f t="shared" si="963"/>
        <v>0</v>
      </c>
      <c r="AN178" s="56">
        <f t="shared" si="964"/>
        <v>0</v>
      </c>
      <c r="AO178" s="56">
        <f t="shared" si="965"/>
        <v>0</v>
      </c>
      <c r="AP178" s="171">
        <f t="shared" si="943"/>
        <v>0</v>
      </c>
      <c r="AQ178" s="171">
        <f t="shared" si="944"/>
        <v>0</v>
      </c>
      <c r="AR178" s="280"/>
      <c r="AS178" s="280"/>
      <c r="AT178" s="709">
        <f>$H178</f>
        <v>103243.51599999999</v>
      </c>
      <c r="AU178" s="710" t="e">
        <f>AH178/AG178</f>
        <v>#DIV/0!</v>
      </c>
      <c r="AV178" s="54">
        <f>VLOOKUP($G178,'ВМП план КС'!$A$8:$AI$107,16,0)</f>
        <v>0</v>
      </c>
      <c r="AW178" s="54">
        <f>VLOOKUP($G178,'ВМП план КС'!$A$8:$AI$107,17,0)</f>
        <v>0</v>
      </c>
      <c r="AX178" s="54">
        <f>SUM(AV178/12*$B$2)</f>
        <v>0</v>
      </c>
      <c r="AY178" s="54">
        <f>SUM(AW178/12*$B$2)</f>
        <v>0</v>
      </c>
      <c r="AZ178" s="56">
        <f t="shared" ref="AZ178:BE178" si="1083">SUM(AZ179:AZ184)</f>
        <v>0</v>
      </c>
      <c r="BA178" s="56">
        <f t="shared" si="1083"/>
        <v>0</v>
      </c>
      <c r="BB178" s="56">
        <f t="shared" si="1083"/>
        <v>0</v>
      </c>
      <c r="BC178" s="56">
        <f t="shared" si="1083"/>
        <v>0</v>
      </c>
      <c r="BD178" s="56">
        <f t="shared" si="1083"/>
        <v>0</v>
      </c>
      <c r="BE178" s="56">
        <f t="shared" si="1083"/>
        <v>0</v>
      </c>
      <c r="BF178" s="84">
        <f t="shared" si="966"/>
        <v>0</v>
      </c>
      <c r="BG178" s="56">
        <f t="shared" si="967"/>
        <v>0</v>
      </c>
      <c r="BH178" s="56">
        <f t="shared" si="968"/>
        <v>0</v>
      </c>
      <c r="BI178" s="171">
        <f t="shared" si="945"/>
        <v>0</v>
      </c>
      <c r="BJ178" s="171">
        <f t="shared" si="946"/>
        <v>0</v>
      </c>
      <c r="BK178" s="280"/>
      <c r="BL178" s="280"/>
      <c r="BM178" s="709">
        <f>$H178</f>
        <v>103243.51599999999</v>
      </c>
      <c r="BN178" s="710" t="e">
        <f>BA178/AZ178</f>
        <v>#DIV/0!</v>
      </c>
      <c r="BO178" s="54">
        <f>VLOOKUP($G178,'ВМП план КС'!$A$8:$AI$107,18,0)</f>
        <v>0</v>
      </c>
      <c r="BP178" s="54">
        <f>VLOOKUP($G178,'ВМП план КС'!$A$8:$AI$107,19,0)</f>
        <v>0</v>
      </c>
      <c r="BQ178" s="54">
        <f>SUM(BO178/12*$B$2)</f>
        <v>0</v>
      </c>
      <c r="BR178" s="54">
        <f>SUM(BP178/12*$B$2)</f>
        <v>0</v>
      </c>
      <c r="BS178" s="56">
        <f t="shared" ref="BS178:BX178" si="1084">SUM(BS179:BS184)</f>
        <v>0</v>
      </c>
      <c r="BT178" s="56">
        <f t="shared" si="1084"/>
        <v>0</v>
      </c>
      <c r="BU178" s="56">
        <f t="shared" si="1084"/>
        <v>0</v>
      </c>
      <c r="BV178" s="56">
        <f t="shared" si="1084"/>
        <v>0</v>
      </c>
      <c r="BW178" s="56">
        <f t="shared" si="1084"/>
        <v>0</v>
      </c>
      <c r="BX178" s="56">
        <f t="shared" si="1084"/>
        <v>0</v>
      </c>
      <c r="BY178" s="84">
        <f t="shared" si="1012"/>
        <v>0</v>
      </c>
      <c r="BZ178" s="56">
        <f t="shared" si="1013"/>
        <v>0</v>
      </c>
      <c r="CA178" s="56">
        <f t="shared" si="1014"/>
        <v>0</v>
      </c>
      <c r="CB178" s="171">
        <f t="shared" si="947"/>
        <v>0</v>
      </c>
      <c r="CC178" s="171">
        <f t="shared" si="948"/>
        <v>0</v>
      </c>
      <c r="CD178" s="280"/>
      <c r="CE178" s="280"/>
      <c r="CF178" s="709">
        <f>$H178</f>
        <v>103243.51599999999</v>
      </c>
      <c r="CG178" s="710" t="e">
        <f>BT178/BS178</f>
        <v>#DIV/0!</v>
      </c>
      <c r="CH178" s="54">
        <f>VLOOKUP($G178,'ВМП план КС'!$A$8:$AI$107,10,0)</f>
        <v>0</v>
      </c>
      <c r="CI178" s="54">
        <f>VLOOKUP($G178,'ВМП план КС'!$A$8:$AI$107,11,0)</f>
        <v>0</v>
      </c>
      <c r="CJ178" s="54">
        <f>SUM(CH178/12*$B$2)</f>
        <v>0</v>
      </c>
      <c r="CK178" s="54">
        <f>SUM(CI178/12*$B$2)</f>
        <v>0</v>
      </c>
      <c r="CL178" s="56">
        <f t="shared" ref="CL178:CQ178" si="1085">SUM(CL179:CL184)</f>
        <v>0</v>
      </c>
      <c r="CM178" s="56">
        <f t="shared" si="1085"/>
        <v>0</v>
      </c>
      <c r="CN178" s="56">
        <f t="shared" si="1085"/>
        <v>0</v>
      </c>
      <c r="CO178" s="56">
        <f t="shared" si="1085"/>
        <v>0</v>
      </c>
      <c r="CP178" s="56">
        <f t="shared" si="1085"/>
        <v>0</v>
      </c>
      <c r="CQ178" s="56">
        <f t="shared" si="1085"/>
        <v>0</v>
      </c>
      <c r="CR178" s="84">
        <f t="shared" si="1015"/>
        <v>0</v>
      </c>
      <c r="CS178" s="56">
        <f t="shared" si="1016"/>
        <v>0</v>
      </c>
      <c r="CT178" s="56">
        <f t="shared" si="1017"/>
        <v>0</v>
      </c>
      <c r="CU178" s="171">
        <f t="shared" si="1065"/>
        <v>0</v>
      </c>
      <c r="CV178" s="171">
        <f t="shared" si="1066"/>
        <v>0</v>
      </c>
      <c r="CW178" s="281"/>
      <c r="CX178" s="280"/>
      <c r="CY178" s="709">
        <f>$H178</f>
        <v>103243.51599999999</v>
      </c>
      <c r="CZ178" s="710" t="e">
        <f>CM178/CL178</f>
        <v>#DIV/0!</v>
      </c>
      <c r="DA178" s="54">
        <f>VLOOKUP($G178,'ВМП план КС'!$A$8:$AI$107,20,0)</f>
        <v>0</v>
      </c>
      <c r="DB178" s="54">
        <f>VLOOKUP($G178,'ВМП план КС'!$A$8:$AI$107,21,0)</f>
        <v>0</v>
      </c>
      <c r="DC178" s="54">
        <f>SUM(DA178/12*$B$2)</f>
        <v>0</v>
      </c>
      <c r="DD178" s="54">
        <f>SUM(DB178/12*$B$2)</f>
        <v>0</v>
      </c>
      <c r="DE178" s="56">
        <f t="shared" ref="DE178:DJ178" si="1086">SUM(DE179:DE184)</f>
        <v>0</v>
      </c>
      <c r="DF178" s="56">
        <f t="shared" si="1086"/>
        <v>0</v>
      </c>
      <c r="DG178" s="56">
        <f t="shared" si="1086"/>
        <v>0</v>
      </c>
      <c r="DH178" s="56">
        <f t="shared" si="1086"/>
        <v>0</v>
      </c>
      <c r="DI178" s="56">
        <f t="shared" si="1086"/>
        <v>0</v>
      </c>
      <c r="DJ178" s="56">
        <f t="shared" si="1086"/>
        <v>0</v>
      </c>
      <c r="DK178" s="84">
        <f t="shared" si="969"/>
        <v>0</v>
      </c>
      <c r="DL178" s="56">
        <f t="shared" si="970"/>
        <v>0</v>
      </c>
      <c r="DM178" s="56">
        <f t="shared" si="971"/>
        <v>0</v>
      </c>
      <c r="DN178" s="171">
        <f t="shared" si="949"/>
        <v>0</v>
      </c>
      <c r="DO178" s="171">
        <f t="shared" si="950"/>
        <v>0</v>
      </c>
      <c r="DP178" s="280"/>
      <c r="DQ178" s="280"/>
      <c r="DR178" s="709">
        <f>$H178</f>
        <v>103243.51599999999</v>
      </c>
      <c r="DS178" s="710" t="e">
        <f>DF178/DE178</f>
        <v>#DIV/0!</v>
      </c>
      <c r="DT178" s="108">
        <f>VLOOKUP($G178,'ВМП план КС'!$A$8:$AI$107,22,0)</f>
        <v>0</v>
      </c>
      <c r="DU178" s="108">
        <f>VLOOKUP($G178,'ВМП план КС'!$A$8:$AI$107,23,0)</f>
        <v>0</v>
      </c>
      <c r="DV178" s="54">
        <f>SUM(DT178/12*$B$2)</f>
        <v>0</v>
      </c>
      <c r="DW178" s="54">
        <f>SUM(DU178/12*$B$2)</f>
        <v>0</v>
      </c>
      <c r="DX178" s="56">
        <f t="shared" ref="DX178:EC178" si="1087">SUM(DX179:DX184)</f>
        <v>0</v>
      </c>
      <c r="DY178" s="56">
        <f t="shared" si="1087"/>
        <v>0</v>
      </c>
      <c r="DZ178" s="56">
        <f t="shared" si="1087"/>
        <v>0</v>
      </c>
      <c r="EA178" s="56">
        <f t="shared" si="1087"/>
        <v>0</v>
      </c>
      <c r="EB178" s="56">
        <f t="shared" si="1087"/>
        <v>0</v>
      </c>
      <c r="EC178" s="56">
        <f t="shared" si="1087"/>
        <v>0</v>
      </c>
      <c r="ED178" s="84">
        <f t="shared" si="1018"/>
        <v>0</v>
      </c>
      <c r="EE178" s="56">
        <f t="shared" si="1019"/>
        <v>0</v>
      </c>
      <c r="EF178" s="56">
        <f t="shared" si="1020"/>
        <v>0</v>
      </c>
      <c r="EG178" s="171">
        <f t="shared" si="1021"/>
        <v>0</v>
      </c>
      <c r="EH178" s="171">
        <f t="shared" si="1022"/>
        <v>0</v>
      </c>
      <c r="EI178" s="280"/>
      <c r="EJ178" s="280"/>
      <c r="EK178" s="709">
        <f>$H178</f>
        <v>103243.51599999999</v>
      </c>
      <c r="EL178" s="710" t="e">
        <f>DY178/DX178</f>
        <v>#DIV/0!</v>
      </c>
      <c r="EM178" s="108">
        <f>VLOOKUP($G178,'ВМП план КС'!$A$8:$AI$107,24,0)</f>
        <v>0</v>
      </c>
      <c r="EN178" s="108">
        <f>VLOOKUP($G178,'ВМП план КС'!$A$8:$AI$107,25,0)</f>
        <v>0</v>
      </c>
      <c r="EO178" s="54">
        <f>SUM(EM178/12*$B$2)</f>
        <v>0</v>
      </c>
      <c r="EP178" s="54">
        <f>SUM(EN178/12*$B$2)</f>
        <v>0</v>
      </c>
      <c r="EQ178" s="56">
        <f t="shared" ref="EQ178:EV178" si="1088">SUM(EQ179:EQ184)</f>
        <v>0</v>
      </c>
      <c r="ER178" s="56">
        <f t="shared" si="1088"/>
        <v>0</v>
      </c>
      <c r="ES178" s="56">
        <f t="shared" si="1088"/>
        <v>0</v>
      </c>
      <c r="ET178" s="56">
        <f t="shared" si="1088"/>
        <v>0</v>
      </c>
      <c r="EU178" s="56">
        <f t="shared" si="1088"/>
        <v>0</v>
      </c>
      <c r="EV178" s="56">
        <f t="shared" si="1088"/>
        <v>0</v>
      </c>
      <c r="EW178" s="84">
        <f t="shared" si="972"/>
        <v>0</v>
      </c>
      <c r="EX178" s="56">
        <f t="shared" si="973"/>
        <v>0</v>
      </c>
      <c r="EY178" s="56">
        <f t="shared" si="974"/>
        <v>0</v>
      </c>
      <c r="EZ178" s="171">
        <f t="shared" si="951"/>
        <v>0</v>
      </c>
      <c r="FA178" s="171">
        <f t="shared" si="952"/>
        <v>0</v>
      </c>
      <c r="FB178" s="280"/>
      <c r="FC178" s="280"/>
      <c r="FD178" s="709">
        <f>$H178</f>
        <v>103243.51599999999</v>
      </c>
      <c r="FE178" s="710" t="e">
        <f>ER178/EQ178</f>
        <v>#DIV/0!</v>
      </c>
      <c r="FF178" s="54">
        <f>VLOOKUP($G178,'ВМП план КС'!$A$8:$AI$107,28,0)</f>
        <v>0</v>
      </c>
      <c r="FG178" s="54">
        <f>VLOOKUP($G178,'ВМП план КС'!$A$8:$AI$107,29,0)</f>
        <v>0</v>
      </c>
      <c r="FH178" s="54">
        <f>SUM(FF178/12*$B$2)</f>
        <v>0</v>
      </c>
      <c r="FI178" s="54">
        <f>SUM(FG178/12*$B$2)</f>
        <v>0</v>
      </c>
      <c r="FJ178" s="56">
        <f t="shared" ref="FJ178:FO178" si="1089">SUM(FJ179:FJ184)</f>
        <v>0</v>
      </c>
      <c r="FK178" s="56">
        <f t="shared" si="1089"/>
        <v>0</v>
      </c>
      <c r="FL178" s="56">
        <f t="shared" si="1089"/>
        <v>0</v>
      </c>
      <c r="FM178" s="56">
        <f t="shared" si="1089"/>
        <v>0</v>
      </c>
      <c r="FN178" s="56">
        <f t="shared" si="1089"/>
        <v>0</v>
      </c>
      <c r="FO178" s="56">
        <f t="shared" si="1089"/>
        <v>0</v>
      </c>
      <c r="FP178" s="84">
        <f t="shared" si="975"/>
        <v>0</v>
      </c>
      <c r="FQ178" s="56">
        <f t="shared" si="976"/>
        <v>0</v>
      </c>
      <c r="FR178" s="56">
        <f t="shared" si="977"/>
        <v>0</v>
      </c>
      <c r="FS178" s="171">
        <f t="shared" si="953"/>
        <v>0</v>
      </c>
      <c r="FT178" s="171">
        <f t="shared" si="954"/>
        <v>0</v>
      </c>
      <c r="FU178" s="280"/>
      <c r="FV178" s="280"/>
      <c r="FW178" s="150">
        <f>$H178</f>
        <v>103243.51599999999</v>
      </c>
      <c r="FX178" s="151" t="e">
        <f>FK178/FJ178</f>
        <v>#DIV/0!</v>
      </c>
      <c r="FY178" s="54">
        <f>VLOOKUP($G178,'ВМП план КС'!$A$8:$AI$107,30,0)</f>
        <v>0</v>
      </c>
      <c r="FZ178" s="54">
        <f>VLOOKUP($G178,'ВМП план КС'!$A$8:$AI$107,31,0)</f>
        <v>0</v>
      </c>
      <c r="GA178" s="54">
        <f>SUM(FY178/12*$B$2)</f>
        <v>0</v>
      </c>
      <c r="GB178" s="54">
        <f>SUM(FZ178/12*$B$2)</f>
        <v>0</v>
      </c>
      <c r="GC178" s="56">
        <f t="shared" ref="GC178:GH178" si="1090">SUM(GC179:GC184)</f>
        <v>0</v>
      </c>
      <c r="GD178" s="56">
        <f t="shared" si="1090"/>
        <v>0</v>
      </c>
      <c r="GE178" s="56">
        <f t="shared" si="1090"/>
        <v>0</v>
      </c>
      <c r="GF178" s="56">
        <f t="shared" si="1090"/>
        <v>0</v>
      </c>
      <c r="GG178" s="56">
        <f t="shared" si="1090"/>
        <v>0</v>
      </c>
      <c r="GH178" s="56">
        <f t="shared" si="1090"/>
        <v>0</v>
      </c>
      <c r="GI178" s="84">
        <f t="shared" si="978"/>
        <v>0</v>
      </c>
      <c r="GJ178" s="56">
        <f t="shared" si="979"/>
        <v>0</v>
      </c>
      <c r="GK178" s="56">
        <f t="shared" si="980"/>
        <v>0</v>
      </c>
      <c r="GL178" s="171">
        <f t="shared" si="955"/>
        <v>0</v>
      </c>
      <c r="GM178" s="171">
        <f t="shared" si="956"/>
        <v>0</v>
      </c>
      <c r="GN178" s="280"/>
      <c r="GO178" s="280"/>
      <c r="GP178" s="150">
        <f>$H178</f>
        <v>103243.51599999999</v>
      </c>
      <c r="GQ178" s="151" t="e">
        <f>GD178/GC178</f>
        <v>#DIV/0!</v>
      </c>
      <c r="GR178" s="54">
        <f>VLOOKUP($G178,'ВМП план КС'!$A$8:$AI$107,32,0)</f>
        <v>0</v>
      </c>
      <c r="GS178" s="54">
        <f>VLOOKUP($G178,'ВМП план КС'!$A$8:$AI$107,33,0)</f>
        <v>0</v>
      </c>
      <c r="GT178" s="54">
        <f>SUM(GR178/12*$B$2)</f>
        <v>0</v>
      </c>
      <c r="GU178" s="54">
        <f>SUM(GS178/12*$B$2)</f>
        <v>0</v>
      </c>
      <c r="GV178" s="56">
        <f t="shared" ref="GV178:HA178" si="1091">SUM(GV179:GV184)</f>
        <v>0</v>
      </c>
      <c r="GW178" s="56">
        <f t="shared" si="1091"/>
        <v>0</v>
      </c>
      <c r="GX178" s="56">
        <f t="shared" si="1091"/>
        <v>0</v>
      </c>
      <c r="GY178" s="56">
        <f t="shared" si="1091"/>
        <v>0</v>
      </c>
      <c r="GZ178" s="56">
        <f t="shared" si="1091"/>
        <v>0</v>
      </c>
      <c r="HA178" s="56">
        <f t="shared" si="1091"/>
        <v>0</v>
      </c>
      <c r="HB178" s="84">
        <f t="shared" si="981"/>
        <v>0</v>
      </c>
      <c r="HC178" s="56">
        <f t="shared" si="982"/>
        <v>0</v>
      </c>
      <c r="HD178" s="56">
        <f t="shared" si="983"/>
        <v>0</v>
      </c>
      <c r="HE178" s="171">
        <f t="shared" si="957"/>
        <v>0</v>
      </c>
      <c r="HF178" s="171">
        <f t="shared" si="958"/>
        <v>0</v>
      </c>
      <c r="HG178" s="280"/>
      <c r="HH178" s="280"/>
      <c r="HI178" s="150">
        <f>$H178</f>
        <v>103243.51599999999</v>
      </c>
      <c r="HJ178" s="151" t="e">
        <f>GW178/GV178</f>
        <v>#DIV/0!</v>
      </c>
      <c r="HK178" s="108">
        <f>VLOOKUP($G178,'ВМП план КС'!$A$8:$AI$107,26,0)</f>
        <v>0</v>
      </c>
      <c r="HL178" s="108">
        <f>VLOOKUP($G178,'ВМП план КС'!$A$8:$AI$107,27,0)</f>
        <v>0</v>
      </c>
      <c r="HM178" s="54">
        <f>SUM(HK178/12*$B$2)</f>
        <v>0</v>
      </c>
      <c r="HN178" s="54">
        <f>SUM(HL178/12*$B$2)</f>
        <v>0</v>
      </c>
      <c r="HO178" s="56">
        <f t="shared" ref="HO178:HT178" si="1092">SUM(HO179:HO184)</f>
        <v>0</v>
      </c>
      <c r="HP178" s="56">
        <f t="shared" si="1092"/>
        <v>0</v>
      </c>
      <c r="HQ178" s="56">
        <f t="shared" si="1092"/>
        <v>0</v>
      </c>
      <c r="HR178" s="56">
        <f t="shared" si="1092"/>
        <v>0</v>
      </c>
      <c r="HS178" s="56">
        <f t="shared" si="1092"/>
        <v>0</v>
      </c>
      <c r="HT178" s="56">
        <f t="shared" si="1092"/>
        <v>0</v>
      </c>
      <c r="HU178" s="84">
        <f t="shared" si="984"/>
        <v>0</v>
      </c>
      <c r="HV178" s="56">
        <f t="shared" si="985"/>
        <v>0</v>
      </c>
      <c r="HW178" s="56">
        <f t="shared" si="986"/>
        <v>0</v>
      </c>
      <c r="HX178" s="171">
        <f t="shared" si="959"/>
        <v>0</v>
      </c>
      <c r="HY178" s="171">
        <f t="shared" si="960"/>
        <v>0</v>
      </c>
      <c r="HZ178" s="280"/>
      <c r="IA178" s="280"/>
      <c r="IB178" s="709">
        <f>$H178</f>
        <v>103243.51599999999</v>
      </c>
      <c r="IC178" s="710" t="e">
        <f>HP178/HO178</f>
        <v>#DIV/0!</v>
      </c>
      <c r="ID178" s="108">
        <f>VLOOKUP($G178,'ВМП план КС'!$A$8:$AI$107,34,0)</f>
        <v>0</v>
      </c>
      <c r="IE178" s="108">
        <f>VLOOKUP($G178,'ВМП план КС'!$A$8:$AI$107,35,0)</f>
        <v>0</v>
      </c>
      <c r="IF178" s="54">
        <f>SUM(ID178/12*$B$2)</f>
        <v>0</v>
      </c>
      <c r="IG178" s="54">
        <f>SUM(IE178/12*$B$2)</f>
        <v>0</v>
      </c>
      <c r="IH178" s="56">
        <f t="shared" ref="IH178:IM178" si="1093">SUM(IH179:IH184)</f>
        <v>0</v>
      </c>
      <c r="II178" s="56">
        <f t="shared" si="1093"/>
        <v>0</v>
      </c>
      <c r="IJ178" s="56">
        <f t="shared" si="1093"/>
        <v>0</v>
      </c>
      <c r="IK178" s="56">
        <f t="shared" si="1093"/>
        <v>0</v>
      </c>
      <c r="IL178" s="56">
        <f t="shared" si="1093"/>
        <v>0</v>
      </c>
      <c r="IM178" s="56">
        <f t="shared" si="1093"/>
        <v>0</v>
      </c>
      <c r="IN178" s="84">
        <f t="shared" si="987"/>
        <v>0</v>
      </c>
      <c r="IO178" s="56">
        <f t="shared" si="988"/>
        <v>0</v>
      </c>
      <c r="IP178" s="56">
        <f t="shared" si="989"/>
        <v>0</v>
      </c>
      <c r="IQ178" s="171">
        <f t="shared" si="961"/>
        <v>0</v>
      </c>
      <c r="IR178" s="171">
        <f t="shared" si="962"/>
        <v>0</v>
      </c>
      <c r="IS178" s="735"/>
      <c r="IT178" s="735"/>
      <c r="IU178" s="709">
        <f>$H178</f>
        <v>103243.51599999999</v>
      </c>
      <c r="IV178" s="710" t="e">
        <f>II178/IH178</f>
        <v>#DIV/0!</v>
      </c>
      <c r="IW178" s="332">
        <f>J178+AC178+AV178+BO178+CH178+DA178+DT178+EM178+FF178+FY178+GR178+HK178+ID178</f>
        <v>0</v>
      </c>
      <c r="IX178" s="332">
        <f>K178+AD178+AW178+BP178+CI178+DB178+DU178+EN178+FG178+FZ178+GS178+HL178+IE178</f>
        <v>0</v>
      </c>
      <c r="IY178" s="332">
        <f>L178+AE178+AX178+BQ178+CJ178+DC178+DV178+EO178+FH178+GA178+GT178+HM178+IF178</f>
        <v>0</v>
      </c>
      <c r="IZ178" s="332">
        <f>M178+AF178+AY178+BR178+CK178+DD178+DW178+EP178+FI178+GB178+GU178+HN178+IG178</f>
        <v>0</v>
      </c>
      <c r="JA178" s="332">
        <f t="shared" si="1039"/>
        <v>0</v>
      </c>
      <c r="JB178" s="332">
        <f t="shared" si="1040"/>
        <v>0</v>
      </c>
      <c r="JC178" s="332">
        <f t="shared" si="1041"/>
        <v>0</v>
      </c>
      <c r="JD178" s="332">
        <f t="shared" si="1042"/>
        <v>0</v>
      </c>
      <c r="JE178" s="332">
        <f t="shared" si="1043"/>
        <v>0</v>
      </c>
      <c r="JF178" s="332">
        <f t="shared" si="1044"/>
        <v>0</v>
      </c>
      <c r="JG178" s="332">
        <f t="shared" si="1045"/>
        <v>0</v>
      </c>
      <c r="JH178" s="332">
        <f t="shared" si="1046"/>
        <v>0</v>
      </c>
      <c r="JI178" s="332">
        <f t="shared" si="1047"/>
        <v>0</v>
      </c>
      <c r="JJ178" s="69">
        <f t="shared" si="1048"/>
        <v>0</v>
      </c>
      <c r="JK178" s="69">
        <f t="shared" si="1049"/>
        <v>0</v>
      </c>
      <c r="JL178" s="150">
        <f>$H178</f>
        <v>103243.51599999999</v>
      </c>
      <c r="JM178" s="151" t="e">
        <f>JB178/JA178</f>
        <v>#DIV/0!</v>
      </c>
      <c r="JN178" s="282"/>
      <c r="JO178" s="282"/>
      <c r="JP178" s="206">
        <f>IW178+JD178</f>
        <v>0</v>
      </c>
      <c r="JQ178" s="206">
        <f>IX178+JE178</f>
        <v>0</v>
      </c>
    </row>
    <row r="179" spans="1:277" ht="12.75" customHeight="1" x14ac:dyDescent="0.2">
      <c r="A179" s="96">
        <v>1</v>
      </c>
      <c r="C179" s="203"/>
      <c r="D179" s="237"/>
      <c r="E179" s="543"/>
      <c r="F179" s="543"/>
      <c r="G179" s="128"/>
      <c r="H179" s="130"/>
      <c r="I179" s="130"/>
      <c r="J179" s="109"/>
      <c r="K179" s="109"/>
      <c r="L179" s="109"/>
      <c r="M179" s="109"/>
      <c r="N179" s="44"/>
      <c r="O179" s="44"/>
      <c r="P179" s="44"/>
      <c r="Q179" s="44"/>
      <c r="R179" s="44"/>
      <c r="S179" s="44"/>
      <c r="T179" s="44">
        <f t="shared" si="1081"/>
        <v>0</v>
      </c>
      <c r="U179" s="44">
        <f t="shared" si="1051"/>
        <v>0</v>
      </c>
      <c r="V179" s="44">
        <f t="shared" si="1052"/>
        <v>0</v>
      </c>
      <c r="W179" s="171">
        <f t="shared" si="1010"/>
        <v>0</v>
      </c>
      <c r="X179" s="171">
        <f t="shared" si="1011"/>
        <v>0</v>
      </c>
      <c r="Y179" s="174"/>
      <c r="Z179" s="174"/>
      <c r="AA179" s="714"/>
      <c r="AB179" s="714"/>
      <c r="AC179" s="109"/>
      <c r="AD179" s="109"/>
      <c r="AE179" s="109"/>
      <c r="AF179" s="109"/>
      <c r="AG179" s="44"/>
      <c r="AH179" s="44"/>
      <c r="AI179" s="44"/>
      <c r="AJ179" s="44"/>
      <c r="AK179" s="44"/>
      <c r="AL179" s="44"/>
      <c r="AM179" s="44">
        <f t="shared" si="963"/>
        <v>0</v>
      </c>
      <c r="AN179" s="44">
        <f t="shared" si="964"/>
        <v>0</v>
      </c>
      <c r="AO179" s="44">
        <f t="shared" si="965"/>
        <v>0</v>
      </c>
      <c r="AP179" s="171">
        <f t="shared" si="943"/>
        <v>0</v>
      </c>
      <c r="AQ179" s="171">
        <f t="shared" si="944"/>
        <v>0</v>
      </c>
      <c r="AR179" s="174"/>
      <c r="AS179" s="174"/>
      <c r="AT179" s="714"/>
      <c r="AU179" s="714"/>
      <c r="AV179" s="135"/>
      <c r="AW179" s="109"/>
      <c r="AX179" s="109"/>
      <c r="AY179" s="109"/>
      <c r="AZ179" s="44"/>
      <c r="BA179" s="44"/>
      <c r="BB179" s="44"/>
      <c r="BC179" s="44"/>
      <c r="BD179" s="44"/>
      <c r="BE179" s="44"/>
      <c r="BF179" s="44">
        <f t="shared" si="966"/>
        <v>0</v>
      </c>
      <c r="BG179" s="44">
        <f t="shared" si="967"/>
        <v>0</v>
      </c>
      <c r="BH179" s="44">
        <f t="shared" si="968"/>
        <v>0</v>
      </c>
      <c r="BI179" s="171">
        <f t="shared" si="945"/>
        <v>0</v>
      </c>
      <c r="BJ179" s="171">
        <f t="shared" si="946"/>
        <v>0</v>
      </c>
      <c r="BK179" s="174"/>
      <c r="BL179" s="174"/>
      <c r="BM179" s="714"/>
      <c r="BN179" s="714"/>
      <c r="BO179" s="109"/>
      <c r="BP179" s="109"/>
      <c r="BQ179" s="109"/>
      <c r="BR179" s="109"/>
      <c r="BS179" s="44"/>
      <c r="BT179" s="44"/>
      <c r="BU179" s="44"/>
      <c r="BV179" s="44"/>
      <c r="BW179" s="44"/>
      <c r="BX179" s="44"/>
      <c r="BY179" s="44">
        <f t="shared" si="1012"/>
        <v>0</v>
      </c>
      <c r="BZ179" s="44">
        <f t="shared" si="1013"/>
        <v>0</v>
      </c>
      <c r="CA179" s="44">
        <f t="shared" si="1014"/>
        <v>0</v>
      </c>
      <c r="CB179" s="171">
        <f t="shared" si="947"/>
        <v>0</v>
      </c>
      <c r="CC179" s="171">
        <f t="shared" si="948"/>
        <v>0</v>
      </c>
      <c r="CD179" s="174"/>
      <c r="CE179" s="174"/>
      <c r="CF179" s="714"/>
      <c r="CG179" s="714"/>
      <c r="CH179" s="109"/>
      <c r="CI179" s="109"/>
      <c r="CJ179" s="109"/>
      <c r="CK179" s="109"/>
      <c r="CL179" s="44"/>
      <c r="CM179" s="44"/>
      <c r="CN179" s="44"/>
      <c r="CO179" s="44"/>
      <c r="CP179" s="44"/>
      <c r="CQ179" s="44"/>
      <c r="CR179" s="44">
        <f t="shared" si="1015"/>
        <v>0</v>
      </c>
      <c r="CS179" s="44">
        <f t="shared" si="1016"/>
        <v>0</v>
      </c>
      <c r="CT179" s="44">
        <f t="shared" si="1017"/>
        <v>0</v>
      </c>
      <c r="CU179" s="171">
        <f t="shared" si="1065"/>
        <v>0</v>
      </c>
      <c r="CV179" s="171">
        <f t="shared" si="1066"/>
        <v>0</v>
      </c>
      <c r="CW179" s="174"/>
      <c r="CX179" s="174"/>
      <c r="CY179" s="714"/>
      <c r="CZ179" s="714"/>
      <c r="DA179" s="109"/>
      <c r="DB179" s="109"/>
      <c r="DC179" s="109"/>
      <c r="DD179" s="109"/>
      <c r="DE179" s="44"/>
      <c r="DF179" s="44"/>
      <c r="DG179" s="44"/>
      <c r="DH179" s="44"/>
      <c r="DI179" s="44"/>
      <c r="DJ179" s="44"/>
      <c r="DK179" s="44">
        <f t="shared" si="969"/>
        <v>0</v>
      </c>
      <c r="DL179" s="44">
        <f t="shared" si="970"/>
        <v>0</v>
      </c>
      <c r="DM179" s="44">
        <f t="shared" si="971"/>
        <v>0</v>
      </c>
      <c r="DN179" s="171">
        <f t="shared" si="949"/>
        <v>0</v>
      </c>
      <c r="DO179" s="171">
        <f t="shared" si="950"/>
        <v>0</v>
      </c>
      <c r="DP179" s="174"/>
      <c r="DQ179" s="174"/>
      <c r="DR179" s="714"/>
      <c r="DS179" s="714"/>
      <c r="DT179" s="109"/>
      <c r="DU179" s="109"/>
      <c r="DV179" s="109"/>
      <c r="DW179" s="109"/>
      <c r="DX179" s="44"/>
      <c r="DY179" s="44"/>
      <c r="DZ179" s="44"/>
      <c r="EA179" s="44"/>
      <c r="EB179" s="44"/>
      <c r="EC179" s="44"/>
      <c r="ED179" s="44">
        <f t="shared" si="1018"/>
        <v>0</v>
      </c>
      <c r="EE179" s="44">
        <f t="shared" si="1019"/>
        <v>0</v>
      </c>
      <c r="EF179" s="44">
        <f t="shared" si="1020"/>
        <v>0</v>
      </c>
      <c r="EG179" s="171">
        <f t="shared" si="1021"/>
        <v>0</v>
      </c>
      <c r="EH179" s="171">
        <f t="shared" si="1022"/>
        <v>0</v>
      </c>
      <c r="EI179" s="174"/>
      <c r="EJ179" s="174"/>
      <c r="EK179" s="714"/>
      <c r="EL179" s="714"/>
      <c r="EM179" s="109"/>
      <c r="EN179" s="109"/>
      <c r="EO179" s="109"/>
      <c r="EP179" s="109"/>
      <c r="EQ179" s="44"/>
      <c r="ER179" s="44"/>
      <c r="ES179" s="44"/>
      <c r="ET179" s="44"/>
      <c r="EU179" s="44"/>
      <c r="EV179" s="44"/>
      <c r="EW179" s="44">
        <f t="shared" si="972"/>
        <v>0</v>
      </c>
      <c r="EX179" s="44">
        <f t="shared" si="973"/>
        <v>0</v>
      </c>
      <c r="EY179" s="44">
        <f t="shared" si="974"/>
        <v>0</v>
      </c>
      <c r="EZ179" s="171">
        <f t="shared" si="951"/>
        <v>0</v>
      </c>
      <c r="FA179" s="171">
        <f t="shared" si="952"/>
        <v>0</v>
      </c>
      <c r="FB179" s="174"/>
      <c r="FC179" s="174"/>
      <c r="FD179" s="714"/>
      <c r="FE179" s="714"/>
      <c r="FF179" s="109"/>
      <c r="FG179" s="109"/>
      <c r="FH179" s="109"/>
      <c r="FI179" s="109"/>
      <c r="FJ179" s="44"/>
      <c r="FK179" s="44"/>
      <c r="FL179" s="44"/>
      <c r="FM179" s="44"/>
      <c r="FN179" s="44"/>
      <c r="FO179" s="44"/>
      <c r="FP179" s="44">
        <f t="shared" si="975"/>
        <v>0</v>
      </c>
      <c r="FQ179" s="44">
        <f t="shared" si="976"/>
        <v>0</v>
      </c>
      <c r="FR179" s="44">
        <f t="shared" si="977"/>
        <v>0</v>
      </c>
      <c r="FS179" s="171">
        <f t="shared" si="953"/>
        <v>0</v>
      </c>
      <c r="FT179" s="171">
        <f t="shared" si="954"/>
        <v>0</v>
      </c>
      <c r="FU179" s="174"/>
      <c r="FV179" s="174"/>
      <c r="FW179" s="112"/>
      <c r="FX179" s="112"/>
      <c r="FY179" s="109"/>
      <c r="FZ179" s="109"/>
      <c r="GA179" s="109"/>
      <c r="GB179" s="109"/>
      <c r="GC179" s="44"/>
      <c r="GD179" s="44"/>
      <c r="GE179" s="44"/>
      <c r="GF179" s="44"/>
      <c r="GG179" s="44"/>
      <c r="GH179" s="44"/>
      <c r="GI179" s="44">
        <f t="shared" si="978"/>
        <v>0</v>
      </c>
      <c r="GJ179" s="44">
        <f t="shared" si="979"/>
        <v>0</v>
      </c>
      <c r="GK179" s="44">
        <f t="shared" si="980"/>
        <v>0</v>
      </c>
      <c r="GL179" s="171">
        <f t="shared" si="955"/>
        <v>0</v>
      </c>
      <c r="GM179" s="171">
        <f t="shared" si="956"/>
        <v>0</v>
      </c>
      <c r="GN179" s="174"/>
      <c r="GO179" s="174"/>
      <c r="GP179" s="112"/>
      <c r="GQ179" s="112"/>
      <c r="GR179" s="109"/>
      <c r="GS179" s="109"/>
      <c r="GT179" s="109"/>
      <c r="GU179" s="109"/>
      <c r="GV179" s="44"/>
      <c r="GW179" s="44"/>
      <c r="GX179" s="44"/>
      <c r="GY179" s="44"/>
      <c r="GZ179" s="44"/>
      <c r="HA179" s="44"/>
      <c r="HB179" s="44">
        <f t="shared" si="981"/>
        <v>0</v>
      </c>
      <c r="HC179" s="44">
        <f t="shared" si="982"/>
        <v>0</v>
      </c>
      <c r="HD179" s="44">
        <f t="shared" si="983"/>
        <v>0</v>
      </c>
      <c r="HE179" s="171">
        <f t="shared" si="957"/>
        <v>0</v>
      </c>
      <c r="HF179" s="171">
        <f t="shared" si="958"/>
        <v>0</v>
      </c>
      <c r="HG179" s="174"/>
      <c r="HH179" s="174"/>
      <c r="HI179" s="112"/>
      <c r="HJ179" s="112"/>
      <c r="HK179" s="112"/>
      <c r="HL179" s="112"/>
      <c r="HM179" s="109"/>
      <c r="HN179" s="109"/>
      <c r="HO179" s="44"/>
      <c r="HP179" s="44"/>
      <c r="HQ179" s="44"/>
      <c r="HR179" s="44"/>
      <c r="HS179" s="44"/>
      <c r="HT179" s="44"/>
      <c r="HU179" s="44">
        <f t="shared" si="984"/>
        <v>0</v>
      </c>
      <c r="HV179" s="44">
        <f t="shared" si="985"/>
        <v>0</v>
      </c>
      <c r="HW179" s="44">
        <f t="shared" si="986"/>
        <v>0</v>
      </c>
      <c r="HX179" s="171">
        <f t="shared" si="959"/>
        <v>0</v>
      </c>
      <c r="HY179" s="171">
        <f t="shared" si="960"/>
        <v>0</v>
      </c>
      <c r="HZ179" s="174"/>
      <c r="IA179" s="174"/>
      <c r="IB179" s="714"/>
      <c r="IC179" s="714"/>
      <c r="ID179" s="112"/>
      <c r="IE179" s="112"/>
      <c r="IF179" s="109"/>
      <c r="IG179" s="109"/>
      <c r="IH179" s="44"/>
      <c r="II179" s="44"/>
      <c r="IJ179" s="44"/>
      <c r="IK179" s="44"/>
      <c r="IL179" s="44"/>
      <c r="IM179" s="44"/>
      <c r="IN179" s="44">
        <f t="shared" si="987"/>
        <v>0</v>
      </c>
      <c r="IO179" s="44">
        <f t="shared" si="988"/>
        <v>0</v>
      </c>
      <c r="IP179" s="44">
        <f t="shared" si="989"/>
        <v>0</v>
      </c>
      <c r="IQ179" s="171">
        <f t="shared" si="961"/>
        <v>0</v>
      </c>
      <c r="IR179" s="171">
        <f t="shared" si="962"/>
        <v>0</v>
      </c>
      <c r="IS179" s="738"/>
      <c r="IT179" s="738"/>
      <c r="IU179" s="714"/>
      <c r="IV179" s="714"/>
      <c r="IW179" s="113"/>
      <c r="IX179" s="114"/>
      <c r="IY179" s="113"/>
      <c r="IZ179" s="113"/>
      <c r="JA179" s="333">
        <f t="shared" si="1039"/>
        <v>0</v>
      </c>
      <c r="JB179" s="333">
        <f t="shared" si="1040"/>
        <v>0</v>
      </c>
      <c r="JC179" s="333">
        <f t="shared" si="1041"/>
        <v>0</v>
      </c>
      <c r="JD179" s="333">
        <f t="shared" si="1042"/>
        <v>0</v>
      </c>
      <c r="JE179" s="333">
        <f t="shared" si="1043"/>
        <v>0</v>
      </c>
      <c r="JF179" s="333">
        <f t="shared" si="1044"/>
        <v>0</v>
      </c>
      <c r="JG179" s="44">
        <f t="shared" si="1045"/>
        <v>0</v>
      </c>
      <c r="JH179" s="44">
        <f t="shared" si="1046"/>
        <v>0</v>
      </c>
      <c r="JI179" s="44">
        <f t="shared" si="1047"/>
        <v>0</v>
      </c>
      <c r="JJ179" s="174">
        <f t="shared" si="1048"/>
        <v>0</v>
      </c>
      <c r="JK179" s="174">
        <f t="shared" si="1049"/>
        <v>0</v>
      </c>
      <c r="JL179" s="112"/>
      <c r="JM179" s="112"/>
      <c r="JN179" s="59"/>
      <c r="JO179" s="59"/>
    </row>
    <row r="180" spans="1:277" ht="12.75" customHeight="1" x14ac:dyDescent="0.2">
      <c r="A180" s="96">
        <v>1</v>
      </c>
      <c r="C180" s="59"/>
      <c r="D180" s="239"/>
      <c r="E180" s="543"/>
      <c r="F180" s="543"/>
      <c r="G180" s="128"/>
      <c r="H180" s="77"/>
      <c r="I180" s="77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>
        <f t="shared" si="1081"/>
        <v>0</v>
      </c>
      <c r="U180" s="44">
        <f t="shared" si="1051"/>
        <v>0</v>
      </c>
      <c r="V180" s="44">
        <f t="shared" si="1052"/>
        <v>0</v>
      </c>
      <c r="W180" s="171">
        <f t="shared" si="1010"/>
        <v>0</v>
      </c>
      <c r="X180" s="171">
        <f t="shared" si="1011"/>
        <v>0</v>
      </c>
      <c r="Y180" s="171"/>
      <c r="Z180" s="171"/>
      <c r="AA180" s="713"/>
      <c r="AB180" s="713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>
        <f t="shared" si="963"/>
        <v>0</v>
      </c>
      <c r="AN180" s="44">
        <f t="shared" si="964"/>
        <v>0</v>
      </c>
      <c r="AO180" s="44">
        <f t="shared" si="965"/>
        <v>0</v>
      </c>
      <c r="AP180" s="171">
        <f t="shared" si="943"/>
        <v>0</v>
      </c>
      <c r="AQ180" s="171">
        <f t="shared" si="944"/>
        <v>0</v>
      </c>
      <c r="AR180" s="171"/>
      <c r="AS180" s="171"/>
      <c r="AT180" s="713"/>
      <c r="AU180" s="713"/>
      <c r="AV180" s="50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>
        <f t="shared" si="966"/>
        <v>0</v>
      </c>
      <c r="BG180" s="44">
        <f t="shared" si="967"/>
        <v>0</v>
      </c>
      <c r="BH180" s="44">
        <f t="shared" si="968"/>
        <v>0</v>
      </c>
      <c r="BI180" s="171">
        <f t="shared" si="945"/>
        <v>0</v>
      </c>
      <c r="BJ180" s="171">
        <f t="shared" si="946"/>
        <v>0</v>
      </c>
      <c r="BK180" s="171"/>
      <c r="BL180" s="171"/>
      <c r="BM180" s="713"/>
      <c r="BN180" s="713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>
        <f t="shared" si="1012"/>
        <v>0</v>
      </c>
      <c r="BZ180" s="44">
        <f t="shared" si="1013"/>
        <v>0</v>
      </c>
      <c r="CA180" s="44">
        <f t="shared" si="1014"/>
        <v>0</v>
      </c>
      <c r="CB180" s="171">
        <f t="shared" si="947"/>
        <v>0</v>
      </c>
      <c r="CC180" s="171">
        <f t="shared" si="948"/>
        <v>0</v>
      </c>
      <c r="CD180" s="171"/>
      <c r="CE180" s="171"/>
      <c r="CF180" s="713"/>
      <c r="CG180" s="713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>
        <f t="shared" si="1015"/>
        <v>0</v>
      </c>
      <c r="CS180" s="44">
        <f t="shared" si="1016"/>
        <v>0</v>
      </c>
      <c r="CT180" s="44">
        <f t="shared" si="1017"/>
        <v>0</v>
      </c>
      <c r="CU180" s="171">
        <f t="shared" si="1065"/>
        <v>0</v>
      </c>
      <c r="CV180" s="171">
        <f t="shared" si="1066"/>
        <v>0</v>
      </c>
      <c r="CW180" s="171"/>
      <c r="CX180" s="171"/>
      <c r="CY180" s="713"/>
      <c r="CZ180" s="713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>
        <f t="shared" si="969"/>
        <v>0</v>
      </c>
      <c r="DL180" s="44">
        <f t="shared" si="970"/>
        <v>0</v>
      </c>
      <c r="DM180" s="44">
        <f t="shared" si="971"/>
        <v>0</v>
      </c>
      <c r="DN180" s="171">
        <f t="shared" si="949"/>
        <v>0</v>
      </c>
      <c r="DO180" s="171">
        <f t="shared" si="950"/>
        <v>0</v>
      </c>
      <c r="DP180" s="171"/>
      <c r="DQ180" s="171"/>
      <c r="DR180" s="713"/>
      <c r="DS180" s="713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>
        <f t="shared" si="1018"/>
        <v>0</v>
      </c>
      <c r="EE180" s="44">
        <f t="shared" si="1019"/>
        <v>0</v>
      </c>
      <c r="EF180" s="44">
        <f t="shared" si="1020"/>
        <v>0</v>
      </c>
      <c r="EG180" s="171">
        <f t="shared" si="1021"/>
        <v>0</v>
      </c>
      <c r="EH180" s="171">
        <f t="shared" si="1022"/>
        <v>0</v>
      </c>
      <c r="EI180" s="171"/>
      <c r="EJ180" s="171"/>
      <c r="EK180" s="713"/>
      <c r="EL180" s="713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>
        <f t="shared" si="972"/>
        <v>0</v>
      </c>
      <c r="EX180" s="44">
        <f t="shared" si="973"/>
        <v>0</v>
      </c>
      <c r="EY180" s="44">
        <f t="shared" si="974"/>
        <v>0</v>
      </c>
      <c r="EZ180" s="171">
        <f t="shared" si="951"/>
        <v>0</v>
      </c>
      <c r="FA180" s="171">
        <f t="shared" si="952"/>
        <v>0</v>
      </c>
      <c r="FB180" s="171"/>
      <c r="FC180" s="171"/>
      <c r="FD180" s="713"/>
      <c r="FE180" s="713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>
        <f t="shared" si="975"/>
        <v>0</v>
      </c>
      <c r="FQ180" s="44">
        <f t="shared" si="976"/>
        <v>0</v>
      </c>
      <c r="FR180" s="44">
        <f t="shared" si="977"/>
        <v>0</v>
      </c>
      <c r="FS180" s="171">
        <f t="shared" si="953"/>
        <v>0</v>
      </c>
      <c r="FT180" s="171">
        <f t="shared" si="954"/>
        <v>0</v>
      </c>
      <c r="FU180" s="171"/>
      <c r="FV180" s="171"/>
      <c r="FW180" s="45"/>
      <c r="FX180" s="45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>
        <f t="shared" si="978"/>
        <v>0</v>
      </c>
      <c r="GJ180" s="44">
        <f t="shared" si="979"/>
        <v>0</v>
      </c>
      <c r="GK180" s="44">
        <f t="shared" si="980"/>
        <v>0</v>
      </c>
      <c r="GL180" s="171">
        <f t="shared" si="955"/>
        <v>0</v>
      </c>
      <c r="GM180" s="171">
        <f t="shared" si="956"/>
        <v>0</v>
      </c>
      <c r="GN180" s="171"/>
      <c r="GO180" s="171"/>
      <c r="GP180" s="45"/>
      <c r="GQ180" s="45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>
        <f t="shared" si="981"/>
        <v>0</v>
      </c>
      <c r="HC180" s="44">
        <f t="shared" si="982"/>
        <v>0</v>
      </c>
      <c r="HD180" s="44">
        <f t="shared" si="983"/>
        <v>0</v>
      </c>
      <c r="HE180" s="171">
        <f t="shared" si="957"/>
        <v>0</v>
      </c>
      <c r="HF180" s="171">
        <f t="shared" si="958"/>
        <v>0</v>
      </c>
      <c r="HG180" s="171"/>
      <c r="HH180" s="171"/>
      <c r="HI180" s="45"/>
      <c r="HJ180" s="45"/>
      <c r="HK180" s="45"/>
      <c r="HL180" s="45"/>
      <c r="HM180" s="44"/>
      <c r="HN180" s="44"/>
      <c r="HO180" s="44"/>
      <c r="HP180" s="44"/>
      <c r="HQ180" s="44"/>
      <c r="HR180" s="44"/>
      <c r="HS180" s="44"/>
      <c r="HT180" s="44"/>
      <c r="HU180" s="44">
        <f t="shared" si="984"/>
        <v>0</v>
      </c>
      <c r="HV180" s="44">
        <f t="shared" si="985"/>
        <v>0</v>
      </c>
      <c r="HW180" s="44">
        <f t="shared" si="986"/>
        <v>0</v>
      </c>
      <c r="HX180" s="171">
        <f t="shared" si="959"/>
        <v>0</v>
      </c>
      <c r="HY180" s="171">
        <f t="shared" si="960"/>
        <v>0</v>
      </c>
      <c r="HZ180" s="171"/>
      <c r="IA180" s="171"/>
      <c r="IB180" s="713"/>
      <c r="IC180" s="713"/>
      <c r="ID180" s="45"/>
      <c r="IE180" s="45"/>
      <c r="IF180" s="44"/>
      <c r="IG180" s="44"/>
      <c r="IH180" s="44"/>
      <c r="II180" s="44"/>
      <c r="IJ180" s="44"/>
      <c r="IK180" s="44"/>
      <c r="IL180" s="44"/>
      <c r="IM180" s="44"/>
      <c r="IN180" s="44">
        <f t="shared" si="987"/>
        <v>0</v>
      </c>
      <c r="IO180" s="44">
        <f t="shared" si="988"/>
        <v>0</v>
      </c>
      <c r="IP180" s="44">
        <f t="shared" si="989"/>
        <v>0</v>
      </c>
      <c r="IQ180" s="171">
        <f t="shared" si="961"/>
        <v>0</v>
      </c>
      <c r="IR180" s="171">
        <f t="shared" si="962"/>
        <v>0</v>
      </c>
      <c r="IS180" s="737"/>
      <c r="IT180" s="737"/>
      <c r="IU180" s="713"/>
      <c r="IV180" s="713"/>
      <c r="IW180" s="46"/>
      <c r="IX180" s="47"/>
      <c r="IY180" s="46"/>
      <c r="IZ180" s="46"/>
      <c r="JA180" s="333">
        <f t="shared" si="1039"/>
        <v>0</v>
      </c>
      <c r="JB180" s="333">
        <f t="shared" si="1040"/>
        <v>0</v>
      </c>
      <c r="JC180" s="333">
        <f t="shared" si="1041"/>
        <v>0</v>
      </c>
      <c r="JD180" s="333">
        <f t="shared" si="1042"/>
        <v>0</v>
      </c>
      <c r="JE180" s="333">
        <f t="shared" si="1043"/>
        <v>0</v>
      </c>
      <c r="JF180" s="333">
        <f t="shared" si="1044"/>
        <v>0</v>
      </c>
      <c r="JG180" s="44">
        <f t="shared" si="1045"/>
        <v>0</v>
      </c>
      <c r="JH180" s="44">
        <f t="shared" si="1046"/>
        <v>0</v>
      </c>
      <c r="JI180" s="44">
        <f t="shared" si="1047"/>
        <v>0</v>
      </c>
      <c r="JJ180" s="174">
        <f t="shared" si="1048"/>
        <v>0</v>
      </c>
      <c r="JK180" s="174">
        <f t="shared" si="1049"/>
        <v>0</v>
      </c>
      <c r="JL180" s="45"/>
      <c r="JM180" s="45"/>
      <c r="JN180" s="59"/>
      <c r="JO180" s="59"/>
    </row>
    <row r="181" spans="1:277" s="3" customFormat="1" ht="12.75" customHeight="1" x14ac:dyDescent="0.2">
      <c r="A181" s="96">
        <v>1</v>
      </c>
      <c r="B181" s="96"/>
      <c r="C181" s="48"/>
      <c r="D181" s="239"/>
      <c r="E181" s="539"/>
      <c r="F181" s="428"/>
      <c r="G181" s="62"/>
      <c r="H181" s="77"/>
      <c r="I181" s="77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1081"/>
        <v>0</v>
      </c>
      <c r="U181" s="44">
        <f t="shared" si="1051"/>
        <v>0</v>
      </c>
      <c r="V181" s="44">
        <f t="shared" si="1052"/>
        <v>0</v>
      </c>
      <c r="W181" s="171">
        <f t="shared" si="1010"/>
        <v>0</v>
      </c>
      <c r="X181" s="171">
        <f t="shared" si="1011"/>
        <v>0</v>
      </c>
      <c r="Y181" s="171"/>
      <c r="Z181" s="171"/>
      <c r="AA181" s="713"/>
      <c r="AB181" s="713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963"/>
        <v>0</v>
      </c>
      <c r="AN181" s="44">
        <f t="shared" si="964"/>
        <v>0</v>
      </c>
      <c r="AO181" s="44">
        <f t="shared" si="965"/>
        <v>0</v>
      </c>
      <c r="AP181" s="171">
        <f t="shared" si="943"/>
        <v>0</v>
      </c>
      <c r="AQ181" s="171">
        <f t="shared" si="944"/>
        <v>0</v>
      </c>
      <c r="AR181" s="171"/>
      <c r="AS181" s="171"/>
      <c r="AT181" s="713"/>
      <c r="AU181" s="713"/>
      <c r="AV181" s="50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966"/>
        <v>0</v>
      </c>
      <c r="BG181" s="44">
        <f t="shared" si="967"/>
        <v>0</v>
      </c>
      <c r="BH181" s="44">
        <f t="shared" si="968"/>
        <v>0</v>
      </c>
      <c r="BI181" s="171">
        <f t="shared" si="945"/>
        <v>0</v>
      </c>
      <c r="BJ181" s="171">
        <f t="shared" si="946"/>
        <v>0</v>
      </c>
      <c r="BK181" s="171"/>
      <c r="BL181" s="171"/>
      <c r="BM181" s="713"/>
      <c r="BN181" s="713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1012"/>
        <v>0</v>
      </c>
      <c r="BZ181" s="44">
        <f t="shared" si="1013"/>
        <v>0</v>
      </c>
      <c r="CA181" s="44">
        <f t="shared" si="1014"/>
        <v>0</v>
      </c>
      <c r="CB181" s="171">
        <f t="shared" si="947"/>
        <v>0</v>
      </c>
      <c r="CC181" s="171">
        <f t="shared" si="948"/>
        <v>0</v>
      </c>
      <c r="CD181" s="171"/>
      <c r="CE181" s="171"/>
      <c r="CF181" s="713"/>
      <c r="CG181" s="713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1015"/>
        <v>0</v>
      </c>
      <c r="CS181" s="44">
        <f t="shared" si="1016"/>
        <v>0</v>
      </c>
      <c r="CT181" s="44">
        <f t="shared" si="1017"/>
        <v>0</v>
      </c>
      <c r="CU181" s="171">
        <f t="shared" si="1065"/>
        <v>0</v>
      </c>
      <c r="CV181" s="171">
        <f t="shared" si="1066"/>
        <v>0</v>
      </c>
      <c r="CW181" s="171"/>
      <c r="CX181" s="171"/>
      <c r="CY181" s="713"/>
      <c r="CZ181" s="713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969"/>
        <v>0</v>
      </c>
      <c r="DL181" s="44">
        <f t="shared" si="970"/>
        <v>0</v>
      </c>
      <c r="DM181" s="44">
        <f t="shared" si="971"/>
        <v>0</v>
      </c>
      <c r="DN181" s="171">
        <f t="shared" si="949"/>
        <v>0</v>
      </c>
      <c r="DO181" s="171">
        <f t="shared" si="950"/>
        <v>0</v>
      </c>
      <c r="DP181" s="171"/>
      <c r="DQ181" s="171"/>
      <c r="DR181" s="713"/>
      <c r="DS181" s="713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1018"/>
        <v>0</v>
      </c>
      <c r="EE181" s="44">
        <f t="shared" si="1019"/>
        <v>0</v>
      </c>
      <c r="EF181" s="44">
        <f t="shared" si="1020"/>
        <v>0</v>
      </c>
      <c r="EG181" s="171">
        <f t="shared" si="1021"/>
        <v>0</v>
      </c>
      <c r="EH181" s="171">
        <f t="shared" si="1022"/>
        <v>0</v>
      </c>
      <c r="EI181" s="171"/>
      <c r="EJ181" s="171"/>
      <c r="EK181" s="713"/>
      <c r="EL181" s="713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972"/>
        <v>0</v>
      </c>
      <c r="EX181" s="44">
        <f t="shared" si="973"/>
        <v>0</v>
      </c>
      <c r="EY181" s="44">
        <f t="shared" si="974"/>
        <v>0</v>
      </c>
      <c r="EZ181" s="171">
        <f t="shared" si="951"/>
        <v>0</v>
      </c>
      <c r="FA181" s="171">
        <f t="shared" si="952"/>
        <v>0</v>
      </c>
      <c r="FB181" s="171"/>
      <c r="FC181" s="171"/>
      <c r="FD181" s="713"/>
      <c r="FE181" s="713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975"/>
        <v>0</v>
      </c>
      <c r="FQ181" s="44">
        <f t="shared" si="976"/>
        <v>0</v>
      </c>
      <c r="FR181" s="44">
        <f t="shared" si="977"/>
        <v>0</v>
      </c>
      <c r="FS181" s="171">
        <f t="shared" si="953"/>
        <v>0</v>
      </c>
      <c r="FT181" s="171">
        <f t="shared" si="954"/>
        <v>0</v>
      </c>
      <c r="FU181" s="171"/>
      <c r="FV181" s="171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978"/>
        <v>0</v>
      </c>
      <c r="GJ181" s="44">
        <f t="shared" si="979"/>
        <v>0</v>
      </c>
      <c r="GK181" s="44">
        <f t="shared" si="980"/>
        <v>0</v>
      </c>
      <c r="GL181" s="171">
        <f t="shared" si="955"/>
        <v>0</v>
      </c>
      <c r="GM181" s="171">
        <f t="shared" si="956"/>
        <v>0</v>
      </c>
      <c r="GN181" s="171"/>
      <c r="GO181" s="171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981"/>
        <v>0</v>
      </c>
      <c r="HC181" s="44">
        <f t="shared" si="982"/>
        <v>0</v>
      </c>
      <c r="HD181" s="44">
        <f t="shared" si="983"/>
        <v>0</v>
      </c>
      <c r="HE181" s="171">
        <f t="shared" si="957"/>
        <v>0</v>
      </c>
      <c r="HF181" s="171">
        <f t="shared" si="958"/>
        <v>0</v>
      </c>
      <c r="HG181" s="171"/>
      <c r="HH181" s="171"/>
      <c r="HI181" s="45"/>
      <c r="HJ181" s="45"/>
      <c r="HK181" s="45"/>
      <c r="HL181" s="45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984"/>
        <v>0</v>
      </c>
      <c r="HV181" s="44">
        <f t="shared" si="985"/>
        <v>0</v>
      </c>
      <c r="HW181" s="44">
        <f t="shared" si="986"/>
        <v>0</v>
      </c>
      <c r="HX181" s="171">
        <f t="shared" si="959"/>
        <v>0</v>
      </c>
      <c r="HY181" s="171">
        <f t="shared" si="960"/>
        <v>0</v>
      </c>
      <c r="HZ181" s="171"/>
      <c r="IA181" s="171"/>
      <c r="IB181" s="713"/>
      <c r="IC181" s="713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987"/>
        <v>0</v>
      </c>
      <c r="IO181" s="44">
        <f t="shared" si="988"/>
        <v>0</v>
      </c>
      <c r="IP181" s="44">
        <f t="shared" si="989"/>
        <v>0</v>
      </c>
      <c r="IQ181" s="171">
        <f t="shared" si="961"/>
        <v>0</v>
      </c>
      <c r="IR181" s="171">
        <f t="shared" si="962"/>
        <v>0</v>
      </c>
      <c r="IS181" s="737"/>
      <c r="IT181" s="737"/>
      <c r="IU181" s="713"/>
      <c r="IV181" s="713"/>
      <c r="IW181" s="46"/>
      <c r="IX181" s="47"/>
      <c r="IY181" s="46"/>
      <c r="IZ181" s="46"/>
      <c r="JA181" s="333">
        <f t="shared" si="1039"/>
        <v>0</v>
      </c>
      <c r="JB181" s="333">
        <f t="shared" si="1040"/>
        <v>0</v>
      </c>
      <c r="JC181" s="333">
        <f t="shared" si="1041"/>
        <v>0</v>
      </c>
      <c r="JD181" s="333">
        <f t="shared" si="1042"/>
        <v>0</v>
      </c>
      <c r="JE181" s="333">
        <f t="shared" si="1043"/>
        <v>0</v>
      </c>
      <c r="JF181" s="333">
        <f t="shared" si="1044"/>
        <v>0</v>
      </c>
      <c r="JG181" s="44">
        <f t="shared" si="1045"/>
        <v>0</v>
      </c>
      <c r="JH181" s="44">
        <f t="shared" si="1046"/>
        <v>0</v>
      </c>
      <c r="JI181" s="44">
        <f t="shared" si="1047"/>
        <v>0</v>
      </c>
      <c r="JJ181" s="174">
        <f t="shared" si="1048"/>
        <v>0</v>
      </c>
      <c r="JK181" s="174">
        <f t="shared" si="1049"/>
        <v>0</v>
      </c>
      <c r="JL181" s="45"/>
      <c r="JM181" s="45"/>
      <c r="JN181" s="48"/>
      <c r="JO181" s="48"/>
    </row>
    <row r="182" spans="1:277" s="3" customFormat="1" ht="12.75" customHeight="1" x14ac:dyDescent="0.2">
      <c r="A182" s="96">
        <v>1</v>
      </c>
      <c r="B182" s="96"/>
      <c r="C182" s="48"/>
      <c r="D182" s="239"/>
      <c r="E182" s="539"/>
      <c r="F182" s="428"/>
      <c r="G182" s="62"/>
      <c r="H182" s="77"/>
      <c r="I182" s="77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>
        <f t="shared" si="1081"/>
        <v>0</v>
      </c>
      <c r="U182" s="44">
        <f t="shared" si="1051"/>
        <v>0</v>
      </c>
      <c r="V182" s="44">
        <f t="shared" si="1052"/>
        <v>0</v>
      </c>
      <c r="W182" s="171">
        <f t="shared" si="1010"/>
        <v>0</v>
      </c>
      <c r="X182" s="171">
        <f t="shared" si="1011"/>
        <v>0</v>
      </c>
      <c r="Y182" s="249"/>
      <c r="Z182" s="171"/>
      <c r="AA182" s="713"/>
      <c r="AB182" s="713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>
        <f t="shared" si="963"/>
        <v>0</v>
      </c>
      <c r="AN182" s="44">
        <f t="shared" si="964"/>
        <v>0</v>
      </c>
      <c r="AO182" s="44">
        <f t="shared" si="965"/>
        <v>0</v>
      </c>
      <c r="AP182" s="171">
        <f t="shared" si="943"/>
        <v>0</v>
      </c>
      <c r="AQ182" s="171">
        <f t="shared" si="944"/>
        <v>0</v>
      </c>
      <c r="AR182" s="249"/>
      <c r="AS182" s="171"/>
      <c r="AT182" s="713"/>
      <c r="AU182" s="713"/>
      <c r="AV182" s="50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966"/>
        <v>0</v>
      </c>
      <c r="BG182" s="44">
        <f t="shared" si="967"/>
        <v>0</v>
      </c>
      <c r="BH182" s="44">
        <f t="shared" si="968"/>
        <v>0</v>
      </c>
      <c r="BI182" s="171">
        <f t="shared" si="945"/>
        <v>0</v>
      </c>
      <c r="BJ182" s="171">
        <f t="shared" si="946"/>
        <v>0</v>
      </c>
      <c r="BK182" s="249"/>
      <c r="BL182" s="171"/>
      <c r="BM182" s="713"/>
      <c r="BN182" s="713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>
        <f t="shared" si="1012"/>
        <v>0</v>
      </c>
      <c r="BZ182" s="44">
        <f t="shared" si="1013"/>
        <v>0</v>
      </c>
      <c r="CA182" s="44">
        <f t="shared" si="1014"/>
        <v>0</v>
      </c>
      <c r="CB182" s="171">
        <f t="shared" si="947"/>
        <v>0</v>
      </c>
      <c r="CC182" s="171">
        <f t="shared" si="948"/>
        <v>0</v>
      </c>
      <c r="CD182" s="249"/>
      <c r="CE182" s="171"/>
      <c r="CF182" s="713"/>
      <c r="CG182" s="713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>
        <f t="shared" si="1015"/>
        <v>0</v>
      </c>
      <c r="CS182" s="44">
        <f t="shared" si="1016"/>
        <v>0</v>
      </c>
      <c r="CT182" s="44">
        <f t="shared" si="1017"/>
        <v>0</v>
      </c>
      <c r="CU182" s="171">
        <f t="shared" si="1065"/>
        <v>0</v>
      </c>
      <c r="CV182" s="171">
        <f t="shared" si="1066"/>
        <v>0</v>
      </c>
      <c r="CW182" s="249"/>
      <c r="CX182" s="171"/>
      <c r="CY182" s="713"/>
      <c r="CZ182" s="713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969"/>
        <v>0</v>
      </c>
      <c r="DL182" s="44">
        <f t="shared" si="970"/>
        <v>0</v>
      </c>
      <c r="DM182" s="44">
        <f t="shared" si="971"/>
        <v>0</v>
      </c>
      <c r="DN182" s="171">
        <f t="shared" si="949"/>
        <v>0</v>
      </c>
      <c r="DO182" s="171">
        <f t="shared" si="950"/>
        <v>0</v>
      </c>
      <c r="DP182" s="249"/>
      <c r="DQ182" s="171"/>
      <c r="DR182" s="713"/>
      <c r="DS182" s="713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>
        <f t="shared" si="1018"/>
        <v>0</v>
      </c>
      <c r="EE182" s="44">
        <f t="shared" si="1019"/>
        <v>0</v>
      </c>
      <c r="EF182" s="44">
        <f t="shared" si="1020"/>
        <v>0</v>
      </c>
      <c r="EG182" s="171">
        <f t="shared" si="1021"/>
        <v>0</v>
      </c>
      <c r="EH182" s="171">
        <f t="shared" si="1022"/>
        <v>0</v>
      </c>
      <c r="EI182" s="249"/>
      <c r="EJ182" s="171"/>
      <c r="EK182" s="713"/>
      <c r="EL182" s="713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972"/>
        <v>0</v>
      </c>
      <c r="EX182" s="44">
        <f t="shared" si="973"/>
        <v>0</v>
      </c>
      <c r="EY182" s="44">
        <f t="shared" si="974"/>
        <v>0</v>
      </c>
      <c r="EZ182" s="171">
        <f t="shared" si="951"/>
        <v>0</v>
      </c>
      <c r="FA182" s="171">
        <f t="shared" si="952"/>
        <v>0</v>
      </c>
      <c r="FB182" s="249"/>
      <c r="FC182" s="171"/>
      <c r="FD182" s="713"/>
      <c r="FE182" s="713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975"/>
        <v>0</v>
      </c>
      <c r="FQ182" s="44">
        <f t="shared" si="976"/>
        <v>0</v>
      </c>
      <c r="FR182" s="44">
        <f t="shared" si="977"/>
        <v>0</v>
      </c>
      <c r="FS182" s="171">
        <f t="shared" si="953"/>
        <v>0</v>
      </c>
      <c r="FT182" s="171">
        <f t="shared" si="954"/>
        <v>0</v>
      </c>
      <c r="FU182" s="249"/>
      <c r="FV182" s="171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978"/>
        <v>0</v>
      </c>
      <c r="GJ182" s="44">
        <f t="shared" si="979"/>
        <v>0</v>
      </c>
      <c r="GK182" s="44">
        <f t="shared" si="980"/>
        <v>0</v>
      </c>
      <c r="GL182" s="171">
        <f t="shared" si="955"/>
        <v>0</v>
      </c>
      <c r="GM182" s="171">
        <f t="shared" si="956"/>
        <v>0</v>
      </c>
      <c r="GN182" s="249"/>
      <c r="GO182" s="171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981"/>
        <v>0</v>
      </c>
      <c r="HC182" s="44">
        <f t="shared" si="982"/>
        <v>0</v>
      </c>
      <c r="HD182" s="44">
        <f t="shared" si="983"/>
        <v>0</v>
      </c>
      <c r="HE182" s="171">
        <f t="shared" si="957"/>
        <v>0</v>
      </c>
      <c r="HF182" s="171">
        <f t="shared" si="958"/>
        <v>0</v>
      </c>
      <c r="HG182" s="249"/>
      <c r="HH182" s="171"/>
      <c r="HI182" s="45"/>
      <c r="HJ182" s="45"/>
      <c r="HK182" s="45"/>
      <c r="HL182" s="45"/>
      <c r="HM182" s="44"/>
      <c r="HN182" s="44"/>
      <c r="HO182" s="44"/>
      <c r="HP182" s="44"/>
      <c r="HQ182" s="44"/>
      <c r="HR182" s="44"/>
      <c r="HS182" s="44"/>
      <c r="HT182" s="44"/>
      <c r="HU182" s="44">
        <f t="shared" si="984"/>
        <v>0</v>
      </c>
      <c r="HV182" s="44">
        <f t="shared" si="985"/>
        <v>0</v>
      </c>
      <c r="HW182" s="44">
        <f t="shared" si="986"/>
        <v>0</v>
      </c>
      <c r="HX182" s="171">
        <f t="shared" si="959"/>
        <v>0</v>
      </c>
      <c r="HY182" s="171">
        <f t="shared" si="960"/>
        <v>0</v>
      </c>
      <c r="HZ182" s="249"/>
      <c r="IA182" s="171"/>
      <c r="IB182" s="713"/>
      <c r="IC182" s="713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987"/>
        <v>0</v>
      </c>
      <c r="IO182" s="44">
        <f t="shared" si="988"/>
        <v>0</v>
      </c>
      <c r="IP182" s="44">
        <f t="shared" si="989"/>
        <v>0</v>
      </c>
      <c r="IQ182" s="171">
        <f t="shared" si="961"/>
        <v>0</v>
      </c>
      <c r="IR182" s="171">
        <f t="shared" si="962"/>
        <v>0</v>
      </c>
      <c r="IS182" s="736"/>
      <c r="IT182" s="737"/>
      <c r="IU182" s="713"/>
      <c r="IV182" s="713"/>
      <c r="IW182" s="46"/>
      <c r="IX182" s="47"/>
      <c r="IY182" s="46"/>
      <c r="IZ182" s="46"/>
      <c r="JA182" s="333">
        <f t="shared" si="1039"/>
        <v>0</v>
      </c>
      <c r="JB182" s="333">
        <f t="shared" si="1040"/>
        <v>0</v>
      </c>
      <c r="JC182" s="333">
        <f t="shared" si="1041"/>
        <v>0</v>
      </c>
      <c r="JD182" s="333">
        <f t="shared" si="1042"/>
        <v>0</v>
      </c>
      <c r="JE182" s="333">
        <f t="shared" si="1043"/>
        <v>0</v>
      </c>
      <c r="JF182" s="333">
        <f t="shared" si="1044"/>
        <v>0</v>
      </c>
      <c r="JG182" s="44">
        <f t="shared" si="1045"/>
        <v>0</v>
      </c>
      <c r="JH182" s="44">
        <f t="shared" si="1046"/>
        <v>0</v>
      </c>
      <c r="JI182" s="44">
        <f t="shared" si="1047"/>
        <v>0</v>
      </c>
      <c r="JJ182" s="174">
        <f t="shared" si="1048"/>
        <v>0</v>
      </c>
      <c r="JK182" s="174">
        <f t="shared" si="1049"/>
        <v>0</v>
      </c>
      <c r="JL182" s="45"/>
      <c r="JM182" s="45"/>
      <c r="JN182" s="48"/>
      <c r="JO182" s="48"/>
    </row>
    <row r="183" spans="1:277" s="3" customFormat="1" ht="12.75" customHeight="1" x14ac:dyDescent="0.2">
      <c r="A183" s="96">
        <v>1</v>
      </c>
      <c r="B183" s="96"/>
      <c r="C183" s="48"/>
      <c r="D183" s="239"/>
      <c r="E183" s="539"/>
      <c r="F183" s="428"/>
      <c r="G183" s="62"/>
      <c r="H183" s="77"/>
      <c r="I183" s="77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>
        <f t="shared" si="1081"/>
        <v>0</v>
      </c>
      <c r="U183" s="44">
        <f t="shared" si="1051"/>
        <v>0</v>
      </c>
      <c r="V183" s="44">
        <f t="shared" si="1052"/>
        <v>0</v>
      </c>
      <c r="W183" s="171">
        <f t="shared" si="1010"/>
        <v>0</v>
      </c>
      <c r="X183" s="171">
        <f t="shared" si="1011"/>
        <v>0</v>
      </c>
      <c r="Y183" s="249"/>
      <c r="Z183" s="171"/>
      <c r="AA183" s="713"/>
      <c r="AB183" s="713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>
        <f t="shared" si="963"/>
        <v>0</v>
      </c>
      <c r="AN183" s="44">
        <f t="shared" si="964"/>
        <v>0</v>
      </c>
      <c r="AO183" s="44">
        <f t="shared" si="965"/>
        <v>0</v>
      </c>
      <c r="AP183" s="171">
        <f t="shared" si="943"/>
        <v>0</v>
      </c>
      <c r="AQ183" s="171">
        <f t="shared" si="944"/>
        <v>0</v>
      </c>
      <c r="AR183" s="249"/>
      <c r="AS183" s="171"/>
      <c r="AT183" s="713"/>
      <c r="AU183" s="713"/>
      <c r="AV183" s="50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>
        <f t="shared" si="966"/>
        <v>0</v>
      </c>
      <c r="BG183" s="44">
        <f t="shared" si="967"/>
        <v>0</v>
      </c>
      <c r="BH183" s="44">
        <f t="shared" si="968"/>
        <v>0</v>
      </c>
      <c r="BI183" s="171">
        <f t="shared" si="945"/>
        <v>0</v>
      </c>
      <c r="BJ183" s="171">
        <f t="shared" si="946"/>
        <v>0</v>
      </c>
      <c r="BK183" s="249"/>
      <c r="BL183" s="171"/>
      <c r="BM183" s="713"/>
      <c r="BN183" s="713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>
        <f t="shared" si="1012"/>
        <v>0</v>
      </c>
      <c r="BZ183" s="44">
        <f t="shared" si="1013"/>
        <v>0</v>
      </c>
      <c r="CA183" s="44">
        <f t="shared" si="1014"/>
        <v>0</v>
      </c>
      <c r="CB183" s="171">
        <f t="shared" si="947"/>
        <v>0</v>
      </c>
      <c r="CC183" s="171">
        <f t="shared" si="948"/>
        <v>0</v>
      </c>
      <c r="CD183" s="249"/>
      <c r="CE183" s="171"/>
      <c r="CF183" s="713"/>
      <c r="CG183" s="713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>
        <f t="shared" si="1015"/>
        <v>0</v>
      </c>
      <c r="CS183" s="44">
        <f t="shared" si="1016"/>
        <v>0</v>
      </c>
      <c r="CT183" s="44">
        <f t="shared" si="1017"/>
        <v>0</v>
      </c>
      <c r="CU183" s="171">
        <f t="shared" si="1065"/>
        <v>0</v>
      </c>
      <c r="CV183" s="171">
        <f t="shared" si="1066"/>
        <v>0</v>
      </c>
      <c r="CW183" s="249"/>
      <c r="CX183" s="171"/>
      <c r="CY183" s="713"/>
      <c r="CZ183" s="713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>
        <f t="shared" si="969"/>
        <v>0</v>
      </c>
      <c r="DL183" s="44">
        <f t="shared" si="970"/>
        <v>0</v>
      </c>
      <c r="DM183" s="44">
        <f t="shared" si="971"/>
        <v>0</v>
      </c>
      <c r="DN183" s="171">
        <f t="shared" si="949"/>
        <v>0</v>
      </c>
      <c r="DO183" s="171">
        <f t="shared" si="950"/>
        <v>0</v>
      </c>
      <c r="DP183" s="249"/>
      <c r="DQ183" s="171"/>
      <c r="DR183" s="713"/>
      <c r="DS183" s="713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>
        <f t="shared" si="1018"/>
        <v>0</v>
      </c>
      <c r="EE183" s="44">
        <f t="shared" si="1019"/>
        <v>0</v>
      </c>
      <c r="EF183" s="44">
        <f t="shared" si="1020"/>
        <v>0</v>
      </c>
      <c r="EG183" s="171">
        <f t="shared" si="1021"/>
        <v>0</v>
      </c>
      <c r="EH183" s="171">
        <f t="shared" si="1022"/>
        <v>0</v>
      </c>
      <c r="EI183" s="249"/>
      <c r="EJ183" s="171"/>
      <c r="EK183" s="713"/>
      <c r="EL183" s="713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>
        <f t="shared" si="972"/>
        <v>0</v>
      </c>
      <c r="EX183" s="44">
        <f t="shared" si="973"/>
        <v>0</v>
      </c>
      <c r="EY183" s="44">
        <f t="shared" si="974"/>
        <v>0</v>
      </c>
      <c r="EZ183" s="171">
        <f t="shared" si="951"/>
        <v>0</v>
      </c>
      <c r="FA183" s="171">
        <f t="shared" si="952"/>
        <v>0</v>
      </c>
      <c r="FB183" s="249"/>
      <c r="FC183" s="171"/>
      <c r="FD183" s="713"/>
      <c r="FE183" s="713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>
        <f t="shared" si="975"/>
        <v>0</v>
      </c>
      <c r="FQ183" s="44">
        <f t="shared" si="976"/>
        <v>0</v>
      </c>
      <c r="FR183" s="44">
        <f t="shared" si="977"/>
        <v>0</v>
      </c>
      <c r="FS183" s="171">
        <f t="shared" si="953"/>
        <v>0</v>
      </c>
      <c r="FT183" s="171">
        <f t="shared" si="954"/>
        <v>0</v>
      </c>
      <c r="FU183" s="249"/>
      <c r="FV183" s="171"/>
      <c r="FW183" s="45"/>
      <c r="FX183" s="45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>
        <f t="shared" si="978"/>
        <v>0</v>
      </c>
      <c r="GJ183" s="44">
        <f t="shared" si="979"/>
        <v>0</v>
      </c>
      <c r="GK183" s="44">
        <f t="shared" si="980"/>
        <v>0</v>
      </c>
      <c r="GL183" s="171">
        <f t="shared" si="955"/>
        <v>0</v>
      </c>
      <c r="GM183" s="171">
        <f t="shared" si="956"/>
        <v>0</v>
      </c>
      <c r="GN183" s="249"/>
      <c r="GO183" s="171"/>
      <c r="GP183" s="45"/>
      <c r="GQ183" s="45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>
        <f t="shared" si="981"/>
        <v>0</v>
      </c>
      <c r="HC183" s="44">
        <f t="shared" si="982"/>
        <v>0</v>
      </c>
      <c r="HD183" s="44">
        <f t="shared" si="983"/>
        <v>0</v>
      </c>
      <c r="HE183" s="171">
        <f t="shared" si="957"/>
        <v>0</v>
      </c>
      <c r="HF183" s="171">
        <f t="shared" si="958"/>
        <v>0</v>
      </c>
      <c r="HG183" s="249"/>
      <c r="HH183" s="171"/>
      <c r="HI183" s="45"/>
      <c r="HJ183" s="45"/>
      <c r="HK183" s="45"/>
      <c r="HL183" s="45"/>
      <c r="HM183" s="44"/>
      <c r="HN183" s="44"/>
      <c r="HO183" s="44"/>
      <c r="HP183" s="44"/>
      <c r="HQ183" s="44"/>
      <c r="HR183" s="44"/>
      <c r="HS183" s="44"/>
      <c r="HT183" s="44"/>
      <c r="HU183" s="44">
        <f t="shared" si="984"/>
        <v>0</v>
      </c>
      <c r="HV183" s="44">
        <f t="shared" si="985"/>
        <v>0</v>
      </c>
      <c r="HW183" s="44">
        <f t="shared" si="986"/>
        <v>0</v>
      </c>
      <c r="HX183" s="171">
        <f t="shared" si="959"/>
        <v>0</v>
      </c>
      <c r="HY183" s="171">
        <f t="shared" si="960"/>
        <v>0</v>
      </c>
      <c r="HZ183" s="249"/>
      <c r="IA183" s="171"/>
      <c r="IB183" s="713"/>
      <c r="IC183" s="713"/>
      <c r="ID183" s="45"/>
      <c r="IE183" s="45"/>
      <c r="IF183" s="44"/>
      <c r="IG183" s="44"/>
      <c r="IH183" s="44"/>
      <c r="II183" s="44"/>
      <c r="IJ183" s="44"/>
      <c r="IK183" s="44"/>
      <c r="IL183" s="44"/>
      <c r="IM183" s="44"/>
      <c r="IN183" s="44">
        <f t="shared" si="987"/>
        <v>0</v>
      </c>
      <c r="IO183" s="44">
        <f t="shared" si="988"/>
        <v>0</v>
      </c>
      <c r="IP183" s="44">
        <f t="shared" si="989"/>
        <v>0</v>
      </c>
      <c r="IQ183" s="171">
        <f t="shared" si="961"/>
        <v>0</v>
      </c>
      <c r="IR183" s="171">
        <f t="shared" si="962"/>
        <v>0</v>
      </c>
      <c r="IS183" s="736"/>
      <c r="IT183" s="737"/>
      <c r="IU183" s="713"/>
      <c r="IV183" s="713"/>
      <c r="IW183" s="46"/>
      <c r="IX183" s="47"/>
      <c r="IY183" s="46"/>
      <c r="IZ183" s="46"/>
      <c r="JA183" s="333">
        <f t="shared" si="1039"/>
        <v>0</v>
      </c>
      <c r="JB183" s="333">
        <f t="shared" si="1040"/>
        <v>0</v>
      </c>
      <c r="JC183" s="333">
        <f t="shared" si="1041"/>
        <v>0</v>
      </c>
      <c r="JD183" s="333">
        <f t="shared" si="1042"/>
        <v>0</v>
      </c>
      <c r="JE183" s="333">
        <f t="shared" si="1043"/>
        <v>0</v>
      </c>
      <c r="JF183" s="333">
        <f t="shared" si="1044"/>
        <v>0</v>
      </c>
      <c r="JG183" s="44">
        <f t="shared" si="1045"/>
        <v>0</v>
      </c>
      <c r="JH183" s="44">
        <f t="shared" si="1046"/>
        <v>0</v>
      </c>
      <c r="JI183" s="44">
        <f t="shared" si="1047"/>
        <v>0</v>
      </c>
      <c r="JJ183" s="174">
        <f t="shared" si="1048"/>
        <v>0</v>
      </c>
      <c r="JK183" s="174">
        <f t="shared" si="1049"/>
        <v>0</v>
      </c>
      <c r="JL183" s="45"/>
      <c r="JM183" s="45"/>
      <c r="JN183" s="48"/>
      <c r="JO183" s="48"/>
    </row>
    <row r="184" spans="1:277" s="3" customFormat="1" ht="12.75" customHeight="1" x14ac:dyDescent="0.2">
      <c r="A184" s="96">
        <v>1</v>
      </c>
      <c r="B184" s="96"/>
      <c r="C184" s="48"/>
      <c r="D184" s="239"/>
      <c r="E184" s="539"/>
      <c r="F184" s="428"/>
      <c r="G184" s="62"/>
      <c r="H184" s="77"/>
      <c r="I184" s="77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1081"/>
        <v>0</v>
      </c>
      <c r="U184" s="44">
        <f t="shared" si="1051"/>
        <v>0</v>
      </c>
      <c r="V184" s="44">
        <f t="shared" si="1052"/>
        <v>0</v>
      </c>
      <c r="W184" s="171">
        <f t="shared" si="1010"/>
        <v>0</v>
      </c>
      <c r="X184" s="171">
        <f t="shared" si="1011"/>
        <v>0</v>
      </c>
      <c r="Y184" s="249"/>
      <c r="Z184" s="171"/>
      <c r="AA184" s="713"/>
      <c r="AB184" s="713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ref="AM184:AM213" si="1094">AG184+AJ184</f>
        <v>0</v>
      </c>
      <c r="AN184" s="44">
        <f t="shared" ref="AN184:AN214" si="1095">AH184+AK184</f>
        <v>0</v>
      </c>
      <c r="AO184" s="44">
        <f t="shared" ref="AO184:AO214" si="1096">AI184+AL184</f>
        <v>0</v>
      </c>
      <c r="AP184" s="171">
        <f t="shared" si="943"/>
        <v>0</v>
      </c>
      <c r="AQ184" s="171">
        <f t="shared" si="944"/>
        <v>0</v>
      </c>
      <c r="AR184" s="249"/>
      <c r="AS184" s="171"/>
      <c r="AT184" s="713"/>
      <c r="AU184" s="713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ref="BF184:BF214" si="1097">AZ184+BC184</f>
        <v>0</v>
      </c>
      <c r="BG184" s="44">
        <f t="shared" ref="BG184:BG214" si="1098">BA184+BD184</f>
        <v>0</v>
      </c>
      <c r="BH184" s="44">
        <f t="shared" ref="BH184:BH214" si="1099">BB184+BE184</f>
        <v>0</v>
      </c>
      <c r="BI184" s="171">
        <f t="shared" si="945"/>
        <v>0</v>
      </c>
      <c r="BJ184" s="171">
        <f t="shared" si="946"/>
        <v>0</v>
      </c>
      <c r="BK184" s="249"/>
      <c r="BL184" s="171"/>
      <c r="BM184" s="713"/>
      <c r="BN184" s="713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ref="BY184:BY213" si="1100">BS184+BV184</f>
        <v>0</v>
      </c>
      <c r="BZ184" s="44">
        <f t="shared" ref="BZ184:BZ213" si="1101">BT184+BW184</f>
        <v>0</v>
      </c>
      <c r="CA184" s="44">
        <f t="shared" ref="CA184:CA213" si="1102">BU184+BX184</f>
        <v>0</v>
      </c>
      <c r="CB184" s="171">
        <f t="shared" si="947"/>
        <v>0</v>
      </c>
      <c r="CC184" s="171">
        <f t="shared" si="948"/>
        <v>0</v>
      </c>
      <c r="CD184" s="249"/>
      <c r="CE184" s="171"/>
      <c r="CF184" s="713"/>
      <c r="CG184" s="713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ref="CR184:CR214" si="1103">CL184+CO184</f>
        <v>0</v>
      </c>
      <c r="CS184" s="44">
        <f t="shared" ref="CS184:CS214" si="1104">CM184+CP184</f>
        <v>0</v>
      </c>
      <c r="CT184" s="44">
        <f t="shared" ref="CT184:CT214" si="1105">CN184+CQ184</f>
        <v>0</v>
      </c>
      <c r="CU184" s="171">
        <f t="shared" si="1065"/>
        <v>0</v>
      </c>
      <c r="CV184" s="171">
        <f t="shared" si="1066"/>
        <v>0</v>
      </c>
      <c r="CW184" s="249"/>
      <c r="CX184" s="171"/>
      <c r="CY184" s="713"/>
      <c r="CZ184" s="713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ref="DK184:DK214" si="1106">DE184+DH184</f>
        <v>0</v>
      </c>
      <c r="DL184" s="44">
        <f t="shared" ref="DL184:DL214" si="1107">DF184+DI184</f>
        <v>0</v>
      </c>
      <c r="DM184" s="44">
        <f t="shared" ref="DM184:DM214" si="1108">DG184+DJ184</f>
        <v>0</v>
      </c>
      <c r="DN184" s="171">
        <f t="shared" si="949"/>
        <v>0</v>
      </c>
      <c r="DO184" s="171">
        <f t="shared" si="950"/>
        <v>0</v>
      </c>
      <c r="DP184" s="249"/>
      <c r="DQ184" s="171"/>
      <c r="DR184" s="713"/>
      <c r="DS184" s="713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ref="ED184:ED213" si="1109">DX184+EA184</f>
        <v>0</v>
      </c>
      <c r="EE184" s="44">
        <f t="shared" ref="EE184:EE213" si="1110">DY184+EB184</f>
        <v>0</v>
      </c>
      <c r="EF184" s="44">
        <f t="shared" ref="EF184:EF213" si="1111">DZ184+EC184</f>
        <v>0</v>
      </c>
      <c r="EG184" s="171">
        <f t="shared" si="1021"/>
        <v>0</v>
      </c>
      <c r="EH184" s="171">
        <f t="shared" si="1022"/>
        <v>0</v>
      </c>
      <c r="EI184" s="249"/>
      <c r="EJ184" s="171"/>
      <c r="EK184" s="713"/>
      <c r="EL184" s="713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ref="EW184:EW214" si="1112">EQ184+ET184</f>
        <v>0</v>
      </c>
      <c r="EX184" s="44">
        <f t="shared" ref="EX184:EX214" si="1113">ER184+EU184</f>
        <v>0</v>
      </c>
      <c r="EY184" s="44">
        <f t="shared" ref="EY184:EY214" si="1114">ES184+EV184</f>
        <v>0</v>
      </c>
      <c r="EZ184" s="171">
        <f t="shared" si="951"/>
        <v>0</v>
      </c>
      <c r="FA184" s="171">
        <f t="shared" si="952"/>
        <v>0</v>
      </c>
      <c r="FB184" s="249"/>
      <c r="FC184" s="171"/>
      <c r="FD184" s="713"/>
      <c r="FE184" s="713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ref="FP184:FP214" si="1115">FJ184+FM184</f>
        <v>0</v>
      </c>
      <c r="FQ184" s="44">
        <f t="shared" ref="FQ184:FQ214" si="1116">FK184+FN184</f>
        <v>0</v>
      </c>
      <c r="FR184" s="44">
        <f t="shared" ref="FR184:FR214" si="1117">FL184+FO184</f>
        <v>0</v>
      </c>
      <c r="FS184" s="171">
        <f t="shared" si="953"/>
        <v>0</v>
      </c>
      <c r="FT184" s="171">
        <f t="shared" si="954"/>
        <v>0</v>
      </c>
      <c r="FU184" s="249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ref="GI184:GI214" si="1118">GC184+GF184</f>
        <v>0</v>
      </c>
      <c r="GJ184" s="44">
        <f t="shared" ref="GJ184:GJ214" si="1119">GD184+GG184</f>
        <v>0</v>
      </c>
      <c r="GK184" s="44">
        <f t="shared" ref="GK184:GK214" si="1120">GE184+GH184</f>
        <v>0</v>
      </c>
      <c r="GL184" s="171">
        <f t="shared" si="955"/>
        <v>0</v>
      </c>
      <c r="GM184" s="171">
        <f t="shared" si="956"/>
        <v>0</v>
      </c>
      <c r="GN184" s="249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ref="HB184:HB214" si="1121">GV184+GY184</f>
        <v>0</v>
      </c>
      <c r="HC184" s="44">
        <f t="shared" ref="HC184:HC214" si="1122">GW184+GZ184</f>
        <v>0</v>
      </c>
      <c r="HD184" s="44">
        <f t="shared" ref="HD184:HD214" si="1123">GX184+HA184</f>
        <v>0</v>
      </c>
      <c r="HE184" s="171">
        <f t="shared" si="957"/>
        <v>0</v>
      </c>
      <c r="HF184" s="171">
        <f t="shared" si="958"/>
        <v>0</v>
      </c>
      <c r="HG184" s="249"/>
      <c r="HH184" s="171"/>
      <c r="HI184" s="45"/>
      <c r="HJ184" s="45"/>
      <c r="HK184" s="45"/>
      <c r="HL184" s="45"/>
      <c r="HM184" s="44"/>
      <c r="HN184" s="44"/>
      <c r="HO184" s="44"/>
      <c r="HP184" s="44"/>
      <c r="HQ184" s="44"/>
      <c r="HR184" s="44"/>
      <c r="HS184" s="44"/>
      <c r="HT184" s="44"/>
      <c r="HU184" s="44">
        <f t="shared" ref="HU184:HU214" si="1124">HO184+HR184</f>
        <v>0</v>
      </c>
      <c r="HV184" s="44">
        <f t="shared" ref="HV184:HV214" si="1125">HP184+HS184</f>
        <v>0</v>
      </c>
      <c r="HW184" s="44">
        <f t="shared" ref="HW184:HW214" si="1126">HQ184+HT184</f>
        <v>0</v>
      </c>
      <c r="HX184" s="171">
        <f t="shared" si="959"/>
        <v>0</v>
      </c>
      <c r="HY184" s="171">
        <f t="shared" si="960"/>
        <v>0</v>
      </c>
      <c r="HZ184" s="249"/>
      <c r="IA184" s="171"/>
      <c r="IB184" s="713"/>
      <c r="IC184" s="713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ref="IN184:IN214" si="1127">IH184+IK184</f>
        <v>0</v>
      </c>
      <c r="IO184" s="44">
        <f t="shared" ref="IO184:IO214" si="1128">II184+IL184</f>
        <v>0</v>
      </c>
      <c r="IP184" s="44">
        <f t="shared" ref="IP184:IP214" si="1129">IJ184+IM184</f>
        <v>0</v>
      </c>
      <c r="IQ184" s="171">
        <f t="shared" si="961"/>
        <v>0</v>
      </c>
      <c r="IR184" s="171">
        <f t="shared" si="962"/>
        <v>0</v>
      </c>
      <c r="IS184" s="736"/>
      <c r="IT184" s="737"/>
      <c r="IU184" s="713"/>
      <c r="IV184" s="713"/>
      <c r="IW184" s="46"/>
      <c r="IX184" s="47"/>
      <c r="IY184" s="46"/>
      <c r="IZ184" s="46"/>
      <c r="JA184" s="333">
        <f t="shared" si="1039"/>
        <v>0</v>
      </c>
      <c r="JB184" s="333">
        <f t="shared" si="1040"/>
        <v>0</v>
      </c>
      <c r="JC184" s="333">
        <f t="shared" si="1041"/>
        <v>0</v>
      </c>
      <c r="JD184" s="333">
        <f t="shared" si="1042"/>
        <v>0</v>
      </c>
      <c r="JE184" s="333">
        <f t="shared" si="1043"/>
        <v>0</v>
      </c>
      <c r="JF184" s="333">
        <f t="shared" si="1044"/>
        <v>0</v>
      </c>
      <c r="JG184" s="44">
        <f t="shared" ref="JG184:JG214" si="1130">JA184+JD184</f>
        <v>0</v>
      </c>
      <c r="JH184" s="44">
        <f t="shared" ref="JH184:JH214" si="1131">JB184+JE184</f>
        <v>0</v>
      </c>
      <c r="JI184" s="44">
        <f t="shared" ref="JI184:JI214" si="1132">JC184+JF184</f>
        <v>0</v>
      </c>
      <c r="JJ184" s="174">
        <f t="shared" ref="JJ184:JJ214" si="1133">JA184-IY184</f>
        <v>0</v>
      </c>
      <c r="JK184" s="174">
        <f t="shared" ref="JK184:JK214" si="1134">JB184-IZ184</f>
        <v>0</v>
      </c>
      <c r="JL184" s="45"/>
      <c r="JM184" s="45"/>
      <c r="JN184" s="48"/>
      <c r="JO184" s="48"/>
    </row>
    <row r="185" spans="1:277" x14ac:dyDescent="0.2">
      <c r="A185" s="96">
        <v>1</v>
      </c>
      <c r="B185" s="96">
        <v>1</v>
      </c>
      <c r="C185" s="63"/>
      <c r="D185" s="235"/>
      <c r="E185" s="235"/>
      <c r="F185" s="536" t="s">
        <v>372</v>
      </c>
      <c r="G185" s="94">
        <v>25</v>
      </c>
      <c r="H185" s="100">
        <v>231869.59600000002</v>
      </c>
      <c r="I185" s="100">
        <v>252794.41319999995</v>
      </c>
      <c r="J185" s="54">
        <f>VLOOKUP($G185,'ВМП план КС'!$A$8:$AI$108,14,0)</f>
        <v>0</v>
      </c>
      <c r="K185" s="54">
        <f>VLOOKUP($G185,'ВМП план КС'!$A$8:$AI$108,15,0)</f>
        <v>0</v>
      </c>
      <c r="L185" s="54">
        <f>SUM(J185/12*$B$2)</f>
        <v>0</v>
      </c>
      <c r="M185" s="54">
        <f>SUM(K185/12*$B$2)</f>
        <v>0</v>
      </c>
      <c r="N185" s="56">
        <f t="shared" ref="N185:S185" si="1135">SUM(N186:N187)</f>
        <v>0</v>
      </c>
      <c r="O185" s="56">
        <f t="shared" si="1135"/>
        <v>0</v>
      </c>
      <c r="P185" s="56">
        <f t="shared" si="1135"/>
        <v>0</v>
      </c>
      <c r="Q185" s="56">
        <f t="shared" si="1135"/>
        <v>0</v>
      </c>
      <c r="R185" s="56">
        <f t="shared" si="1135"/>
        <v>0</v>
      </c>
      <c r="S185" s="56">
        <f t="shared" si="1135"/>
        <v>0</v>
      </c>
      <c r="T185" s="84">
        <f t="shared" si="1081"/>
        <v>0</v>
      </c>
      <c r="U185" s="56">
        <f t="shared" si="1051"/>
        <v>0</v>
      </c>
      <c r="V185" s="56">
        <f t="shared" si="1052"/>
        <v>0</v>
      </c>
      <c r="W185" s="171">
        <f t="shared" si="1010"/>
        <v>0</v>
      </c>
      <c r="X185" s="171">
        <f t="shared" si="1011"/>
        <v>0</v>
      </c>
      <c r="Y185" s="281"/>
      <c r="Z185" s="280"/>
      <c r="AA185" s="709">
        <f>$H185</f>
        <v>231869.59600000002</v>
      </c>
      <c r="AB185" s="710" t="e">
        <f>O185/N185</f>
        <v>#DIV/0!</v>
      </c>
      <c r="AC185" s="54">
        <f>VLOOKUP($G185,'ВМП план КС'!$A$8:$AI$107,12,0)</f>
        <v>0</v>
      </c>
      <c r="AD185" s="54">
        <f>VLOOKUP($G185,'ВМП план КС'!$A$8:$AI$107,13,0)</f>
        <v>0</v>
      </c>
      <c r="AE185" s="54">
        <f>SUM(AC185/12*$B$2)</f>
        <v>0</v>
      </c>
      <c r="AF185" s="54">
        <f>SUM(AD185/12*$B$2)</f>
        <v>0</v>
      </c>
      <c r="AG185" s="56">
        <f t="shared" ref="AG185:AL185" si="1136">SUM(AG186:AG187)</f>
        <v>0</v>
      </c>
      <c r="AH185" s="56">
        <f t="shared" si="1136"/>
        <v>0</v>
      </c>
      <c r="AI185" s="56">
        <f t="shared" si="1136"/>
        <v>0</v>
      </c>
      <c r="AJ185" s="56">
        <f t="shared" si="1136"/>
        <v>0</v>
      </c>
      <c r="AK185" s="56">
        <f t="shared" si="1136"/>
        <v>0</v>
      </c>
      <c r="AL185" s="56">
        <f t="shared" si="1136"/>
        <v>0</v>
      </c>
      <c r="AM185" s="84">
        <f t="shared" si="1094"/>
        <v>0</v>
      </c>
      <c r="AN185" s="56">
        <f t="shared" si="1095"/>
        <v>0</v>
      </c>
      <c r="AO185" s="56">
        <f t="shared" si="1096"/>
        <v>0</v>
      </c>
      <c r="AP185" s="171">
        <f t="shared" si="943"/>
        <v>0</v>
      </c>
      <c r="AQ185" s="171">
        <f t="shared" si="944"/>
        <v>0</v>
      </c>
      <c r="AR185" s="281"/>
      <c r="AS185" s="280"/>
      <c r="AT185" s="709">
        <f>$H185</f>
        <v>231869.59600000002</v>
      </c>
      <c r="AU185" s="710" t="e">
        <f>AH185/AG185</f>
        <v>#DIV/0!</v>
      </c>
      <c r="AV185" s="54">
        <f>VLOOKUP($G185,'ВМП план КС'!$A$8:$AI$107,16,0)</f>
        <v>0</v>
      </c>
      <c r="AW185" s="54">
        <f>VLOOKUP($G185,'ВМП план КС'!$A$8:$AI$107,17,0)</f>
        <v>0</v>
      </c>
      <c r="AX185" s="54">
        <f>SUM(AV185/12*$B$2)</f>
        <v>0</v>
      </c>
      <c r="AY185" s="54">
        <f>SUM(AW185/12*$B$2)</f>
        <v>0</v>
      </c>
      <c r="AZ185" s="56">
        <f t="shared" ref="AZ185:BE185" si="1137">SUM(AZ186:AZ187)</f>
        <v>0</v>
      </c>
      <c r="BA185" s="56">
        <f t="shared" si="1137"/>
        <v>0</v>
      </c>
      <c r="BB185" s="56">
        <f t="shared" si="1137"/>
        <v>0</v>
      </c>
      <c r="BC185" s="56">
        <f t="shared" si="1137"/>
        <v>0</v>
      </c>
      <c r="BD185" s="56">
        <f t="shared" si="1137"/>
        <v>0</v>
      </c>
      <c r="BE185" s="56">
        <f t="shared" si="1137"/>
        <v>0</v>
      </c>
      <c r="BF185" s="84">
        <f t="shared" si="1097"/>
        <v>0</v>
      </c>
      <c r="BG185" s="56">
        <f t="shared" si="1098"/>
        <v>0</v>
      </c>
      <c r="BH185" s="56">
        <f t="shared" si="1099"/>
        <v>0</v>
      </c>
      <c r="BI185" s="171">
        <f t="shared" si="945"/>
        <v>0</v>
      </c>
      <c r="BJ185" s="171">
        <f t="shared" si="946"/>
        <v>0</v>
      </c>
      <c r="BK185" s="281"/>
      <c r="BL185" s="280"/>
      <c r="BM185" s="709">
        <f>$H185</f>
        <v>231869.59600000002</v>
      </c>
      <c r="BN185" s="710" t="e">
        <f>BA185/AZ185</f>
        <v>#DIV/0!</v>
      </c>
      <c r="BO185" s="54">
        <f>VLOOKUP($G185,'ВМП план КС'!$A$8:$AI$107,18,0)+'ВМП СДП'!R43</f>
        <v>30</v>
      </c>
      <c r="BP185" s="54">
        <f>VLOOKUP($G185,'ВМП план КС'!$A$8:$AI$107,19,0)+'ВМП СДП'!S43</f>
        <v>6956087.8800000008</v>
      </c>
      <c r="BQ185" s="54">
        <f>SUM(BO185/12*$B$2)</f>
        <v>15</v>
      </c>
      <c r="BR185" s="54">
        <f>SUM(BP185/12*$B$2)</f>
        <v>3478043.9400000004</v>
      </c>
      <c r="BS185" s="56">
        <f t="shared" ref="BS185:BX185" si="1138">SUM(BS186:BS187)</f>
        <v>12</v>
      </c>
      <c r="BT185" s="56">
        <f t="shared" si="1138"/>
        <v>2782435.2000000007</v>
      </c>
      <c r="BU185" s="56">
        <f t="shared" si="1138"/>
        <v>307</v>
      </c>
      <c r="BV185" s="56">
        <f t="shared" si="1138"/>
        <v>0</v>
      </c>
      <c r="BW185" s="56">
        <f t="shared" si="1138"/>
        <v>0</v>
      </c>
      <c r="BX185" s="56">
        <f t="shared" si="1138"/>
        <v>0</v>
      </c>
      <c r="BY185" s="84">
        <f t="shared" si="1100"/>
        <v>12</v>
      </c>
      <c r="BZ185" s="56">
        <f t="shared" si="1101"/>
        <v>2782435.2000000007</v>
      </c>
      <c r="CA185" s="56">
        <f t="shared" si="1102"/>
        <v>307</v>
      </c>
      <c r="CB185" s="171">
        <f t="shared" si="947"/>
        <v>-3</v>
      </c>
      <c r="CC185" s="171">
        <f t="shared" si="948"/>
        <v>-695608.73999999976</v>
      </c>
      <c r="CD185" s="281">
        <f>BS185/BQ185</f>
        <v>0.8</v>
      </c>
      <c r="CE185" s="280">
        <f>BT185/BR185</f>
        <v>0.80000001380086083</v>
      </c>
      <c r="CF185" s="709">
        <f>$H185</f>
        <v>231869.59600000002</v>
      </c>
      <c r="CG185" s="710">
        <f>BT185/BS185</f>
        <v>231869.60000000006</v>
      </c>
      <c r="CH185" s="54">
        <f>VLOOKUP($G185,'ВМП план КС'!$A$8:$AI$107,10,0)</f>
        <v>0</v>
      </c>
      <c r="CI185" s="54">
        <f>VLOOKUP($G185,'ВМП план КС'!$A$8:$AI$107,11,0)</f>
        <v>0</v>
      </c>
      <c r="CJ185" s="54">
        <f>SUM(CH185/12*$B$2)</f>
        <v>0</v>
      </c>
      <c r="CK185" s="54">
        <f>SUM(CI185/12*$B$2)</f>
        <v>0</v>
      </c>
      <c r="CL185" s="56">
        <f t="shared" ref="CL185:CQ185" si="1139">SUM(CL186:CL187)</f>
        <v>0</v>
      </c>
      <c r="CM185" s="56">
        <f t="shared" si="1139"/>
        <v>0</v>
      </c>
      <c r="CN185" s="56">
        <f t="shared" si="1139"/>
        <v>0</v>
      </c>
      <c r="CO185" s="56">
        <f t="shared" si="1139"/>
        <v>0</v>
      </c>
      <c r="CP185" s="56">
        <f t="shared" si="1139"/>
        <v>0</v>
      </c>
      <c r="CQ185" s="56">
        <f t="shared" si="1139"/>
        <v>0</v>
      </c>
      <c r="CR185" s="84">
        <f t="shared" si="1103"/>
        <v>0</v>
      </c>
      <c r="CS185" s="56">
        <f t="shared" si="1104"/>
        <v>0</v>
      </c>
      <c r="CT185" s="56">
        <f t="shared" si="1105"/>
        <v>0</v>
      </c>
      <c r="CU185" s="171">
        <f t="shared" si="1065"/>
        <v>0</v>
      </c>
      <c r="CV185" s="171">
        <f t="shared" si="1066"/>
        <v>0</v>
      </c>
      <c r="CW185" s="281"/>
      <c r="CX185" s="280"/>
      <c r="CY185" s="709">
        <f>$H185</f>
        <v>231869.59600000002</v>
      </c>
      <c r="CZ185" s="710" t="e">
        <f>CM185/CL185</f>
        <v>#DIV/0!</v>
      </c>
      <c r="DA185" s="54">
        <f>VLOOKUP($G185,'ВМП план КС'!$A$8:$AI$107,20,0)</f>
        <v>0</v>
      </c>
      <c r="DB185" s="54">
        <f>VLOOKUP($G185,'ВМП план КС'!$A$8:$AI$107,21,0)</f>
        <v>0</v>
      </c>
      <c r="DC185" s="54">
        <f>SUM(DA185/12*$B$2)</f>
        <v>0</v>
      </c>
      <c r="DD185" s="54">
        <f>SUM(DB185/12*$B$2)</f>
        <v>0</v>
      </c>
      <c r="DE185" s="56">
        <f t="shared" ref="DE185:DJ185" si="1140">SUM(DE186:DE187)</f>
        <v>0</v>
      </c>
      <c r="DF185" s="56">
        <f t="shared" si="1140"/>
        <v>0</v>
      </c>
      <c r="DG185" s="56">
        <f t="shared" si="1140"/>
        <v>0</v>
      </c>
      <c r="DH185" s="56">
        <f t="shared" si="1140"/>
        <v>0</v>
      </c>
      <c r="DI185" s="56">
        <f t="shared" si="1140"/>
        <v>0</v>
      </c>
      <c r="DJ185" s="56">
        <f t="shared" si="1140"/>
        <v>0</v>
      </c>
      <c r="DK185" s="84">
        <f t="shared" si="1106"/>
        <v>0</v>
      </c>
      <c r="DL185" s="56">
        <f t="shared" si="1107"/>
        <v>0</v>
      </c>
      <c r="DM185" s="56">
        <f t="shared" si="1108"/>
        <v>0</v>
      </c>
      <c r="DN185" s="171">
        <f t="shared" si="949"/>
        <v>0</v>
      </c>
      <c r="DO185" s="171">
        <f t="shared" si="950"/>
        <v>0</v>
      </c>
      <c r="DP185" s="281"/>
      <c r="DQ185" s="280"/>
      <c r="DR185" s="709">
        <f>$H185</f>
        <v>231869.59600000002</v>
      </c>
      <c r="DS185" s="710" t="e">
        <f>DF185/DE185</f>
        <v>#DIV/0!</v>
      </c>
      <c r="DT185" s="108">
        <f>VLOOKUP($G185,'ВМП план КС'!$A$8:$AI$107,22,0)</f>
        <v>0</v>
      </c>
      <c r="DU185" s="108">
        <f>VLOOKUP($G185,'ВМП план КС'!$A$8:$AI$107,23,0)</f>
        <v>0</v>
      </c>
      <c r="DV185" s="54">
        <f>SUM(DT185/12*$B$2)</f>
        <v>0</v>
      </c>
      <c r="DW185" s="54">
        <f>SUM(DU185/12*$B$2)</f>
        <v>0</v>
      </c>
      <c r="DX185" s="56">
        <f t="shared" ref="DX185:EC185" si="1141">SUM(DX186:DX187)</f>
        <v>0</v>
      </c>
      <c r="DY185" s="56">
        <f t="shared" si="1141"/>
        <v>0</v>
      </c>
      <c r="DZ185" s="56">
        <f t="shared" si="1141"/>
        <v>0</v>
      </c>
      <c r="EA185" s="56">
        <f t="shared" si="1141"/>
        <v>0</v>
      </c>
      <c r="EB185" s="56">
        <f t="shared" si="1141"/>
        <v>0</v>
      </c>
      <c r="EC185" s="56">
        <f t="shared" si="1141"/>
        <v>0</v>
      </c>
      <c r="ED185" s="84">
        <f t="shared" si="1109"/>
        <v>0</v>
      </c>
      <c r="EE185" s="56">
        <f t="shared" si="1110"/>
        <v>0</v>
      </c>
      <c r="EF185" s="56">
        <f t="shared" si="1111"/>
        <v>0</v>
      </c>
      <c r="EG185" s="171">
        <f t="shared" si="1021"/>
        <v>0</v>
      </c>
      <c r="EH185" s="171">
        <f t="shared" si="1022"/>
        <v>0</v>
      </c>
      <c r="EI185" s="281"/>
      <c r="EJ185" s="280"/>
      <c r="EK185" s="709">
        <f>$H185</f>
        <v>231869.59600000002</v>
      </c>
      <c r="EL185" s="710" t="e">
        <f>DY185/DX185</f>
        <v>#DIV/0!</v>
      </c>
      <c r="EM185" s="108">
        <f>VLOOKUP($G185,'ВМП план КС'!$A$8:$AI$107,24,0)</f>
        <v>0</v>
      </c>
      <c r="EN185" s="108">
        <f>VLOOKUP($G185,'ВМП план КС'!$A$8:$AI$107,25,0)</f>
        <v>0</v>
      </c>
      <c r="EO185" s="54">
        <f>SUM(EM185/12*$B$2)</f>
        <v>0</v>
      </c>
      <c r="EP185" s="54">
        <f>SUM(EN185/12*$B$2)</f>
        <v>0</v>
      </c>
      <c r="EQ185" s="56">
        <f t="shared" ref="EQ185:EV185" si="1142">SUM(EQ186:EQ187)</f>
        <v>0</v>
      </c>
      <c r="ER185" s="56">
        <f t="shared" si="1142"/>
        <v>0</v>
      </c>
      <c r="ES185" s="56">
        <f t="shared" si="1142"/>
        <v>0</v>
      </c>
      <c r="ET185" s="56">
        <f t="shared" si="1142"/>
        <v>0</v>
      </c>
      <c r="EU185" s="56">
        <f t="shared" si="1142"/>
        <v>0</v>
      </c>
      <c r="EV185" s="56">
        <f t="shared" si="1142"/>
        <v>0</v>
      </c>
      <c r="EW185" s="84">
        <f t="shared" si="1112"/>
        <v>0</v>
      </c>
      <c r="EX185" s="56">
        <f t="shared" si="1113"/>
        <v>0</v>
      </c>
      <c r="EY185" s="56">
        <f t="shared" si="1114"/>
        <v>0</v>
      </c>
      <c r="EZ185" s="171">
        <f t="shared" si="951"/>
        <v>0</v>
      </c>
      <c r="FA185" s="171">
        <f t="shared" si="952"/>
        <v>0</v>
      </c>
      <c r="FB185" s="281"/>
      <c r="FC185" s="280"/>
      <c r="FD185" s="709">
        <f>$H185</f>
        <v>231869.59600000002</v>
      </c>
      <c r="FE185" s="710" t="e">
        <f>ER185/EQ185</f>
        <v>#DIV/0!</v>
      </c>
      <c r="FF185" s="54">
        <f>VLOOKUP($G185,'ВМП план КС'!$A$8:$AI$107,28,0)</f>
        <v>0</v>
      </c>
      <c r="FG185" s="54">
        <f>VLOOKUP($G185,'ВМП план КС'!$A$8:$AI$107,29,0)</f>
        <v>0</v>
      </c>
      <c r="FH185" s="54">
        <f>SUM(FF185/12*$B$2)</f>
        <v>0</v>
      </c>
      <c r="FI185" s="54">
        <f>SUM(FG185/12*$B$2)</f>
        <v>0</v>
      </c>
      <c r="FJ185" s="56">
        <f t="shared" ref="FJ185:FO185" si="1143">SUM(FJ186:FJ187)</f>
        <v>0</v>
      </c>
      <c r="FK185" s="56">
        <f t="shared" si="1143"/>
        <v>0</v>
      </c>
      <c r="FL185" s="56">
        <f t="shared" si="1143"/>
        <v>0</v>
      </c>
      <c r="FM185" s="56">
        <f t="shared" si="1143"/>
        <v>0</v>
      </c>
      <c r="FN185" s="56">
        <f t="shared" si="1143"/>
        <v>0</v>
      </c>
      <c r="FO185" s="56">
        <f t="shared" si="1143"/>
        <v>0</v>
      </c>
      <c r="FP185" s="84">
        <f t="shared" si="1115"/>
        <v>0</v>
      </c>
      <c r="FQ185" s="56">
        <f t="shared" si="1116"/>
        <v>0</v>
      </c>
      <c r="FR185" s="56">
        <f t="shared" si="1117"/>
        <v>0</v>
      </c>
      <c r="FS185" s="171">
        <f t="shared" si="953"/>
        <v>0</v>
      </c>
      <c r="FT185" s="171">
        <f t="shared" si="954"/>
        <v>0</v>
      </c>
      <c r="FU185" s="281"/>
      <c r="FV185" s="280"/>
      <c r="FW185" s="150">
        <f>$H185</f>
        <v>231869.59600000002</v>
      </c>
      <c r="FX185" s="151" t="e">
        <f>FK185/FJ185</f>
        <v>#DIV/0!</v>
      </c>
      <c r="FY185" s="54">
        <f>VLOOKUP($G185,'ВМП план КС'!$A$8:$AI$107,30,0)</f>
        <v>0</v>
      </c>
      <c r="FZ185" s="54">
        <f>VLOOKUP($G185,'ВМП план КС'!$A$8:$AI$107,31,0)</f>
        <v>0</v>
      </c>
      <c r="GA185" s="54">
        <f>SUM(FY185/12*$B$2)</f>
        <v>0</v>
      </c>
      <c r="GB185" s="54">
        <f>SUM(FZ185/12*$B$2)</f>
        <v>0</v>
      </c>
      <c r="GC185" s="56">
        <f t="shared" ref="GC185:GH185" si="1144">SUM(GC186:GC187)</f>
        <v>0</v>
      </c>
      <c r="GD185" s="56">
        <f t="shared" si="1144"/>
        <v>0</v>
      </c>
      <c r="GE185" s="56">
        <f t="shared" si="1144"/>
        <v>0</v>
      </c>
      <c r="GF185" s="56">
        <f t="shared" si="1144"/>
        <v>0</v>
      </c>
      <c r="GG185" s="56">
        <f t="shared" si="1144"/>
        <v>0</v>
      </c>
      <c r="GH185" s="56">
        <f t="shared" si="1144"/>
        <v>0</v>
      </c>
      <c r="GI185" s="84">
        <f t="shared" si="1118"/>
        <v>0</v>
      </c>
      <c r="GJ185" s="56">
        <f t="shared" si="1119"/>
        <v>0</v>
      </c>
      <c r="GK185" s="56">
        <f t="shared" si="1120"/>
        <v>0</v>
      </c>
      <c r="GL185" s="171">
        <f t="shared" si="955"/>
        <v>0</v>
      </c>
      <c r="GM185" s="171">
        <f t="shared" si="956"/>
        <v>0</v>
      </c>
      <c r="GN185" s="281"/>
      <c r="GO185" s="280"/>
      <c r="GP185" s="150">
        <f>$H185</f>
        <v>231869.59600000002</v>
      </c>
      <c r="GQ185" s="151" t="e">
        <f>GD185/GC185</f>
        <v>#DIV/0!</v>
      </c>
      <c r="GR185" s="54">
        <f>VLOOKUP($G185,'ВМП план КС'!$A$8:$AI$107,32,0)</f>
        <v>0</v>
      </c>
      <c r="GS185" s="54">
        <f>VLOOKUP($G185,'ВМП план КС'!$A$8:$AI$107,33,0)</f>
        <v>0</v>
      </c>
      <c r="GT185" s="54">
        <f>SUM(GR185/12*$B$2)</f>
        <v>0</v>
      </c>
      <c r="GU185" s="54">
        <f>SUM(GS185/12*$B$2)</f>
        <v>0</v>
      </c>
      <c r="GV185" s="56">
        <f t="shared" ref="GV185:HA185" si="1145">SUM(GV186:GV187)</f>
        <v>0</v>
      </c>
      <c r="GW185" s="56">
        <f t="shared" si="1145"/>
        <v>0</v>
      </c>
      <c r="GX185" s="56">
        <f t="shared" si="1145"/>
        <v>0</v>
      </c>
      <c r="GY185" s="56">
        <f t="shared" si="1145"/>
        <v>0</v>
      </c>
      <c r="GZ185" s="56">
        <f t="shared" si="1145"/>
        <v>0</v>
      </c>
      <c r="HA185" s="56">
        <f t="shared" si="1145"/>
        <v>0</v>
      </c>
      <c r="HB185" s="84">
        <f t="shared" si="1121"/>
        <v>0</v>
      </c>
      <c r="HC185" s="56">
        <f t="shared" si="1122"/>
        <v>0</v>
      </c>
      <c r="HD185" s="56">
        <f t="shared" si="1123"/>
        <v>0</v>
      </c>
      <c r="HE185" s="171">
        <f t="shared" si="957"/>
        <v>0</v>
      </c>
      <c r="HF185" s="171">
        <f t="shared" si="958"/>
        <v>0</v>
      </c>
      <c r="HG185" s="281"/>
      <c r="HH185" s="280"/>
      <c r="HI185" s="150">
        <f>$H185</f>
        <v>231869.59600000002</v>
      </c>
      <c r="HJ185" s="151" t="e">
        <f>GW185/GV185</f>
        <v>#DIV/0!</v>
      </c>
      <c r="HK185" s="108">
        <f>VLOOKUP($G185,'ВМП план КС'!$A$8:$AI$107,26,0)</f>
        <v>0</v>
      </c>
      <c r="HL185" s="108">
        <f>VLOOKUP($G185,'ВМП план КС'!$A$8:$AI$107,27,0)</f>
        <v>0</v>
      </c>
      <c r="HM185" s="54">
        <f>SUM(HK185/12*$B$2)</f>
        <v>0</v>
      </c>
      <c r="HN185" s="54">
        <f>SUM(HL185/12*$B$2)</f>
        <v>0</v>
      </c>
      <c r="HO185" s="56">
        <f t="shared" ref="HO185:HT185" si="1146">SUM(HO186:HO187)</f>
        <v>0</v>
      </c>
      <c r="HP185" s="56">
        <f t="shared" si="1146"/>
        <v>0</v>
      </c>
      <c r="HQ185" s="56">
        <f t="shared" si="1146"/>
        <v>0</v>
      </c>
      <c r="HR185" s="56">
        <f t="shared" si="1146"/>
        <v>0</v>
      </c>
      <c r="HS185" s="56">
        <f t="shared" si="1146"/>
        <v>0</v>
      </c>
      <c r="HT185" s="56">
        <f t="shared" si="1146"/>
        <v>0</v>
      </c>
      <c r="HU185" s="84">
        <f t="shared" si="1124"/>
        <v>0</v>
      </c>
      <c r="HV185" s="56">
        <f t="shared" si="1125"/>
        <v>0</v>
      </c>
      <c r="HW185" s="56">
        <f t="shared" si="1126"/>
        <v>0</v>
      </c>
      <c r="HX185" s="171">
        <f t="shared" si="959"/>
        <v>0</v>
      </c>
      <c r="HY185" s="171">
        <f t="shared" si="960"/>
        <v>0</v>
      </c>
      <c r="HZ185" s="281"/>
      <c r="IA185" s="280"/>
      <c r="IB185" s="709">
        <f>$H185</f>
        <v>231869.59600000002</v>
      </c>
      <c r="IC185" s="710" t="e">
        <f>HP185/HO185</f>
        <v>#DIV/0!</v>
      </c>
      <c r="ID185" s="108">
        <f>VLOOKUP($G185,'ВМП план КС'!$A$8:$AI$107,34,0)</f>
        <v>0</v>
      </c>
      <c r="IE185" s="108">
        <f>VLOOKUP($G185,'ВМП план КС'!$A$8:$AI$107,35,0)</f>
        <v>0</v>
      </c>
      <c r="IF185" s="54">
        <f>SUM(ID185/12*$B$2)</f>
        <v>0</v>
      </c>
      <c r="IG185" s="54">
        <f>SUM(IE185/12*$B$2)</f>
        <v>0</v>
      </c>
      <c r="IH185" s="56">
        <f t="shared" ref="IH185:IM185" si="1147">SUM(IH186:IH187)</f>
        <v>0</v>
      </c>
      <c r="II185" s="56">
        <f t="shared" si="1147"/>
        <v>0</v>
      </c>
      <c r="IJ185" s="56">
        <f t="shared" si="1147"/>
        <v>0</v>
      </c>
      <c r="IK185" s="56">
        <f t="shared" si="1147"/>
        <v>0</v>
      </c>
      <c r="IL185" s="56">
        <f t="shared" si="1147"/>
        <v>0</v>
      </c>
      <c r="IM185" s="56">
        <f t="shared" si="1147"/>
        <v>0</v>
      </c>
      <c r="IN185" s="84">
        <f t="shared" si="1127"/>
        <v>0</v>
      </c>
      <c r="IO185" s="56">
        <f t="shared" si="1128"/>
        <v>0</v>
      </c>
      <c r="IP185" s="56">
        <f t="shared" si="1129"/>
        <v>0</v>
      </c>
      <c r="IQ185" s="171">
        <f t="shared" si="961"/>
        <v>0</v>
      </c>
      <c r="IR185" s="171">
        <f t="shared" si="962"/>
        <v>0</v>
      </c>
      <c r="IS185" s="734"/>
      <c r="IT185" s="735"/>
      <c r="IU185" s="709">
        <f>$H185</f>
        <v>231869.59600000002</v>
      </c>
      <c r="IV185" s="710" t="e">
        <f>II185/IH185</f>
        <v>#DIV/0!</v>
      </c>
      <c r="IW185" s="332">
        <f>J185+AC185+AV185+BO185+CH185+DA185+DT185+EM185+FF185+FY185+GR185+HK185+ID185</f>
        <v>30</v>
      </c>
      <c r="IX185" s="332">
        <f>K185+AD185+AW185+BP185+CI185+DB185+DU185+EN185+FG185+FZ185+GS185+HL185+IE185</f>
        <v>6956087.8800000008</v>
      </c>
      <c r="IY185" s="332">
        <f>L185+AE185+AX185+BQ185+CJ185+DC185+DV185+EO185+FH185+GA185+GT185+HM185+IF185</f>
        <v>15</v>
      </c>
      <c r="IZ185" s="332">
        <f>M185+AF185+AY185+BR185+CK185+DD185+DW185+EP185+FI185+GB185+GU185+HN185+IG185</f>
        <v>3478043.9400000004</v>
      </c>
      <c r="JA185" s="332">
        <f t="shared" si="1039"/>
        <v>12</v>
      </c>
      <c r="JB185" s="332">
        <f t="shared" si="1040"/>
        <v>2782435.2000000007</v>
      </c>
      <c r="JC185" s="332">
        <f t="shared" si="1041"/>
        <v>307</v>
      </c>
      <c r="JD185" s="332">
        <f t="shared" si="1042"/>
        <v>0</v>
      </c>
      <c r="JE185" s="332">
        <f t="shared" si="1043"/>
        <v>0</v>
      </c>
      <c r="JF185" s="332">
        <f t="shared" si="1044"/>
        <v>0</v>
      </c>
      <c r="JG185" s="332">
        <f t="shared" si="1130"/>
        <v>12</v>
      </c>
      <c r="JH185" s="332">
        <f t="shared" si="1131"/>
        <v>2782435.2000000007</v>
      </c>
      <c r="JI185" s="332">
        <f t="shared" si="1132"/>
        <v>307</v>
      </c>
      <c r="JJ185" s="69">
        <f t="shared" si="1133"/>
        <v>-3</v>
      </c>
      <c r="JK185" s="69">
        <f t="shared" si="1134"/>
        <v>-695608.73999999976</v>
      </c>
      <c r="JL185" s="150">
        <f>$H185</f>
        <v>231869.59600000002</v>
      </c>
      <c r="JM185" s="151">
        <f>JB185/JA185</f>
        <v>231869.60000000006</v>
      </c>
      <c r="JN185" s="282"/>
      <c r="JO185" s="282"/>
      <c r="JP185" s="206">
        <f>IW185+JD185</f>
        <v>30</v>
      </c>
      <c r="JQ185" s="206">
        <f>IX185+JE185</f>
        <v>6956087.8800000008</v>
      </c>
    </row>
    <row r="186" spans="1:277" ht="108" x14ac:dyDescent="0.2">
      <c r="A186" s="96">
        <v>1</v>
      </c>
      <c r="B186" s="96">
        <v>1</v>
      </c>
      <c r="C186" s="531">
        <v>178</v>
      </c>
      <c r="D186" s="207" t="s">
        <v>317</v>
      </c>
      <c r="E186" s="560" t="s">
        <v>585</v>
      </c>
      <c r="F186" s="207" t="s">
        <v>319</v>
      </c>
      <c r="G186" s="60"/>
      <c r="H186" s="88"/>
      <c r="I186" s="88"/>
      <c r="J186" s="44"/>
      <c r="K186" s="44"/>
      <c r="L186" s="44"/>
      <c r="M186" s="44"/>
      <c r="N186" s="44">
        <f>VLOOKUP($E186,'факт КС '!$E$10:$CL$181,69,0)</f>
        <v>0</v>
      </c>
      <c r="O186" s="44">
        <f>VLOOKUP($E186,'факт КС '!$E$10:$CL$181,70,0)</f>
        <v>0</v>
      </c>
      <c r="P186" s="44">
        <f>VLOOKUP($E186,'факт КС '!$E$10:$CL$181,71,0)</f>
        <v>0</v>
      </c>
      <c r="Q186" s="44">
        <f>VLOOKUP($E186,'факт КС '!$E$10:$CL$181,72,0)</f>
        <v>0</v>
      </c>
      <c r="R186" s="44">
        <f>VLOOKUP($E186,'факт КС '!$E$10:$CL$181,73,0)</f>
        <v>0</v>
      </c>
      <c r="S186" s="44">
        <f>VLOOKUP($E186,'факт КС '!$E$10:$CL$181,74,0)</f>
        <v>0</v>
      </c>
      <c r="T186" s="44">
        <f t="shared" si="1081"/>
        <v>0</v>
      </c>
      <c r="U186" s="44">
        <f t="shared" si="1051"/>
        <v>0</v>
      </c>
      <c r="V186" s="44">
        <f t="shared" si="1052"/>
        <v>0</v>
      </c>
      <c r="W186" s="171">
        <f t="shared" si="1010"/>
        <v>0</v>
      </c>
      <c r="X186" s="171">
        <f t="shared" si="1011"/>
        <v>0</v>
      </c>
      <c r="Y186" s="249"/>
      <c r="Z186" s="171"/>
      <c r="AA186" s="713"/>
      <c r="AB186" s="713"/>
      <c r="AC186" s="44"/>
      <c r="AD186" s="44"/>
      <c r="AE186" s="44"/>
      <c r="AF186" s="44"/>
      <c r="AG186" s="44">
        <f>VLOOKUP($E186,'факт КС '!$E$10:$CL$181,3,0)</f>
        <v>0</v>
      </c>
      <c r="AH186" s="44">
        <f>VLOOKUP($E186,'факт КС '!$E$10:$CL$181,4,0)</f>
        <v>0</v>
      </c>
      <c r="AI186" s="44">
        <f>VLOOKUP($E186,'факт КС '!$E$10:$CL$181,5,0)</f>
        <v>0</v>
      </c>
      <c r="AJ186" s="44">
        <f>VLOOKUP($E186,'факт КС '!$E$10:$CL$181,6,0)</f>
        <v>0</v>
      </c>
      <c r="AK186" s="44">
        <f>VLOOKUP($E186,'факт КС '!$E$10:$CL$181,7,0)</f>
        <v>0</v>
      </c>
      <c r="AL186" s="44">
        <f>VLOOKUP($E186,'факт КС '!$E$10:$CL$181,8,0)</f>
        <v>0</v>
      </c>
      <c r="AM186" s="44">
        <f t="shared" si="1094"/>
        <v>0</v>
      </c>
      <c r="AN186" s="44">
        <f t="shared" si="1095"/>
        <v>0</v>
      </c>
      <c r="AO186" s="44">
        <f t="shared" si="1096"/>
        <v>0</v>
      </c>
      <c r="AP186" s="171">
        <f t="shared" si="943"/>
        <v>0</v>
      </c>
      <c r="AQ186" s="171">
        <f t="shared" si="944"/>
        <v>0</v>
      </c>
      <c r="AR186" s="249"/>
      <c r="AS186" s="171"/>
      <c r="AT186" s="713"/>
      <c r="AU186" s="713"/>
      <c r="AV186" s="44"/>
      <c r="AW186" s="44"/>
      <c r="AX186" s="44"/>
      <c r="AY186" s="44"/>
      <c r="AZ186" s="44">
        <f>VLOOKUP($E186,'факт КС '!$E$10:$CL$181,15,0)</f>
        <v>0</v>
      </c>
      <c r="BA186" s="44">
        <f>VLOOKUP($E186,'факт КС '!$E$10:$CL$181,16,0)</f>
        <v>0</v>
      </c>
      <c r="BB186" s="44">
        <f>VLOOKUP($E186,'факт КС '!$E$10:$CL$181,17,0)</f>
        <v>0</v>
      </c>
      <c r="BC186" s="44">
        <f>VLOOKUP($E186,'факт КС '!$E$10:$CL$181,18,0)</f>
        <v>0</v>
      </c>
      <c r="BD186" s="44">
        <f>VLOOKUP($E186,'факт КС '!$E$10:$CL$181,19,0)</f>
        <v>0</v>
      </c>
      <c r="BE186" s="44">
        <f>VLOOKUP($E186,'факт КС '!$E$10:$CL$181,20,0)</f>
        <v>0</v>
      </c>
      <c r="BF186" s="44">
        <f t="shared" si="1097"/>
        <v>0</v>
      </c>
      <c r="BG186" s="44">
        <f t="shared" si="1098"/>
        <v>0</v>
      </c>
      <c r="BH186" s="44">
        <f t="shared" si="1099"/>
        <v>0</v>
      </c>
      <c r="BI186" s="171">
        <f t="shared" si="945"/>
        <v>0</v>
      </c>
      <c r="BJ186" s="171">
        <f t="shared" si="946"/>
        <v>0</v>
      </c>
      <c r="BK186" s="249"/>
      <c r="BL186" s="171"/>
      <c r="BM186" s="713"/>
      <c r="BN186" s="713"/>
      <c r="BO186" s="44"/>
      <c r="BP186" s="44"/>
      <c r="BQ186" s="44"/>
      <c r="BR186" s="44"/>
      <c r="BS186" s="44">
        <f>VLOOKUP($E186,'факт КС '!$E$10:$CL$181,21,0)</f>
        <v>12</v>
      </c>
      <c r="BT186" s="44">
        <f>VLOOKUP($E186,'факт КС '!$E$10:$CL$181,22,0)</f>
        <v>2782435.2000000007</v>
      </c>
      <c r="BU186" s="44">
        <f>VLOOKUP($E186,'факт КС '!$E$10:$CL$181,23,0)</f>
        <v>307</v>
      </c>
      <c r="BV186" s="44">
        <f>VLOOKUP($E186,'факт КС '!$E$10:$CL$181,24,0)</f>
        <v>0</v>
      </c>
      <c r="BW186" s="44">
        <f>VLOOKUP($E186,'факт КС '!$E$10:$CL$181,25,0)</f>
        <v>0</v>
      </c>
      <c r="BX186" s="44">
        <f>VLOOKUP($E186,'факт КС '!$E$10:$CL$181,26,0)</f>
        <v>0</v>
      </c>
      <c r="BY186" s="44">
        <f t="shared" si="1100"/>
        <v>12</v>
      </c>
      <c r="BZ186" s="44">
        <f t="shared" si="1101"/>
        <v>2782435.2000000007</v>
      </c>
      <c r="CA186" s="44">
        <f t="shared" si="1102"/>
        <v>307</v>
      </c>
      <c r="CB186" s="171">
        <f t="shared" si="947"/>
        <v>12</v>
      </c>
      <c r="CC186" s="171">
        <f t="shared" si="948"/>
        <v>2782435.2000000007</v>
      </c>
      <c r="CD186" s="249"/>
      <c r="CE186" s="171"/>
      <c r="CF186" s="712">
        <f>$H186</f>
        <v>0</v>
      </c>
      <c r="CG186" s="711">
        <f>BT186/BS186</f>
        <v>231869.60000000006</v>
      </c>
      <c r="CH186" s="44"/>
      <c r="CI186" s="44"/>
      <c r="CJ186" s="44"/>
      <c r="CK186" s="44"/>
      <c r="CL186" s="44">
        <f>VLOOKUP($E186,'факт КС '!$E$10:$CL$181,9,0)</f>
        <v>0</v>
      </c>
      <c r="CM186" s="44">
        <f>VLOOKUP($E186,'факт КС '!$E$10:$CL$181,10,0)</f>
        <v>0</v>
      </c>
      <c r="CN186" s="44">
        <f>VLOOKUP($E186,'факт КС '!$E$10:$CL$181,11,0)</f>
        <v>0</v>
      </c>
      <c r="CO186" s="44">
        <f>VLOOKUP($E186,'факт КС '!$E$10:$CL$181,12,0)</f>
        <v>0</v>
      </c>
      <c r="CP186" s="44">
        <f>VLOOKUP($E186,'факт КС '!$E$10:$CL$181,13,0)</f>
        <v>0</v>
      </c>
      <c r="CQ186" s="44">
        <f>VLOOKUP($E186,'факт КС '!$E$10:$CL$181,14,0)</f>
        <v>0</v>
      </c>
      <c r="CR186" s="44">
        <f t="shared" si="1103"/>
        <v>0</v>
      </c>
      <c r="CS186" s="44">
        <f t="shared" si="1104"/>
        <v>0</v>
      </c>
      <c r="CT186" s="44">
        <f t="shared" si="1105"/>
        <v>0</v>
      </c>
      <c r="CU186" s="171">
        <f t="shared" si="1065"/>
        <v>0</v>
      </c>
      <c r="CV186" s="171">
        <f t="shared" si="1066"/>
        <v>0</v>
      </c>
      <c r="CW186" s="249"/>
      <c r="CX186" s="171"/>
      <c r="CY186" s="713"/>
      <c r="CZ186" s="713"/>
      <c r="DA186" s="44"/>
      <c r="DB186" s="44"/>
      <c r="DC186" s="44"/>
      <c r="DD186" s="44"/>
      <c r="DE186" s="44">
        <f>VLOOKUP($E186,'факт КС '!$E$10:$CL$181,75,0)</f>
        <v>0</v>
      </c>
      <c r="DF186" s="44">
        <f>VLOOKUP($E186,'факт КС '!$E$10:$CL$181,76,0)</f>
        <v>0</v>
      </c>
      <c r="DG186" s="44">
        <f>VLOOKUP($E186,'факт КС '!$E$10:$CL$181,77,0)</f>
        <v>0</v>
      </c>
      <c r="DH186" s="44">
        <f>VLOOKUP($E186,'факт КС '!$E$10:$CL$181,78,0)</f>
        <v>0</v>
      </c>
      <c r="DI186" s="44">
        <f>VLOOKUP($E186,'факт КС '!$E$10:$CL$181,79,0)</f>
        <v>0</v>
      </c>
      <c r="DJ186" s="44">
        <f>VLOOKUP($E186,'факт КС '!$E$10:$CL$181,80,0)</f>
        <v>0</v>
      </c>
      <c r="DK186" s="44">
        <f t="shared" si="1106"/>
        <v>0</v>
      </c>
      <c r="DL186" s="44">
        <f t="shared" si="1107"/>
        <v>0</v>
      </c>
      <c r="DM186" s="44">
        <f t="shared" si="1108"/>
        <v>0</v>
      </c>
      <c r="DN186" s="171">
        <f t="shared" si="949"/>
        <v>0</v>
      </c>
      <c r="DO186" s="171">
        <f t="shared" si="950"/>
        <v>0</v>
      </c>
      <c r="DP186" s="249"/>
      <c r="DQ186" s="171"/>
      <c r="DR186" s="713"/>
      <c r="DS186" s="713"/>
      <c r="DT186" s="44"/>
      <c r="DU186" s="44"/>
      <c r="DV186" s="44"/>
      <c r="DW186" s="44"/>
      <c r="DX186" s="44">
        <f>VLOOKUP($E186,'факт КС '!$E$10:$CL$181,33,0)</f>
        <v>0</v>
      </c>
      <c r="DY186" s="44">
        <f>VLOOKUP($E186,'факт КС '!$E$10:$CL$181,34,0)</f>
        <v>0</v>
      </c>
      <c r="DZ186" s="44">
        <f>VLOOKUP($E186,'факт КС '!$E$10:$CL$181,35,0)</f>
        <v>0</v>
      </c>
      <c r="EA186" s="44">
        <f>VLOOKUP($E186,'факт КС '!$E$10:$CL$181,36,0)</f>
        <v>0</v>
      </c>
      <c r="EB186" s="44">
        <f>VLOOKUP($E186,'факт КС '!$E$10:$CL$181,37,0)</f>
        <v>0</v>
      </c>
      <c r="EC186" s="44">
        <f>VLOOKUP($E186,'факт КС '!$E$10:$CL$181,38,0)</f>
        <v>0</v>
      </c>
      <c r="ED186" s="44">
        <f t="shared" si="1109"/>
        <v>0</v>
      </c>
      <c r="EE186" s="44">
        <f t="shared" si="1110"/>
        <v>0</v>
      </c>
      <c r="EF186" s="44">
        <f t="shared" si="1111"/>
        <v>0</v>
      </c>
      <c r="EG186" s="171">
        <f t="shared" si="1021"/>
        <v>0</v>
      </c>
      <c r="EH186" s="171">
        <f t="shared" si="1022"/>
        <v>0</v>
      </c>
      <c r="EI186" s="249"/>
      <c r="EJ186" s="171"/>
      <c r="EK186" s="713"/>
      <c r="EL186" s="713"/>
      <c r="EM186" s="44"/>
      <c r="EN186" s="44"/>
      <c r="EO186" s="44"/>
      <c r="EP186" s="44"/>
      <c r="EQ186" s="44">
        <f>VLOOKUP($E186,'факт КС '!$E$10:$CL$181,45,0)</f>
        <v>0</v>
      </c>
      <c r="ER186" s="44">
        <f>VLOOKUP($E186,'факт КС '!$E$10:$CL$181,46,0)</f>
        <v>0</v>
      </c>
      <c r="ES186" s="44">
        <f>VLOOKUP($E186,'факт КС '!$E$10:$CL$181,47,0)</f>
        <v>0</v>
      </c>
      <c r="ET186" s="44">
        <f>VLOOKUP($E186,'факт КС '!$E$10:$CL$181,48,0)</f>
        <v>0</v>
      </c>
      <c r="EU186" s="44">
        <f>VLOOKUP($E186,'факт КС '!$E$10:$CL$181,49,0)</f>
        <v>0</v>
      </c>
      <c r="EV186" s="44">
        <f>VLOOKUP($E186,'факт КС '!$E$10:$CL$181,50,0)</f>
        <v>0</v>
      </c>
      <c r="EW186" s="44">
        <f t="shared" si="1112"/>
        <v>0</v>
      </c>
      <c r="EX186" s="44">
        <f t="shared" si="1113"/>
        <v>0</v>
      </c>
      <c r="EY186" s="44">
        <f t="shared" si="1114"/>
        <v>0</v>
      </c>
      <c r="EZ186" s="171">
        <f t="shared" si="951"/>
        <v>0</v>
      </c>
      <c r="FA186" s="171">
        <f t="shared" si="952"/>
        <v>0</v>
      </c>
      <c r="FB186" s="249"/>
      <c r="FC186" s="171"/>
      <c r="FD186" s="713"/>
      <c r="FE186" s="713"/>
      <c r="FF186" s="44"/>
      <c r="FG186" s="44"/>
      <c r="FH186" s="44"/>
      <c r="FI186" s="44"/>
      <c r="FJ186" s="44">
        <f>VLOOKUP($E186,'факт КС '!$E$10:$CL$181,27,0)</f>
        <v>0</v>
      </c>
      <c r="FK186" s="44">
        <f>VLOOKUP($E186,'факт КС '!$E$10:$CL$181,28,0)</f>
        <v>0</v>
      </c>
      <c r="FL186" s="44">
        <f>VLOOKUP($E186,'факт КС '!$E$10:$CL$181,29,0)</f>
        <v>0</v>
      </c>
      <c r="FM186" s="44">
        <f>VLOOKUP($E186,'факт КС '!$E$10:$CL$181,30,0)</f>
        <v>0</v>
      </c>
      <c r="FN186" s="44">
        <f>VLOOKUP($E186,'факт КС '!$E$10:$CL$181,31,0)</f>
        <v>0</v>
      </c>
      <c r="FO186" s="44">
        <f>VLOOKUP($E186,'факт КС '!$E$10:$CL$181,32,0)</f>
        <v>0</v>
      </c>
      <c r="FP186" s="44">
        <f t="shared" si="1115"/>
        <v>0</v>
      </c>
      <c r="FQ186" s="44">
        <f t="shared" si="1116"/>
        <v>0</v>
      </c>
      <c r="FR186" s="44">
        <f t="shared" si="1117"/>
        <v>0</v>
      </c>
      <c r="FS186" s="171">
        <f t="shared" si="953"/>
        <v>0</v>
      </c>
      <c r="FT186" s="171">
        <f t="shared" si="954"/>
        <v>0</v>
      </c>
      <c r="FU186" s="249"/>
      <c r="FV186" s="171"/>
      <c r="FW186" s="45"/>
      <c r="FX186" s="45"/>
      <c r="FY186" s="44"/>
      <c r="FZ186" s="44"/>
      <c r="GA186" s="44"/>
      <c r="GB186" s="44"/>
      <c r="GC186" s="44">
        <f>VLOOKUP($E186,'факт КС '!$E$10:$CL$181,63,0)</f>
        <v>0</v>
      </c>
      <c r="GD186" s="44">
        <f>VLOOKUP($E186,'факт КС '!$E$10:$CL$181,64,0)</f>
        <v>0</v>
      </c>
      <c r="GE186" s="44">
        <f>VLOOKUP($E186,'факт КС '!$E$10:$CL$181,65,0)</f>
        <v>0</v>
      </c>
      <c r="GF186" s="44">
        <f>VLOOKUP($E186,'факт КС '!$E$10:$CL$181,66,0)</f>
        <v>0</v>
      </c>
      <c r="GG186" s="44">
        <f>VLOOKUP($E186,'факт КС '!$E$10:$CL$181,67,0)</f>
        <v>0</v>
      </c>
      <c r="GH186" s="44">
        <f>VLOOKUP($E186,'факт КС '!$E$10:$CL$181,68,0)</f>
        <v>0</v>
      </c>
      <c r="GI186" s="44">
        <f t="shared" si="1118"/>
        <v>0</v>
      </c>
      <c r="GJ186" s="44">
        <f t="shared" si="1119"/>
        <v>0</v>
      </c>
      <c r="GK186" s="44">
        <f t="shared" si="1120"/>
        <v>0</v>
      </c>
      <c r="GL186" s="171">
        <f t="shared" si="955"/>
        <v>0</v>
      </c>
      <c r="GM186" s="171">
        <f t="shared" si="956"/>
        <v>0</v>
      </c>
      <c r="GN186" s="249"/>
      <c r="GO186" s="171"/>
      <c r="GP186" s="45"/>
      <c r="GQ186" s="45"/>
      <c r="GR186" s="44"/>
      <c r="GS186" s="44"/>
      <c r="GT186" s="44"/>
      <c r="GU186" s="44"/>
      <c r="GV186" s="44">
        <f>VLOOKUP($E186,'факт КС '!$E$10:$CL$181,57,0)</f>
        <v>0</v>
      </c>
      <c r="GW186" s="44">
        <f>VLOOKUP($E186,'факт КС '!$E$10:$CL$181,58,0)</f>
        <v>0</v>
      </c>
      <c r="GX186" s="44">
        <f>VLOOKUP($E186,'факт КС '!$E$10:$CL$181,59,0)</f>
        <v>0</v>
      </c>
      <c r="GY186" s="44">
        <f>VLOOKUP($E186,'факт КС '!$E$10:$CL$181,60,0)</f>
        <v>0</v>
      </c>
      <c r="GZ186" s="44">
        <f>VLOOKUP($E186,'факт КС '!$E$10:$CL$181,61,0)</f>
        <v>0</v>
      </c>
      <c r="HA186" s="44">
        <f>VLOOKUP($E186,'факт КС '!$E$10:$CL$181,62,0)</f>
        <v>0</v>
      </c>
      <c r="HB186" s="44">
        <f t="shared" si="1121"/>
        <v>0</v>
      </c>
      <c r="HC186" s="44">
        <f t="shared" si="1122"/>
        <v>0</v>
      </c>
      <c r="HD186" s="44">
        <f t="shared" si="1123"/>
        <v>0</v>
      </c>
      <c r="HE186" s="171">
        <f t="shared" si="957"/>
        <v>0</v>
      </c>
      <c r="HF186" s="171">
        <f t="shared" si="958"/>
        <v>0</v>
      </c>
      <c r="HG186" s="249"/>
      <c r="HH186" s="171"/>
      <c r="HI186" s="45"/>
      <c r="HJ186" s="45"/>
      <c r="HK186" s="45"/>
      <c r="HL186" s="45"/>
      <c r="HM186" s="44"/>
      <c r="HN186" s="44"/>
      <c r="HO186" s="44">
        <f>VLOOKUP($E186,'факт КС '!$E$10:$CL$181,39,0)</f>
        <v>0</v>
      </c>
      <c r="HP186" s="44">
        <f>VLOOKUP($E186,'факт КС '!$E$10:$CL$181,40,0)</f>
        <v>0</v>
      </c>
      <c r="HQ186" s="44">
        <f>VLOOKUP($E186,'факт КС '!$E$10:$CL$181,41,0)</f>
        <v>0</v>
      </c>
      <c r="HR186" s="44">
        <f>VLOOKUP($E186,'факт КС '!$E$10:$CL$181,42,0)</f>
        <v>0</v>
      </c>
      <c r="HS186" s="44">
        <f>VLOOKUP($E186,'факт КС '!$E$10:$CL$181,43,0)</f>
        <v>0</v>
      </c>
      <c r="HT186" s="44">
        <f>VLOOKUP($E186,'факт КС '!$E$10:$CL$181,44,0)</f>
        <v>0</v>
      </c>
      <c r="HU186" s="44">
        <f t="shared" si="1124"/>
        <v>0</v>
      </c>
      <c r="HV186" s="44">
        <f t="shared" si="1125"/>
        <v>0</v>
      </c>
      <c r="HW186" s="44">
        <f t="shared" si="1126"/>
        <v>0</v>
      </c>
      <c r="HX186" s="171">
        <f t="shared" si="959"/>
        <v>0</v>
      </c>
      <c r="HY186" s="171">
        <f t="shared" si="960"/>
        <v>0</v>
      </c>
      <c r="HZ186" s="249"/>
      <c r="IA186" s="171"/>
      <c r="IB186" s="713"/>
      <c r="IC186" s="713"/>
      <c r="ID186" s="45"/>
      <c r="IE186" s="45"/>
      <c r="IF186" s="44"/>
      <c r="IG186" s="44"/>
      <c r="IH186" s="44">
        <f>VLOOKUP($E186,'факт КС '!$E$10:$CL$181,51,0)</f>
        <v>0</v>
      </c>
      <c r="II186" s="44">
        <f>VLOOKUP($E186,'факт КС '!$E$10:$CL$181,52,0)</f>
        <v>0</v>
      </c>
      <c r="IJ186" s="44">
        <f>VLOOKUP($E186,'факт КС '!$E$10:$CL$181,53,0)</f>
        <v>0</v>
      </c>
      <c r="IK186" s="44">
        <f>VLOOKUP($E186,'факт КС '!$E$10:$CL$181,54,0)</f>
        <v>0</v>
      </c>
      <c r="IL186" s="44">
        <f>VLOOKUP($E186,'факт КС '!$E$10:$CL$181,55,0)</f>
        <v>0</v>
      </c>
      <c r="IM186" s="44">
        <f>VLOOKUP($E186,'факт КС '!$E$10:$CL$181,56,0)</f>
        <v>0</v>
      </c>
      <c r="IN186" s="44">
        <f t="shared" si="1127"/>
        <v>0</v>
      </c>
      <c r="IO186" s="44">
        <f t="shared" si="1128"/>
        <v>0</v>
      </c>
      <c r="IP186" s="44">
        <f t="shared" si="1129"/>
        <v>0</v>
      </c>
      <c r="IQ186" s="171">
        <f t="shared" si="961"/>
        <v>0</v>
      </c>
      <c r="IR186" s="171">
        <f t="shared" si="962"/>
        <v>0</v>
      </c>
      <c r="IS186" s="736"/>
      <c r="IT186" s="737"/>
      <c r="IU186" s="713"/>
      <c r="IV186" s="713"/>
      <c r="IW186" s="46"/>
      <c r="IX186" s="47"/>
      <c r="IY186" s="46"/>
      <c r="IZ186" s="46"/>
      <c r="JA186" s="333">
        <f t="shared" ref="JA186:JA216" si="1148">N186+AG186+AZ186+BS186+CL186+DE186+DX186+EQ186+FJ186+GC186+GV186+HO186+IH186</f>
        <v>12</v>
      </c>
      <c r="JB186" s="333">
        <f t="shared" ref="JB186:JB216" si="1149">O186+AH186+BA186+BT186+CM186+DF186+DY186+ER186+FK186+GD186+GW186+HP186+II186</f>
        <v>2782435.2000000007</v>
      </c>
      <c r="JC186" s="333">
        <f t="shared" ref="JC186:JC216" si="1150">P186+AI186+BB186+BU186+CN186+DG186+DZ186+ES186+FL186+GE186+GX186+HQ186+IJ186</f>
        <v>307</v>
      </c>
      <c r="JD186" s="333">
        <f t="shared" ref="JD186:JD216" si="1151">Q186+AJ186+BC186+BV186+CO186+DH186+EA186+ET186+FM186+GF186+GY186+HR186+IK186</f>
        <v>0</v>
      </c>
      <c r="JE186" s="333">
        <f t="shared" ref="JE186:JE216" si="1152">R186+AK186+BD186+BW186+CP186+DI186+EB186+EU186+FN186+GG186+GZ186+HS186+IL186</f>
        <v>0</v>
      </c>
      <c r="JF186" s="333">
        <f t="shared" ref="JF186:JF216" si="1153">S186+AL186+BE186+BX186+CQ186+DJ186+EC186+EV186+FO186+GH186+HA186+HT186+IM186</f>
        <v>0</v>
      </c>
      <c r="JG186" s="44">
        <f t="shared" si="1130"/>
        <v>12</v>
      </c>
      <c r="JH186" s="44">
        <f t="shared" si="1131"/>
        <v>2782435.2000000007</v>
      </c>
      <c r="JI186" s="44">
        <f t="shared" si="1132"/>
        <v>307</v>
      </c>
      <c r="JJ186" s="174">
        <f t="shared" si="1133"/>
        <v>12</v>
      </c>
      <c r="JK186" s="174">
        <f t="shared" si="1134"/>
        <v>2782435.2000000007</v>
      </c>
      <c r="JL186" s="45"/>
      <c r="JM186" s="45"/>
      <c r="JN186" s="59"/>
      <c r="JO186" s="59"/>
    </row>
    <row r="187" spans="1:277" ht="12.75" customHeight="1" x14ac:dyDescent="0.2">
      <c r="A187" s="96">
        <v>1</v>
      </c>
      <c r="C187" s="203"/>
      <c r="D187" s="237"/>
      <c r="E187" s="243"/>
      <c r="F187" s="243"/>
      <c r="G187" s="60"/>
      <c r="H187" s="88"/>
      <c r="I187" s="88"/>
      <c r="J187" s="109"/>
      <c r="K187" s="109"/>
      <c r="L187" s="109"/>
      <c r="M187" s="109"/>
      <c r="N187" s="44"/>
      <c r="O187" s="44"/>
      <c r="P187" s="44"/>
      <c r="Q187" s="44"/>
      <c r="R187" s="44"/>
      <c r="S187" s="44"/>
      <c r="T187" s="44">
        <f t="shared" si="1081"/>
        <v>0</v>
      </c>
      <c r="U187" s="44">
        <f t="shared" si="1051"/>
        <v>0</v>
      </c>
      <c r="V187" s="44">
        <f t="shared" si="1052"/>
        <v>0</v>
      </c>
      <c r="W187" s="171">
        <f t="shared" si="1010"/>
        <v>0</v>
      </c>
      <c r="X187" s="171">
        <f t="shared" si="1011"/>
        <v>0</v>
      </c>
      <c r="Y187" s="174"/>
      <c r="Z187" s="174"/>
      <c r="AA187" s="714"/>
      <c r="AB187" s="714"/>
      <c r="AC187" s="109"/>
      <c r="AD187" s="109"/>
      <c r="AE187" s="109"/>
      <c r="AF187" s="109"/>
      <c r="AG187" s="44"/>
      <c r="AH187" s="44"/>
      <c r="AI187" s="44"/>
      <c r="AJ187" s="44"/>
      <c r="AK187" s="44"/>
      <c r="AL187" s="44"/>
      <c r="AM187" s="44">
        <f t="shared" si="1094"/>
        <v>0</v>
      </c>
      <c r="AN187" s="44">
        <f t="shared" si="1095"/>
        <v>0</v>
      </c>
      <c r="AO187" s="44">
        <f t="shared" si="1096"/>
        <v>0</v>
      </c>
      <c r="AP187" s="171">
        <f t="shared" si="943"/>
        <v>0</v>
      </c>
      <c r="AQ187" s="171">
        <f t="shared" si="944"/>
        <v>0</v>
      </c>
      <c r="AR187" s="174"/>
      <c r="AS187" s="174"/>
      <c r="AT187" s="714"/>
      <c r="AU187" s="714"/>
      <c r="AV187" s="135"/>
      <c r="AW187" s="109"/>
      <c r="AX187" s="109"/>
      <c r="AY187" s="109"/>
      <c r="AZ187" s="44"/>
      <c r="BA187" s="44"/>
      <c r="BB187" s="44"/>
      <c r="BC187" s="44"/>
      <c r="BD187" s="44"/>
      <c r="BE187" s="44"/>
      <c r="BF187" s="44">
        <f t="shared" si="1097"/>
        <v>0</v>
      </c>
      <c r="BG187" s="44">
        <f t="shared" si="1098"/>
        <v>0</v>
      </c>
      <c r="BH187" s="44">
        <f t="shared" si="1099"/>
        <v>0</v>
      </c>
      <c r="BI187" s="171">
        <f t="shared" si="945"/>
        <v>0</v>
      </c>
      <c r="BJ187" s="171">
        <f t="shared" si="946"/>
        <v>0</v>
      </c>
      <c r="BK187" s="174"/>
      <c r="BL187" s="174"/>
      <c r="BM187" s="714"/>
      <c r="BN187" s="714"/>
      <c r="BO187" s="109"/>
      <c r="BP187" s="109"/>
      <c r="BQ187" s="109"/>
      <c r="BR187" s="109"/>
      <c r="BS187" s="44"/>
      <c r="BT187" s="44"/>
      <c r="BU187" s="44"/>
      <c r="BV187" s="44"/>
      <c r="BW187" s="44"/>
      <c r="BX187" s="44"/>
      <c r="BY187" s="44">
        <f t="shared" si="1100"/>
        <v>0</v>
      </c>
      <c r="BZ187" s="44">
        <f t="shared" si="1101"/>
        <v>0</v>
      </c>
      <c r="CA187" s="44">
        <f t="shared" si="1102"/>
        <v>0</v>
      </c>
      <c r="CB187" s="171">
        <f t="shared" si="947"/>
        <v>0</v>
      </c>
      <c r="CC187" s="171">
        <f t="shared" si="948"/>
        <v>0</v>
      </c>
      <c r="CD187" s="174"/>
      <c r="CE187" s="174"/>
      <c r="CF187" s="714"/>
      <c r="CG187" s="714"/>
      <c r="CH187" s="109"/>
      <c r="CI187" s="109"/>
      <c r="CJ187" s="109"/>
      <c r="CK187" s="109"/>
      <c r="CL187" s="44"/>
      <c r="CM187" s="44"/>
      <c r="CN187" s="44"/>
      <c r="CO187" s="44"/>
      <c r="CP187" s="44"/>
      <c r="CQ187" s="44"/>
      <c r="CR187" s="44">
        <f t="shared" si="1103"/>
        <v>0</v>
      </c>
      <c r="CS187" s="44">
        <f t="shared" si="1104"/>
        <v>0</v>
      </c>
      <c r="CT187" s="44">
        <f t="shared" si="1105"/>
        <v>0</v>
      </c>
      <c r="CU187" s="171">
        <f t="shared" si="1065"/>
        <v>0</v>
      </c>
      <c r="CV187" s="171">
        <f t="shared" si="1066"/>
        <v>0</v>
      </c>
      <c r="CW187" s="174"/>
      <c r="CX187" s="174"/>
      <c r="CY187" s="714"/>
      <c r="CZ187" s="714"/>
      <c r="DA187" s="109"/>
      <c r="DB187" s="109"/>
      <c r="DC187" s="109"/>
      <c r="DD187" s="109"/>
      <c r="DE187" s="44"/>
      <c r="DF187" s="44"/>
      <c r="DG187" s="44"/>
      <c r="DH187" s="44"/>
      <c r="DI187" s="44"/>
      <c r="DJ187" s="44"/>
      <c r="DK187" s="44">
        <f t="shared" si="1106"/>
        <v>0</v>
      </c>
      <c r="DL187" s="44">
        <f t="shared" si="1107"/>
        <v>0</v>
      </c>
      <c r="DM187" s="44">
        <f t="shared" si="1108"/>
        <v>0</v>
      </c>
      <c r="DN187" s="171">
        <f t="shared" si="949"/>
        <v>0</v>
      </c>
      <c r="DO187" s="171">
        <f t="shared" si="950"/>
        <v>0</v>
      </c>
      <c r="DP187" s="174"/>
      <c r="DQ187" s="174"/>
      <c r="DR187" s="714"/>
      <c r="DS187" s="714"/>
      <c r="DT187" s="109"/>
      <c r="DU187" s="109"/>
      <c r="DV187" s="109"/>
      <c r="DW187" s="109"/>
      <c r="DX187" s="44"/>
      <c r="DY187" s="44"/>
      <c r="DZ187" s="44"/>
      <c r="EA187" s="44"/>
      <c r="EB187" s="44"/>
      <c r="EC187" s="44"/>
      <c r="ED187" s="44">
        <f t="shared" si="1109"/>
        <v>0</v>
      </c>
      <c r="EE187" s="44">
        <f t="shared" si="1110"/>
        <v>0</v>
      </c>
      <c r="EF187" s="44">
        <f t="shared" si="1111"/>
        <v>0</v>
      </c>
      <c r="EG187" s="171">
        <f t="shared" si="1021"/>
        <v>0</v>
      </c>
      <c r="EH187" s="171">
        <f t="shared" si="1022"/>
        <v>0</v>
      </c>
      <c r="EI187" s="174"/>
      <c r="EJ187" s="174"/>
      <c r="EK187" s="714"/>
      <c r="EL187" s="714"/>
      <c r="EM187" s="109"/>
      <c r="EN187" s="109"/>
      <c r="EO187" s="109"/>
      <c r="EP187" s="109"/>
      <c r="EQ187" s="44"/>
      <c r="ER187" s="44"/>
      <c r="ES187" s="44"/>
      <c r="ET187" s="44"/>
      <c r="EU187" s="44"/>
      <c r="EV187" s="44"/>
      <c r="EW187" s="44">
        <f t="shared" si="1112"/>
        <v>0</v>
      </c>
      <c r="EX187" s="44">
        <f t="shared" si="1113"/>
        <v>0</v>
      </c>
      <c r="EY187" s="44">
        <f t="shared" si="1114"/>
        <v>0</v>
      </c>
      <c r="EZ187" s="171">
        <f t="shared" si="951"/>
        <v>0</v>
      </c>
      <c r="FA187" s="171">
        <f t="shared" si="952"/>
        <v>0</v>
      </c>
      <c r="FB187" s="174"/>
      <c r="FC187" s="174"/>
      <c r="FD187" s="714"/>
      <c r="FE187" s="714"/>
      <c r="FF187" s="109"/>
      <c r="FG187" s="109"/>
      <c r="FH187" s="109"/>
      <c r="FI187" s="109"/>
      <c r="FJ187" s="44"/>
      <c r="FK187" s="44"/>
      <c r="FL187" s="44"/>
      <c r="FM187" s="44"/>
      <c r="FN187" s="44"/>
      <c r="FO187" s="44"/>
      <c r="FP187" s="44">
        <f t="shared" si="1115"/>
        <v>0</v>
      </c>
      <c r="FQ187" s="44">
        <f t="shared" si="1116"/>
        <v>0</v>
      </c>
      <c r="FR187" s="44">
        <f t="shared" si="1117"/>
        <v>0</v>
      </c>
      <c r="FS187" s="171">
        <f t="shared" si="953"/>
        <v>0</v>
      </c>
      <c r="FT187" s="171">
        <f t="shared" si="954"/>
        <v>0</v>
      </c>
      <c r="FU187" s="174"/>
      <c r="FV187" s="174"/>
      <c r="FW187" s="112"/>
      <c r="FX187" s="112"/>
      <c r="FY187" s="109"/>
      <c r="FZ187" s="109"/>
      <c r="GA187" s="109"/>
      <c r="GB187" s="109"/>
      <c r="GC187" s="44"/>
      <c r="GD187" s="44"/>
      <c r="GE187" s="44"/>
      <c r="GF187" s="44"/>
      <c r="GG187" s="44"/>
      <c r="GH187" s="44"/>
      <c r="GI187" s="44">
        <f t="shared" si="1118"/>
        <v>0</v>
      </c>
      <c r="GJ187" s="44">
        <f t="shared" si="1119"/>
        <v>0</v>
      </c>
      <c r="GK187" s="44">
        <f t="shared" si="1120"/>
        <v>0</v>
      </c>
      <c r="GL187" s="171">
        <f t="shared" si="955"/>
        <v>0</v>
      </c>
      <c r="GM187" s="171">
        <f t="shared" si="956"/>
        <v>0</v>
      </c>
      <c r="GN187" s="174"/>
      <c r="GO187" s="174"/>
      <c r="GP187" s="112"/>
      <c r="GQ187" s="112"/>
      <c r="GR187" s="109"/>
      <c r="GS187" s="109"/>
      <c r="GT187" s="109"/>
      <c r="GU187" s="109"/>
      <c r="GV187" s="44"/>
      <c r="GW187" s="44"/>
      <c r="GX187" s="44"/>
      <c r="GY187" s="44"/>
      <c r="GZ187" s="44"/>
      <c r="HA187" s="44"/>
      <c r="HB187" s="44">
        <f t="shared" si="1121"/>
        <v>0</v>
      </c>
      <c r="HC187" s="44">
        <f t="shared" si="1122"/>
        <v>0</v>
      </c>
      <c r="HD187" s="44">
        <f t="shared" si="1123"/>
        <v>0</v>
      </c>
      <c r="HE187" s="171">
        <f t="shared" si="957"/>
        <v>0</v>
      </c>
      <c r="HF187" s="171">
        <f t="shared" si="958"/>
        <v>0</v>
      </c>
      <c r="HG187" s="174"/>
      <c r="HH187" s="174"/>
      <c r="HI187" s="112"/>
      <c r="HJ187" s="112"/>
      <c r="HK187" s="112"/>
      <c r="HL187" s="112"/>
      <c r="HM187" s="109"/>
      <c r="HN187" s="109"/>
      <c r="HO187" s="44"/>
      <c r="HP187" s="44"/>
      <c r="HQ187" s="44"/>
      <c r="HR187" s="44"/>
      <c r="HS187" s="44"/>
      <c r="HT187" s="44"/>
      <c r="HU187" s="44">
        <f t="shared" si="1124"/>
        <v>0</v>
      </c>
      <c r="HV187" s="44">
        <f t="shared" si="1125"/>
        <v>0</v>
      </c>
      <c r="HW187" s="44">
        <f t="shared" si="1126"/>
        <v>0</v>
      </c>
      <c r="HX187" s="171">
        <f t="shared" si="959"/>
        <v>0</v>
      </c>
      <c r="HY187" s="171">
        <f t="shared" si="960"/>
        <v>0</v>
      </c>
      <c r="HZ187" s="174"/>
      <c r="IA187" s="174"/>
      <c r="IB187" s="714"/>
      <c r="IC187" s="714"/>
      <c r="ID187" s="112"/>
      <c r="IE187" s="112"/>
      <c r="IF187" s="109"/>
      <c r="IG187" s="109"/>
      <c r="IH187" s="44"/>
      <c r="II187" s="44"/>
      <c r="IJ187" s="44"/>
      <c r="IK187" s="44"/>
      <c r="IL187" s="44"/>
      <c r="IM187" s="44"/>
      <c r="IN187" s="44">
        <f t="shared" si="1127"/>
        <v>0</v>
      </c>
      <c r="IO187" s="44">
        <f t="shared" si="1128"/>
        <v>0</v>
      </c>
      <c r="IP187" s="44">
        <f t="shared" si="1129"/>
        <v>0</v>
      </c>
      <c r="IQ187" s="171">
        <f t="shared" si="961"/>
        <v>0</v>
      </c>
      <c r="IR187" s="171">
        <f t="shared" si="962"/>
        <v>0</v>
      </c>
      <c r="IS187" s="738"/>
      <c r="IT187" s="738"/>
      <c r="IU187" s="714"/>
      <c r="IV187" s="714"/>
      <c r="IW187" s="113"/>
      <c r="IX187" s="114"/>
      <c r="IY187" s="113"/>
      <c r="IZ187" s="113"/>
      <c r="JA187" s="333">
        <f t="shared" si="1148"/>
        <v>0</v>
      </c>
      <c r="JB187" s="333">
        <f t="shared" si="1149"/>
        <v>0</v>
      </c>
      <c r="JC187" s="333">
        <f t="shared" si="1150"/>
        <v>0</v>
      </c>
      <c r="JD187" s="333">
        <f t="shared" si="1151"/>
        <v>0</v>
      </c>
      <c r="JE187" s="333">
        <f t="shared" si="1152"/>
        <v>0</v>
      </c>
      <c r="JF187" s="333">
        <f t="shared" si="1153"/>
        <v>0</v>
      </c>
      <c r="JG187" s="44">
        <f t="shared" si="1130"/>
        <v>0</v>
      </c>
      <c r="JH187" s="44">
        <f t="shared" si="1131"/>
        <v>0</v>
      </c>
      <c r="JI187" s="44">
        <f t="shared" si="1132"/>
        <v>0</v>
      </c>
      <c r="JJ187" s="174">
        <f t="shared" si="1133"/>
        <v>0</v>
      </c>
      <c r="JK187" s="174">
        <f t="shared" si="1134"/>
        <v>0</v>
      </c>
      <c r="JL187" s="112"/>
      <c r="JM187" s="112"/>
      <c r="JN187" s="59"/>
      <c r="JO187" s="59"/>
    </row>
    <row r="188" spans="1:277" ht="15" x14ac:dyDescent="0.2">
      <c r="A188" s="96">
        <v>1</v>
      </c>
      <c r="B188" s="96">
        <v>1</v>
      </c>
      <c r="C188" s="63"/>
      <c r="D188" s="235"/>
      <c r="E188" s="235"/>
      <c r="F188" s="668" t="s">
        <v>373</v>
      </c>
      <c r="G188" s="94">
        <v>26</v>
      </c>
      <c r="H188" s="100">
        <v>307531.22400000005</v>
      </c>
      <c r="I188" s="100">
        <v>334628.38080000004</v>
      </c>
      <c r="J188" s="54">
        <f>VLOOKUP($G188,'ВМП план КС'!$A$8:$AI$108,14,0)</f>
        <v>0</v>
      </c>
      <c r="K188" s="54">
        <f>VLOOKUP($G188,'ВМП план КС'!$A$8:$AI$108,15,0)</f>
        <v>0</v>
      </c>
      <c r="L188" s="54">
        <f>SUM(J188/12*$B$2)</f>
        <v>0</v>
      </c>
      <c r="M188" s="54">
        <f>SUM(K188/12*$B$2)</f>
        <v>0</v>
      </c>
      <c r="N188" s="56">
        <f t="shared" ref="N188:S188" si="1154">SUM(N189:N190)</f>
        <v>0</v>
      </c>
      <c r="O188" s="56">
        <f t="shared" si="1154"/>
        <v>0</v>
      </c>
      <c r="P188" s="56">
        <f t="shared" si="1154"/>
        <v>0</v>
      </c>
      <c r="Q188" s="56">
        <f t="shared" si="1154"/>
        <v>0</v>
      </c>
      <c r="R188" s="56">
        <f t="shared" si="1154"/>
        <v>0</v>
      </c>
      <c r="S188" s="56">
        <f t="shared" si="1154"/>
        <v>0</v>
      </c>
      <c r="T188" s="84">
        <f t="shared" ref="T188:T201" si="1155">N188+Q188</f>
        <v>0</v>
      </c>
      <c r="U188" s="56">
        <f t="shared" si="1051"/>
        <v>0</v>
      </c>
      <c r="V188" s="56">
        <f t="shared" si="1052"/>
        <v>0</v>
      </c>
      <c r="W188" s="171">
        <f t="shared" si="1010"/>
        <v>0</v>
      </c>
      <c r="X188" s="171">
        <f t="shared" si="1011"/>
        <v>0</v>
      </c>
      <c r="Y188" s="280"/>
      <c r="Z188" s="280"/>
      <c r="AA188" s="709">
        <f>$H188</f>
        <v>307531.22400000005</v>
      </c>
      <c r="AB188" s="710" t="e">
        <f>O188/N188</f>
        <v>#DIV/0!</v>
      </c>
      <c r="AC188" s="54">
        <f>VLOOKUP($G188,'ВМП план КС'!$A$8:$AI$107,12,0)</f>
        <v>0</v>
      </c>
      <c r="AD188" s="54">
        <f>VLOOKUP($G188,'ВМП план КС'!$A$8:$AI$107,13,0)</f>
        <v>0</v>
      </c>
      <c r="AE188" s="54">
        <f>SUM(AC188/12*$B$2)</f>
        <v>0</v>
      </c>
      <c r="AF188" s="54">
        <f>SUM(AD188/12*$B$2)</f>
        <v>0</v>
      </c>
      <c r="AG188" s="56">
        <f t="shared" ref="AG188:AL188" si="1156">SUM(AG189:AG190)</f>
        <v>0</v>
      </c>
      <c r="AH188" s="56">
        <f t="shared" si="1156"/>
        <v>0</v>
      </c>
      <c r="AI188" s="56">
        <f t="shared" si="1156"/>
        <v>0</v>
      </c>
      <c r="AJ188" s="56">
        <f t="shared" si="1156"/>
        <v>0</v>
      </c>
      <c r="AK188" s="56">
        <f t="shared" si="1156"/>
        <v>0</v>
      </c>
      <c r="AL188" s="56">
        <f t="shared" si="1156"/>
        <v>0</v>
      </c>
      <c r="AM188" s="84">
        <f t="shared" si="1094"/>
        <v>0</v>
      </c>
      <c r="AN188" s="56">
        <f t="shared" si="1095"/>
        <v>0</v>
      </c>
      <c r="AO188" s="56">
        <f t="shared" si="1096"/>
        <v>0</v>
      </c>
      <c r="AP188" s="171">
        <f t="shared" si="943"/>
        <v>0</v>
      </c>
      <c r="AQ188" s="171">
        <f t="shared" si="944"/>
        <v>0</v>
      </c>
      <c r="AR188" s="280"/>
      <c r="AS188" s="280"/>
      <c r="AT188" s="709">
        <f>$H188</f>
        <v>307531.22400000005</v>
      </c>
      <c r="AU188" s="710" t="e">
        <f>AH188/AG188</f>
        <v>#DIV/0!</v>
      </c>
      <c r="AV188" s="54">
        <f>VLOOKUP($G188,'ВМП план КС'!$A$8:$AI$107,16,0)</f>
        <v>0</v>
      </c>
      <c r="AW188" s="54">
        <f>VLOOKUP($G188,'ВМП план КС'!$A$8:$AI$107,17,0)</f>
        <v>0</v>
      </c>
      <c r="AX188" s="54">
        <f>SUM(AV188/12*$B$2)</f>
        <v>0</v>
      </c>
      <c r="AY188" s="54">
        <f>SUM(AW188/12*$B$2)</f>
        <v>0</v>
      </c>
      <c r="AZ188" s="56">
        <f t="shared" ref="AZ188:BE188" si="1157">SUM(AZ189:AZ190)</f>
        <v>0</v>
      </c>
      <c r="BA188" s="56">
        <f t="shared" si="1157"/>
        <v>0</v>
      </c>
      <c r="BB188" s="56">
        <f t="shared" si="1157"/>
        <v>0</v>
      </c>
      <c r="BC188" s="56">
        <f t="shared" si="1157"/>
        <v>0</v>
      </c>
      <c r="BD188" s="56">
        <f t="shared" si="1157"/>
        <v>0</v>
      </c>
      <c r="BE188" s="56">
        <f t="shared" si="1157"/>
        <v>0</v>
      </c>
      <c r="BF188" s="84">
        <f t="shared" si="1097"/>
        <v>0</v>
      </c>
      <c r="BG188" s="56">
        <f t="shared" si="1098"/>
        <v>0</v>
      </c>
      <c r="BH188" s="56">
        <f t="shared" si="1099"/>
        <v>0</v>
      </c>
      <c r="BI188" s="171">
        <f t="shared" si="945"/>
        <v>0</v>
      </c>
      <c r="BJ188" s="171">
        <f t="shared" si="946"/>
        <v>0</v>
      </c>
      <c r="BK188" s="280"/>
      <c r="BL188" s="280"/>
      <c r="BM188" s="709">
        <f>$H188</f>
        <v>307531.22400000005</v>
      </c>
      <c r="BN188" s="710" t="e">
        <f>BA188/AZ188</f>
        <v>#DIV/0!</v>
      </c>
      <c r="BO188" s="54">
        <f>VLOOKUP($G188,'ВМП план КС'!$A$8:$AI$107,18,0)</f>
        <v>0</v>
      </c>
      <c r="BP188" s="54">
        <f>VLOOKUP($G188,'ВМП план КС'!$A$8:$AI$107,19,0)</f>
        <v>0</v>
      </c>
      <c r="BQ188" s="54">
        <f>SUM(BO188/12*$B$2)</f>
        <v>0</v>
      </c>
      <c r="BR188" s="54">
        <f>SUM(BP188/12*$B$2)</f>
        <v>0</v>
      </c>
      <c r="BS188" s="56">
        <f t="shared" ref="BS188:BX188" si="1158">SUM(BS189:BS190)</f>
        <v>0</v>
      </c>
      <c r="BT188" s="56">
        <f t="shared" si="1158"/>
        <v>0</v>
      </c>
      <c r="BU188" s="56">
        <f t="shared" si="1158"/>
        <v>0</v>
      </c>
      <c r="BV188" s="56">
        <f t="shared" si="1158"/>
        <v>0</v>
      </c>
      <c r="BW188" s="56">
        <f t="shared" si="1158"/>
        <v>0</v>
      </c>
      <c r="BX188" s="56">
        <f t="shared" si="1158"/>
        <v>0</v>
      </c>
      <c r="BY188" s="84">
        <f t="shared" si="1100"/>
        <v>0</v>
      </c>
      <c r="BZ188" s="56">
        <f t="shared" si="1101"/>
        <v>0</v>
      </c>
      <c r="CA188" s="56">
        <f t="shared" si="1102"/>
        <v>0</v>
      </c>
      <c r="CB188" s="171">
        <f t="shared" si="947"/>
        <v>0</v>
      </c>
      <c r="CC188" s="171">
        <f t="shared" si="948"/>
        <v>0</v>
      </c>
      <c r="CD188" s="280"/>
      <c r="CE188" s="280"/>
      <c r="CF188" s="709">
        <f>$H188</f>
        <v>307531.22400000005</v>
      </c>
      <c r="CG188" s="710" t="e">
        <f>BT188/BS188</f>
        <v>#DIV/0!</v>
      </c>
      <c r="CH188" s="54">
        <f>VLOOKUP($G188,'ВМП план КС'!$A$8:$AI$107,10,0)</f>
        <v>0</v>
      </c>
      <c r="CI188" s="54">
        <f>VLOOKUP($G188,'ВМП план КС'!$A$8:$AI$107,11,0)</f>
        <v>0</v>
      </c>
      <c r="CJ188" s="54">
        <f>SUM(CH188/12*$B$2)</f>
        <v>0</v>
      </c>
      <c r="CK188" s="54">
        <f>SUM(CI188/12*$B$2)</f>
        <v>0</v>
      </c>
      <c r="CL188" s="56">
        <f t="shared" ref="CL188:CQ188" si="1159">SUM(CL189:CL190)</f>
        <v>0</v>
      </c>
      <c r="CM188" s="56">
        <f t="shared" si="1159"/>
        <v>0</v>
      </c>
      <c r="CN188" s="56">
        <f t="shared" si="1159"/>
        <v>0</v>
      </c>
      <c r="CO188" s="56">
        <f t="shared" si="1159"/>
        <v>0</v>
      </c>
      <c r="CP188" s="56">
        <f t="shared" si="1159"/>
        <v>0</v>
      </c>
      <c r="CQ188" s="56">
        <f t="shared" si="1159"/>
        <v>0</v>
      </c>
      <c r="CR188" s="84">
        <f t="shared" si="1103"/>
        <v>0</v>
      </c>
      <c r="CS188" s="56">
        <f t="shared" si="1104"/>
        <v>0</v>
      </c>
      <c r="CT188" s="56">
        <f t="shared" si="1105"/>
        <v>0</v>
      </c>
      <c r="CU188" s="171">
        <f t="shared" si="1065"/>
        <v>0</v>
      </c>
      <c r="CV188" s="171">
        <f t="shared" si="1066"/>
        <v>0</v>
      </c>
      <c r="CW188" s="281"/>
      <c r="CX188" s="280"/>
      <c r="CY188" s="709">
        <f>$H188</f>
        <v>307531.22400000005</v>
      </c>
      <c r="CZ188" s="710" t="e">
        <f>CM188/CL188</f>
        <v>#DIV/0!</v>
      </c>
      <c r="DA188" s="54">
        <f>VLOOKUP($G188,'ВМП план КС'!$A$8:$AI$107,20,0)</f>
        <v>0</v>
      </c>
      <c r="DB188" s="54">
        <f>VLOOKUP($G188,'ВМП план КС'!$A$8:$AI$107,21,0)</f>
        <v>0</v>
      </c>
      <c r="DC188" s="54">
        <f>SUM(DA188/12*$B$2)</f>
        <v>0</v>
      </c>
      <c r="DD188" s="54">
        <f>SUM(DB188/12*$B$2)</f>
        <v>0</v>
      </c>
      <c r="DE188" s="56">
        <f t="shared" ref="DE188:DJ188" si="1160">SUM(DE189:DE190)</f>
        <v>0</v>
      </c>
      <c r="DF188" s="56">
        <f t="shared" si="1160"/>
        <v>0</v>
      </c>
      <c r="DG188" s="56">
        <f t="shared" si="1160"/>
        <v>0</v>
      </c>
      <c r="DH188" s="56">
        <f t="shared" si="1160"/>
        <v>0</v>
      </c>
      <c r="DI188" s="56">
        <f t="shared" si="1160"/>
        <v>0</v>
      </c>
      <c r="DJ188" s="56">
        <f t="shared" si="1160"/>
        <v>0</v>
      </c>
      <c r="DK188" s="84">
        <f t="shared" si="1106"/>
        <v>0</v>
      </c>
      <c r="DL188" s="56">
        <f t="shared" si="1107"/>
        <v>0</v>
      </c>
      <c r="DM188" s="56">
        <f t="shared" si="1108"/>
        <v>0</v>
      </c>
      <c r="DN188" s="171">
        <f t="shared" si="949"/>
        <v>0</v>
      </c>
      <c r="DO188" s="171">
        <f t="shared" si="950"/>
        <v>0</v>
      </c>
      <c r="DP188" s="280"/>
      <c r="DQ188" s="280"/>
      <c r="DR188" s="709">
        <f>$H188</f>
        <v>307531.22400000005</v>
      </c>
      <c r="DS188" s="710" t="e">
        <f>DF188/DE188</f>
        <v>#DIV/0!</v>
      </c>
      <c r="DT188" s="108">
        <f>VLOOKUP($G188,'ВМП план КС'!$A$8:$AI$107,22,0)</f>
        <v>0</v>
      </c>
      <c r="DU188" s="108">
        <f>VLOOKUP($G188,'ВМП план КС'!$A$8:$AI$107,23,0)</f>
        <v>0</v>
      </c>
      <c r="DV188" s="54">
        <f>SUM(DT188/12*$B$2)</f>
        <v>0</v>
      </c>
      <c r="DW188" s="54">
        <f>SUM(DU188/12*$B$2)</f>
        <v>0</v>
      </c>
      <c r="DX188" s="56">
        <f t="shared" ref="DX188:EC188" si="1161">SUM(DX189:DX190)</f>
        <v>0</v>
      </c>
      <c r="DY188" s="56">
        <f t="shared" si="1161"/>
        <v>0</v>
      </c>
      <c r="DZ188" s="56">
        <f t="shared" si="1161"/>
        <v>0</v>
      </c>
      <c r="EA188" s="56">
        <f t="shared" si="1161"/>
        <v>0</v>
      </c>
      <c r="EB188" s="56">
        <f t="shared" si="1161"/>
        <v>0</v>
      </c>
      <c r="EC188" s="56">
        <f t="shared" si="1161"/>
        <v>0</v>
      </c>
      <c r="ED188" s="84">
        <f t="shared" si="1109"/>
        <v>0</v>
      </c>
      <c r="EE188" s="56">
        <f t="shared" si="1110"/>
        <v>0</v>
      </c>
      <c r="EF188" s="56">
        <f t="shared" si="1111"/>
        <v>0</v>
      </c>
      <c r="EG188" s="171">
        <f t="shared" si="1021"/>
        <v>0</v>
      </c>
      <c r="EH188" s="171">
        <f t="shared" si="1022"/>
        <v>0</v>
      </c>
      <c r="EI188" s="280"/>
      <c r="EJ188" s="280"/>
      <c r="EK188" s="709">
        <f>$H188</f>
        <v>307531.22400000005</v>
      </c>
      <c r="EL188" s="710" t="e">
        <f>DY188/DX188</f>
        <v>#DIV/0!</v>
      </c>
      <c r="EM188" s="108">
        <f>VLOOKUP($G188,'ВМП план КС'!$A$8:$AI$107,24,0)</f>
        <v>0</v>
      </c>
      <c r="EN188" s="108">
        <f>VLOOKUP($G188,'ВМП план КС'!$A$8:$AI$107,25,0)</f>
        <v>0</v>
      </c>
      <c r="EO188" s="54">
        <f>SUM(EM188/12*$B$2)</f>
        <v>0</v>
      </c>
      <c r="EP188" s="54">
        <f>SUM(EN188/12*$B$2)</f>
        <v>0</v>
      </c>
      <c r="EQ188" s="56">
        <f t="shared" ref="EQ188:EV188" si="1162">SUM(EQ189:EQ190)</f>
        <v>0</v>
      </c>
      <c r="ER188" s="56">
        <f t="shared" si="1162"/>
        <v>0</v>
      </c>
      <c r="ES188" s="56">
        <f t="shared" si="1162"/>
        <v>0</v>
      </c>
      <c r="ET188" s="56">
        <f t="shared" si="1162"/>
        <v>0</v>
      </c>
      <c r="EU188" s="56">
        <f t="shared" si="1162"/>
        <v>0</v>
      </c>
      <c r="EV188" s="56">
        <f t="shared" si="1162"/>
        <v>0</v>
      </c>
      <c r="EW188" s="84">
        <f t="shared" si="1112"/>
        <v>0</v>
      </c>
      <c r="EX188" s="56">
        <f t="shared" si="1113"/>
        <v>0</v>
      </c>
      <c r="EY188" s="56">
        <f t="shared" si="1114"/>
        <v>0</v>
      </c>
      <c r="EZ188" s="171">
        <f t="shared" si="951"/>
        <v>0</v>
      </c>
      <c r="FA188" s="171">
        <f t="shared" si="952"/>
        <v>0</v>
      </c>
      <c r="FB188" s="280"/>
      <c r="FC188" s="280"/>
      <c r="FD188" s="709">
        <f>$H188</f>
        <v>307531.22400000005</v>
      </c>
      <c r="FE188" s="710" t="e">
        <f>ER188/EQ188</f>
        <v>#DIV/0!</v>
      </c>
      <c r="FF188" s="54">
        <f>VLOOKUP($G188,'ВМП план КС'!$A$8:$AI$107,28,0)</f>
        <v>0</v>
      </c>
      <c r="FG188" s="54">
        <f>VLOOKUP($G188,'ВМП план КС'!$A$8:$AI$107,29,0)</f>
        <v>0</v>
      </c>
      <c r="FH188" s="54">
        <f>SUM(FF188/12*$B$2)</f>
        <v>0</v>
      </c>
      <c r="FI188" s="54">
        <f>SUM(FG188/12*$B$2)</f>
        <v>0</v>
      </c>
      <c r="FJ188" s="56">
        <f t="shared" ref="FJ188:FO188" si="1163">SUM(FJ189:FJ190)</f>
        <v>0</v>
      </c>
      <c r="FK188" s="56">
        <f t="shared" si="1163"/>
        <v>0</v>
      </c>
      <c r="FL188" s="56">
        <f t="shared" si="1163"/>
        <v>0</v>
      </c>
      <c r="FM188" s="56">
        <f t="shared" si="1163"/>
        <v>0</v>
      </c>
      <c r="FN188" s="56">
        <f t="shared" si="1163"/>
        <v>0</v>
      </c>
      <c r="FO188" s="56">
        <f t="shared" si="1163"/>
        <v>0</v>
      </c>
      <c r="FP188" s="84">
        <f t="shared" si="1115"/>
        <v>0</v>
      </c>
      <c r="FQ188" s="56">
        <f t="shared" si="1116"/>
        <v>0</v>
      </c>
      <c r="FR188" s="56">
        <f t="shared" si="1117"/>
        <v>0</v>
      </c>
      <c r="FS188" s="171">
        <f t="shared" si="953"/>
        <v>0</v>
      </c>
      <c r="FT188" s="171">
        <f t="shared" si="954"/>
        <v>0</v>
      </c>
      <c r="FU188" s="280"/>
      <c r="FV188" s="280"/>
      <c r="FW188" s="150">
        <f>$H188</f>
        <v>307531.22400000005</v>
      </c>
      <c r="FX188" s="151" t="e">
        <f>FK188/FJ188</f>
        <v>#DIV/0!</v>
      </c>
      <c r="FY188" s="54">
        <f>VLOOKUP($G188,'ВМП план КС'!$A$8:$AI$107,30,0)</f>
        <v>0</v>
      </c>
      <c r="FZ188" s="54">
        <f>VLOOKUP($G188,'ВМП план КС'!$A$8:$AI$107,31,0)</f>
        <v>0</v>
      </c>
      <c r="GA188" s="54">
        <f>SUM(FY188/12*$B$2)</f>
        <v>0</v>
      </c>
      <c r="GB188" s="54">
        <f>SUM(FZ188/12*$B$2)</f>
        <v>0</v>
      </c>
      <c r="GC188" s="56">
        <f t="shared" ref="GC188:GH188" si="1164">SUM(GC189:GC190)</f>
        <v>0</v>
      </c>
      <c r="GD188" s="56">
        <f t="shared" si="1164"/>
        <v>0</v>
      </c>
      <c r="GE188" s="56">
        <f t="shared" si="1164"/>
        <v>0</v>
      </c>
      <c r="GF188" s="56">
        <f t="shared" si="1164"/>
        <v>0</v>
      </c>
      <c r="GG188" s="56">
        <f t="shared" si="1164"/>
        <v>0</v>
      </c>
      <c r="GH188" s="56">
        <f t="shared" si="1164"/>
        <v>0</v>
      </c>
      <c r="GI188" s="84">
        <f t="shared" si="1118"/>
        <v>0</v>
      </c>
      <c r="GJ188" s="56">
        <f t="shared" si="1119"/>
        <v>0</v>
      </c>
      <c r="GK188" s="56">
        <f t="shared" si="1120"/>
        <v>0</v>
      </c>
      <c r="GL188" s="171">
        <f t="shared" si="955"/>
        <v>0</v>
      </c>
      <c r="GM188" s="171">
        <f t="shared" si="956"/>
        <v>0</v>
      </c>
      <c r="GN188" s="280"/>
      <c r="GO188" s="280"/>
      <c r="GP188" s="150">
        <f>$H188</f>
        <v>307531.22400000005</v>
      </c>
      <c r="GQ188" s="151" t="e">
        <f>GD188/GC188</f>
        <v>#DIV/0!</v>
      </c>
      <c r="GR188" s="54">
        <f>VLOOKUP($G188,'ВМП план КС'!$A$8:$AI$107,32,0)</f>
        <v>0</v>
      </c>
      <c r="GS188" s="54">
        <f>VLOOKUP($G188,'ВМП план КС'!$A$8:$AI$107,33,0)</f>
        <v>0</v>
      </c>
      <c r="GT188" s="54">
        <f>SUM(GR188/12*$B$2)</f>
        <v>0</v>
      </c>
      <c r="GU188" s="54">
        <f>SUM(GS188/12*$B$2)</f>
        <v>0</v>
      </c>
      <c r="GV188" s="56">
        <f t="shared" ref="GV188:HA188" si="1165">SUM(GV189:GV190)</f>
        <v>0</v>
      </c>
      <c r="GW188" s="56">
        <f t="shared" si="1165"/>
        <v>0</v>
      </c>
      <c r="GX188" s="56">
        <f t="shared" si="1165"/>
        <v>0</v>
      </c>
      <c r="GY188" s="56">
        <f t="shared" si="1165"/>
        <v>0</v>
      </c>
      <c r="GZ188" s="56">
        <f t="shared" si="1165"/>
        <v>0</v>
      </c>
      <c r="HA188" s="56">
        <f t="shared" si="1165"/>
        <v>0</v>
      </c>
      <c r="HB188" s="84">
        <f t="shared" si="1121"/>
        <v>0</v>
      </c>
      <c r="HC188" s="56">
        <f t="shared" si="1122"/>
        <v>0</v>
      </c>
      <c r="HD188" s="56">
        <f t="shared" si="1123"/>
        <v>0</v>
      </c>
      <c r="HE188" s="171">
        <f t="shared" si="957"/>
        <v>0</v>
      </c>
      <c r="HF188" s="171">
        <f t="shared" si="958"/>
        <v>0</v>
      </c>
      <c r="HG188" s="280"/>
      <c r="HH188" s="280"/>
      <c r="HI188" s="150">
        <f>$H188</f>
        <v>307531.22400000005</v>
      </c>
      <c r="HJ188" s="151" t="e">
        <f>GW188/GV188</f>
        <v>#DIV/0!</v>
      </c>
      <c r="HK188" s="108">
        <f>VLOOKUP($G188,'ВМП план КС'!$A$8:$AI$107,26,0)</f>
        <v>0</v>
      </c>
      <c r="HL188" s="108">
        <f>VLOOKUP($G188,'ВМП план КС'!$A$8:$AI$107,27,0)</f>
        <v>0</v>
      </c>
      <c r="HM188" s="54">
        <f>SUM(HK188/12*$B$2)</f>
        <v>0</v>
      </c>
      <c r="HN188" s="54">
        <f>SUM(HL188/12*$B$2)</f>
        <v>0</v>
      </c>
      <c r="HO188" s="56">
        <f t="shared" ref="HO188:HT188" si="1166">SUM(HO189:HO190)</f>
        <v>0</v>
      </c>
      <c r="HP188" s="56">
        <f t="shared" si="1166"/>
        <v>0</v>
      </c>
      <c r="HQ188" s="56">
        <f t="shared" si="1166"/>
        <v>0</v>
      </c>
      <c r="HR188" s="56">
        <f t="shared" si="1166"/>
        <v>0</v>
      </c>
      <c r="HS188" s="56">
        <f t="shared" si="1166"/>
        <v>0</v>
      </c>
      <c r="HT188" s="56">
        <f t="shared" si="1166"/>
        <v>0</v>
      </c>
      <c r="HU188" s="84">
        <f t="shared" si="1124"/>
        <v>0</v>
      </c>
      <c r="HV188" s="56">
        <f t="shared" si="1125"/>
        <v>0</v>
      </c>
      <c r="HW188" s="56">
        <f t="shared" si="1126"/>
        <v>0</v>
      </c>
      <c r="HX188" s="171">
        <f t="shared" si="959"/>
        <v>0</v>
      </c>
      <c r="HY188" s="171">
        <f t="shared" si="960"/>
        <v>0</v>
      </c>
      <c r="HZ188" s="280"/>
      <c r="IA188" s="280"/>
      <c r="IB188" s="709">
        <f>$H188</f>
        <v>307531.22400000005</v>
      </c>
      <c r="IC188" s="710" t="e">
        <f>HP188/HO188</f>
        <v>#DIV/0!</v>
      </c>
      <c r="ID188" s="108">
        <f>VLOOKUP($G188,'ВМП план КС'!$A$8:$AI$107,34,0)</f>
        <v>0</v>
      </c>
      <c r="IE188" s="108">
        <f>VLOOKUP($G188,'ВМП план КС'!$A$8:$AI$107,35,0)</f>
        <v>0</v>
      </c>
      <c r="IF188" s="54">
        <f>SUM(ID188/12*$B$2)</f>
        <v>0</v>
      </c>
      <c r="IG188" s="54">
        <f>SUM(IE188/12*$B$2)</f>
        <v>0</v>
      </c>
      <c r="IH188" s="56">
        <f t="shared" ref="IH188:IM188" si="1167">SUM(IH189:IH190)</f>
        <v>0</v>
      </c>
      <c r="II188" s="56">
        <f t="shared" si="1167"/>
        <v>0</v>
      </c>
      <c r="IJ188" s="56">
        <f t="shared" si="1167"/>
        <v>0</v>
      </c>
      <c r="IK188" s="56">
        <f t="shared" si="1167"/>
        <v>0</v>
      </c>
      <c r="IL188" s="56">
        <f t="shared" si="1167"/>
        <v>0</v>
      </c>
      <c r="IM188" s="56">
        <f t="shared" si="1167"/>
        <v>0</v>
      </c>
      <c r="IN188" s="84">
        <f t="shared" si="1127"/>
        <v>0</v>
      </c>
      <c r="IO188" s="56">
        <f t="shared" si="1128"/>
        <v>0</v>
      </c>
      <c r="IP188" s="56">
        <f t="shared" si="1129"/>
        <v>0</v>
      </c>
      <c r="IQ188" s="171">
        <f t="shared" si="961"/>
        <v>0</v>
      </c>
      <c r="IR188" s="171">
        <f t="shared" si="962"/>
        <v>0</v>
      </c>
      <c r="IS188" s="735"/>
      <c r="IT188" s="735"/>
      <c r="IU188" s="709">
        <f>$H188</f>
        <v>307531.22400000005</v>
      </c>
      <c r="IV188" s="710" t="e">
        <f>II188/IH188</f>
        <v>#DIV/0!</v>
      </c>
      <c r="IW188" s="332">
        <f>J188+AC188+AV188+BO188+CH188+DA188+DT188+EM188+FF188+FY188+GR188+HK188+ID188</f>
        <v>0</v>
      </c>
      <c r="IX188" s="332">
        <f>K188+AD188+AW188+BP188+CI188+DB188+DU188+EN188+FG188+FZ188+GS188+HL188+IE188</f>
        <v>0</v>
      </c>
      <c r="IY188" s="332">
        <f>L188+AE188+AX188+BQ188+CJ188+DC188+DV188+EO188+FH188+GA188+GT188+HM188+IF188</f>
        <v>0</v>
      </c>
      <c r="IZ188" s="332">
        <f>M188+AF188+AY188+BR188+CK188+DD188+DW188+EP188+FI188+GB188+GU188+HN188+IG188</f>
        <v>0</v>
      </c>
      <c r="JA188" s="332">
        <f t="shared" si="1148"/>
        <v>0</v>
      </c>
      <c r="JB188" s="332">
        <f t="shared" si="1149"/>
        <v>0</v>
      </c>
      <c r="JC188" s="332">
        <f t="shared" si="1150"/>
        <v>0</v>
      </c>
      <c r="JD188" s="332">
        <f t="shared" si="1151"/>
        <v>0</v>
      </c>
      <c r="JE188" s="332">
        <f t="shared" si="1152"/>
        <v>0</v>
      </c>
      <c r="JF188" s="332">
        <f t="shared" si="1153"/>
        <v>0</v>
      </c>
      <c r="JG188" s="332">
        <f t="shared" si="1130"/>
        <v>0</v>
      </c>
      <c r="JH188" s="332">
        <f t="shared" si="1131"/>
        <v>0</v>
      </c>
      <c r="JI188" s="332">
        <f t="shared" si="1132"/>
        <v>0</v>
      </c>
      <c r="JJ188" s="69">
        <f t="shared" si="1133"/>
        <v>0</v>
      </c>
      <c r="JK188" s="69">
        <f t="shared" si="1134"/>
        <v>0</v>
      </c>
      <c r="JL188" s="150">
        <f>$H188</f>
        <v>307531.22400000005</v>
      </c>
      <c r="JM188" s="151" t="e">
        <f>JB188/JA188</f>
        <v>#DIV/0!</v>
      </c>
      <c r="JN188" s="282"/>
      <c r="JO188" s="282"/>
      <c r="JP188" s="206">
        <f>IW188+JD188</f>
        <v>0</v>
      </c>
      <c r="JQ188" s="206">
        <f>IX188+JE188</f>
        <v>0</v>
      </c>
    </row>
    <row r="189" spans="1:277" ht="12.75" customHeight="1" x14ac:dyDescent="0.2">
      <c r="A189" s="96">
        <v>1</v>
      </c>
      <c r="C189" s="59"/>
      <c r="D189" s="239"/>
      <c r="E189" s="543"/>
      <c r="F189" s="543"/>
      <c r="G189" s="62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155"/>
        <v>0</v>
      </c>
      <c r="U189" s="44">
        <f t="shared" si="1051"/>
        <v>0</v>
      </c>
      <c r="V189" s="44">
        <f t="shared" si="1052"/>
        <v>0</v>
      </c>
      <c r="W189" s="171">
        <f t="shared" si="1010"/>
        <v>0</v>
      </c>
      <c r="X189" s="171">
        <f t="shared" si="1011"/>
        <v>0</v>
      </c>
      <c r="Y189" s="171"/>
      <c r="Z189" s="171"/>
      <c r="AA189" s="713"/>
      <c r="AB189" s="713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>
        <f t="shared" si="1094"/>
        <v>0</v>
      </c>
      <c r="AN189" s="44">
        <f t="shared" si="1095"/>
        <v>0</v>
      </c>
      <c r="AO189" s="44">
        <f t="shared" si="1096"/>
        <v>0</v>
      </c>
      <c r="AP189" s="171">
        <f t="shared" si="943"/>
        <v>0</v>
      </c>
      <c r="AQ189" s="171">
        <f t="shared" si="944"/>
        <v>0</v>
      </c>
      <c r="AR189" s="171"/>
      <c r="AS189" s="171"/>
      <c r="AT189" s="713"/>
      <c r="AU189" s="713"/>
      <c r="AV189" s="50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>
        <f t="shared" si="1097"/>
        <v>0</v>
      </c>
      <c r="BG189" s="44">
        <f t="shared" si="1098"/>
        <v>0</v>
      </c>
      <c r="BH189" s="44">
        <f t="shared" si="1099"/>
        <v>0</v>
      </c>
      <c r="BI189" s="171">
        <f t="shared" si="945"/>
        <v>0</v>
      </c>
      <c r="BJ189" s="171">
        <f t="shared" si="946"/>
        <v>0</v>
      </c>
      <c r="BK189" s="171"/>
      <c r="BL189" s="171"/>
      <c r="BM189" s="713"/>
      <c r="BN189" s="713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>
        <f t="shared" si="1100"/>
        <v>0</v>
      </c>
      <c r="BZ189" s="44">
        <f t="shared" si="1101"/>
        <v>0</v>
      </c>
      <c r="CA189" s="44">
        <f t="shared" si="1102"/>
        <v>0</v>
      </c>
      <c r="CB189" s="171">
        <f t="shared" si="947"/>
        <v>0</v>
      </c>
      <c r="CC189" s="171">
        <f t="shared" si="948"/>
        <v>0</v>
      </c>
      <c r="CD189" s="171"/>
      <c r="CE189" s="171"/>
      <c r="CF189" s="713"/>
      <c r="CG189" s="713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>
        <f t="shared" si="1103"/>
        <v>0</v>
      </c>
      <c r="CS189" s="44">
        <f t="shared" si="1104"/>
        <v>0</v>
      </c>
      <c r="CT189" s="44">
        <f t="shared" si="1105"/>
        <v>0</v>
      </c>
      <c r="CU189" s="171">
        <f t="shared" si="1065"/>
        <v>0</v>
      </c>
      <c r="CV189" s="171">
        <f t="shared" si="1066"/>
        <v>0</v>
      </c>
      <c r="CW189" s="171"/>
      <c r="CX189" s="171"/>
      <c r="CY189" s="713"/>
      <c r="CZ189" s="713"/>
      <c r="DA189" s="44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>
        <f t="shared" si="1106"/>
        <v>0</v>
      </c>
      <c r="DL189" s="44">
        <f t="shared" si="1107"/>
        <v>0</v>
      </c>
      <c r="DM189" s="44">
        <f t="shared" si="1108"/>
        <v>0</v>
      </c>
      <c r="DN189" s="171">
        <f t="shared" si="949"/>
        <v>0</v>
      </c>
      <c r="DO189" s="171">
        <f t="shared" si="950"/>
        <v>0</v>
      </c>
      <c r="DP189" s="171"/>
      <c r="DQ189" s="171"/>
      <c r="DR189" s="713"/>
      <c r="DS189" s="713"/>
      <c r="DT189" s="44"/>
      <c r="DU189" s="44"/>
      <c r="DV189" s="44"/>
      <c r="DW189" s="44"/>
      <c r="DX189" s="44"/>
      <c r="DY189" s="44"/>
      <c r="DZ189" s="44"/>
      <c r="EA189" s="44"/>
      <c r="EB189" s="44"/>
      <c r="EC189" s="44"/>
      <c r="ED189" s="44">
        <f t="shared" si="1109"/>
        <v>0</v>
      </c>
      <c r="EE189" s="44">
        <f t="shared" si="1110"/>
        <v>0</v>
      </c>
      <c r="EF189" s="44">
        <f t="shared" si="1111"/>
        <v>0</v>
      </c>
      <c r="EG189" s="171">
        <f t="shared" si="1021"/>
        <v>0</v>
      </c>
      <c r="EH189" s="171">
        <f t="shared" si="1022"/>
        <v>0</v>
      </c>
      <c r="EI189" s="171"/>
      <c r="EJ189" s="171"/>
      <c r="EK189" s="713"/>
      <c r="EL189" s="713"/>
      <c r="EM189" s="44"/>
      <c r="EN189" s="44"/>
      <c r="EO189" s="44"/>
      <c r="EP189" s="44"/>
      <c r="EQ189" s="44"/>
      <c r="ER189" s="44"/>
      <c r="ES189" s="44"/>
      <c r="ET189" s="44"/>
      <c r="EU189" s="44"/>
      <c r="EV189" s="44"/>
      <c r="EW189" s="44">
        <f t="shared" si="1112"/>
        <v>0</v>
      </c>
      <c r="EX189" s="44">
        <f t="shared" si="1113"/>
        <v>0</v>
      </c>
      <c r="EY189" s="44">
        <f t="shared" si="1114"/>
        <v>0</v>
      </c>
      <c r="EZ189" s="171">
        <f t="shared" si="951"/>
        <v>0</v>
      </c>
      <c r="FA189" s="171">
        <f t="shared" si="952"/>
        <v>0</v>
      </c>
      <c r="FB189" s="171"/>
      <c r="FC189" s="171"/>
      <c r="FD189" s="713"/>
      <c r="FE189" s="713"/>
      <c r="FF189" s="44"/>
      <c r="FG189" s="44"/>
      <c r="FH189" s="44"/>
      <c r="FI189" s="44"/>
      <c r="FJ189" s="44"/>
      <c r="FK189" s="44"/>
      <c r="FL189" s="44"/>
      <c r="FM189" s="44"/>
      <c r="FN189" s="44"/>
      <c r="FO189" s="44"/>
      <c r="FP189" s="44">
        <f t="shared" si="1115"/>
        <v>0</v>
      </c>
      <c r="FQ189" s="44">
        <f t="shared" si="1116"/>
        <v>0</v>
      </c>
      <c r="FR189" s="44">
        <f t="shared" si="1117"/>
        <v>0</v>
      </c>
      <c r="FS189" s="171">
        <f t="shared" si="953"/>
        <v>0</v>
      </c>
      <c r="FT189" s="171">
        <f t="shared" si="954"/>
        <v>0</v>
      </c>
      <c r="FU189" s="171"/>
      <c r="FV189" s="171"/>
      <c r="FW189" s="45"/>
      <c r="FX189" s="45"/>
      <c r="FY189" s="44"/>
      <c r="FZ189" s="44"/>
      <c r="GA189" s="44"/>
      <c r="GB189" s="44"/>
      <c r="GC189" s="44"/>
      <c r="GD189" s="44"/>
      <c r="GE189" s="44"/>
      <c r="GF189" s="44"/>
      <c r="GG189" s="44"/>
      <c r="GH189" s="44"/>
      <c r="GI189" s="44">
        <f t="shared" si="1118"/>
        <v>0</v>
      </c>
      <c r="GJ189" s="44">
        <f t="shared" si="1119"/>
        <v>0</v>
      </c>
      <c r="GK189" s="44">
        <f t="shared" si="1120"/>
        <v>0</v>
      </c>
      <c r="GL189" s="171">
        <f t="shared" si="955"/>
        <v>0</v>
      </c>
      <c r="GM189" s="171">
        <f t="shared" si="956"/>
        <v>0</v>
      </c>
      <c r="GN189" s="171"/>
      <c r="GO189" s="171"/>
      <c r="GP189" s="45"/>
      <c r="GQ189" s="45"/>
      <c r="GR189" s="44"/>
      <c r="GS189" s="44"/>
      <c r="GT189" s="44"/>
      <c r="GU189" s="44"/>
      <c r="GV189" s="44"/>
      <c r="GW189" s="44"/>
      <c r="GX189" s="44"/>
      <c r="GY189" s="44"/>
      <c r="GZ189" s="44"/>
      <c r="HA189" s="44"/>
      <c r="HB189" s="44">
        <f t="shared" si="1121"/>
        <v>0</v>
      </c>
      <c r="HC189" s="44">
        <f t="shared" si="1122"/>
        <v>0</v>
      </c>
      <c r="HD189" s="44">
        <f t="shared" si="1123"/>
        <v>0</v>
      </c>
      <c r="HE189" s="171">
        <f t="shared" si="957"/>
        <v>0</v>
      </c>
      <c r="HF189" s="171">
        <f t="shared" si="958"/>
        <v>0</v>
      </c>
      <c r="HG189" s="171"/>
      <c r="HH189" s="171"/>
      <c r="HI189" s="45"/>
      <c r="HJ189" s="45"/>
      <c r="HK189" s="45"/>
      <c r="HL189" s="45"/>
      <c r="HM189" s="44"/>
      <c r="HN189" s="44"/>
      <c r="HO189" s="44"/>
      <c r="HP189" s="44"/>
      <c r="HQ189" s="44"/>
      <c r="HR189" s="44"/>
      <c r="HS189" s="44"/>
      <c r="HT189" s="44"/>
      <c r="HU189" s="44">
        <f t="shared" si="1124"/>
        <v>0</v>
      </c>
      <c r="HV189" s="44">
        <f t="shared" si="1125"/>
        <v>0</v>
      </c>
      <c r="HW189" s="44">
        <f t="shared" si="1126"/>
        <v>0</v>
      </c>
      <c r="HX189" s="171">
        <f t="shared" si="959"/>
        <v>0</v>
      </c>
      <c r="HY189" s="171">
        <f t="shared" si="960"/>
        <v>0</v>
      </c>
      <c r="HZ189" s="171"/>
      <c r="IA189" s="171"/>
      <c r="IB189" s="713"/>
      <c r="IC189" s="713"/>
      <c r="ID189" s="45"/>
      <c r="IE189" s="45"/>
      <c r="IF189" s="44"/>
      <c r="IG189" s="44"/>
      <c r="IH189" s="44"/>
      <c r="II189" s="44"/>
      <c r="IJ189" s="44"/>
      <c r="IK189" s="44"/>
      <c r="IL189" s="44"/>
      <c r="IM189" s="44"/>
      <c r="IN189" s="44">
        <f t="shared" si="1127"/>
        <v>0</v>
      </c>
      <c r="IO189" s="44">
        <f t="shared" si="1128"/>
        <v>0</v>
      </c>
      <c r="IP189" s="44">
        <f t="shared" si="1129"/>
        <v>0</v>
      </c>
      <c r="IQ189" s="171">
        <f t="shared" si="961"/>
        <v>0</v>
      </c>
      <c r="IR189" s="171">
        <f t="shared" si="962"/>
        <v>0</v>
      </c>
      <c r="IS189" s="737"/>
      <c r="IT189" s="737"/>
      <c r="IU189" s="713"/>
      <c r="IV189" s="713"/>
      <c r="IW189" s="46"/>
      <c r="IX189" s="47"/>
      <c r="IY189" s="46"/>
      <c r="IZ189" s="46"/>
      <c r="JA189" s="333">
        <f t="shared" si="1148"/>
        <v>0</v>
      </c>
      <c r="JB189" s="333">
        <f t="shared" si="1149"/>
        <v>0</v>
      </c>
      <c r="JC189" s="333">
        <f t="shared" si="1150"/>
        <v>0</v>
      </c>
      <c r="JD189" s="333">
        <f t="shared" si="1151"/>
        <v>0</v>
      </c>
      <c r="JE189" s="333">
        <f t="shared" si="1152"/>
        <v>0</v>
      </c>
      <c r="JF189" s="333">
        <f t="shared" si="1153"/>
        <v>0</v>
      </c>
      <c r="JG189" s="44">
        <f t="shared" si="1130"/>
        <v>0</v>
      </c>
      <c r="JH189" s="44">
        <f t="shared" si="1131"/>
        <v>0</v>
      </c>
      <c r="JI189" s="44">
        <f t="shared" si="1132"/>
        <v>0</v>
      </c>
      <c r="JJ189" s="174">
        <f t="shared" si="1133"/>
        <v>0</v>
      </c>
      <c r="JK189" s="174">
        <f t="shared" si="1134"/>
        <v>0</v>
      </c>
      <c r="JL189" s="45"/>
      <c r="JM189" s="45"/>
      <c r="JN189" s="59"/>
      <c r="JO189" s="59"/>
    </row>
    <row r="190" spans="1:277" ht="12.75" customHeight="1" x14ac:dyDescent="0.2">
      <c r="A190" s="96">
        <v>1</v>
      </c>
      <c r="C190" s="59"/>
      <c r="D190" s="239"/>
      <c r="E190" s="543"/>
      <c r="F190" s="543"/>
      <c r="G190" s="62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155"/>
        <v>0</v>
      </c>
      <c r="U190" s="44">
        <f t="shared" si="1051"/>
        <v>0</v>
      </c>
      <c r="V190" s="44">
        <f t="shared" si="1052"/>
        <v>0</v>
      </c>
      <c r="W190" s="171">
        <f t="shared" si="1010"/>
        <v>0</v>
      </c>
      <c r="X190" s="171">
        <f t="shared" si="1011"/>
        <v>0</v>
      </c>
      <c r="Y190" s="171"/>
      <c r="Z190" s="171"/>
      <c r="AA190" s="713"/>
      <c r="AB190" s="713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>
        <f t="shared" si="1094"/>
        <v>0</v>
      </c>
      <c r="AN190" s="44">
        <f t="shared" si="1095"/>
        <v>0</v>
      </c>
      <c r="AO190" s="44">
        <f t="shared" si="1096"/>
        <v>0</v>
      </c>
      <c r="AP190" s="171">
        <f t="shared" si="943"/>
        <v>0</v>
      </c>
      <c r="AQ190" s="171">
        <f t="shared" si="944"/>
        <v>0</v>
      </c>
      <c r="AR190" s="171"/>
      <c r="AS190" s="171"/>
      <c r="AT190" s="713"/>
      <c r="AU190" s="713"/>
      <c r="AV190" s="50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>
        <f t="shared" si="1097"/>
        <v>0</v>
      </c>
      <c r="BG190" s="44">
        <f t="shared" si="1098"/>
        <v>0</v>
      </c>
      <c r="BH190" s="44">
        <f t="shared" si="1099"/>
        <v>0</v>
      </c>
      <c r="BI190" s="171">
        <f t="shared" si="945"/>
        <v>0</v>
      </c>
      <c r="BJ190" s="171">
        <f t="shared" si="946"/>
        <v>0</v>
      </c>
      <c r="BK190" s="171"/>
      <c r="BL190" s="171"/>
      <c r="BM190" s="713"/>
      <c r="BN190" s="713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>
        <f t="shared" si="1100"/>
        <v>0</v>
      </c>
      <c r="BZ190" s="44">
        <f t="shared" si="1101"/>
        <v>0</v>
      </c>
      <c r="CA190" s="44">
        <f t="shared" si="1102"/>
        <v>0</v>
      </c>
      <c r="CB190" s="171">
        <f t="shared" si="947"/>
        <v>0</v>
      </c>
      <c r="CC190" s="171">
        <f t="shared" si="948"/>
        <v>0</v>
      </c>
      <c r="CD190" s="171"/>
      <c r="CE190" s="171"/>
      <c r="CF190" s="713"/>
      <c r="CG190" s="713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>
        <f t="shared" si="1103"/>
        <v>0</v>
      </c>
      <c r="CS190" s="44">
        <f t="shared" si="1104"/>
        <v>0</v>
      </c>
      <c r="CT190" s="44">
        <f t="shared" si="1105"/>
        <v>0</v>
      </c>
      <c r="CU190" s="171">
        <f t="shared" si="1065"/>
        <v>0</v>
      </c>
      <c r="CV190" s="171">
        <f t="shared" si="1066"/>
        <v>0</v>
      </c>
      <c r="CW190" s="171"/>
      <c r="CX190" s="171"/>
      <c r="CY190" s="713"/>
      <c r="CZ190" s="713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>
        <f t="shared" si="1106"/>
        <v>0</v>
      </c>
      <c r="DL190" s="44">
        <f t="shared" si="1107"/>
        <v>0</v>
      </c>
      <c r="DM190" s="44">
        <f t="shared" si="1108"/>
        <v>0</v>
      </c>
      <c r="DN190" s="171">
        <f t="shared" si="949"/>
        <v>0</v>
      </c>
      <c r="DO190" s="171">
        <f t="shared" si="950"/>
        <v>0</v>
      </c>
      <c r="DP190" s="171"/>
      <c r="DQ190" s="171"/>
      <c r="DR190" s="713"/>
      <c r="DS190" s="713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>
        <f t="shared" si="1109"/>
        <v>0</v>
      </c>
      <c r="EE190" s="44">
        <f t="shared" si="1110"/>
        <v>0</v>
      </c>
      <c r="EF190" s="44">
        <f t="shared" si="1111"/>
        <v>0</v>
      </c>
      <c r="EG190" s="171">
        <f t="shared" si="1021"/>
        <v>0</v>
      </c>
      <c r="EH190" s="171">
        <f t="shared" si="1022"/>
        <v>0</v>
      </c>
      <c r="EI190" s="171"/>
      <c r="EJ190" s="171"/>
      <c r="EK190" s="713"/>
      <c r="EL190" s="713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>
        <f t="shared" si="1112"/>
        <v>0</v>
      </c>
      <c r="EX190" s="44">
        <f t="shared" si="1113"/>
        <v>0</v>
      </c>
      <c r="EY190" s="44">
        <f t="shared" si="1114"/>
        <v>0</v>
      </c>
      <c r="EZ190" s="171">
        <f t="shared" si="951"/>
        <v>0</v>
      </c>
      <c r="FA190" s="171">
        <f t="shared" si="952"/>
        <v>0</v>
      </c>
      <c r="FB190" s="171"/>
      <c r="FC190" s="171"/>
      <c r="FD190" s="713"/>
      <c r="FE190" s="713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>
        <f t="shared" si="1115"/>
        <v>0</v>
      </c>
      <c r="FQ190" s="44">
        <f t="shared" si="1116"/>
        <v>0</v>
      </c>
      <c r="FR190" s="44">
        <f t="shared" si="1117"/>
        <v>0</v>
      </c>
      <c r="FS190" s="171">
        <f t="shared" si="953"/>
        <v>0</v>
      </c>
      <c r="FT190" s="171">
        <f t="shared" si="954"/>
        <v>0</v>
      </c>
      <c r="FU190" s="171"/>
      <c r="FV190" s="171"/>
      <c r="FW190" s="45"/>
      <c r="FX190" s="45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>
        <f t="shared" si="1118"/>
        <v>0</v>
      </c>
      <c r="GJ190" s="44">
        <f t="shared" si="1119"/>
        <v>0</v>
      </c>
      <c r="GK190" s="44">
        <f t="shared" si="1120"/>
        <v>0</v>
      </c>
      <c r="GL190" s="171">
        <f t="shared" si="955"/>
        <v>0</v>
      </c>
      <c r="GM190" s="171">
        <f t="shared" si="956"/>
        <v>0</v>
      </c>
      <c r="GN190" s="171"/>
      <c r="GO190" s="171"/>
      <c r="GP190" s="45"/>
      <c r="GQ190" s="45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>
        <f t="shared" si="1121"/>
        <v>0</v>
      </c>
      <c r="HC190" s="44">
        <f t="shared" si="1122"/>
        <v>0</v>
      </c>
      <c r="HD190" s="44">
        <f t="shared" si="1123"/>
        <v>0</v>
      </c>
      <c r="HE190" s="171">
        <f t="shared" si="957"/>
        <v>0</v>
      </c>
      <c r="HF190" s="171">
        <f t="shared" si="958"/>
        <v>0</v>
      </c>
      <c r="HG190" s="171"/>
      <c r="HH190" s="171"/>
      <c r="HI190" s="45"/>
      <c r="HJ190" s="45"/>
      <c r="HK190" s="45"/>
      <c r="HL190" s="45"/>
      <c r="HM190" s="44"/>
      <c r="HN190" s="44"/>
      <c r="HO190" s="44"/>
      <c r="HP190" s="44"/>
      <c r="HQ190" s="44"/>
      <c r="HR190" s="44"/>
      <c r="HS190" s="44"/>
      <c r="HT190" s="44"/>
      <c r="HU190" s="44">
        <f t="shared" si="1124"/>
        <v>0</v>
      </c>
      <c r="HV190" s="44">
        <f t="shared" si="1125"/>
        <v>0</v>
      </c>
      <c r="HW190" s="44">
        <f t="shared" si="1126"/>
        <v>0</v>
      </c>
      <c r="HX190" s="171">
        <f t="shared" si="959"/>
        <v>0</v>
      </c>
      <c r="HY190" s="171">
        <f t="shared" si="960"/>
        <v>0</v>
      </c>
      <c r="HZ190" s="171"/>
      <c r="IA190" s="171"/>
      <c r="IB190" s="713"/>
      <c r="IC190" s="713"/>
      <c r="ID190" s="45"/>
      <c r="IE190" s="45"/>
      <c r="IF190" s="44"/>
      <c r="IG190" s="44"/>
      <c r="IH190" s="44"/>
      <c r="II190" s="44"/>
      <c r="IJ190" s="44"/>
      <c r="IK190" s="44"/>
      <c r="IL190" s="44"/>
      <c r="IM190" s="44"/>
      <c r="IN190" s="44">
        <f t="shared" si="1127"/>
        <v>0</v>
      </c>
      <c r="IO190" s="44">
        <f t="shared" si="1128"/>
        <v>0</v>
      </c>
      <c r="IP190" s="44">
        <f t="shared" si="1129"/>
        <v>0</v>
      </c>
      <c r="IQ190" s="171">
        <f t="shared" si="961"/>
        <v>0</v>
      </c>
      <c r="IR190" s="171">
        <f t="shared" si="962"/>
        <v>0</v>
      </c>
      <c r="IS190" s="737"/>
      <c r="IT190" s="737"/>
      <c r="IU190" s="713"/>
      <c r="IV190" s="713"/>
      <c r="IW190" s="46"/>
      <c r="IX190" s="47"/>
      <c r="IY190" s="46"/>
      <c r="IZ190" s="46"/>
      <c r="JA190" s="333">
        <f t="shared" si="1148"/>
        <v>0</v>
      </c>
      <c r="JB190" s="333">
        <f t="shared" si="1149"/>
        <v>0</v>
      </c>
      <c r="JC190" s="333">
        <f t="shared" si="1150"/>
        <v>0</v>
      </c>
      <c r="JD190" s="333">
        <f t="shared" si="1151"/>
        <v>0</v>
      </c>
      <c r="JE190" s="333">
        <f t="shared" si="1152"/>
        <v>0</v>
      </c>
      <c r="JF190" s="333">
        <f t="shared" si="1153"/>
        <v>0</v>
      </c>
      <c r="JG190" s="44">
        <f t="shared" si="1130"/>
        <v>0</v>
      </c>
      <c r="JH190" s="44">
        <f t="shared" si="1131"/>
        <v>0</v>
      </c>
      <c r="JI190" s="44">
        <f t="shared" si="1132"/>
        <v>0</v>
      </c>
      <c r="JJ190" s="174">
        <f t="shared" si="1133"/>
        <v>0</v>
      </c>
      <c r="JK190" s="174">
        <f t="shared" si="1134"/>
        <v>0</v>
      </c>
      <c r="JL190" s="45"/>
      <c r="JM190" s="45"/>
      <c r="JN190" s="59"/>
      <c r="JO190" s="59"/>
    </row>
    <row r="191" spans="1:277" x14ac:dyDescent="0.2">
      <c r="A191" s="96">
        <v>1</v>
      </c>
      <c r="B191" s="96">
        <v>1</v>
      </c>
      <c r="C191" s="63"/>
      <c r="D191" s="235"/>
      <c r="E191" s="235"/>
      <c r="F191" s="535" t="s">
        <v>28</v>
      </c>
      <c r="G191" s="61"/>
      <c r="H191" s="121"/>
      <c r="I191" s="121"/>
      <c r="J191" s="53">
        <f>SUM(J197,J192,J202)</f>
        <v>0</v>
      </c>
      <c r="K191" s="53">
        <f>SUM(K197,K192,K202)</f>
        <v>0</v>
      </c>
      <c r="L191" s="54">
        <f>SUM(J191/12*$B$2)</f>
        <v>0</v>
      </c>
      <c r="M191" s="54">
        <f>SUM(K191/12*$B$2)</f>
        <v>0</v>
      </c>
      <c r="N191" s="53">
        <f t="shared" ref="N191:S191" si="1168">SUM(N197,N192,N202)</f>
        <v>0</v>
      </c>
      <c r="O191" s="53">
        <f t="shared" si="1168"/>
        <v>0</v>
      </c>
      <c r="P191" s="53">
        <f t="shared" si="1168"/>
        <v>0</v>
      </c>
      <c r="Q191" s="53">
        <f t="shared" si="1168"/>
        <v>0</v>
      </c>
      <c r="R191" s="53">
        <f t="shared" si="1168"/>
        <v>0</v>
      </c>
      <c r="S191" s="53">
        <f t="shared" si="1168"/>
        <v>0</v>
      </c>
      <c r="T191" s="84">
        <f t="shared" si="1155"/>
        <v>0</v>
      </c>
      <c r="U191" s="56">
        <f t="shared" si="1051"/>
        <v>0</v>
      </c>
      <c r="V191" s="56">
        <f t="shared" si="1052"/>
        <v>0</v>
      </c>
      <c r="W191" s="171">
        <f t="shared" si="1010"/>
        <v>0</v>
      </c>
      <c r="X191" s="171">
        <f t="shared" si="1011"/>
        <v>0</v>
      </c>
      <c r="Y191" s="281"/>
      <c r="Z191" s="280"/>
      <c r="AA191" s="709">
        <f>$H191</f>
        <v>0</v>
      </c>
      <c r="AB191" s="710" t="e">
        <f>O191/N191</f>
        <v>#DIV/0!</v>
      </c>
      <c r="AC191" s="53">
        <f>SUM(AC197,AC192,AC202)</f>
        <v>0</v>
      </c>
      <c r="AD191" s="53">
        <f>SUM(AD197,AD192,AD202)</f>
        <v>0</v>
      </c>
      <c r="AE191" s="54">
        <f>SUM(AC191/12*$B$2)</f>
        <v>0</v>
      </c>
      <c r="AF191" s="54">
        <f>SUM(AD191/12*$B$2)</f>
        <v>0</v>
      </c>
      <c r="AG191" s="53">
        <f t="shared" ref="AG191:AL191" si="1169">SUM(AG197,AG192,AG202)</f>
        <v>0</v>
      </c>
      <c r="AH191" s="53">
        <f t="shared" si="1169"/>
        <v>0</v>
      </c>
      <c r="AI191" s="53">
        <f t="shared" si="1169"/>
        <v>0</v>
      </c>
      <c r="AJ191" s="53">
        <f t="shared" si="1169"/>
        <v>0</v>
      </c>
      <c r="AK191" s="53">
        <f t="shared" si="1169"/>
        <v>0</v>
      </c>
      <c r="AL191" s="53">
        <f t="shared" si="1169"/>
        <v>0</v>
      </c>
      <c r="AM191" s="84">
        <f t="shared" si="1094"/>
        <v>0</v>
      </c>
      <c r="AN191" s="56">
        <f t="shared" si="1095"/>
        <v>0</v>
      </c>
      <c r="AO191" s="56">
        <f t="shared" si="1096"/>
        <v>0</v>
      </c>
      <c r="AP191" s="171">
        <f t="shared" si="943"/>
        <v>0</v>
      </c>
      <c r="AQ191" s="171">
        <f t="shared" si="944"/>
        <v>0</v>
      </c>
      <c r="AR191" s="281"/>
      <c r="AS191" s="280"/>
      <c r="AT191" s="709">
        <f>$H191</f>
        <v>0</v>
      </c>
      <c r="AU191" s="710" t="e">
        <f>AH191/AG191</f>
        <v>#DIV/0!</v>
      </c>
      <c r="AV191" s="53">
        <f>SUM(AV197,AV192,AV202)</f>
        <v>0</v>
      </c>
      <c r="AW191" s="53">
        <f>SUM(AW197,AW192,AW202)</f>
        <v>0</v>
      </c>
      <c r="AX191" s="54">
        <f>SUM(AV191/12*$B$2)</f>
        <v>0</v>
      </c>
      <c r="AY191" s="54">
        <f>SUM(AW191/12*$B$2)</f>
        <v>0</v>
      </c>
      <c r="AZ191" s="53">
        <f t="shared" ref="AZ191:BE191" si="1170">SUM(AZ197,AZ192,AZ202)</f>
        <v>0</v>
      </c>
      <c r="BA191" s="53">
        <f t="shared" si="1170"/>
        <v>0</v>
      </c>
      <c r="BB191" s="53">
        <f t="shared" si="1170"/>
        <v>0</v>
      </c>
      <c r="BC191" s="53">
        <f t="shared" si="1170"/>
        <v>0</v>
      </c>
      <c r="BD191" s="53">
        <f t="shared" si="1170"/>
        <v>0</v>
      </c>
      <c r="BE191" s="53">
        <f t="shared" si="1170"/>
        <v>0</v>
      </c>
      <c r="BF191" s="84">
        <f t="shared" si="1097"/>
        <v>0</v>
      </c>
      <c r="BG191" s="56">
        <f t="shared" si="1098"/>
        <v>0</v>
      </c>
      <c r="BH191" s="56">
        <f t="shared" si="1099"/>
        <v>0</v>
      </c>
      <c r="BI191" s="171">
        <f t="shared" si="945"/>
        <v>0</v>
      </c>
      <c r="BJ191" s="171">
        <f t="shared" si="946"/>
        <v>0</v>
      </c>
      <c r="BK191" s="281"/>
      <c r="BL191" s="280"/>
      <c r="BM191" s="709">
        <f>$H191</f>
        <v>0</v>
      </c>
      <c r="BN191" s="710" t="e">
        <f>BA191/AZ191</f>
        <v>#DIV/0!</v>
      </c>
      <c r="BO191" s="53">
        <f>SUM(BO197,BO192,BO202)</f>
        <v>0</v>
      </c>
      <c r="BP191" s="53">
        <f>SUM(BP197,BP192,BP202)</f>
        <v>0</v>
      </c>
      <c r="BQ191" s="54">
        <f>SUM(BO191/12*$B$2)</f>
        <v>0</v>
      </c>
      <c r="BR191" s="54">
        <f>SUM(BP191/12*$B$2)</f>
        <v>0</v>
      </c>
      <c r="BS191" s="53">
        <f t="shared" ref="BS191:BX191" si="1171">SUM(BS197,BS192,BS202)</f>
        <v>0</v>
      </c>
      <c r="BT191" s="53">
        <f t="shared" si="1171"/>
        <v>0</v>
      </c>
      <c r="BU191" s="53">
        <f t="shared" si="1171"/>
        <v>0</v>
      </c>
      <c r="BV191" s="53">
        <f t="shared" si="1171"/>
        <v>0</v>
      </c>
      <c r="BW191" s="53">
        <f t="shared" si="1171"/>
        <v>0</v>
      </c>
      <c r="BX191" s="53">
        <f t="shared" si="1171"/>
        <v>0</v>
      </c>
      <c r="BY191" s="84">
        <f t="shared" si="1100"/>
        <v>0</v>
      </c>
      <c r="BZ191" s="56">
        <f t="shared" si="1101"/>
        <v>0</v>
      </c>
      <c r="CA191" s="56">
        <f t="shared" si="1102"/>
        <v>0</v>
      </c>
      <c r="CB191" s="171">
        <f t="shared" si="947"/>
        <v>0</v>
      </c>
      <c r="CC191" s="171">
        <f t="shared" si="948"/>
        <v>0</v>
      </c>
      <c r="CD191" s="281"/>
      <c r="CE191" s="280"/>
      <c r="CF191" s="709">
        <f>$H191</f>
        <v>0</v>
      </c>
      <c r="CG191" s="710" t="e">
        <f>BT191/BS191</f>
        <v>#DIV/0!</v>
      </c>
      <c r="CH191" s="53">
        <f>SUM(CH197,CH192,CH202)</f>
        <v>220</v>
      </c>
      <c r="CI191" s="53">
        <f>SUM(CI197,CI192,CI202)</f>
        <v>32510080.200000003</v>
      </c>
      <c r="CJ191" s="54">
        <f>SUM(CH191/12*$B$2)</f>
        <v>110</v>
      </c>
      <c r="CK191" s="54">
        <f>SUM(CI191/12*$B$2)</f>
        <v>16255040.100000001</v>
      </c>
      <c r="CL191" s="53">
        <f t="shared" ref="CL191:CQ191" si="1172">SUM(CL197,CL192,CL202)</f>
        <v>96</v>
      </c>
      <c r="CM191" s="53">
        <f t="shared" si="1172"/>
        <v>15873487.439999975</v>
      </c>
      <c r="CN191" s="53">
        <f t="shared" si="1172"/>
        <v>642</v>
      </c>
      <c r="CO191" s="53">
        <f t="shared" si="1172"/>
        <v>4</v>
      </c>
      <c r="CP191" s="53">
        <f t="shared" si="1172"/>
        <v>661395.31000000006</v>
      </c>
      <c r="CQ191" s="53">
        <f t="shared" si="1172"/>
        <v>39</v>
      </c>
      <c r="CR191" s="84">
        <f t="shared" si="1103"/>
        <v>100</v>
      </c>
      <c r="CS191" s="56">
        <f t="shared" si="1104"/>
        <v>16534882.749999976</v>
      </c>
      <c r="CT191" s="56">
        <f t="shared" si="1105"/>
        <v>681</v>
      </c>
      <c r="CU191" s="171">
        <f t="shared" si="1065"/>
        <v>-14</v>
      </c>
      <c r="CV191" s="171">
        <f t="shared" si="1066"/>
        <v>-381552.66000002623</v>
      </c>
      <c r="CW191" s="281">
        <f>CL191/CH191</f>
        <v>0.43636363636363634</v>
      </c>
      <c r="CX191" s="281">
        <f>CM191/CI191</f>
        <v>0.48826355832859414</v>
      </c>
      <c r="CY191" s="709">
        <f>$H191</f>
        <v>0</v>
      </c>
      <c r="CZ191" s="710">
        <f>CM191/CL191</f>
        <v>165348.82749999975</v>
      </c>
      <c r="DA191" s="53">
        <f>SUM(DA197,DA192,DA202)</f>
        <v>0</v>
      </c>
      <c r="DB191" s="53">
        <f>SUM(DB197,DB192,DB202)</f>
        <v>0</v>
      </c>
      <c r="DC191" s="54">
        <f>SUM(DA191/12*$B$2)</f>
        <v>0</v>
      </c>
      <c r="DD191" s="54">
        <f>SUM(DB191/12*$B$2)</f>
        <v>0</v>
      </c>
      <c r="DE191" s="53">
        <f t="shared" ref="DE191:DJ191" si="1173">SUM(DE197,DE192,DE202)</f>
        <v>0</v>
      </c>
      <c r="DF191" s="53">
        <f t="shared" si="1173"/>
        <v>0</v>
      </c>
      <c r="DG191" s="53">
        <f t="shared" si="1173"/>
        <v>0</v>
      </c>
      <c r="DH191" s="53">
        <f t="shared" si="1173"/>
        <v>0</v>
      </c>
      <c r="DI191" s="53">
        <f t="shared" si="1173"/>
        <v>0</v>
      </c>
      <c r="DJ191" s="53">
        <f t="shared" si="1173"/>
        <v>0</v>
      </c>
      <c r="DK191" s="84">
        <f t="shared" si="1106"/>
        <v>0</v>
      </c>
      <c r="DL191" s="56">
        <f t="shared" si="1107"/>
        <v>0</v>
      </c>
      <c r="DM191" s="56">
        <f t="shared" si="1108"/>
        <v>0</v>
      </c>
      <c r="DN191" s="171">
        <f t="shared" si="949"/>
        <v>0</v>
      </c>
      <c r="DO191" s="171">
        <f t="shared" si="950"/>
        <v>0</v>
      </c>
      <c r="DP191" s="281"/>
      <c r="DQ191" s="280"/>
      <c r="DR191" s="709">
        <f>$H191</f>
        <v>0</v>
      </c>
      <c r="DS191" s="710" t="e">
        <f>DF191/DE191</f>
        <v>#DIV/0!</v>
      </c>
      <c r="DT191" s="53">
        <f>SUM(DT197,DT192,DT202)</f>
        <v>0</v>
      </c>
      <c r="DU191" s="53">
        <f>SUM(DU197,DU192,DU202)</f>
        <v>0</v>
      </c>
      <c r="DV191" s="54">
        <f>SUM(DT191/12*$B$2)</f>
        <v>0</v>
      </c>
      <c r="DW191" s="54">
        <f>SUM(DU191/12*$B$2)</f>
        <v>0</v>
      </c>
      <c r="DX191" s="53">
        <f t="shared" ref="DX191:EC191" si="1174">SUM(DX197,DX192,DX202)</f>
        <v>0</v>
      </c>
      <c r="DY191" s="53">
        <f t="shared" si="1174"/>
        <v>0</v>
      </c>
      <c r="DZ191" s="53">
        <f t="shared" si="1174"/>
        <v>0</v>
      </c>
      <c r="EA191" s="53">
        <f t="shared" si="1174"/>
        <v>0</v>
      </c>
      <c r="EB191" s="53">
        <f t="shared" si="1174"/>
        <v>0</v>
      </c>
      <c r="EC191" s="53">
        <f t="shared" si="1174"/>
        <v>0</v>
      </c>
      <c r="ED191" s="84">
        <f t="shared" si="1109"/>
        <v>0</v>
      </c>
      <c r="EE191" s="56">
        <f t="shared" si="1110"/>
        <v>0</v>
      </c>
      <c r="EF191" s="56">
        <f t="shared" si="1111"/>
        <v>0</v>
      </c>
      <c r="EG191" s="171">
        <f t="shared" si="1021"/>
        <v>0</v>
      </c>
      <c r="EH191" s="171">
        <f t="shared" si="1022"/>
        <v>0</v>
      </c>
      <c r="EI191" s="281"/>
      <c r="EJ191" s="280"/>
      <c r="EK191" s="709">
        <f>$H191</f>
        <v>0</v>
      </c>
      <c r="EL191" s="710" t="e">
        <f>DY191/DX191</f>
        <v>#DIV/0!</v>
      </c>
      <c r="EM191" s="53">
        <f>SUM(EM197,EM192,EM202)</f>
        <v>0</v>
      </c>
      <c r="EN191" s="53">
        <f>SUM(EN197,EN192,EN202)</f>
        <v>0</v>
      </c>
      <c r="EO191" s="54">
        <f>SUM(EM191/12*$B$2)</f>
        <v>0</v>
      </c>
      <c r="EP191" s="54">
        <f>SUM(EN191/12*$B$2)</f>
        <v>0</v>
      </c>
      <c r="EQ191" s="53">
        <f t="shared" ref="EQ191:EV191" si="1175">SUM(EQ197,EQ192,EQ202)</f>
        <v>0</v>
      </c>
      <c r="ER191" s="53">
        <f t="shared" si="1175"/>
        <v>0</v>
      </c>
      <c r="ES191" s="53">
        <f t="shared" si="1175"/>
        <v>0</v>
      </c>
      <c r="ET191" s="53">
        <f t="shared" si="1175"/>
        <v>0</v>
      </c>
      <c r="EU191" s="53">
        <f t="shared" si="1175"/>
        <v>0</v>
      </c>
      <c r="EV191" s="53">
        <f t="shared" si="1175"/>
        <v>0</v>
      </c>
      <c r="EW191" s="84">
        <f t="shared" si="1112"/>
        <v>0</v>
      </c>
      <c r="EX191" s="56">
        <f t="shared" si="1113"/>
        <v>0</v>
      </c>
      <c r="EY191" s="56">
        <f t="shared" si="1114"/>
        <v>0</v>
      </c>
      <c r="EZ191" s="171">
        <f t="shared" si="951"/>
        <v>0</v>
      </c>
      <c r="FA191" s="171">
        <f t="shared" si="952"/>
        <v>0</v>
      </c>
      <c r="FB191" s="281"/>
      <c r="FC191" s="280"/>
      <c r="FD191" s="709">
        <f>$H191</f>
        <v>0</v>
      </c>
      <c r="FE191" s="710" t="e">
        <f>ER191/EQ191</f>
        <v>#DIV/0!</v>
      </c>
      <c r="FF191" s="53">
        <f>SUM(FF197,FF192,FF202)</f>
        <v>0</v>
      </c>
      <c r="FG191" s="53">
        <f>SUM(FG197,FG192,FG202)</f>
        <v>0</v>
      </c>
      <c r="FH191" s="54">
        <f>SUM(FF191/12*$B$2)</f>
        <v>0</v>
      </c>
      <c r="FI191" s="54">
        <f>SUM(FG191/12*$B$2)</f>
        <v>0</v>
      </c>
      <c r="FJ191" s="53">
        <f t="shared" ref="FJ191:FO191" si="1176">SUM(FJ197,FJ192,FJ202)</f>
        <v>0</v>
      </c>
      <c r="FK191" s="53">
        <f t="shared" si="1176"/>
        <v>0</v>
      </c>
      <c r="FL191" s="53">
        <f t="shared" si="1176"/>
        <v>0</v>
      </c>
      <c r="FM191" s="53">
        <f t="shared" si="1176"/>
        <v>0</v>
      </c>
      <c r="FN191" s="53">
        <f t="shared" si="1176"/>
        <v>0</v>
      </c>
      <c r="FO191" s="53">
        <f t="shared" si="1176"/>
        <v>0</v>
      </c>
      <c r="FP191" s="84">
        <f t="shared" si="1115"/>
        <v>0</v>
      </c>
      <c r="FQ191" s="56">
        <f t="shared" si="1116"/>
        <v>0</v>
      </c>
      <c r="FR191" s="56">
        <f t="shared" si="1117"/>
        <v>0</v>
      </c>
      <c r="FS191" s="171">
        <f t="shared" si="953"/>
        <v>0</v>
      </c>
      <c r="FT191" s="171">
        <f t="shared" si="954"/>
        <v>0</v>
      </c>
      <c r="FU191" s="281"/>
      <c r="FV191" s="280"/>
      <c r="FW191" s="150">
        <f>$H191</f>
        <v>0</v>
      </c>
      <c r="FX191" s="151" t="e">
        <f>FK191/FJ191</f>
        <v>#DIV/0!</v>
      </c>
      <c r="FY191" s="53">
        <f>SUM(FY197,FY192,FY202)</f>
        <v>0</v>
      </c>
      <c r="FZ191" s="53">
        <f>SUM(FZ197,FZ192,FZ202)</f>
        <v>0</v>
      </c>
      <c r="GA191" s="54">
        <f>SUM(FY191/12*$B$2)</f>
        <v>0</v>
      </c>
      <c r="GB191" s="54">
        <f>SUM(FZ191/12*$B$2)</f>
        <v>0</v>
      </c>
      <c r="GC191" s="53">
        <f t="shared" ref="GC191:GH191" si="1177">SUM(GC197,GC192,GC202)</f>
        <v>0</v>
      </c>
      <c r="GD191" s="53">
        <f t="shared" si="1177"/>
        <v>0</v>
      </c>
      <c r="GE191" s="53">
        <f t="shared" si="1177"/>
        <v>0</v>
      </c>
      <c r="GF191" s="53">
        <f t="shared" si="1177"/>
        <v>0</v>
      </c>
      <c r="GG191" s="53">
        <f t="shared" si="1177"/>
        <v>0</v>
      </c>
      <c r="GH191" s="53">
        <f t="shared" si="1177"/>
        <v>0</v>
      </c>
      <c r="GI191" s="84">
        <f t="shared" si="1118"/>
        <v>0</v>
      </c>
      <c r="GJ191" s="56">
        <f t="shared" si="1119"/>
        <v>0</v>
      </c>
      <c r="GK191" s="56">
        <f t="shared" si="1120"/>
        <v>0</v>
      </c>
      <c r="GL191" s="171">
        <f t="shared" si="955"/>
        <v>0</v>
      </c>
      <c r="GM191" s="171">
        <f t="shared" si="956"/>
        <v>0</v>
      </c>
      <c r="GN191" s="281"/>
      <c r="GO191" s="280"/>
      <c r="GP191" s="150">
        <f>$H191</f>
        <v>0</v>
      </c>
      <c r="GQ191" s="151" t="e">
        <f>GD191/GC191</f>
        <v>#DIV/0!</v>
      </c>
      <c r="GR191" s="53">
        <f>SUM(GR197,GR192,GR202)</f>
        <v>0</v>
      </c>
      <c r="GS191" s="53">
        <f>SUM(GS197,GS192,GS202)</f>
        <v>0</v>
      </c>
      <c r="GT191" s="54">
        <f>SUM(GR191/12*$B$2)</f>
        <v>0</v>
      </c>
      <c r="GU191" s="54">
        <f>SUM(GS191/12*$B$2)</f>
        <v>0</v>
      </c>
      <c r="GV191" s="53">
        <f t="shared" ref="GV191:HA191" si="1178">SUM(GV197,GV192,GV202)</f>
        <v>0</v>
      </c>
      <c r="GW191" s="53">
        <f t="shared" si="1178"/>
        <v>0</v>
      </c>
      <c r="GX191" s="53">
        <f t="shared" si="1178"/>
        <v>0</v>
      </c>
      <c r="GY191" s="53">
        <f t="shared" si="1178"/>
        <v>0</v>
      </c>
      <c r="GZ191" s="53">
        <f t="shared" si="1178"/>
        <v>0</v>
      </c>
      <c r="HA191" s="53">
        <f t="shared" si="1178"/>
        <v>0</v>
      </c>
      <c r="HB191" s="84">
        <f t="shared" si="1121"/>
        <v>0</v>
      </c>
      <c r="HC191" s="56">
        <f t="shared" si="1122"/>
        <v>0</v>
      </c>
      <c r="HD191" s="56">
        <f t="shared" si="1123"/>
        <v>0</v>
      </c>
      <c r="HE191" s="171">
        <f t="shared" si="957"/>
        <v>0</v>
      </c>
      <c r="HF191" s="171">
        <f t="shared" si="958"/>
        <v>0</v>
      </c>
      <c r="HG191" s="281"/>
      <c r="HH191" s="280"/>
      <c r="HI191" s="150">
        <f>$H191</f>
        <v>0</v>
      </c>
      <c r="HJ191" s="151" t="e">
        <f>GW191/GV191</f>
        <v>#DIV/0!</v>
      </c>
      <c r="HK191" s="53">
        <f>SUM(HK197,HK192,HK202)</f>
        <v>0</v>
      </c>
      <c r="HL191" s="53">
        <f>SUM(HL197,HL192,HL202)</f>
        <v>0</v>
      </c>
      <c r="HM191" s="54">
        <f>SUM(HK191/12*$B$2)</f>
        <v>0</v>
      </c>
      <c r="HN191" s="54">
        <f>SUM(HL191/12*$B$2)</f>
        <v>0</v>
      </c>
      <c r="HO191" s="53">
        <f t="shared" ref="HO191:HT191" si="1179">SUM(HO197,HO192,HO202)</f>
        <v>0</v>
      </c>
      <c r="HP191" s="53">
        <f t="shared" si="1179"/>
        <v>0</v>
      </c>
      <c r="HQ191" s="53">
        <f t="shared" si="1179"/>
        <v>0</v>
      </c>
      <c r="HR191" s="53">
        <f t="shared" si="1179"/>
        <v>0</v>
      </c>
      <c r="HS191" s="53">
        <f t="shared" si="1179"/>
        <v>0</v>
      </c>
      <c r="HT191" s="53">
        <f t="shared" si="1179"/>
        <v>0</v>
      </c>
      <c r="HU191" s="84">
        <f t="shared" si="1124"/>
        <v>0</v>
      </c>
      <c r="HV191" s="56">
        <f t="shared" si="1125"/>
        <v>0</v>
      </c>
      <c r="HW191" s="56">
        <f t="shared" si="1126"/>
        <v>0</v>
      </c>
      <c r="HX191" s="171">
        <f t="shared" si="959"/>
        <v>0</v>
      </c>
      <c r="HY191" s="171">
        <f t="shared" si="960"/>
        <v>0</v>
      </c>
      <c r="HZ191" s="281"/>
      <c r="IA191" s="280"/>
      <c r="IB191" s="709">
        <f>$H191</f>
        <v>0</v>
      </c>
      <c r="IC191" s="710" t="e">
        <f>HP191/HO191</f>
        <v>#DIV/0!</v>
      </c>
      <c r="ID191" s="53">
        <f>SUM(ID197,ID192,ID202)</f>
        <v>0</v>
      </c>
      <c r="IE191" s="53">
        <f>SUM(IE197,IE192,IE202)</f>
        <v>0</v>
      </c>
      <c r="IF191" s="54">
        <f>SUM(ID191/12*$B$2)</f>
        <v>0</v>
      </c>
      <c r="IG191" s="54">
        <f>SUM(IE191/12*$B$2)</f>
        <v>0</v>
      </c>
      <c r="IH191" s="53">
        <f t="shared" ref="IH191:IM191" si="1180">SUM(IH197,IH192,IH202)</f>
        <v>0</v>
      </c>
      <c r="II191" s="53">
        <f t="shared" si="1180"/>
        <v>0</v>
      </c>
      <c r="IJ191" s="53">
        <f t="shared" si="1180"/>
        <v>0</v>
      </c>
      <c r="IK191" s="53">
        <f t="shared" si="1180"/>
        <v>0</v>
      </c>
      <c r="IL191" s="53">
        <f t="shared" si="1180"/>
        <v>0</v>
      </c>
      <c r="IM191" s="53">
        <f t="shared" si="1180"/>
        <v>0</v>
      </c>
      <c r="IN191" s="84">
        <f t="shared" si="1127"/>
        <v>0</v>
      </c>
      <c r="IO191" s="56">
        <f t="shared" si="1128"/>
        <v>0</v>
      </c>
      <c r="IP191" s="56">
        <f t="shared" si="1129"/>
        <v>0</v>
      </c>
      <c r="IQ191" s="171">
        <f t="shared" si="961"/>
        <v>0</v>
      </c>
      <c r="IR191" s="171">
        <f t="shared" si="962"/>
        <v>0</v>
      </c>
      <c r="IS191" s="734"/>
      <c r="IT191" s="735"/>
      <c r="IU191" s="709">
        <f>$H191</f>
        <v>0</v>
      </c>
      <c r="IV191" s="710" t="e">
        <f>II191/IH191</f>
        <v>#DIV/0!</v>
      </c>
      <c r="IW191" s="332">
        <f t="shared" ref="IW191:IZ192" si="1181">J191+AC191+AV191+BO191+CH191+DA191+DT191+EM191+FF191+FY191+GR191+HK191+ID191</f>
        <v>220</v>
      </c>
      <c r="IX191" s="332">
        <f t="shared" si="1181"/>
        <v>32510080.200000003</v>
      </c>
      <c r="IY191" s="332">
        <f t="shared" si="1181"/>
        <v>110</v>
      </c>
      <c r="IZ191" s="332">
        <f t="shared" si="1181"/>
        <v>16255040.100000001</v>
      </c>
      <c r="JA191" s="332">
        <f t="shared" si="1148"/>
        <v>96</v>
      </c>
      <c r="JB191" s="332">
        <f t="shared" si="1149"/>
        <v>15873487.439999975</v>
      </c>
      <c r="JC191" s="332">
        <f t="shared" si="1150"/>
        <v>642</v>
      </c>
      <c r="JD191" s="332">
        <f t="shared" si="1151"/>
        <v>4</v>
      </c>
      <c r="JE191" s="332">
        <f t="shared" si="1152"/>
        <v>661395.31000000006</v>
      </c>
      <c r="JF191" s="332">
        <f t="shared" si="1153"/>
        <v>39</v>
      </c>
      <c r="JG191" s="332">
        <f t="shared" si="1130"/>
        <v>100</v>
      </c>
      <c r="JH191" s="332">
        <f t="shared" si="1131"/>
        <v>16534882.749999976</v>
      </c>
      <c r="JI191" s="332">
        <f t="shared" si="1132"/>
        <v>681</v>
      </c>
      <c r="JJ191" s="69">
        <f t="shared" si="1133"/>
        <v>-14</v>
      </c>
      <c r="JK191" s="69">
        <f t="shared" si="1134"/>
        <v>-381552.66000002623</v>
      </c>
      <c r="JL191" s="150">
        <f>$H191</f>
        <v>0</v>
      </c>
      <c r="JM191" s="151">
        <f>JB191/JA191</f>
        <v>165348.82749999975</v>
      </c>
      <c r="JN191" s="282">
        <f>CR191/CJ191</f>
        <v>0.90909090909090906</v>
      </c>
      <c r="JO191" s="282">
        <f>CS191/CK191</f>
        <v>1.0172157465179046</v>
      </c>
      <c r="JP191" s="206">
        <f t="shared" ref="JP191:JP192" si="1182">IW191+JD191</f>
        <v>224</v>
      </c>
      <c r="JQ191" s="206">
        <f t="shared" ref="JQ191:JQ192" si="1183">IX191+JE191</f>
        <v>33171475.510000002</v>
      </c>
    </row>
    <row r="192" spans="1:277" x14ac:dyDescent="0.2">
      <c r="A192" s="96">
        <v>1</v>
      </c>
      <c r="B192" s="96">
        <v>1</v>
      </c>
      <c r="C192" s="63"/>
      <c r="D192" s="232"/>
      <c r="E192" s="232"/>
      <c r="F192" s="536" t="s">
        <v>90</v>
      </c>
      <c r="G192" s="94">
        <v>27</v>
      </c>
      <c r="H192" s="100">
        <v>155377.05600000001</v>
      </c>
      <c r="I192" s="100">
        <v>165978.59520000001</v>
      </c>
      <c r="J192" s="54">
        <f>VLOOKUP($G192,'ВМП план КС'!$A$8:$AI$108,14,0)</f>
        <v>0</v>
      </c>
      <c r="K192" s="54">
        <f>VLOOKUP($G192,'ВМП план КС'!$A$8:$AI$108,15,0)</f>
        <v>0</v>
      </c>
      <c r="L192" s="54">
        <f>SUM(J192/12*$B$2)</f>
        <v>0</v>
      </c>
      <c r="M192" s="54">
        <f>SUM(K192/12*$B$2)</f>
        <v>0</v>
      </c>
      <c r="N192" s="53">
        <f t="shared" ref="N192:S192" si="1184">SUM(N193:N196)</f>
        <v>0</v>
      </c>
      <c r="O192" s="53">
        <f t="shared" si="1184"/>
        <v>0</v>
      </c>
      <c r="P192" s="53">
        <f t="shared" si="1184"/>
        <v>0</v>
      </c>
      <c r="Q192" s="53">
        <f t="shared" si="1184"/>
        <v>0</v>
      </c>
      <c r="R192" s="53">
        <f t="shared" si="1184"/>
        <v>0</v>
      </c>
      <c r="S192" s="53">
        <f t="shared" si="1184"/>
        <v>0</v>
      </c>
      <c r="T192" s="84">
        <f t="shared" si="1155"/>
        <v>0</v>
      </c>
      <c r="U192" s="56">
        <f t="shared" si="1051"/>
        <v>0</v>
      </c>
      <c r="V192" s="56">
        <f t="shared" si="1052"/>
        <v>0</v>
      </c>
      <c r="W192" s="171">
        <f t="shared" si="1010"/>
        <v>0</v>
      </c>
      <c r="X192" s="171">
        <f t="shared" si="1011"/>
        <v>0</v>
      </c>
      <c r="Y192" s="281"/>
      <c r="Z192" s="280"/>
      <c r="AA192" s="709">
        <f>$H192</f>
        <v>155377.05600000001</v>
      </c>
      <c r="AB192" s="710" t="e">
        <f>O192/N192</f>
        <v>#DIV/0!</v>
      </c>
      <c r="AC192" s="54">
        <f>VLOOKUP($G192,'ВМП план КС'!$A$8:$AI$107,12,0)</f>
        <v>0</v>
      </c>
      <c r="AD192" s="54">
        <f>VLOOKUP($G192,'ВМП план КС'!$A$8:$AI$107,13,0)</f>
        <v>0</v>
      </c>
      <c r="AE192" s="54">
        <f>SUM(AC192/12*$B$2)</f>
        <v>0</v>
      </c>
      <c r="AF192" s="54">
        <f>SUM(AD192/12*$B$2)</f>
        <v>0</v>
      </c>
      <c r="AG192" s="53">
        <f t="shared" ref="AG192:AL192" si="1185">SUM(AG193:AG196)</f>
        <v>0</v>
      </c>
      <c r="AH192" s="53">
        <f t="shared" si="1185"/>
        <v>0</v>
      </c>
      <c r="AI192" s="53">
        <f t="shared" si="1185"/>
        <v>0</v>
      </c>
      <c r="AJ192" s="53">
        <f t="shared" si="1185"/>
        <v>0</v>
      </c>
      <c r="AK192" s="53">
        <f t="shared" si="1185"/>
        <v>0</v>
      </c>
      <c r="AL192" s="53">
        <f t="shared" si="1185"/>
        <v>0</v>
      </c>
      <c r="AM192" s="84">
        <f t="shared" si="1094"/>
        <v>0</v>
      </c>
      <c r="AN192" s="56">
        <f t="shared" si="1095"/>
        <v>0</v>
      </c>
      <c r="AO192" s="56">
        <f t="shared" si="1096"/>
        <v>0</v>
      </c>
      <c r="AP192" s="171">
        <f t="shared" si="943"/>
        <v>0</v>
      </c>
      <c r="AQ192" s="171">
        <f t="shared" si="944"/>
        <v>0</v>
      </c>
      <c r="AR192" s="281"/>
      <c r="AS192" s="280"/>
      <c r="AT192" s="709">
        <f>$H192</f>
        <v>155377.05600000001</v>
      </c>
      <c r="AU192" s="710" t="e">
        <f>AH192/AG192</f>
        <v>#DIV/0!</v>
      </c>
      <c r="AV192" s="54">
        <f>VLOOKUP($G192,'ВМП план КС'!$A$8:$AI$107,16,0)</f>
        <v>0</v>
      </c>
      <c r="AW192" s="54">
        <f>VLOOKUP($G192,'ВМП план КС'!$A$8:$AI$107,17,0)</f>
        <v>0</v>
      </c>
      <c r="AX192" s="54">
        <f>SUM(AV192/12*$B$2)</f>
        <v>0</v>
      </c>
      <c r="AY192" s="54">
        <f>SUM(AW192/12*$B$2)</f>
        <v>0</v>
      </c>
      <c r="AZ192" s="53">
        <f t="shared" ref="AZ192:BE192" si="1186">SUM(AZ193:AZ196)</f>
        <v>0</v>
      </c>
      <c r="BA192" s="53">
        <f t="shared" si="1186"/>
        <v>0</v>
      </c>
      <c r="BB192" s="53">
        <f t="shared" si="1186"/>
        <v>0</v>
      </c>
      <c r="BC192" s="53">
        <f t="shared" si="1186"/>
        <v>0</v>
      </c>
      <c r="BD192" s="53">
        <f t="shared" si="1186"/>
        <v>0</v>
      </c>
      <c r="BE192" s="53">
        <f t="shared" si="1186"/>
        <v>0</v>
      </c>
      <c r="BF192" s="84">
        <f t="shared" si="1097"/>
        <v>0</v>
      </c>
      <c r="BG192" s="56">
        <f t="shared" si="1098"/>
        <v>0</v>
      </c>
      <c r="BH192" s="56">
        <f t="shared" si="1099"/>
        <v>0</v>
      </c>
      <c r="BI192" s="171">
        <f t="shared" si="945"/>
        <v>0</v>
      </c>
      <c r="BJ192" s="171">
        <f t="shared" si="946"/>
        <v>0</v>
      </c>
      <c r="BK192" s="281"/>
      <c r="BL192" s="280"/>
      <c r="BM192" s="709">
        <f>$H192</f>
        <v>155377.05600000001</v>
      </c>
      <c r="BN192" s="710" t="e">
        <f>BA192/AZ192</f>
        <v>#DIV/0!</v>
      </c>
      <c r="BO192" s="54">
        <f>VLOOKUP($G192,'ВМП план КС'!$A$8:$AI$107,18,0)</f>
        <v>0</v>
      </c>
      <c r="BP192" s="54">
        <f>VLOOKUP($G192,'ВМП план КС'!$A$8:$AI$107,19,0)</f>
        <v>0</v>
      </c>
      <c r="BQ192" s="54">
        <f>SUM(BO192/12*$B$2)</f>
        <v>0</v>
      </c>
      <c r="BR192" s="54">
        <f>SUM(BP192/12*$B$2)</f>
        <v>0</v>
      </c>
      <c r="BS192" s="53">
        <f t="shared" ref="BS192:BX192" si="1187">SUM(BS193:BS196)</f>
        <v>0</v>
      </c>
      <c r="BT192" s="53">
        <f t="shared" si="1187"/>
        <v>0</v>
      </c>
      <c r="BU192" s="53">
        <f t="shared" si="1187"/>
        <v>0</v>
      </c>
      <c r="BV192" s="53">
        <f t="shared" si="1187"/>
        <v>0</v>
      </c>
      <c r="BW192" s="53">
        <f t="shared" si="1187"/>
        <v>0</v>
      </c>
      <c r="BX192" s="53">
        <f t="shared" si="1187"/>
        <v>0</v>
      </c>
      <c r="BY192" s="84">
        <f t="shared" si="1100"/>
        <v>0</v>
      </c>
      <c r="BZ192" s="56">
        <f t="shared" si="1101"/>
        <v>0</v>
      </c>
      <c r="CA192" s="56">
        <f t="shared" si="1102"/>
        <v>0</v>
      </c>
      <c r="CB192" s="171">
        <f t="shared" si="947"/>
        <v>0</v>
      </c>
      <c r="CC192" s="171">
        <f t="shared" si="948"/>
        <v>0</v>
      </c>
      <c r="CD192" s="281"/>
      <c r="CE192" s="280"/>
      <c r="CF192" s="709">
        <f>$H192</f>
        <v>155377.05600000001</v>
      </c>
      <c r="CG192" s="710" t="e">
        <f>BT192/BS192</f>
        <v>#DIV/0!</v>
      </c>
      <c r="CH192" s="54">
        <f>VLOOKUP($G192,'ВМП план КС'!$A$8:$AI$107,10,0)</f>
        <v>10</v>
      </c>
      <c r="CI192" s="54">
        <f>VLOOKUP($G192,'ВМП план КС'!$A$8:$AI$107,11,0)</f>
        <v>1553770.56</v>
      </c>
      <c r="CJ192" s="54">
        <f>SUM(CH192/12*$B$2)</f>
        <v>5</v>
      </c>
      <c r="CK192" s="54">
        <f>SUM(CI192/12*$B$2)</f>
        <v>776885.28</v>
      </c>
      <c r="CL192" s="53">
        <f t="shared" ref="CL192:CQ192" si="1188">SUM(CL193:CL196)</f>
        <v>0</v>
      </c>
      <c r="CM192" s="53">
        <f t="shared" si="1188"/>
        <v>0</v>
      </c>
      <c r="CN192" s="53">
        <f t="shared" si="1188"/>
        <v>0</v>
      </c>
      <c r="CO192" s="53">
        <f t="shared" si="1188"/>
        <v>0</v>
      </c>
      <c r="CP192" s="53">
        <f t="shared" si="1188"/>
        <v>0</v>
      </c>
      <c r="CQ192" s="53">
        <f t="shared" si="1188"/>
        <v>0</v>
      </c>
      <c r="CR192" s="84">
        <f t="shared" si="1103"/>
        <v>0</v>
      </c>
      <c r="CS192" s="56">
        <f t="shared" si="1104"/>
        <v>0</v>
      </c>
      <c r="CT192" s="56">
        <f t="shared" si="1105"/>
        <v>0</v>
      </c>
      <c r="CU192" s="171">
        <f t="shared" si="1065"/>
        <v>-5</v>
      </c>
      <c r="CV192" s="171">
        <f t="shared" si="1066"/>
        <v>-776885.28</v>
      </c>
      <c r="CW192" s="281">
        <f>CL192/CH192</f>
        <v>0</v>
      </c>
      <c r="CX192" s="281">
        <f>CM192/CI192</f>
        <v>0</v>
      </c>
      <c r="CY192" s="709">
        <f>$H192</f>
        <v>155377.05600000001</v>
      </c>
      <c r="CZ192" s="710" t="e">
        <f>CM192/CL192</f>
        <v>#DIV/0!</v>
      </c>
      <c r="DA192" s="54">
        <f>VLOOKUP($G192,'ВМП план КС'!$A$8:$AI$107,20,0)</f>
        <v>0</v>
      </c>
      <c r="DB192" s="54">
        <f>VLOOKUP($G192,'ВМП план КС'!$A$8:$AI$107,21,0)</f>
        <v>0</v>
      </c>
      <c r="DC192" s="54">
        <f>SUM(DA192/12*$B$2)</f>
        <v>0</v>
      </c>
      <c r="DD192" s="54">
        <f>SUM(DB192/12*$B$2)</f>
        <v>0</v>
      </c>
      <c r="DE192" s="53">
        <f t="shared" ref="DE192:DJ192" si="1189">SUM(DE193:DE196)</f>
        <v>0</v>
      </c>
      <c r="DF192" s="53">
        <f t="shared" si="1189"/>
        <v>0</v>
      </c>
      <c r="DG192" s="53">
        <f t="shared" si="1189"/>
        <v>0</v>
      </c>
      <c r="DH192" s="53">
        <f t="shared" si="1189"/>
        <v>0</v>
      </c>
      <c r="DI192" s="53">
        <f t="shared" si="1189"/>
        <v>0</v>
      </c>
      <c r="DJ192" s="53">
        <f t="shared" si="1189"/>
        <v>0</v>
      </c>
      <c r="DK192" s="84">
        <f t="shared" si="1106"/>
        <v>0</v>
      </c>
      <c r="DL192" s="56">
        <f t="shared" si="1107"/>
        <v>0</v>
      </c>
      <c r="DM192" s="56">
        <f t="shared" si="1108"/>
        <v>0</v>
      </c>
      <c r="DN192" s="171">
        <f t="shared" si="949"/>
        <v>0</v>
      </c>
      <c r="DO192" s="171">
        <f t="shared" si="950"/>
        <v>0</v>
      </c>
      <c r="DP192" s="281"/>
      <c r="DQ192" s="280"/>
      <c r="DR192" s="709">
        <f>$H192</f>
        <v>155377.05600000001</v>
      </c>
      <c r="DS192" s="710" t="e">
        <f>DF192/DE192</f>
        <v>#DIV/0!</v>
      </c>
      <c r="DT192" s="108">
        <f>VLOOKUP($G192,'ВМП план КС'!$A$8:$AI$107,22,0)</f>
        <v>0</v>
      </c>
      <c r="DU192" s="108">
        <f>VLOOKUP($G192,'ВМП план КС'!$A$8:$AI$107,23,0)</f>
        <v>0</v>
      </c>
      <c r="DV192" s="54">
        <f>SUM(DT192/12*$B$2)</f>
        <v>0</v>
      </c>
      <c r="DW192" s="54">
        <f>SUM(DU192/12*$B$2)</f>
        <v>0</v>
      </c>
      <c r="DX192" s="53">
        <f t="shared" ref="DX192:EC192" si="1190">SUM(DX193:DX196)</f>
        <v>0</v>
      </c>
      <c r="DY192" s="53">
        <f t="shared" si="1190"/>
        <v>0</v>
      </c>
      <c r="DZ192" s="53">
        <f t="shared" si="1190"/>
        <v>0</v>
      </c>
      <c r="EA192" s="53">
        <f t="shared" si="1190"/>
        <v>0</v>
      </c>
      <c r="EB192" s="53">
        <f t="shared" si="1190"/>
        <v>0</v>
      </c>
      <c r="EC192" s="53">
        <f t="shared" si="1190"/>
        <v>0</v>
      </c>
      <c r="ED192" s="84">
        <f t="shared" si="1109"/>
        <v>0</v>
      </c>
      <c r="EE192" s="56">
        <f t="shared" si="1110"/>
        <v>0</v>
      </c>
      <c r="EF192" s="56">
        <f t="shared" si="1111"/>
        <v>0</v>
      </c>
      <c r="EG192" s="171">
        <f t="shared" si="1021"/>
        <v>0</v>
      </c>
      <c r="EH192" s="171">
        <f t="shared" si="1022"/>
        <v>0</v>
      </c>
      <c r="EI192" s="281"/>
      <c r="EJ192" s="280"/>
      <c r="EK192" s="709">
        <f>$H192</f>
        <v>155377.05600000001</v>
      </c>
      <c r="EL192" s="710" t="e">
        <f>DY192/DX192</f>
        <v>#DIV/0!</v>
      </c>
      <c r="EM192" s="108">
        <f>VLOOKUP($G192,'ВМП план КС'!$A$8:$AI$107,24,0)</f>
        <v>0</v>
      </c>
      <c r="EN192" s="108">
        <f>VLOOKUP($G192,'ВМП план КС'!$A$8:$AI$107,25,0)</f>
        <v>0</v>
      </c>
      <c r="EO192" s="54">
        <f>SUM(EM192/12*$B$2)</f>
        <v>0</v>
      </c>
      <c r="EP192" s="54">
        <f>SUM(EN192/12*$B$2)</f>
        <v>0</v>
      </c>
      <c r="EQ192" s="53">
        <f t="shared" ref="EQ192:EV192" si="1191">SUM(EQ193:EQ196)</f>
        <v>0</v>
      </c>
      <c r="ER192" s="53">
        <f t="shared" si="1191"/>
        <v>0</v>
      </c>
      <c r="ES192" s="53">
        <f t="shared" si="1191"/>
        <v>0</v>
      </c>
      <c r="ET192" s="53">
        <f t="shared" si="1191"/>
        <v>0</v>
      </c>
      <c r="EU192" s="53">
        <f t="shared" si="1191"/>
        <v>0</v>
      </c>
      <c r="EV192" s="53">
        <f t="shared" si="1191"/>
        <v>0</v>
      </c>
      <c r="EW192" s="84">
        <f t="shared" si="1112"/>
        <v>0</v>
      </c>
      <c r="EX192" s="56">
        <f t="shared" si="1113"/>
        <v>0</v>
      </c>
      <c r="EY192" s="56">
        <f t="shared" si="1114"/>
        <v>0</v>
      </c>
      <c r="EZ192" s="171">
        <f t="shared" si="951"/>
        <v>0</v>
      </c>
      <c r="FA192" s="171">
        <f t="shared" si="952"/>
        <v>0</v>
      </c>
      <c r="FB192" s="281"/>
      <c r="FC192" s="280"/>
      <c r="FD192" s="709">
        <f>$H192</f>
        <v>155377.05600000001</v>
      </c>
      <c r="FE192" s="710" t="e">
        <f>ER192/EQ192</f>
        <v>#DIV/0!</v>
      </c>
      <c r="FF192" s="54">
        <f>VLOOKUP($G192,'ВМП план КС'!$A$8:$AI$107,28,0)</f>
        <v>0</v>
      </c>
      <c r="FG192" s="54">
        <f>VLOOKUP($G192,'ВМП план КС'!$A$8:$AI$107,29,0)</f>
        <v>0</v>
      </c>
      <c r="FH192" s="54">
        <f>SUM(FF192/12*$B$2)</f>
        <v>0</v>
      </c>
      <c r="FI192" s="54">
        <f>SUM(FG192/12*$B$2)</f>
        <v>0</v>
      </c>
      <c r="FJ192" s="53">
        <f t="shared" ref="FJ192:FO192" si="1192">SUM(FJ193:FJ196)</f>
        <v>0</v>
      </c>
      <c r="FK192" s="53">
        <f t="shared" si="1192"/>
        <v>0</v>
      </c>
      <c r="FL192" s="53">
        <f t="shared" si="1192"/>
        <v>0</v>
      </c>
      <c r="FM192" s="53">
        <f t="shared" si="1192"/>
        <v>0</v>
      </c>
      <c r="FN192" s="53">
        <f t="shared" si="1192"/>
        <v>0</v>
      </c>
      <c r="FO192" s="53">
        <f t="shared" si="1192"/>
        <v>0</v>
      </c>
      <c r="FP192" s="84">
        <f t="shared" si="1115"/>
        <v>0</v>
      </c>
      <c r="FQ192" s="56">
        <f t="shared" si="1116"/>
        <v>0</v>
      </c>
      <c r="FR192" s="56">
        <f t="shared" si="1117"/>
        <v>0</v>
      </c>
      <c r="FS192" s="171">
        <f t="shared" si="953"/>
        <v>0</v>
      </c>
      <c r="FT192" s="171">
        <f t="shared" si="954"/>
        <v>0</v>
      </c>
      <c r="FU192" s="281"/>
      <c r="FV192" s="280"/>
      <c r="FW192" s="150">
        <f>$H192</f>
        <v>155377.05600000001</v>
      </c>
      <c r="FX192" s="151" t="e">
        <f>FK192/FJ192</f>
        <v>#DIV/0!</v>
      </c>
      <c r="FY192" s="54">
        <f>VLOOKUP($G192,'ВМП план КС'!$A$8:$AI$107,30,0)</f>
        <v>0</v>
      </c>
      <c r="FZ192" s="54">
        <f>VLOOKUP($G192,'ВМП план КС'!$A$8:$AI$107,31,0)</f>
        <v>0</v>
      </c>
      <c r="GA192" s="54">
        <f>SUM(FY192/12*$B$2)</f>
        <v>0</v>
      </c>
      <c r="GB192" s="54">
        <f>SUM(FZ192/12*$B$2)</f>
        <v>0</v>
      </c>
      <c r="GC192" s="53">
        <f t="shared" ref="GC192:GH192" si="1193">SUM(GC193:GC196)</f>
        <v>0</v>
      </c>
      <c r="GD192" s="53">
        <f t="shared" si="1193"/>
        <v>0</v>
      </c>
      <c r="GE192" s="53">
        <f t="shared" si="1193"/>
        <v>0</v>
      </c>
      <c r="GF192" s="53">
        <f t="shared" si="1193"/>
        <v>0</v>
      </c>
      <c r="GG192" s="53">
        <f t="shared" si="1193"/>
        <v>0</v>
      </c>
      <c r="GH192" s="53">
        <f t="shared" si="1193"/>
        <v>0</v>
      </c>
      <c r="GI192" s="84">
        <f t="shared" si="1118"/>
        <v>0</v>
      </c>
      <c r="GJ192" s="56">
        <f t="shared" si="1119"/>
        <v>0</v>
      </c>
      <c r="GK192" s="56">
        <f t="shared" si="1120"/>
        <v>0</v>
      </c>
      <c r="GL192" s="171">
        <f t="shared" si="955"/>
        <v>0</v>
      </c>
      <c r="GM192" s="171">
        <f t="shared" si="956"/>
        <v>0</v>
      </c>
      <c r="GN192" s="281"/>
      <c r="GO192" s="280"/>
      <c r="GP192" s="150">
        <f>$H192</f>
        <v>155377.05600000001</v>
      </c>
      <c r="GQ192" s="151" t="e">
        <f>GD192/GC192</f>
        <v>#DIV/0!</v>
      </c>
      <c r="GR192" s="54">
        <f>VLOOKUP($G192,'ВМП план КС'!$A$8:$AI$107,32,0)</f>
        <v>0</v>
      </c>
      <c r="GS192" s="54">
        <f>VLOOKUP($G192,'ВМП план КС'!$A$8:$AI$107,33,0)</f>
        <v>0</v>
      </c>
      <c r="GT192" s="54">
        <f>SUM(GR192/12*$B$2)</f>
        <v>0</v>
      </c>
      <c r="GU192" s="54">
        <f>SUM(GS192/12*$B$2)</f>
        <v>0</v>
      </c>
      <c r="GV192" s="53">
        <f t="shared" ref="GV192:HA192" si="1194">SUM(GV193:GV196)</f>
        <v>0</v>
      </c>
      <c r="GW192" s="53">
        <f t="shared" si="1194"/>
        <v>0</v>
      </c>
      <c r="GX192" s="53">
        <f t="shared" si="1194"/>
        <v>0</v>
      </c>
      <c r="GY192" s="53">
        <f t="shared" si="1194"/>
        <v>0</v>
      </c>
      <c r="GZ192" s="53">
        <f t="shared" si="1194"/>
        <v>0</v>
      </c>
      <c r="HA192" s="53">
        <f t="shared" si="1194"/>
        <v>0</v>
      </c>
      <c r="HB192" s="84">
        <f t="shared" si="1121"/>
        <v>0</v>
      </c>
      <c r="HC192" s="56">
        <f t="shared" si="1122"/>
        <v>0</v>
      </c>
      <c r="HD192" s="56">
        <f t="shared" si="1123"/>
        <v>0</v>
      </c>
      <c r="HE192" s="171">
        <f t="shared" si="957"/>
        <v>0</v>
      </c>
      <c r="HF192" s="171">
        <f t="shared" si="958"/>
        <v>0</v>
      </c>
      <c r="HG192" s="281"/>
      <c r="HH192" s="280"/>
      <c r="HI192" s="150">
        <f>$H192</f>
        <v>155377.05600000001</v>
      </c>
      <c r="HJ192" s="151" t="e">
        <f>GW192/GV192</f>
        <v>#DIV/0!</v>
      </c>
      <c r="HK192" s="108">
        <f>VLOOKUP($G192,'ВМП план КС'!$A$8:$AI$107,26,0)</f>
        <v>0</v>
      </c>
      <c r="HL192" s="108">
        <f>VLOOKUP($G192,'ВМП план КС'!$A$8:$AI$107,27,0)</f>
        <v>0</v>
      </c>
      <c r="HM192" s="54">
        <f>SUM(HK192/12*$B$2)</f>
        <v>0</v>
      </c>
      <c r="HN192" s="54">
        <f>SUM(HL192/12*$B$2)</f>
        <v>0</v>
      </c>
      <c r="HO192" s="53">
        <f t="shared" ref="HO192:HT192" si="1195">SUM(HO193:HO196)</f>
        <v>0</v>
      </c>
      <c r="HP192" s="53">
        <f t="shared" si="1195"/>
        <v>0</v>
      </c>
      <c r="HQ192" s="53">
        <f t="shared" si="1195"/>
        <v>0</v>
      </c>
      <c r="HR192" s="53">
        <f t="shared" si="1195"/>
        <v>0</v>
      </c>
      <c r="HS192" s="53">
        <f t="shared" si="1195"/>
        <v>0</v>
      </c>
      <c r="HT192" s="53">
        <f t="shared" si="1195"/>
        <v>0</v>
      </c>
      <c r="HU192" s="84">
        <f t="shared" si="1124"/>
        <v>0</v>
      </c>
      <c r="HV192" s="56">
        <f t="shared" si="1125"/>
        <v>0</v>
      </c>
      <c r="HW192" s="56">
        <f t="shared" si="1126"/>
        <v>0</v>
      </c>
      <c r="HX192" s="171">
        <f t="shared" si="959"/>
        <v>0</v>
      </c>
      <c r="HY192" s="171">
        <f t="shared" si="960"/>
        <v>0</v>
      </c>
      <c r="HZ192" s="281"/>
      <c r="IA192" s="280"/>
      <c r="IB192" s="709">
        <f>$H192</f>
        <v>155377.05600000001</v>
      </c>
      <c r="IC192" s="710" t="e">
        <f>HP192/HO192</f>
        <v>#DIV/0!</v>
      </c>
      <c r="ID192" s="108">
        <f>VLOOKUP($G192,'ВМП план КС'!$A$8:$AI$107,34,0)</f>
        <v>0</v>
      </c>
      <c r="IE192" s="108">
        <f>VLOOKUP($G192,'ВМП план КС'!$A$8:$AI$107,35,0)</f>
        <v>0</v>
      </c>
      <c r="IF192" s="54">
        <f>SUM(ID192/12*$B$2)</f>
        <v>0</v>
      </c>
      <c r="IG192" s="54">
        <f>SUM(IE192/12*$B$2)</f>
        <v>0</v>
      </c>
      <c r="IH192" s="53">
        <f t="shared" ref="IH192:IM192" si="1196">SUM(IH193:IH196)</f>
        <v>0</v>
      </c>
      <c r="II192" s="53">
        <f t="shared" si="1196"/>
        <v>0</v>
      </c>
      <c r="IJ192" s="53">
        <f t="shared" si="1196"/>
        <v>0</v>
      </c>
      <c r="IK192" s="53">
        <f t="shared" si="1196"/>
        <v>0</v>
      </c>
      <c r="IL192" s="53">
        <f t="shared" si="1196"/>
        <v>0</v>
      </c>
      <c r="IM192" s="53">
        <f t="shared" si="1196"/>
        <v>0</v>
      </c>
      <c r="IN192" s="84">
        <f t="shared" si="1127"/>
        <v>0</v>
      </c>
      <c r="IO192" s="56">
        <f t="shared" si="1128"/>
        <v>0</v>
      </c>
      <c r="IP192" s="56">
        <f t="shared" si="1129"/>
        <v>0</v>
      </c>
      <c r="IQ192" s="171">
        <f t="shared" si="961"/>
        <v>0</v>
      </c>
      <c r="IR192" s="171">
        <f t="shared" si="962"/>
        <v>0</v>
      </c>
      <c r="IS192" s="734"/>
      <c r="IT192" s="735"/>
      <c r="IU192" s="709">
        <f>$H192</f>
        <v>155377.05600000001</v>
      </c>
      <c r="IV192" s="710" t="e">
        <f>II192/IH192</f>
        <v>#DIV/0!</v>
      </c>
      <c r="IW192" s="332">
        <f t="shared" si="1181"/>
        <v>10</v>
      </c>
      <c r="IX192" s="332">
        <f t="shared" si="1181"/>
        <v>1553770.56</v>
      </c>
      <c r="IY192" s="332">
        <f t="shared" si="1181"/>
        <v>5</v>
      </c>
      <c r="IZ192" s="332">
        <f t="shared" si="1181"/>
        <v>776885.28</v>
      </c>
      <c r="JA192" s="332">
        <f t="shared" si="1148"/>
        <v>0</v>
      </c>
      <c r="JB192" s="332">
        <f t="shared" si="1149"/>
        <v>0</v>
      </c>
      <c r="JC192" s="332">
        <f t="shared" si="1150"/>
        <v>0</v>
      </c>
      <c r="JD192" s="332">
        <f t="shared" si="1151"/>
        <v>0</v>
      </c>
      <c r="JE192" s="332">
        <f t="shared" si="1152"/>
        <v>0</v>
      </c>
      <c r="JF192" s="332">
        <f t="shared" si="1153"/>
        <v>0</v>
      </c>
      <c r="JG192" s="332">
        <f t="shared" si="1130"/>
        <v>0</v>
      </c>
      <c r="JH192" s="332">
        <f t="shared" si="1131"/>
        <v>0</v>
      </c>
      <c r="JI192" s="332">
        <f t="shared" si="1132"/>
        <v>0</v>
      </c>
      <c r="JJ192" s="69">
        <f t="shared" si="1133"/>
        <v>-5</v>
      </c>
      <c r="JK192" s="69">
        <f t="shared" si="1134"/>
        <v>-776885.28</v>
      </c>
      <c r="JL192" s="150">
        <f>$H192</f>
        <v>155377.05600000001</v>
      </c>
      <c r="JM192" s="151" t="e">
        <f>JB192/JA192</f>
        <v>#DIV/0!</v>
      </c>
      <c r="JN192" s="282">
        <f>CR192/CJ192</f>
        <v>0</v>
      </c>
      <c r="JO192" s="282">
        <f>CS192/CK192</f>
        <v>0</v>
      </c>
      <c r="JP192" s="206">
        <f t="shared" si="1182"/>
        <v>10</v>
      </c>
      <c r="JQ192" s="206">
        <f t="shared" si="1183"/>
        <v>1553770.56</v>
      </c>
    </row>
    <row r="193" spans="1:277" ht="12.75" customHeight="1" x14ac:dyDescent="0.2">
      <c r="A193" s="96">
        <v>1</v>
      </c>
      <c r="C193" s="523"/>
      <c r="D193" s="339"/>
      <c r="E193" s="340"/>
      <c r="F193" s="341"/>
      <c r="G193" s="60"/>
      <c r="H193" s="88"/>
      <c r="I193" s="88"/>
      <c r="J193" s="60"/>
      <c r="K193" s="88"/>
      <c r="L193" s="60"/>
      <c r="M193" s="88"/>
      <c r="N193" s="44"/>
      <c r="O193" s="44"/>
      <c r="P193" s="44"/>
      <c r="Q193" s="44"/>
      <c r="R193" s="44"/>
      <c r="S193" s="44"/>
      <c r="T193" s="44">
        <f t="shared" si="1155"/>
        <v>0</v>
      </c>
      <c r="U193" s="44">
        <f t="shared" si="1051"/>
        <v>0</v>
      </c>
      <c r="V193" s="44">
        <f t="shared" si="1052"/>
        <v>0</v>
      </c>
      <c r="W193" s="171">
        <f t="shared" si="1010"/>
        <v>0</v>
      </c>
      <c r="X193" s="171">
        <f t="shared" si="1011"/>
        <v>0</v>
      </c>
      <c r="Y193" s="249"/>
      <c r="Z193" s="171"/>
      <c r="AA193" s="715"/>
      <c r="AB193" s="716"/>
      <c r="AC193" s="88"/>
      <c r="AD193" s="60"/>
      <c r="AE193" s="60"/>
      <c r="AF193" s="88"/>
      <c r="AG193" s="44"/>
      <c r="AH193" s="44"/>
      <c r="AI193" s="44"/>
      <c r="AJ193" s="44"/>
      <c r="AK193" s="44"/>
      <c r="AL193" s="44"/>
      <c r="AM193" s="44">
        <f t="shared" si="1094"/>
        <v>0</v>
      </c>
      <c r="AN193" s="44">
        <f t="shared" si="1095"/>
        <v>0</v>
      </c>
      <c r="AO193" s="44">
        <f t="shared" si="1096"/>
        <v>0</v>
      </c>
      <c r="AP193" s="171">
        <f t="shared" si="943"/>
        <v>0</v>
      </c>
      <c r="AQ193" s="171">
        <f t="shared" si="944"/>
        <v>0</v>
      </c>
      <c r="AR193" s="249"/>
      <c r="AS193" s="171"/>
      <c r="AT193" s="715"/>
      <c r="AU193" s="716"/>
      <c r="AV193" s="60"/>
      <c r="AW193" s="88"/>
      <c r="AX193" s="60"/>
      <c r="AY193" s="88"/>
      <c r="AZ193" s="44"/>
      <c r="BA193" s="44"/>
      <c r="BB193" s="44"/>
      <c r="BC193" s="44"/>
      <c r="BD193" s="44"/>
      <c r="BE193" s="44"/>
      <c r="BF193" s="44">
        <f t="shared" si="1097"/>
        <v>0</v>
      </c>
      <c r="BG193" s="44">
        <f t="shared" si="1098"/>
        <v>0</v>
      </c>
      <c r="BH193" s="44">
        <f t="shared" si="1099"/>
        <v>0</v>
      </c>
      <c r="BI193" s="171">
        <f t="shared" si="945"/>
        <v>0</v>
      </c>
      <c r="BJ193" s="171">
        <f t="shared" si="946"/>
        <v>0</v>
      </c>
      <c r="BK193" s="249"/>
      <c r="BL193" s="171"/>
      <c r="BM193" s="715"/>
      <c r="BN193" s="716"/>
      <c r="BO193" s="88"/>
      <c r="BP193" s="60"/>
      <c r="BQ193" s="60"/>
      <c r="BR193" s="88"/>
      <c r="BS193" s="44"/>
      <c r="BT193" s="44"/>
      <c r="BU193" s="44"/>
      <c r="BV193" s="44"/>
      <c r="BW193" s="44"/>
      <c r="BX193" s="44"/>
      <c r="BY193" s="44">
        <f t="shared" si="1100"/>
        <v>0</v>
      </c>
      <c r="BZ193" s="44">
        <f t="shared" si="1101"/>
        <v>0</v>
      </c>
      <c r="CA193" s="44">
        <f t="shared" si="1102"/>
        <v>0</v>
      </c>
      <c r="CB193" s="171">
        <f t="shared" si="947"/>
        <v>0</v>
      </c>
      <c r="CC193" s="171">
        <f t="shared" si="948"/>
        <v>0</v>
      </c>
      <c r="CD193" s="249"/>
      <c r="CE193" s="171"/>
      <c r="CF193" s="712">
        <f>$H193</f>
        <v>0</v>
      </c>
      <c r="CG193" s="711" t="e">
        <f>BT193/BS193</f>
        <v>#DIV/0!</v>
      </c>
      <c r="CH193" s="60"/>
      <c r="CI193" s="88"/>
      <c r="CJ193" s="60"/>
      <c r="CK193" s="88"/>
      <c r="CL193" s="44"/>
      <c r="CM193" s="44"/>
      <c r="CN193" s="44"/>
      <c r="CO193" s="44"/>
      <c r="CP193" s="44"/>
      <c r="CQ193" s="44"/>
      <c r="CR193" s="44">
        <f t="shared" si="1103"/>
        <v>0</v>
      </c>
      <c r="CS193" s="44">
        <f t="shared" si="1104"/>
        <v>0</v>
      </c>
      <c r="CT193" s="44">
        <f t="shared" si="1105"/>
        <v>0</v>
      </c>
      <c r="CU193" s="171">
        <f t="shared" si="1065"/>
        <v>0</v>
      </c>
      <c r="CV193" s="171">
        <f t="shared" si="1066"/>
        <v>0</v>
      </c>
      <c r="CW193" s="249"/>
      <c r="CX193" s="171"/>
      <c r="CY193" s="715"/>
      <c r="CZ193" s="716"/>
      <c r="DA193" s="44"/>
      <c r="DB193" s="44"/>
      <c r="DC193" s="60"/>
      <c r="DD193" s="88"/>
      <c r="DE193" s="44"/>
      <c r="DF193" s="44"/>
      <c r="DG193" s="44"/>
      <c r="DH193" s="44"/>
      <c r="DI193" s="44"/>
      <c r="DJ193" s="44"/>
      <c r="DK193" s="44">
        <f t="shared" si="1106"/>
        <v>0</v>
      </c>
      <c r="DL193" s="44">
        <f t="shared" si="1107"/>
        <v>0</v>
      </c>
      <c r="DM193" s="44">
        <f t="shared" si="1108"/>
        <v>0</v>
      </c>
      <c r="DN193" s="171">
        <f t="shared" si="949"/>
        <v>0</v>
      </c>
      <c r="DO193" s="171">
        <f t="shared" si="950"/>
        <v>0</v>
      </c>
      <c r="DP193" s="249"/>
      <c r="DQ193" s="171"/>
      <c r="DR193" s="715"/>
      <c r="DS193" s="716"/>
      <c r="DT193" s="44"/>
      <c r="DU193" s="44"/>
      <c r="DV193" s="60"/>
      <c r="DW193" s="88"/>
      <c r="DX193" s="44"/>
      <c r="DY193" s="44"/>
      <c r="DZ193" s="44"/>
      <c r="EA193" s="44"/>
      <c r="EB193" s="44"/>
      <c r="EC193" s="44"/>
      <c r="ED193" s="44">
        <f t="shared" si="1109"/>
        <v>0</v>
      </c>
      <c r="EE193" s="44">
        <f t="shared" si="1110"/>
        <v>0</v>
      </c>
      <c r="EF193" s="44">
        <f t="shared" si="1111"/>
        <v>0</v>
      </c>
      <c r="EG193" s="171">
        <f t="shared" si="1021"/>
        <v>0</v>
      </c>
      <c r="EH193" s="171">
        <f t="shared" si="1022"/>
        <v>0</v>
      </c>
      <c r="EI193" s="249"/>
      <c r="EJ193" s="171"/>
      <c r="EK193" s="715"/>
      <c r="EL193" s="716"/>
      <c r="EM193" s="44"/>
      <c r="EN193" s="44"/>
      <c r="EO193" s="60"/>
      <c r="EP193" s="88"/>
      <c r="EQ193" s="44"/>
      <c r="ER193" s="44"/>
      <c r="ES193" s="44"/>
      <c r="ET193" s="44"/>
      <c r="EU193" s="44"/>
      <c r="EV193" s="44"/>
      <c r="EW193" s="44">
        <f t="shared" si="1112"/>
        <v>0</v>
      </c>
      <c r="EX193" s="44">
        <f t="shared" si="1113"/>
        <v>0</v>
      </c>
      <c r="EY193" s="44">
        <f t="shared" si="1114"/>
        <v>0</v>
      </c>
      <c r="EZ193" s="171">
        <f t="shared" si="951"/>
        <v>0</v>
      </c>
      <c r="FA193" s="171">
        <f t="shared" si="952"/>
        <v>0</v>
      </c>
      <c r="FB193" s="249"/>
      <c r="FC193" s="171"/>
      <c r="FD193" s="715"/>
      <c r="FE193" s="716"/>
      <c r="FF193" s="44"/>
      <c r="FG193" s="44"/>
      <c r="FH193" s="60"/>
      <c r="FI193" s="88"/>
      <c r="FJ193" s="44"/>
      <c r="FK193" s="44"/>
      <c r="FL193" s="44"/>
      <c r="FM193" s="44"/>
      <c r="FN193" s="44"/>
      <c r="FO193" s="44"/>
      <c r="FP193" s="44">
        <f t="shared" si="1115"/>
        <v>0</v>
      </c>
      <c r="FQ193" s="44">
        <f t="shared" si="1116"/>
        <v>0</v>
      </c>
      <c r="FR193" s="44">
        <f t="shared" si="1117"/>
        <v>0</v>
      </c>
      <c r="FS193" s="171">
        <f t="shared" si="953"/>
        <v>0</v>
      </c>
      <c r="FT193" s="171">
        <f t="shared" si="954"/>
        <v>0</v>
      </c>
      <c r="FU193" s="249"/>
      <c r="FV193" s="171"/>
      <c r="FW193" s="88"/>
      <c r="FX193" s="60"/>
      <c r="FY193" s="44"/>
      <c r="FZ193" s="44"/>
      <c r="GA193" s="60"/>
      <c r="GB193" s="88"/>
      <c r="GC193" s="44"/>
      <c r="GD193" s="44"/>
      <c r="GE193" s="44"/>
      <c r="GF193" s="44"/>
      <c r="GG193" s="44"/>
      <c r="GH193" s="44"/>
      <c r="GI193" s="44">
        <f t="shared" si="1118"/>
        <v>0</v>
      </c>
      <c r="GJ193" s="44">
        <f t="shared" si="1119"/>
        <v>0</v>
      </c>
      <c r="GK193" s="44">
        <f t="shared" si="1120"/>
        <v>0</v>
      </c>
      <c r="GL193" s="171">
        <f t="shared" si="955"/>
        <v>0</v>
      </c>
      <c r="GM193" s="171">
        <f t="shared" si="956"/>
        <v>0</v>
      </c>
      <c r="GN193" s="249"/>
      <c r="GO193" s="171"/>
      <c r="GP193" s="88"/>
      <c r="GQ193" s="60"/>
      <c r="GR193" s="44"/>
      <c r="GS193" s="44"/>
      <c r="GT193" s="60"/>
      <c r="GU193" s="88"/>
      <c r="GV193" s="44"/>
      <c r="GW193" s="44"/>
      <c r="GX193" s="44"/>
      <c r="GY193" s="44"/>
      <c r="GZ193" s="44"/>
      <c r="HA193" s="44"/>
      <c r="HB193" s="44">
        <f t="shared" si="1121"/>
        <v>0</v>
      </c>
      <c r="HC193" s="44">
        <f t="shared" si="1122"/>
        <v>0</v>
      </c>
      <c r="HD193" s="44">
        <f t="shared" si="1123"/>
        <v>0</v>
      </c>
      <c r="HE193" s="171">
        <f t="shared" si="957"/>
        <v>0</v>
      </c>
      <c r="HF193" s="171">
        <f t="shared" si="958"/>
        <v>0</v>
      </c>
      <c r="HG193" s="249"/>
      <c r="HH193" s="171"/>
      <c r="HI193" s="88"/>
      <c r="HJ193" s="60"/>
      <c r="HK193" s="45"/>
      <c r="HL193" s="45"/>
      <c r="HM193" s="60"/>
      <c r="HN193" s="88"/>
      <c r="HO193" s="44"/>
      <c r="HP193" s="44"/>
      <c r="HQ193" s="44"/>
      <c r="HR193" s="44"/>
      <c r="HS193" s="44"/>
      <c r="HT193" s="44"/>
      <c r="HU193" s="44">
        <f t="shared" si="1124"/>
        <v>0</v>
      </c>
      <c r="HV193" s="44">
        <f t="shared" si="1125"/>
        <v>0</v>
      </c>
      <c r="HW193" s="44">
        <f t="shared" si="1126"/>
        <v>0</v>
      </c>
      <c r="HX193" s="171">
        <f t="shared" si="959"/>
        <v>0</v>
      </c>
      <c r="HY193" s="171">
        <f t="shared" si="960"/>
        <v>0</v>
      </c>
      <c r="HZ193" s="249"/>
      <c r="IA193" s="171"/>
      <c r="IB193" s="715"/>
      <c r="IC193" s="716"/>
      <c r="ID193" s="45"/>
      <c r="IE193" s="45"/>
      <c r="IF193" s="60"/>
      <c r="IG193" s="88"/>
      <c r="IH193" s="44"/>
      <c r="II193" s="44"/>
      <c r="IJ193" s="44"/>
      <c r="IK193" s="44"/>
      <c r="IL193" s="44"/>
      <c r="IM193" s="44"/>
      <c r="IN193" s="44">
        <f t="shared" si="1127"/>
        <v>0</v>
      </c>
      <c r="IO193" s="44">
        <f t="shared" si="1128"/>
        <v>0</v>
      </c>
      <c r="IP193" s="44">
        <f t="shared" si="1129"/>
        <v>0</v>
      </c>
      <c r="IQ193" s="171">
        <f t="shared" si="961"/>
        <v>0</v>
      </c>
      <c r="IR193" s="171">
        <f t="shared" si="962"/>
        <v>0</v>
      </c>
      <c r="IS193" s="736"/>
      <c r="IT193" s="737"/>
      <c r="IU193" s="715"/>
      <c r="IV193" s="716"/>
      <c r="IW193" s="46"/>
      <c r="IX193" s="47"/>
      <c r="IY193" s="46"/>
      <c r="IZ193" s="46"/>
      <c r="JA193" s="333">
        <f t="shared" si="1148"/>
        <v>0</v>
      </c>
      <c r="JB193" s="333">
        <f t="shared" si="1149"/>
        <v>0</v>
      </c>
      <c r="JC193" s="333">
        <f t="shared" si="1150"/>
        <v>0</v>
      </c>
      <c r="JD193" s="333">
        <f t="shared" si="1151"/>
        <v>0</v>
      </c>
      <c r="JE193" s="333">
        <f t="shared" si="1152"/>
        <v>0</v>
      </c>
      <c r="JF193" s="333">
        <f t="shared" si="1153"/>
        <v>0</v>
      </c>
      <c r="JG193" s="44">
        <f t="shared" si="1130"/>
        <v>0</v>
      </c>
      <c r="JH193" s="44">
        <f t="shared" si="1131"/>
        <v>0</v>
      </c>
      <c r="JI193" s="44">
        <f t="shared" si="1132"/>
        <v>0</v>
      </c>
      <c r="JJ193" s="174">
        <f t="shared" si="1133"/>
        <v>0</v>
      </c>
      <c r="JK193" s="174">
        <f t="shared" si="1134"/>
        <v>0</v>
      </c>
      <c r="JL193" s="88"/>
      <c r="JM193" s="60"/>
      <c r="JN193" s="59"/>
      <c r="JO193" s="59"/>
    </row>
    <row r="194" spans="1:277" ht="12.75" customHeight="1" x14ac:dyDescent="0.2">
      <c r="A194" s="96">
        <v>1</v>
      </c>
      <c r="C194" s="85"/>
      <c r="D194" s="241"/>
      <c r="E194" s="561"/>
      <c r="F194" s="245"/>
      <c r="G194" s="119"/>
      <c r="H194" s="120"/>
      <c r="I194" s="120"/>
      <c r="J194" s="109"/>
      <c r="K194" s="109"/>
      <c r="L194" s="109"/>
      <c r="M194" s="109"/>
      <c r="N194" s="44"/>
      <c r="O194" s="44"/>
      <c r="P194" s="44"/>
      <c r="Q194" s="44"/>
      <c r="R194" s="44"/>
      <c r="S194" s="44"/>
      <c r="T194" s="44">
        <f t="shared" si="1155"/>
        <v>0</v>
      </c>
      <c r="U194" s="44">
        <f t="shared" si="1051"/>
        <v>0</v>
      </c>
      <c r="V194" s="44">
        <f t="shared" si="1052"/>
        <v>0</v>
      </c>
      <c r="W194" s="171">
        <f t="shared" si="1010"/>
        <v>0</v>
      </c>
      <c r="X194" s="171">
        <f t="shared" si="1011"/>
        <v>0</v>
      </c>
      <c r="Y194" s="174"/>
      <c r="Z194" s="174"/>
      <c r="AA194" s="714"/>
      <c r="AB194" s="714"/>
      <c r="AC194" s="109"/>
      <c r="AD194" s="109"/>
      <c r="AE194" s="109"/>
      <c r="AF194" s="109"/>
      <c r="AG194" s="44"/>
      <c r="AH194" s="44"/>
      <c r="AI194" s="44"/>
      <c r="AJ194" s="44"/>
      <c r="AK194" s="44"/>
      <c r="AL194" s="44"/>
      <c r="AM194" s="44">
        <f t="shared" si="1094"/>
        <v>0</v>
      </c>
      <c r="AN194" s="44">
        <f t="shared" si="1095"/>
        <v>0</v>
      </c>
      <c r="AO194" s="44">
        <f t="shared" si="1096"/>
        <v>0</v>
      </c>
      <c r="AP194" s="171">
        <f t="shared" si="943"/>
        <v>0</v>
      </c>
      <c r="AQ194" s="171">
        <f t="shared" si="944"/>
        <v>0</v>
      </c>
      <c r="AR194" s="174"/>
      <c r="AS194" s="174"/>
      <c r="AT194" s="714"/>
      <c r="AU194" s="714"/>
      <c r="AV194" s="135"/>
      <c r="AW194" s="109"/>
      <c r="AX194" s="109"/>
      <c r="AY194" s="109"/>
      <c r="AZ194" s="44"/>
      <c r="BA194" s="44"/>
      <c r="BB194" s="44"/>
      <c r="BC194" s="44"/>
      <c r="BD194" s="44"/>
      <c r="BE194" s="44"/>
      <c r="BF194" s="44">
        <f t="shared" si="1097"/>
        <v>0</v>
      </c>
      <c r="BG194" s="44">
        <f t="shared" si="1098"/>
        <v>0</v>
      </c>
      <c r="BH194" s="44">
        <f t="shared" si="1099"/>
        <v>0</v>
      </c>
      <c r="BI194" s="171">
        <f t="shared" si="945"/>
        <v>0</v>
      </c>
      <c r="BJ194" s="171">
        <f t="shared" si="946"/>
        <v>0</v>
      </c>
      <c r="BK194" s="174"/>
      <c r="BL194" s="174"/>
      <c r="BM194" s="714"/>
      <c r="BN194" s="714"/>
      <c r="BO194" s="109"/>
      <c r="BP194" s="109"/>
      <c r="BQ194" s="109"/>
      <c r="BR194" s="109"/>
      <c r="BS194" s="44"/>
      <c r="BT194" s="44"/>
      <c r="BU194" s="44"/>
      <c r="BV194" s="44"/>
      <c r="BW194" s="44"/>
      <c r="BX194" s="44"/>
      <c r="BY194" s="44">
        <f t="shared" si="1100"/>
        <v>0</v>
      </c>
      <c r="BZ194" s="44">
        <f t="shared" si="1101"/>
        <v>0</v>
      </c>
      <c r="CA194" s="44">
        <f t="shared" si="1102"/>
        <v>0</v>
      </c>
      <c r="CB194" s="171">
        <f t="shared" si="947"/>
        <v>0</v>
      </c>
      <c r="CC194" s="171">
        <f t="shared" si="948"/>
        <v>0</v>
      </c>
      <c r="CD194" s="174"/>
      <c r="CE194" s="174"/>
      <c r="CF194" s="714"/>
      <c r="CG194" s="714"/>
      <c r="CH194" s="109"/>
      <c r="CI194" s="109"/>
      <c r="CJ194" s="109"/>
      <c r="CK194" s="109"/>
      <c r="CL194" s="44"/>
      <c r="CM194" s="44"/>
      <c r="CN194" s="44"/>
      <c r="CO194" s="44"/>
      <c r="CP194" s="44"/>
      <c r="CQ194" s="44"/>
      <c r="CR194" s="44">
        <f t="shared" si="1103"/>
        <v>0</v>
      </c>
      <c r="CS194" s="44">
        <f t="shared" si="1104"/>
        <v>0</v>
      </c>
      <c r="CT194" s="44">
        <f t="shared" si="1105"/>
        <v>0</v>
      </c>
      <c r="CU194" s="171">
        <f t="shared" si="1065"/>
        <v>0</v>
      </c>
      <c r="CV194" s="171">
        <f t="shared" si="1066"/>
        <v>0</v>
      </c>
      <c r="CW194" s="174"/>
      <c r="CX194" s="174"/>
      <c r="CY194" s="714"/>
      <c r="CZ194" s="714"/>
      <c r="DA194" s="109"/>
      <c r="DB194" s="109"/>
      <c r="DC194" s="109"/>
      <c r="DD194" s="109"/>
      <c r="DE194" s="44"/>
      <c r="DF194" s="44"/>
      <c r="DG194" s="44"/>
      <c r="DH194" s="44"/>
      <c r="DI194" s="44"/>
      <c r="DJ194" s="44"/>
      <c r="DK194" s="44">
        <f t="shared" si="1106"/>
        <v>0</v>
      </c>
      <c r="DL194" s="44">
        <f t="shared" si="1107"/>
        <v>0</v>
      </c>
      <c r="DM194" s="44">
        <f t="shared" si="1108"/>
        <v>0</v>
      </c>
      <c r="DN194" s="171">
        <f t="shared" si="949"/>
        <v>0</v>
      </c>
      <c r="DO194" s="171">
        <f t="shared" si="950"/>
        <v>0</v>
      </c>
      <c r="DP194" s="174"/>
      <c r="DQ194" s="174"/>
      <c r="DR194" s="714"/>
      <c r="DS194" s="714"/>
      <c r="DT194" s="109"/>
      <c r="DU194" s="109"/>
      <c r="DV194" s="109"/>
      <c r="DW194" s="109"/>
      <c r="DX194" s="44"/>
      <c r="DY194" s="44"/>
      <c r="DZ194" s="44"/>
      <c r="EA194" s="44"/>
      <c r="EB194" s="44"/>
      <c r="EC194" s="44"/>
      <c r="ED194" s="44">
        <f t="shared" si="1109"/>
        <v>0</v>
      </c>
      <c r="EE194" s="44">
        <f t="shared" si="1110"/>
        <v>0</v>
      </c>
      <c r="EF194" s="44">
        <f t="shared" si="1111"/>
        <v>0</v>
      </c>
      <c r="EG194" s="171">
        <f t="shared" si="1021"/>
        <v>0</v>
      </c>
      <c r="EH194" s="171">
        <f t="shared" si="1022"/>
        <v>0</v>
      </c>
      <c r="EI194" s="174"/>
      <c r="EJ194" s="174"/>
      <c r="EK194" s="714"/>
      <c r="EL194" s="714"/>
      <c r="EM194" s="109"/>
      <c r="EN194" s="109"/>
      <c r="EO194" s="109"/>
      <c r="EP194" s="109"/>
      <c r="EQ194" s="44"/>
      <c r="ER194" s="44"/>
      <c r="ES194" s="44"/>
      <c r="ET194" s="44"/>
      <c r="EU194" s="44"/>
      <c r="EV194" s="44"/>
      <c r="EW194" s="44">
        <f t="shared" si="1112"/>
        <v>0</v>
      </c>
      <c r="EX194" s="44">
        <f t="shared" si="1113"/>
        <v>0</v>
      </c>
      <c r="EY194" s="44">
        <f t="shared" si="1114"/>
        <v>0</v>
      </c>
      <c r="EZ194" s="171">
        <f t="shared" si="951"/>
        <v>0</v>
      </c>
      <c r="FA194" s="171">
        <f t="shared" si="952"/>
        <v>0</v>
      </c>
      <c r="FB194" s="174"/>
      <c r="FC194" s="174"/>
      <c r="FD194" s="714"/>
      <c r="FE194" s="714"/>
      <c r="FF194" s="109"/>
      <c r="FG194" s="109"/>
      <c r="FH194" s="109"/>
      <c r="FI194" s="109"/>
      <c r="FJ194" s="44"/>
      <c r="FK194" s="44"/>
      <c r="FL194" s="44"/>
      <c r="FM194" s="44"/>
      <c r="FN194" s="44"/>
      <c r="FO194" s="44"/>
      <c r="FP194" s="44">
        <f t="shared" si="1115"/>
        <v>0</v>
      </c>
      <c r="FQ194" s="44">
        <f t="shared" si="1116"/>
        <v>0</v>
      </c>
      <c r="FR194" s="44">
        <f t="shared" si="1117"/>
        <v>0</v>
      </c>
      <c r="FS194" s="171">
        <f t="shared" si="953"/>
        <v>0</v>
      </c>
      <c r="FT194" s="171">
        <f t="shared" si="954"/>
        <v>0</v>
      </c>
      <c r="FU194" s="174"/>
      <c r="FV194" s="174"/>
      <c r="FW194" s="112"/>
      <c r="FX194" s="112"/>
      <c r="FY194" s="109"/>
      <c r="FZ194" s="109"/>
      <c r="GA194" s="109"/>
      <c r="GB194" s="109"/>
      <c r="GC194" s="44"/>
      <c r="GD194" s="44"/>
      <c r="GE194" s="44"/>
      <c r="GF194" s="44"/>
      <c r="GG194" s="44"/>
      <c r="GH194" s="44"/>
      <c r="GI194" s="44">
        <f t="shared" si="1118"/>
        <v>0</v>
      </c>
      <c r="GJ194" s="44">
        <f t="shared" si="1119"/>
        <v>0</v>
      </c>
      <c r="GK194" s="44">
        <f t="shared" si="1120"/>
        <v>0</v>
      </c>
      <c r="GL194" s="171">
        <f t="shared" si="955"/>
        <v>0</v>
      </c>
      <c r="GM194" s="171">
        <f t="shared" si="956"/>
        <v>0</v>
      </c>
      <c r="GN194" s="174"/>
      <c r="GO194" s="174"/>
      <c r="GP194" s="112"/>
      <c r="GQ194" s="112"/>
      <c r="GR194" s="109"/>
      <c r="GS194" s="109"/>
      <c r="GT194" s="109"/>
      <c r="GU194" s="109"/>
      <c r="GV194" s="44"/>
      <c r="GW194" s="44"/>
      <c r="GX194" s="44"/>
      <c r="GY194" s="44"/>
      <c r="GZ194" s="44"/>
      <c r="HA194" s="44"/>
      <c r="HB194" s="44">
        <f t="shared" si="1121"/>
        <v>0</v>
      </c>
      <c r="HC194" s="44">
        <f t="shared" si="1122"/>
        <v>0</v>
      </c>
      <c r="HD194" s="44">
        <f t="shared" si="1123"/>
        <v>0</v>
      </c>
      <c r="HE194" s="171">
        <f t="shared" si="957"/>
        <v>0</v>
      </c>
      <c r="HF194" s="171">
        <f t="shared" si="958"/>
        <v>0</v>
      </c>
      <c r="HG194" s="174"/>
      <c r="HH194" s="174"/>
      <c r="HI194" s="112"/>
      <c r="HJ194" s="112"/>
      <c r="HK194" s="112"/>
      <c r="HL194" s="112"/>
      <c r="HM194" s="109"/>
      <c r="HN194" s="109"/>
      <c r="HO194" s="44"/>
      <c r="HP194" s="44"/>
      <c r="HQ194" s="44"/>
      <c r="HR194" s="44"/>
      <c r="HS194" s="44"/>
      <c r="HT194" s="44"/>
      <c r="HU194" s="44">
        <f t="shared" si="1124"/>
        <v>0</v>
      </c>
      <c r="HV194" s="44">
        <f t="shared" si="1125"/>
        <v>0</v>
      </c>
      <c r="HW194" s="44">
        <f t="shared" si="1126"/>
        <v>0</v>
      </c>
      <c r="HX194" s="171">
        <f t="shared" si="959"/>
        <v>0</v>
      </c>
      <c r="HY194" s="171">
        <f t="shared" si="960"/>
        <v>0</v>
      </c>
      <c r="HZ194" s="174"/>
      <c r="IA194" s="174"/>
      <c r="IB194" s="714"/>
      <c r="IC194" s="714"/>
      <c r="ID194" s="112"/>
      <c r="IE194" s="112"/>
      <c r="IF194" s="109"/>
      <c r="IG194" s="109"/>
      <c r="IH194" s="44"/>
      <c r="II194" s="44"/>
      <c r="IJ194" s="44"/>
      <c r="IK194" s="44"/>
      <c r="IL194" s="44"/>
      <c r="IM194" s="44"/>
      <c r="IN194" s="44">
        <f t="shared" si="1127"/>
        <v>0</v>
      </c>
      <c r="IO194" s="44">
        <f t="shared" si="1128"/>
        <v>0</v>
      </c>
      <c r="IP194" s="44">
        <f t="shared" si="1129"/>
        <v>0</v>
      </c>
      <c r="IQ194" s="171">
        <f t="shared" si="961"/>
        <v>0</v>
      </c>
      <c r="IR194" s="171">
        <f t="shared" si="962"/>
        <v>0</v>
      </c>
      <c r="IS194" s="738"/>
      <c r="IT194" s="738"/>
      <c r="IU194" s="714"/>
      <c r="IV194" s="714"/>
      <c r="IW194" s="113"/>
      <c r="IX194" s="114"/>
      <c r="IY194" s="113"/>
      <c r="IZ194" s="113"/>
      <c r="JA194" s="333">
        <f t="shared" si="1148"/>
        <v>0</v>
      </c>
      <c r="JB194" s="333">
        <f t="shared" si="1149"/>
        <v>0</v>
      </c>
      <c r="JC194" s="333">
        <f t="shared" si="1150"/>
        <v>0</v>
      </c>
      <c r="JD194" s="333">
        <f t="shared" si="1151"/>
        <v>0</v>
      </c>
      <c r="JE194" s="333">
        <f t="shared" si="1152"/>
        <v>0</v>
      </c>
      <c r="JF194" s="333">
        <f t="shared" si="1153"/>
        <v>0</v>
      </c>
      <c r="JG194" s="44">
        <f t="shared" si="1130"/>
        <v>0</v>
      </c>
      <c r="JH194" s="44">
        <f t="shared" si="1131"/>
        <v>0</v>
      </c>
      <c r="JI194" s="44">
        <f t="shared" si="1132"/>
        <v>0</v>
      </c>
      <c r="JJ194" s="174">
        <f t="shared" si="1133"/>
        <v>0</v>
      </c>
      <c r="JK194" s="174">
        <f t="shared" si="1134"/>
        <v>0</v>
      </c>
      <c r="JL194" s="112"/>
      <c r="JM194" s="112"/>
      <c r="JN194" s="59"/>
      <c r="JO194" s="59"/>
    </row>
    <row r="195" spans="1:277" s="3" customFormat="1" ht="12.75" customHeight="1" x14ac:dyDescent="0.2">
      <c r="A195" s="96">
        <v>1</v>
      </c>
      <c r="B195" s="96"/>
      <c r="C195" s="65"/>
      <c r="D195" s="164"/>
      <c r="E195" s="321"/>
      <c r="F195" s="322"/>
      <c r="G195" s="60"/>
      <c r="H195" s="88"/>
      <c r="I195" s="88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155"/>
        <v>0</v>
      </c>
      <c r="U195" s="44">
        <f t="shared" si="1051"/>
        <v>0</v>
      </c>
      <c r="V195" s="44">
        <f t="shared" si="1052"/>
        <v>0</v>
      </c>
      <c r="W195" s="171">
        <f t="shared" si="1010"/>
        <v>0</v>
      </c>
      <c r="X195" s="171">
        <f t="shared" si="1011"/>
        <v>0</v>
      </c>
      <c r="Y195" s="171"/>
      <c r="Z195" s="171"/>
      <c r="AA195" s="713"/>
      <c r="AB195" s="713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>
        <f t="shared" si="1094"/>
        <v>0</v>
      </c>
      <c r="AN195" s="44">
        <f t="shared" si="1095"/>
        <v>0</v>
      </c>
      <c r="AO195" s="44">
        <f t="shared" si="1096"/>
        <v>0</v>
      </c>
      <c r="AP195" s="171">
        <f t="shared" si="943"/>
        <v>0</v>
      </c>
      <c r="AQ195" s="171">
        <f t="shared" si="944"/>
        <v>0</v>
      </c>
      <c r="AR195" s="171"/>
      <c r="AS195" s="171"/>
      <c r="AT195" s="713"/>
      <c r="AU195" s="713"/>
      <c r="AV195" s="50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>
        <f t="shared" si="1097"/>
        <v>0</v>
      </c>
      <c r="BG195" s="44">
        <f t="shared" si="1098"/>
        <v>0</v>
      </c>
      <c r="BH195" s="44">
        <f t="shared" si="1099"/>
        <v>0</v>
      </c>
      <c r="BI195" s="171">
        <f t="shared" si="945"/>
        <v>0</v>
      </c>
      <c r="BJ195" s="171">
        <f t="shared" si="946"/>
        <v>0</v>
      </c>
      <c r="BK195" s="171"/>
      <c r="BL195" s="171"/>
      <c r="BM195" s="713"/>
      <c r="BN195" s="713"/>
      <c r="BO195" s="44"/>
      <c r="BP195" s="44"/>
      <c r="BQ195" s="44"/>
      <c r="BR195" s="44"/>
      <c r="BS195" s="44"/>
      <c r="BT195" s="44"/>
      <c r="BU195" s="44"/>
      <c r="BV195" s="44"/>
      <c r="BW195" s="44"/>
      <c r="BX195" s="44"/>
      <c r="BY195" s="44">
        <f t="shared" si="1100"/>
        <v>0</v>
      </c>
      <c r="BZ195" s="44">
        <f t="shared" si="1101"/>
        <v>0</v>
      </c>
      <c r="CA195" s="44">
        <f t="shared" si="1102"/>
        <v>0</v>
      </c>
      <c r="CB195" s="171">
        <f t="shared" si="947"/>
        <v>0</v>
      </c>
      <c r="CC195" s="171">
        <f t="shared" si="948"/>
        <v>0</v>
      </c>
      <c r="CD195" s="171"/>
      <c r="CE195" s="171"/>
      <c r="CF195" s="713"/>
      <c r="CG195" s="713"/>
      <c r="CH195" s="44"/>
      <c r="CI195" s="44"/>
      <c r="CJ195" s="44"/>
      <c r="CK195" s="44"/>
      <c r="CL195" s="44"/>
      <c r="CM195" s="44"/>
      <c r="CN195" s="44"/>
      <c r="CO195" s="44"/>
      <c r="CP195" s="44"/>
      <c r="CQ195" s="44"/>
      <c r="CR195" s="44">
        <f t="shared" si="1103"/>
        <v>0</v>
      </c>
      <c r="CS195" s="44">
        <f t="shared" si="1104"/>
        <v>0</v>
      </c>
      <c r="CT195" s="44">
        <f t="shared" si="1105"/>
        <v>0</v>
      </c>
      <c r="CU195" s="171">
        <f t="shared" si="1065"/>
        <v>0</v>
      </c>
      <c r="CV195" s="171">
        <f t="shared" si="1066"/>
        <v>0</v>
      </c>
      <c r="CW195" s="171"/>
      <c r="CX195" s="171"/>
      <c r="CY195" s="713"/>
      <c r="CZ195" s="713"/>
      <c r="DA195" s="44"/>
      <c r="DB195" s="44"/>
      <c r="DC195" s="44"/>
      <c r="DD195" s="44"/>
      <c r="DE195" s="44"/>
      <c r="DF195" s="44"/>
      <c r="DG195" s="44"/>
      <c r="DH195" s="44"/>
      <c r="DI195" s="44"/>
      <c r="DJ195" s="44"/>
      <c r="DK195" s="44">
        <f t="shared" si="1106"/>
        <v>0</v>
      </c>
      <c r="DL195" s="44">
        <f t="shared" si="1107"/>
        <v>0</v>
      </c>
      <c r="DM195" s="44">
        <f t="shared" si="1108"/>
        <v>0</v>
      </c>
      <c r="DN195" s="171">
        <f t="shared" si="949"/>
        <v>0</v>
      </c>
      <c r="DO195" s="171">
        <f t="shared" si="950"/>
        <v>0</v>
      </c>
      <c r="DP195" s="171"/>
      <c r="DQ195" s="171"/>
      <c r="DR195" s="713"/>
      <c r="DS195" s="713"/>
      <c r="DT195" s="44"/>
      <c r="DU195" s="44"/>
      <c r="DV195" s="44"/>
      <c r="DW195" s="44"/>
      <c r="DX195" s="44"/>
      <c r="DY195" s="44"/>
      <c r="DZ195" s="44"/>
      <c r="EA195" s="44"/>
      <c r="EB195" s="44"/>
      <c r="EC195" s="44"/>
      <c r="ED195" s="44">
        <f t="shared" si="1109"/>
        <v>0</v>
      </c>
      <c r="EE195" s="44">
        <f t="shared" si="1110"/>
        <v>0</v>
      </c>
      <c r="EF195" s="44">
        <f t="shared" si="1111"/>
        <v>0</v>
      </c>
      <c r="EG195" s="171">
        <f t="shared" si="1021"/>
        <v>0</v>
      </c>
      <c r="EH195" s="171">
        <f t="shared" si="1022"/>
        <v>0</v>
      </c>
      <c r="EI195" s="171"/>
      <c r="EJ195" s="171"/>
      <c r="EK195" s="713"/>
      <c r="EL195" s="713"/>
      <c r="EM195" s="44"/>
      <c r="EN195" s="44"/>
      <c r="EO195" s="44"/>
      <c r="EP195" s="44"/>
      <c r="EQ195" s="44"/>
      <c r="ER195" s="44"/>
      <c r="ES195" s="44"/>
      <c r="ET195" s="44"/>
      <c r="EU195" s="44"/>
      <c r="EV195" s="44"/>
      <c r="EW195" s="44">
        <f t="shared" si="1112"/>
        <v>0</v>
      </c>
      <c r="EX195" s="44">
        <f t="shared" si="1113"/>
        <v>0</v>
      </c>
      <c r="EY195" s="44">
        <f t="shared" si="1114"/>
        <v>0</v>
      </c>
      <c r="EZ195" s="171">
        <f t="shared" si="951"/>
        <v>0</v>
      </c>
      <c r="FA195" s="171">
        <f t="shared" si="952"/>
        <v>0</v>
      </c>
      <c r="FB195" s="171"/>
      <c r="FC195" s="171"/>
      <c r="FD195" s="713"/>
      <c r="FE195" s="713"/>
      <c r="FF195" s="44"/>
      <c r="FG195" s="44"/>
      <c r="FH195" s="44"/>
      <c r="FI195" s="44"/>
      <c r="FJ195" s="44"/>
      <c r="FK195" s="44"/>
      <c r="FL195" s="44"/>
      <c r="FM195" s="44"/>
      <c r="FN195" s="44"/>
      <c r="FO195" s="44"/>
      <c r="FP195" s="44">
        <f t="shared" si="1115"/>
        <v>0</v>
      </c>
      <c r="FQ195" s="44">
        <f t="shared" si="1116"/>
        <v>0</v>
      </c>
      <c r="FR195" s="44">
        <f t="shared" si="1117"/>
        <v>0</v>
      </c>
      <c r="FS195" s="171">
        <f t="shared" si="953"/>
        <v>0</v>
      </c>
      <c r="FT195" s="171">
        <f t="shared" si="954"/>
        <v>0</v>
      </c>
      <c r="FU195" s="171"/>
      <c r="FV195" s="171"/>
      <c r="FW195" s="45"/>
      <c r="FX195" s="45"/>
      <c r="FY195" s="44"/>
      <c r="FZ195" s="44"/>
      <c r="GA195" s="44"/>
      <c r="GB195" s="44"/>
      <c r="GC195" s="44"/>
      <c r="GD195" s="44"/>
      <c r="GE195" s="44"/>
      <c r="GF195" s="44"/>
      <c r="GG195" s="44"/>
      <c r="GH195" s="44"/>
      <c r="GI195" s="44">
        <f t="shared" si="1118"/>
        <v>0</v>
      </c>
      <c r="GJ195" s="44">
        <f t="shared" si="1119"/>
        <v>0</v>
      </c>
      <c r="GK195" s="44">
        <f t="shared" si="1120"/>
        <v>0</v>
      </c>
      <c r="GL195" s="171">
        <f t="shared" si="955"/>
        <v>0</v>
      </c>
      <c r="GM195" s="171">
        <f t="shared" si="956"/>
        <v>0</v>
      </c>
      <c r="GN195" s="171"/>
      <c r="GO195" s="171"/>
      <c r="GP195" s="45"/>
      <c r="GQ195" s="45"/>
      <c r="GR195" s="44"/>
      <c r="GS195" s="44"/>
      <c r="GT195" s="44"/>
      <c r="GU195" s="44"/>
      <c r="GV195" s="44"/>
      <c r="GW195" s="44"/>
      <c r="GX195" s="44"/>
      <c r="GY195" s="44"/>
      <c r="GZ195" s="44"/>
      <c r="HA195" s="44"/>
      <c r="HB195" s="44">
        <f t="shared" si="1121"/>
        <v>0</v>
      </c>
      <c r="HC195" s="44">
        <f t="shared" si="1122"/>
        <v>0</v>
      </c>
      <c r="HD195" s="44">
        <f t="shared" si="1123"/>
        <v>0</v>
      </c>
      <c r="HE195" s="171">
        <f t="shared" si="957"/>
        <v>0</v>
      </c>
      <c r="HF195" s="171">
        <f t="shared" si="958"/>
        <v>0</v>
      </c>
      <c r="HG195" s="171"/>
      <c r="HH195" s="171"/>
      <c r="HI195" s="45"/>
      <c r="HJ195" s="45"/>
      <c r="HK195" s="45"/>
      <c r="HL195" s="45"/>
      <c r="HM195" s="44"/>
      <c r="HN195" s="44"/>
      <c r="HO195" s="44"/>
      <c r="HP195" s="44"/>
      <c r="HQ195" s="44"/>
      <c r="HR195" s="44"/>
      <c r="HS195" s="44"/>
      <c r="HT195" s="44"/>
      <c r="HU195" s="44">
        <f t="shared" si="1124"/>
        <v>0</v>
      </c>
      <c r="HV195" s="44">
        <f t="shared" si="1125"/>
        <v>0</v>
      </c>
      <c r="HW195" s="44">
        <f t="shared" si="1126"/>
        <v>0</v>
      </c>
      <c r="HX195" s="171">
        <f t="shared" si="959"/>
        <v>0</v>
      </c>
      <c r="HY195" s="171">
        <f t="shared" si="960"/>
        <v>0</v>
      </c>
      <c r="HZ195" s="171"/>
      <c r="IA195" s="171"/>
      <c r="IB195" s="713"/>
      <c r="IC195" s="713"/>
      <c r="ID195" s="45"/>
      <c r="IE195" s="45"/>
      <c r="IF195" s="44"/>
      <c r="IG195" s="44"/>
      <c r="IH195" s="44"/>
      <c r="II195" s="44"/>
      <c r="IJ195" s="44"/>
      <c r="IK195" s="44"/>
      <c r="IL195" s="44"/>
      <c r="IM195" s="44"/>
      <c r="IN195" s="44">
        <f t="shared" si="1127"/>
        <v>0</v>
      </c>
      <c r="IO195" s="44">
        <f t="shared" si="1128"/>
        <v>0</v>
      </c>
      <c r="IP195" s="44">
        <f t="shared" si="1129"/>
        <v>0</v>
      </c>
      <c r="IQ195" s="171">
        <f t="shared" si="961"/>
        <v>0</v>
      </c>
      <c r="IR195" s="171">
        <f t="shared" si="962"/>
        <v>0</v>
      </c>
      <c r="IS195" s="737"/>
      <c r="IT195" s="737"/>
      <c r="IU195" s="713"/>
      <c r="IV195" s="713"/>
      <c r="IW195" s="46"/>
      <c r="IX195" s="47"/>
      <c r="IY195" s="46"/>
      <c r="IZ195" s="46"/>
      <c r="JA195" s="333">
        <f t="shared" si="1148"/>
        <v>0</v>
      </c>
      <c r="JB195" s="333">
        <f t="shared" si="1149"/>
        <v>0</v>
      </c>
      <c r="JC195" s="333">
        <f t="shared" si="1150"/>
        <v>0</v>
      </c>
      <c r="JD195" s="333">
        <f t="shared" si="1151"/>
        <v>0</v>
      </c>
      <c r="JE195" s="333">
        <f t="shared" si="1152"/>
        <v>0</v>
      </c>
      <c r="JF195" s="333">
        <f t="shared" si="1153"/>
        <v>0</v>
      </c>
      <c r="JG195" s="44">
        <f t="shared" si="1130"/>
        <v>0</v>
      </c>
      <c r="JH195" s="44">
        <f t="shared" si="1131"/>
        <v>0</v>
      </c>
      <c r="JI195" s="44">
        <f t="shared" si="1132"/>
        <v>0</v>
      </c>
      <c r="JJ195" s="174">
        <f t="shared" si="1133"/>
        <v>0</v>
      </c>
      <c r="JK195" s="174">
        <f t="shared" si="1134"/>
        <v>0</v>
      </c>
      <c r="JL195" s="45"/>
      <c r="JM195" s="45"/>
      <c r="JN195" s="48"/>
      <c r="JO195" s="48"/>
    </row>
    <row r="196" spans="1:277" s="3" customFormat="1" ht="12.75" customHeight="1" x14ac:dyDescent="0.2">
      <c r="A196" s="96">
        <v>1</v>
      </c>
      <c r="B196" s="96"/>
      <c r="C196" s="48"/>
      <c r="D196" s="7"/>
      <c r="E196" s="540"/>
      <c r="F196" s="544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155"/>
        <v>0</v>
      </c>
      <c r="U196" s="44">
        <f t="shared" si="1051"/>
        <v>0</v>
      </c>
      <c r="V196" s="44">
        <f t="shared" si="1052"/>
        <v>0</v>
      </c>
      <c r="W196" s="171">
        <f t="shared" si="1010"/>
        <v>0</v>
      </c>
      <c r="X196" s="171">
        <f t="shared" si="1011"/>
        <v>0</v>
      </c>
      <c r="Y196" s="171"/>
      <c r="Z196" s="171"/>
      <c r="AA196" s="713"/>
      <c r="AB196" s="713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>
        <f t="shared" si="1094"/>
        <v>0</v>
      </c>
      <c r="AN196" s="44">
        <f t="shared" si="1095"/>
        <v>0</v>
      </c>
      <c r="AO196" s="44">
        <f t="shared" si="1096"/>
        <v>0</v>
      </c>
      <c r="AP196" s="171">
        <f t="shared" si="943"/>
        <v>0</v>
      </c>
      <c r="AQ196" s="171">
        <f t="shared" si="944"/>
        <v>0</v>
      </c>
      <c r="AR196" s="171"/>
      <c r="AS196" s="171"/>
      <c r="AT196" s="713"/>
      <c r="AU196" s="713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>
        <f t="shared" si="1097"/>
        <v>0</v>
      </c>
      <c r="BG196" s="44">
        <f t="shared" si="1098"/>
        <v>0</v>
      </c>
      <c r="BH196" s="44">
        <f t="shared" si="1099"/>
        <v>0</v>
      </c>
      <c r="BI196" s="171">
        <f t="shared" si="945"/>
        <v>0</v>
      </c>
      <c r="BJ196" s="171">
        <f t="shared" si="946"/>
        <v>0</v>
      </c>
      <c r="BK196" s="171"/>
      <c r="BL196" s="171"/>
      <c r="BM196" s="713"/>
      <c r="BN196" s="713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>
        <f t="shared" si="1100"/>
        <v>0</v>
      </c>
      <c r="BZ196" s="44">
        <f t="shared" si="1101"/>
        <v>0</v>
      </c>
      <c r="CA196" s="44">
        <f t="shared" si="1102"/>
        <v>0</v>
      </c>
      <c r="CB196" s="171">
        <f t="shared" si="947"/>
        <v>0</v>
      </c>
      <c r="CC196" s="171">
        <f t="shared" si="948"/>
        <v>0</v>
      </c>
      <c r="CD196" s="171"/>
      <c r="CE196" s="171"/>
      <c r="CF196" s="713"/>
      <c r="CG196" s="713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>
        <f t="shared" si="1103"/>
        <v>0</v>
      </c>
      <c r="CS196" s="44">
        <f t="shared" si="1104"/>
        <v>0</v>
      </c>
      <c r="CT196" s="44">
        <f t="shared" si="1105"/>
        <v>0</v>
      </c>
      <c r="CU196" s="171">
        <f t="shared" si="1065"/>
        <v>0</v>
      </c>
      <c r="CV196" s="171">
        <f t="shared" si="1066"/>
        <v>0</v>
      </c>
      <c r="CW196" s="171"/>
      <c r="CX196" s="171"/>
      <c r="CY196" s="713"/>
      <c r="CZ196" s="713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>
        <f t="shared" si="1106"/>
        <v>0</v>
      </c>
      <c r="DL196" s="44">
        <f t="shared" si="1107"/>
        <v>0</v>
      </c>
      <c r="DM196" s="44">
        <f t="shared" si="1108"/>
        <v>0</v>
      </c>
      <c r="DN196" s="171">
        <f t="shared" si="949"/>
        <v>0</v>
      </c>
      <c r="DO196" s="171">
        <f t="shared" si="950"/>
        <v>0</v>
      </c>
      <c r="DP196" s="171"/>
      <c r="DQ196" s="171"/>
      <c r="DR196" s="713"/>
      <c r="DS196" s="713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>
        <f t="shared" si="1109"/>
        <v>0</v>
      </c>
      <c r="EE196" s="44">
        <f t="shared" si="1110"/>
        <v>0</v>
      </c>
      <c r="EF196" s="44">
        <f t="shared" si="1111"/>
        <v>0</v>
      </c>
      <c r="EG196" s="171">
        <f t="shared" si="1021"/>
        <v>0</v>
      </c>
      <c r="EH196" s="171">
        <f t="shared" si="1022"/>
        <v>0</v>
      </c>
      <c r="EI196" s="171"/>
      <c r="EJ196" s="171"/>
      <c r="EK196" s="713"/>
      <c r="EL196" s="713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>
        <f t="shared" si="1112"/>
        <v>0</v>
      </c>
      <c r="EX196" s="44">
        <f t="shared" si="1113"/>
        <v>0</v>
      </c>
      <c r="EY196" s="44">
        <f t="shared" si="1114"/>
        <v>0</v>
      </c>
      <c r="EZ196" s="171">
        <f t="shared" si="951"/>
        <v>0</v>
      </c>
      <c r="FA196" s="171">
        <f t="shared" si="952"/>
        <v>0</v>
      </c>
      <c r="FB196" s="171"/>
      <c r="FC196" s="171"/>
      <c r="FD196" s="713"/>
      <c r="FE196" s="713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>
        <f t="shared" si="1115"/>
        <v>0</v>
      </c>
      <c r="FQ196" s="44">
        <f t="shared" si="1116"/>
        <v>0</v>
      </c>
      <c r="FR196" s="44">
        <f t="shared" si="1117"/>
        <v>0</v>
      </c>
      <c r="FS196" s="171">
        <f t="shared" si="953"/>
        <v>0</v>
      </c>
      <c r="FT196" s="171">
        <f t="shared" si="954"/>
        <v>0</v>
      </c>
      <c r="FU196" s="171"/>
      <c r="FV196" s="171"/>
      <c r="FW196" s="45"/>
      <c r="FX196" s="45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>
        <f t="shared" si="1118"/>
        <v>0</v>
      </c>
      <c r="GJ196" s="44">
        <f t="shared" si="1119"/>
        <v>0</v>
      </c>
      <c r="GK196" s="44">
        <f t="shared" si="1120"/>
        <v>0</v>
      </c>
      <c r="GL196" s="171">
        <f t="shared" si="955"/>
        <v>0</v>
      </c>
      <c r="GM196" s="171">
        <f t="shared" si="956"/>
        <v>0</v>
      </c>
      <c r="GN196" s="171"/>
      <c r="GO196" s="171"/>
      <c r="GP196" s="45"/>
      <c r="GQ196" s="45"/>
      <c r="GR196" s="44"/>
      <c r="GS196" s="44"/>
      <c r="GT196" s="44"/>
      <c r="GU196" s="44"/>
      <c r="GV196" s="44"/>
      <c r="GW196" s="44"/>
      <c r="GX196" s="44"/>
      <c r="GY196" s="44"/>
      <c r="GZ196" s="44"/>
      <c r="HA196" s="44"/>
      <c r="HB196" s="44">
        <f t="shared" si="1121"/>
        <v>0</v>
      </c>
      <c r="HC196" s="44">
        <f t="shared" si="1122"/>
        <v>0</v>
      </c>
      <c r="HD196" s="44">
        <f t="shared" si="1123"/>
        <v>0</v>
      </c>
      <c r="HE196" s="171">
        <f t="shared" si="957"/>
        <v>0</v>
      </c>
      <c r="HF196" s="171">
        <f t="shared" si="958"/>
        <v>0</v>
      </c>
      <c r="HG196" s="171"/>
      <c r="HH196" s="171"/>
      <c r="HI196" s="45"/>
      <c r="HJ196" s="45"/>
      <c r="HK196" s="45"/>
      <c r="HL196" s="45"/>
      <c r="HM196" s="44"/>
      <c r="HN196" s="44"/>
      <c r="HO196" s="44"/>
      <c r="HP196" s="44"/>
      <c r="HQ196" s="44"/>
      <c r="HR196" s="44"/>
      <c r="HS196" s="44"/>
      <c r="HT196" s="44"/>
      <c r="HU196" s="44">
        <f t="shared" si="1124"/>
        <v>0</v>
      </c>
      <c r="HV196" s="44">
        <f t="shared" si="1125"/>
        <v>0</v>
      </c>
      <c r="HW196" s="44">
        <f t="shared" si="1126"/>
        <v>0</v>
      </c>
      <c r="HX196" s="171">
        <f t="shared" si="959"/>
        <v>0</v>
      </c>
      <c r="HY196" s="171">
        <f t="shared" si="960"/>
        <v>0</v>
      </c>
      <c r="HZ196" s="171"/>
      <c r="IA196" s="171"/>
      <c r="IB196" s="713"/>
      <c r="IC196" s="713"/>
      <c r="ID196" s="45"/>
      <c r="IE196" s="45"/>
      <c r="IF196" s="44"/>
      <c r="IG196" s="44"/>
      <c r="IH196" s="44"/>
      <c r="II196" s="44"/>
      <c r="IJ196" s="44"/>
      <c r="IK196" s="44"/>
      <c r="IL196" s="44"/>
      <c r="IM196" s="44"/>
      <c r="IN196" s="44">
        <f t="shared" si="1127"/>
        <v>0</v>
      </c>
      <c r="IO196" s="44">
        <f t="shared" si="1128"/>
        <v>0</v>
      </c>
      <c r="IP196" s="44">
        <f t="shared" si="1129"/>
        <v>0</v>
      </c>
      <c r="IQ196" s="171">
        <f t="shared" si="961"/>
        <v>0</v>
      </c>
      <c r="IR196" s="171">
        <f t="shared" si="962"/>
        <v>0</v>
      </c>
      <c r="IS196" s="737"/>
      <c r="IT196" s="737"/>
      <c r="IU196" s="713"/>
      <c r="IV196" s="713"/>
      <c r="IW196" s="46"/>
      <c r="IX196" s="47"/>
      <c r="IY196" s="46"/>
      <c r="IZ196" s="46"/>
      <c r="JA196" s="333">
        <f t="shared" si="1148"/>
        <v>0</v>
      </c>
      <c r="JB196" s="333">
        <f t="shared" si="1149"/>
        <v>0</v>
      </c>
      <c r="JC196" s="333">
        <f t="shared" si="1150"/>
        <v>0</v>
      </c>
      <c r="JD196" s="333">
        <f t="shared" si="1151"/>
        <v>0</v>
      </c>
      <c r="JE196" s="333">
        <f t="shared" si="1152"/>
        <v>0</v>
      </c>
      <c r="JF196" s="333">
        <f t="shared" si="1153"/>
        <v>0</v>
      </c>
      <c r="JG196" s="44">
        <f t="shared" si="1130"/>
        <v>0</v>
      </c>
      <c r="JH196" s="44">
        <f t="shared" si="1131"/>
        <v>0</v>
      </c>
      <c r="JI196" s="44">
        <f t="shared" si="1132"/>
        <v>0</v>
      </c>
      <c r="JJ196" s="174">
        <f t="shared" si="1133"/>
        <v>0</v>
      </c>
      <c r="JK196" s="174">
        <f t="shared" si="1134"/>
        <v>0</v>
      </c>
      <c r="JL196" s="45"/>
      <c r="JM196" s="45"/>
      <c r="JN196" s="48"/>
      <c r="JO196" s="48"/>
    </row>
    <row r="197" spans="1:277" x14ac:dyDescent="0.2">
      <c r="A197" s="96">
        <v>1</v>
      </c>
      <c r="B197" s="96">
        <v>1</v>
      </c>
      <c r="C197" s="63"/>
      <c r="D197" s="235"/>
      <c r="E197" s="235"/>
      <c r="F197" s="536" t="s">
        <v>91</v>
      </c>
      <c r="G197" s="94">
        <v>28</v>
      </c>
      <c r="H197" s="100">
        <v>90009.94</v>
      </c>
      <c r="I197" s="100">
        <v>94892.398000000001</v>
      </c>
      <c r="J197" s="54">
        <f>VLOOKUP($G197,'ВМП план КС'!$A$8:$AI$108,14,0)</f>
        <v>0</v>
      </c>
      <c r="K197" s="54">
        <f>VLOOKUP($G197,'ВМП план КС'!$A$8:$AI$108,15,0)</f>
        <v>0</v>
      </c>
      <c r="L197" s="54">
        <f>SUM(J197/12*$B$2)</f>
        <v>0</v>
      </c>
      <c r="M197" s="54">
        <f>SUM(K197/12*$B$2)</f>
        <v>0</v>
      </c>
      <c r="N197" s="53">
        <f t="shared" ref="N197:S197" si="1197">SUM(N198:N201)</f>
        <v>0</v>
      </c>
      <c r="O197" s="53">
        <f t="shared" si="1197"/>
        <v>0</v>
      </c>
      <c r="P197" s="53">
        <f t="shared" si="1197"/>
        <v>0</v>
      </c>
      <c r="Q197" s="53">
        <f t="shared" si="1197"/>
        <v>0</v>
      </c>
      <c r="R197" s="53">
        <f t="shared" si="1197"/>
        <v>0</v>
      </c>
      <c r="S197" s="53">
        <f t="shared" si="1197"/>
        <v>0</v>
      </c>
      <c r="T197" s="84">
        <f t="shared" si="1155"/>
        <v>0</v>
      </c>
      <c r="U197" s="56">
        <f t="shared" ref="U197:U228" si="1198">O197+R197</f>
        <v>0</v>
      </c>
      <c r="V197" s="56">
        <f t="shared" ref="V197:V228" si="1199">P197+S197</f>
        <v>0</v>
      </c>
      <c r="W197" s="171">
        <f t="shared" si="1010"/>
        <v>0</v>
      </c>
      <c r="X197" s="171">
        <f t="shared" si="1011"/>
        <v>0</v>
      </c>
      <c r="Y197" s="281"/>
      <c r="Z197" s="280"/>
      <c r="AA197" s="709">
        <f>$H197</f>
        <v>90009.94</v>
      </c>
      <c r="AB197" s="710" t="e">
        <f>O197/N197</f>
        <v>#DIV/0!</v>
      </c>
      <c r="AC197" s="54">
        <f>VLOOKUP($G197,'ВМП план КС'!$A$8:$AI$107,12,0)</f>
        <v>0</v>
      </c>
      <c r="AD197" s="54">
        <f>VLOOKUP($G197,'ВМП план КС'!$A$8:$AI$107,13,0)</f>
        <v>0</v>
      </c>
      <c r="AE197" s="54">
        <f>SUM(AC197/12*$B$2)</f>
        <v>0</v>
      </c>
      <c r="AF197" s="54">
        <f>SUM(AD197/12*$B$2)</f>
        <v>0</v>
      </c>
      <c r="AG197" s="53">
        <f t="shared" ref="AG197:AL197" si="1200">SUM(AG198:AG201)</f>
        <v>0</v>
      </c>
      <c r="AH197" s="53">
        <f t="shared" si="1200"/>
        <v>0</v>
      </c>
      <c r="AI197" s="53">
        <f t="shared" si="1200"/>
        <v>0</v>
      </c>
      <c r="AJ197" s="53">
        <f t="shared" si="1200"/>
        <v>0</v>
      </c>
      <c r="AK197" s="53">
        <f t="shared" si="1200"/>
        <v>0</v>
      </c>
      <c r="AL197" s="53">
        <f t="shared" si="1200"/>
        <v>0</v>
      </c>
      <c r="AM197" s="84">
        <f t="shared" si="1094"/>
        <v>0</v>
      </c>
      <c r="AN197" s="56">
        <f t="shared" si="1095"/>
        <v>0</v>
      </c>
      <c r="AO197" s="56">
        <f t="shared" si="1096"/>
        <v>0</v>
      </c>
      <c r="AP197" s="171">
        <f t="shared" si="943"/>
        <v>0</v>
      </c>
      <c r="AQ197" s="171">
        <f t="shared" si="944"/>
        <v>0</v>
      </c>
      <c r="AR197" s="281"/>
      <c r="AS197" s="280"/>
      <c r="AT197" s="709">
        <f>$H197</f>
        <v>90009.94</v>
      </c>
      <c r="AU197" s="710" t="e">
        <f>AH197/AG197</f>
        <v>#DIV/0!</v>
      </c>
      <c r="AV197" s="54">
        <f>VLOOKUP($G197,'ВМП план КС'!$A$8:$AI$107,16,0)</f>
        <v>0</v>
      </c>
      <c r="AW197" s="54">
        <f>VLOOKUP($G197,'ВМП план КС'!$A$8:$AI$107,17,0)</f>
        <v>0</v>
      </c>
      <c r="AX197" s="54">
        <f>SUM(AV197/12*$B$2)</f>
        <v>0</v>
      </c>
      <c r="AY197" s="54">
        <f>SUM(AW197/12*$B$2)</f>
        <v>0</v>
      </c>
      <c r="AZ197" s="53">
        <f t="shared" ref="AZ197:BE197" si="1201">SUM(AZ198:AZ201)</f>
        <v>0</v>
      </c>
      <c r="BA197" s="53">
        <f t="shared" si="1201"/>
        <v>0</v>
      </c>
      <c r="BB197" s="53">
        <f t="shared" si="1201"/>
        <v>0</v>
      </c>
      <c r="BC197" s="53">
        <f t="shared" si="1201"/>
        <v>0</v>
      </c>
      <c r="BD197" s="53">
        <f t="shared" si="1201"/>
        <v>0</v>
      </c>
      <c r="BE197" s="53">
        <f t="shared" si="1201"/>
        <v>0</v>
      </c>
      <c r="BF197" s="84">
        <f t="shared" si="1097"/>
        <v>0</v>
      </c>
      <c r="BG197" s="56">
        <f t="shared" si="1098"/>
        <v>0</v>
      </c>
      <c r="BH197" s="56">
        <f t="shared" si="1099"/>
        <v>0</v>
      </c>
      <c r="BI197" s="171">
        <f t="shared" si="945"/>
        <v>0</v>
      </c>
      <c r="BJ197" s="171">
        <f t="shared" si="946"/>
        <v>0</v>
      </c>
      <c r="BK197" s="281"/>
      <c r="BL197" s="280"/>
      <c r="BM197" s="709">
        <f>$H197</f>
        <v>90009.94</v>
      </c>
      <c r="BN197" s="710" t="e">
        <f>BA197/AZ197</f>
        <v>#DIV/0!</v>
      </c>
      <c r="BO197" s="54">
        <f>VLOOKUP($G197,'ВМП план КС'!$A$8:$AI$107,18,0)</f>
        <v>0</v>
      </c>
      <c r="BP197" s="54">
        <f>VLOOKUP($G197,'ВМП план КС'!$A$8:$AI$107,19,0)</f>
        <v>0</v>
      </c>
      <c r="BQ197" s="54">
        <f>SUM(BO197/12*$B$2)</f>
        <v>0</v>
      </c>
      <c r="BR197" s="54">
        <f>SUM(BP197/12*$B$2)</f>
        <v>0</v>
      </c>
      <c r="BS197" s="53">
        <f t="shared" ref="BS197:BX197" si="1202">SUM(BS198:BS201)</f>
        <v>0</v>
      </c>
      <c r="BT197" s="53">
        <f t="shared" si="1202"/>
        <v>0</v>
      </c>
      <c r="BU197" s="53">
        <f t="shared" si="1202"/>
        <v>0</v>
      </c>
      <c r="BV197" s="53">
        <f t="shared" si="1202"/>
        <v>0</v>
      </c>
      <c r="BW197" s="53">
        <f t="shared" si="1202"/>
        <v>0</v>
      </c>
      <c r="BX197" s="53">
        <f t="shared" si="1202"/>
        <v>0</v>
      </c>
      <c r="BY197" s="84">
        <f t="shared" si="1100"/>
        <v>0</v>
      </c>
      <c r="BZ197" s="56">
        <f t="shared" si="1101"/>
        <v>0</v>
      </c>
      <c r="CA197" s="56">
        <f t="shared" si="1102"/>
        <v>0</v>
      </c>
      <c r="CB197" s="171">
        <f t="shared" si="947"/>
        <v>0</v>
      </c>
      <c r="CC197" s="171">
        <f t="shared" si="948"/>
        <v>0</v>
      </c>
      <c r="CD197" s="281"/>
      <c r="CE197" s="280"/>
      <c r="CF197" s="709">
        <f>$H197</f>
        <v>90009.94</v>
      </c>
      <c r="CG197" s="710" t="e">
        <f>BT197/BS197</f>
        <v>#DIV/0!</v>
      </c>
      <c r="CH197" s="54">
        <f>VLOOKUP($G197,'ВМП план КС'!$A$8:$AI$107,10,0)</f>
        <v>90</v>
      </c>
      <c r="CI197" s="54">
        <f>VLOOKUP($G197,'ВМП план КС'!$A$8:$AI$107,11,0)</f>
        <v>8100894.6000000006</v>
      </c>
      <c r="CJ197" s="54">
        <f>SUM(CH197/12*$B$2)</f>
        <v>45</v>
      </c>
      <c r="CK197" s="54">
        <f>SUM(CI197/12*$B$2)</f>
        <v>4050447.3000000003</v>
      </c>
      <c r="CL197" s="53">
        <f t="shared" ref="CL197:CQ197" si="1203">SUM(CL198:CL201)</f>
        <v>24</v>
      </c>
      <c r="CM197" s="53">
        <f t="shared" si="1203"/>
        <v>2160238.5599999991</v>
      </c>
      <c r="CN197" s="53">
        <f t="shared" si="1203"/>
        <v>151</v>
      </c>
      <c r="CO197" s="53">
        <f t="shared" si="1203"/>
        <v>1</v>
      </c>
      <c r="CP197" s="53">
        <f t="shared" si="1203"/>
        <v>90009.94</v>
      </c>
      <c r="CQ197" s="53">
        <f t="shared" si="1203"/>
        <v>14</v>
      </c>
      <c r="CR197" s="84">
        <f t="shared" si="1103"/>
        <v>25</v>
      </c>
      <c r="CS197" s="56">
        <f t="shared" si="1104"/>
        <v>2250248.4999999991</v>
      </c>
      <c r="CT197" s="56">
        <f t="shared" si="1105"/>
        <v>165</v>
      </c>
      <c r="CU197" s="171">
        <f t="shared" si="1065"/>
        <v>-21</v>
      </c>
      <c r="CV197" s="171">
        <f t="shared" si="1066"/>
        <v>-1890208.7400000012</v>
      </c>
      <c r="CW197" s="281">
        <f>CL197/CH197</f>
        <v>0.26666666666666666</v>
      </c>
      <c r="CX197" s="281">
        <f>CM197/CI197</f>
        <v>0.26666666666666655</v>
      </c>
      <c r="CY197" s="709">
        <f>$H197</f>
        <v>90009.94</v>
      </c>
      <c r="CZ197" s="710">
        <f>CM197/CL197</f>
        <v>90009.939999999959</v>
      </c>
      <c r="DA197" s="54">
        <f>VLOOKUP($G197,'ВМП план КС'!$A$8:$AI$107,20,0)</f>
        <v>0</v>
      </c>
      <c r="DB197" s="54">
        <f>VLOOKUP($G197,'ВМП план КС'!$A$8:$AI$107,21,0)</f>
        <v>0</v>
      </c>
      <c r="DC197" s="54">
        <f>SUM(DA197/12*$B$2)</f>
        <v>0</v>
      </c>
      <c r="DD197" s="54">
        <f>SUM(DB197/12*$B$2)</f>
        <v>0</v>
      </c>
      <c r="DE197" s="53">
        <f t="shared" ref="DE197:DJ197" si="1204">SUM(DE198:DE201)</f>
        <v>0</v>
      </c>
      <c r="DF197" s="53">
        <f t="shared" si="1204"/>
        <v>0</v>
      </c>
      <c r="DG197" s="53">
        <f t="shared" si="1204"/>
        <v>0</v>
      </c>
      <c r="DH197" s="53">
        <f t="shared" si="1204"/>
        <v>0</v>
      </c>
      <c r="DI197" s="53">
        <f t="shared" si="1204"/>
        <v>0</v>
      </c>
      <c r="DJ197" s="53">
        <f t="shared" si="1204"/>
        <v>0</v>
      </c>
      <c r="DK197" s="84">
        <f t="shared" si="1106"/>
        <v>0</v>
      </c>
      <c r="DL197" s="56">
        <f t="shared" si="1107"/>
        <v>0</v>
      </c>
      <c r="DM197" s="56">
        <f t="shared" si="1108"/>
        <v>0</v>
      </c>
      <c r="DN197" s="171">
        <f t="shared" si="949"/>
        <v>0</v>
      </c>
      <c r="DO197" s="171">
        <f t="shared" si="950"/>
        <v>0</v>
      </c>
      <c r="DP197" s="281"/>
      <c r="DQ197" s="280"/>
      <c r="DR197" s="709">
        <f>$H197</f>
        <v>90009.94</v>
      </c>
      <c r="DS197" s="710" t="e">
        <f>DF197/DE197</f>
        <v>#DIV/0!</v>
      </c>
      <c r="DT197" s="108">
        <f>VLOOKUP($G197,'ВМП план КС'!$A$8:$AI$107,22,0)</f>
        <v>0</v>
      </c>
      <c r="DU197" s="108">
        <f>VLOOKUP($G197,'ВМП план КС'!$A$8:$AI$107,23,0)</f>
        <v>0</v>
      </c>
      <c r="DV197" s="54">
        <f>SUM(DT197/12*$B$2)</f>
        <v>0</v>
      </c>
      <c r="DW197" s="54">
        <f>SUM(DU197/12*$B$2)</f>
        <v>0</v>
      </c>
      <c r="DX197" s="53">
        <f t="shared" ref="DX197:EC197" si="1205">SUM(DX198:DX201)</f>
        <v>0</v>
      </c>
      <c r="DY197" s="53">
        <f t="shared" si="1205"/>
        <v>0</v>
      </c>
      <c r="DZ197" s="53">
        <f t="shared" si="1205"/>
        <v>0</v>
      </c>
      <c r="EA197" s="53">
        <f t="shared" si="1205"/>
        <v>0</v>
      </c>
      <c r="EB197" s="53">
        <f t="shared" si="1205"/>
        <v>0</v>
      </c>
      <c r="EC197" s="53">
        <f t="shared" si="1205"/>
        <v>0</v>
      </c>
      <c r="ED197" s="84">
        <f t="shared" si="1109"/>
        <v>0</v>
      </c>
      <c r="EE197" s="56">
        <f t="shared" si="1110"/>
        <v>0</v>
      </c>
      <c r="EF197" s="56">
        <f t="shared" si="1111"/>
        <v>0</v>
      </c>
      <c r="EG197" s="171">
        <f t="shared" si="1021"/>
        <v>0</v>
      </c>
      <c r="EH197" s="171">
        <f t="shared" si="1022"/>
        <v>0</v>
      </c>
      <c r="EI197" s="281"/>
      <c r="EJ197" s="280"/>
      <c r="EK197" s="709">
        <f>$H197</f>
        <v>90009.94</v>
      </c>
      <c r="EL197" s="710" t="e">
        <f>DY197/DX197</f>
        <v>#DIV/0!</v>
      </c>
      <c r="EM197" s="108">
        <f>VLOOKUP($G197,'ВМП план КС'!$A$8:$AI$107,24,0)</f>
        <v>0</v>
      </c>
      <c r="EN197" s="108">
        <f>VLOOKUP($G197,'ВМП план КС'!$A$8:$AI$107,25,0)</f>
        <v>0</v>
      </c>
      <c r="EO197" s="54">
        <f>SUM(EM197/12*$B$2)</f>
        <v>0</v>
      </c>
      <c r="EP197" s="54">
        <f>SUM(EN197/12*$B$2)</f>
        <v>0</v>
      </c>
      <c r="EQ197" s="53">
        <f t="shared" ref="EQ197:EV197" si="1206">SUM(EQ198:EQ201)</f>
        <v>0</v>
      </c>
      <c r="ER197" s="53">
        <f t="shared" si="1206"/>
        <v>0</v>
      </c>
      <c r="ES197" s="53">
        <f t="shared" si="1206"/>
        <v>0</v>
      </c>
      <c r="ET197" s="53">
        <f t="shared" si="1206"/>
        <v>0</v>
      </c>
      <c r="EU197" s="53">
        <f t="shared" si="1206"/>
        <v>0</v>
      </c>
      <c r="EV197" s="53">
        <f t="shared" si="1206"/>
        <v>0</v>
      </c>
      <c r="EW197" s="84">
        <f t="shared" si="1112"/>
        <v>0</v>
      </c>
      <c r="EX197" s="56">
        <f t="shared" si="1113"/>
        <v>0</v>
      </c>
      <c r="EY197" s="56">
        <f t="shared" si="1114"/>
        <v>0</v>
      </c>
      <c r="EZ197" s="171">
        <f t="shared" si="951"/>
        <v>0</v>
      </c>
      <c r="FA197" s="171">
        <f t="shared" si="952"/>
        <v>0</v>
      </c>
      <c r="FB197" s="281"/>
      <c r="FC197" s="280"/>
      <c r="FD197" s="709">
        <f>$H197</f>
        <v>90009.94</v>
      </c>
      <c r="FE197" s="710" t="e">
        <f>ER197/EQ197</f>
        <v>#DIV/0!</v>
      </c>
      <c r="FF197" s="54">
        <f>VLOOKUP($G197,'ВМП план КС'!$A$8:$AI$107,28,0)</f>
        <v>0</v>
      </c>
      <c r="FG197" s="54">
        <f>VLOOKUP($G197,'ВМП план КС'!$A$8:$AI$107,29,0)</f>
        <v>0</v>
      </c>
      <c r="FH197" s="54">
        <f>SUM(FF197/12*$B$2)</f>
        <v>0</v>
      </c>
      <c r="FI197" s="54">
        <f>SUM(FG197/12*$B$2)</f>
        <v>0</v>
      </c>
      <c r="FJ197" s="53">
        <f t="shared" ref="FJ197:FO197" si="1207">SUM(FJ198:FJ201)</f>
        <v>0</v>
      </c>
      <c r="FK197" s="53">
        <f t="shared" si="1207"/>
        <v>0</v>
      </c>
      <c r="FL197" s="53">
        <f t="shared" si="1207"/>
        <v>0</v>
      </c>
      <c r="FM197" s="53">
        <f t="shared" si="1207"/>
        <v>0</v>
      </c>
      <c r="FN197" s="53">
        <f t="shared" si="1207"/>
        <v>0</v>
      </c>
      <c r="FO197" s="53">
        <f t="shared" si="1207"/>
        <v>0</v>
      </c>
      <c r="FP197" s="84">
        <f t="shared" si="1115"/>
        <v>0</v>
      </c>
      <c r="FQ197" s="56">
        <f t="shared" si="1116"/>
        <v>0</v>
      </c>
      <c r="FR197" s="56">
        <f t="shared" si="1117"/>
        <v>0</v>
      </c>
      <c r="FS197" s="171">
        <f t="shared" si="953"/>
        <v>0</v>
      </c>
      <c r="FT197" s="171">
        <f t="shared" si="954"/>
        <v>0</v>
      </c>
      <c r="FU197" s="281"/>
      <c r="FV197" s="280"/>
      <c r="FW197" s="150">
        <f>$H197</f>
        <v>90009.94</v>
      </c>
      <c r="FX197" s="151" t="e">
        <f>FK197/FJ197</f>
        <v>#DIV/0!</v>
      </c>
      <c r="FY197" s="54">
        <f>VLOOKUP($G197,'ВМП план КС'!$A$8:$AI$107,30,0)</f>
        <v>0</v>
      </c>
      <c r="FZ197" s="54">
        <f>VLOOKUP($G197,'ВМП план КС'!$A$8:$AI$107,31,0)</f>
        <v>0</v>
      </c>
      <c r="GA197" s="54">
        <f>SUM(FY197/12*$B$2)</f>
        <v>0</v>
      </c>
      <c r="GB197" s="54">
        <f>SUM(FZ197/12*$B$2)</f>
        <v>0</v>
      </c>
      <c r="GC197" s="53">
        <f t="shared" ref="GC197:GH197" si="1208">SUM(GC198:GC201)</f>
        <v>0</v>
      </c>
      <c r="GD197" s="53">
        <f t="shared" si="1208"/>
        <v>0</v>
      </c>
      <c r="GE197" s="53">
        <f t="shared" si="1208"/>
        <v>0</v>
      </c>
      <c r="GF197" s="53">
        <f t="shared" si="1208"/>
        <v>0</v>
      </c>
      <c r="GG197" s="53">
        <f t="shared" si="1208"/>
        <v>0</v>
      </c>
      <c r="GH197" s="53">
        <f t="shared" si="1208"/>
        <v>0</v>
      </c>
      <c r="GI197" s="84">
        <f t="shared" si="1118"/>
        <v>0</v>
      </c>
      <c r="GJ197" s="56">
        <f t="shared" si="1119"/>
        <v>0</v>
      </c>
      <c r="GK197" s="56">
        <f t="shared" si="1120"/>
        <v>0</v>
      </c>
      <c r="GL197" s="171">
        <f t="shared" si="955"/>
        <v>0</v>
      </c>
      <c r="GM197" s="171">
        <f t="shared" si="956"/>
        <v>0</v>
      </c>
      <c r="GN197" s="281"/>
      <c r="GO197" s="280"/>
      <c r="GP197" s="150">
        <f>$H197</f>
        <v>90009.94</v>
      </c>
      <c r="GQ197" s="151" t="e">
        <f>GD197/GC197</f>
        <v>#DIV/0!</v>
      </c>
      <c r="GR197" s="54">
        <f>VLOOKUP($G197,'ВМП план КС'!$A$8:$AI$107,32,0)</f>
        <v>0</v>
      </c>
      <c r="GS197" s="54">
        <f>VLOOKUP($G197,'ВМП план КС'!$A$8:$AI$107,33,0)</f>
        <v>0</v>
      </c>
      <c r="GT197" s="54">
        <f>SUM(GR197/12*$B$2)</f>
        <v>0</v>
      </c>
      <c r="GU197" s="54">
        <f>SUM(GS197/12*$B$2)</f>
        <v>0</v>
      </c>
      <c r="GV197" s="53">
        <f t="shared" ref="GV197:HA197" si="1209">SUM(GV198:GV201)</f>
        <v>0</v>
      </c>
      <c r="GW197" s="53">
        <f t="shared" si="1209"/>
        <v>0</v>
      </c>
      <c r="GX197" s="53">
        <f t="shared" si="1209"/>
        <v>0</v>
      </c>
      <c r="GY197" s="53">
        <f t="shared" si="1209"/>
        <v>0</v>
      </c>
      <c r="GZ197" s="53">
        <f t="shared" si="1209"/>
        <v>0</v>
      </c>
      <c r="HA197" s="53">
        <f t="shared" si="1209"/>
        <v>0</v>
      </c>
      <c r="HB197" s="84">
        <f t="shared" si="1121"/>
        <v>0</v>
      </c>
      <c r="HC197" s="56">
        <f t="shared" si="1122"/>
        <v>0</v>
      </c>
      <c r="HD197" s="56">
        <f t="shared" si="1123"/>
        <v>0</v>
      </c>
      <c r="HE197" s="171">
        <f t="shared" si="957"/>
        <v>0</v>
      </c>
      <c r="HF197" s="171">
        <f t="shared" si="958"/>
        <v>0</v>
      </c>
      <c r="HG197" s="281"/>
      <c r="HH197" s="280"/>
      <c r="HI197" s="150">
        <f>$H197</f>
        <v>90009.94</v>
      </c>
      <c r="HJ197" s="151" t="e">
        <f>GW197/GV197</f>
        <v>#DIV/0!</v>
      </c>
      <c r="HK197" s="108">
        <f>VLOOKUP($G197,'ВМП план КС'!$A$8:$AI$107,26,0)</f>
        <v>0</v>
      </c>
      <c r="HL197" s="108">
        <f>VLOOKUP($G197,'ВМП план КС'!$A$8:$AI$107,27,0)</f>
        <v>0</v>
      </c>
      <c r="HM197" s="54">
        <f>SUM(HK197/12*$B$2)</f>
        <v>0</v>
      </c>
      <c r="HN197" s="54">
        <f>SUM(HL197/12*$B$2)</f>
        <v>0</v>
      </c>
      <c r="HO197" s="53">
        <f t="shared" ref="HO197:HT197" si="1210">SUM(HO198:HO201)</f>
        <v>0</v>
      </c>
      <c r="HP197" s="53">
        <f t="shared" si="1210"/>
        <v>0</v>
      </c>
      <c r="HQ197" s="53">
        <f t="shared" si="1210"/>
        <v>0</v>
      </c>
      <c r="HR197" s="53">
        <f t="shared" si="1210"/>
        <v>0</v>
      </c>
      <c r="HS197" s="53">
        <f t="shared" si="1210"/>
        <v>0</v>
      </c>
      <c r="HT197" s="53">
        <f t="shared" si="1210"/>
        <v>0</v>
      </c>
      <c r="HU197" s="84">
        <f t="shared" si="1124"/>
        <v>0</v>
      </c>
      <c r="HV197" s="56">
        <f t="shared" si="1125"/>
        <v>0</v>
      </c>
      <c r="HW197" s="56">
        <f t="shared" si="1126"/>
        <v>0</v>
      </c>
      <c r="HX197" s="171">
        <f t="shared" si="959"/>
        <v>0</v>
      </c>
      <c r="HY197" s="171">
        <f t="shared" si="960"/>
        <v>0</v>
      </c>
      <c r="HZ197" s="281"/>
      <c r="IA197" s="280"/>
      <c r="IB197" s="709">
        <f>$H197</f>
        <v>90009.94</v>
      </c>
      <c r="IC197" s="710" t="e">
        <f>HP197/HO197</f>
        <v>#DIV/0!</v>
      </c>
      <c r="ID197" s="108">
        <f>VLOOKUP($G197,'ВМП план КС'!$A$8:$AI$107,34,0)</f>
        <v>0</v>
      </c>
      <c r="IE197" s="108">
        <f>VLOOKUP($G197,'ВМП план КС'!$A$8:$AI$107,35,0)</f>
        <v>0</v>
      </c>
      <c r="IF197" s="54">
        <f>SUM(ID197/12*$B$2)</f>
        <v>0</v>
      </c>
      <c r="IG197" s="54">
        <f>SUM(IE197/12*$B$2)</f>
        <v>0</v>
      </c>
      <c r="IH197" s="53">
        <f t="shared" ref="IH197:IM197" si="1211">SUM(IH198:IH201)</f>
        <v>0</v>
      </c>
      <c r="II197" s="53">
        <f t="shared" si="1211"/>
        <v>0</v>
      </c>
      <c r="IJ197" s="53">
        <f t="shared" si="1211"/>
        <v>0</v>
      </c>
      <c r="IK197" s="53">
        <f t="shared" si="1211"/>
        <v>0</v>
      </c>
      <c r="IL197" s="53">
        <f t="shared" si="1211"/>
        <v>0</v>
      </c>
      <c r="IM197" s="53">
        <f t="shared" si="1211"/>
        <v>0</v>
      </c>
      <c r="IN197" s="84">
        <f t="shared" si="1127"/>
        <v>0</v>
      </c>
      <c r="IO197" s="56">
        <f t="shared" si="1128"/>
        <v>0</v>
      </c>
      <c r="IP197" s="56">
        <f t="shared" si="1129"/>
        <v>0</v>
      </c>
      <c r="IQ197" s="171">
        <f t="shared" si="961"/>
        <v>0</v>
      </c>
      <c r="IR197" s="171">
        <f t="shared" si="962"/>
        <v>0</v>
      </c>
      <c r="IS197" s="734"/>
      <c r="IT197" s="735"/>
      <c r="IU197" s="709">
        <f>$H197</f>
        <v>90009.94</v>
      </c>
      <c r="IV197" s="710" t="e">
        <f>II197/IH197</f>
        <v>#DIV/0!</v>
      </c>
      <c r="IW197" s="332">
        <f>J197+AC197+AV197+BO197+CH197+DA197+DT197+EM197+FF197+FY197+GR197+HK197+ID197</f>
        <v>90</v>
      </c>
      <c r="IX197" s="332">
        <f>K197+AD197+AW197+BP197+CI197+DB197+DU197+EN197+FG197+FZ197+GS197+HL197+IE197</f>
        <v>8100894.6000000006</v>
      </c>
      <c r="IY197" s="332">
        <f>L197+AE197+AX197+BQ197+CJ197+DC197+DV197+EO197+FH197+GA197+GT197+HM197+IF197</f>
        <v>45</v>
      </c>
      <c r="IZ197" s="332">
        <f>M197+AF197+AY197+BR197+CK197+DD197+DW197+EP197+FI197+GB197+GU197+HN197+IG197</f>
        <v>4050447.3000000003</v>
      </c>
      <c r="JA197" s="332">
        <f t="shared" si="1148"/>
        <v>24</v>
      </c>
      <c r="JB197" s="332">
        <f t="shared" si="1149"/>
        <v>2160238.5599999991</v>
      </c>
      <c r="JC197" s="332">
        <f t="shared" si="1150"/>
        <v>151</v>
      </c>
      <c r="JD197" s="332">
        <f t="shared" si="1151"/>
        <v>1</v>
      </c>
      <c r="JE197" s="332">
        <f t="shared" si="1152"/>
        <v>90009.94</v>
      </c>
      <c r="JF197" s="332">
        <f t="shared" si="1153"/>
        <v>14</v>
      </c>
      <c r="JG197" s="332">
        <f t="shared" si="1130"/>
        <v>25</v>
      </c>
      <c r="JH197" s="332">
        <f t="shared" si="1131"/>
        <v>2250248.4999999991</v>
      </c>
      <c r="JI197" s="332">
        <f t="shared" si="1132"/>
        <v>165</v>
      </c>
      <c r="JJ197" s="69">
        <f t="shared" si="1133"/>
        <v>-21</v>
      </c>
      <c r="JK197" s="69">
        <f t="shared" si="1134"/>
        <v>-1890208.7400000012</v>
      </c>
      <c r="JL197" s="150">
        <f>$H197</f>
        <v>90009.94</v>
      </c>
      <c r="JM197" s="151">
        <f>JB197/JA197</f>
        <v>90009.939999999959</v>
      </c>
      <c r="JN197" s="282">
        <f>CR197/CJ197</f>
        <v>0.55555555555555558</v>
      </c>
      <c r="JO197" s="282">
        <f>CS197/CK197</f>
        <v>0.55555555555555525</v>
      </c>
      <c r="JP197" s="206">
        <f>IW197+JD197</f>
        <v>91</v>
      </c>
      <c r="JQ197" s="206">
        <f>IX197+JE197</f>
        <v>8190904.540000001</v>
      </c>
    </row>
    <row r="198" spans="1:277" ht="63.75" x14ac:dyDescent="0.2">
      <c r="A198" s="96">
        <v>1</v>
      </c>
      <c r="B198" s="96">
        <v>1</v>
      </c>
      <c r="C198" s="769">
        <v>490</v>
      </c>
      <c r="D198" s="624" t="s">
        <v>285</v>
      </c>
      <c r="E198" s="748" t="s">
        <v>468</v>
      </c>
      <c r="F198" s="749" t="s">
        <v>286</v>
      </c>
      <c r="G198" s="60"/>
      <c r="H198" s="88"/>
      <c r="I198" s="88"/>
      <c r="J198" s="44"/>
      <c r="K198" s="44"/>
      <c r="L198" s="44"/>
      <c r="M198" s="44"/>
      <c r="N198" s="44">
        <f>VLOOKUP($E198,'факт КС '!$E$10:$CL$181,69,0)</f>
        <v>0</v>
      </c>
      <c r="O198" s="44">
        <f>VLOOKUP($E198,'факт КС '!$E$10:$CL$181,70,0)</f>
        <v>0</v>
      </c>
      <c r="P198" s="44">
        <f>VLOOKUP($E198,'факт КС '!$E$10:$CL$181,71,0)</f>
        <v>0</v>
      </c>
      <c r="Q198" s="44">
        <f>VLOOKUP($E198,'факт КС '!$E$10:$CL$181,72,0)</f>
        <v>0</v>
      </c>
      <c r="R198" s="44">
        <f>VLOOKUP($E198,'факт КС '!$E$10:$CL$181,73,0)</f>
        <v>0</v>
      </c>
      <c r="S198" s="44">
        <f>VLOOKUP($E198,'факт КС '!$E$10:$CL$181,74,0)</f>
        <v>0</v>
      </c>
      <c r="T198" s="44">
        <f t="shared" si="1155"/>
        <v>0</v>
      </c>
      <c r="U198" s="44">
        <f t="shared" si="1198"/>
        <v>0</v>
      </c>
      <c r="V198" s="44">
        <f t="shared" si="1199"/>
        <v>0</v>
      </c>
      <c r="W198" s="171">
        <f t="shared" si="1010"/>
        <v>0</v>
      </c>
      <c r="X198" s="171">
        <f t="shared" si="1011"/>
        <v>0</v>
      </c>
      <c r="Y198" s="249"/>
      <c r="Z198" s="171"/>
      <c r="AA198" s="713"/>
      <c r="AB198" s="713"/>
      <c r="AC198" s="44"/>
      <c r="AD198" s="44"/>
      <c r="AE198" s="44"/>
      <c r="AF198" s="44"/>
      <c r="AG198" s="44">
        <f>VLOOKUP($E198,'факт КС '!$E$10:$CL$181,3,0)</f>
        <v>0</v>
      </c>
      <c r="AH198" s="44">
        <f>VLOOKUP($E198,'факт КС '!$E$10:$CL$181,4,0)</f>
        <v>0</v>
      </c>
      <c r="AI198" s="44">
        <f>VLOOKUP($E198,'факт КС '!$E$10:$CL$181,5,0)</f>
        <v>0</v>
      </c>
      <c r="AJ198" s="44">
        <f>VLOOKUP($E198,'факт КС '!$E$10:$CL$181,6,0)</f>
        <v>0</v>
      </c>
      <c r="AK198" s="44">
        <f>VLOOKUP($E198,'факт КС '!$E$10:$CL$181,7,0)</f>
        <v>0</v>
      </c>
      <c r="AL198" s="44">
        <f>VLOOKUP($E198,'факт КС '!$E$10:$CL$181,8,0)</f>
        <v>0</v>
      </c>
      <c r="AM198" s="44">
        <f t="shared" si="1094"/>
        <v>0</v>
      </c>
      <c r="AN198" s="44">
        <f t="shared" si="1095"/>
        <v>0</v>
      </c>
      <c r="AO198" s="44">
        <f t="shared" si="1096"/>
        <v>0</v>
      </c>
      <c r="AP198" s="171">
        <f t="shared" si="943"/>
        <v>0</v>
      </c>
      <c r="AQ198" s="171">
        <f t="shared" si="944"/>
        <v>0</v>
      </c>
      <c r="AR198" s="249"/>
      <c r="AS198" s="171"/>
      <c r="AT198" s="713"/>
      <c r="AU198" s="713"/>
      <c r="AV198" s="44"/>
      <c r="AW198" s="44"/>
      <c r="AX198" s="44"/>
      <c r="AY198" s="44"/>
      <c r="AZ198" s="44">
        <f>VLOOKUP($E198,'факт КС '!$E$10:$CL$181,15,0)</f>
        <v>0</v>
      </c>
      <c r="BA198" s="44">
        <f>VLOOKUP($E198,'факт КС '!$E$10:$CL$181,16,0)</f>
        <v>0</v>
      </c>
      <c r="BB198" s="44">
        <f>VLOOKUP($E198,'факт КС '!$E$10:$CL$181,17,0)</f>
        <v>0</v>
      </c>
      <c r="BC198" s="44">
        <f>VLOOKUP($E198,'факт КС '!$E$10:$CL$181,18,0)</f>
        <v>0</v>
      </c>
      <c r="BD198" s="44">
        <f>VLOOKUP($E198,'факт КС '!$E$10:$CL$181,19,0)</f>
        <v>0</v>
      </c>
      <c r="BE198" s="44">
        <f>VLOOKUP($E198,'факт КС '!$E$10:$CL$181,20,0)</f>
        <v>0</v>
      </c>
      <c r="BF198" s="44">
        <f t="shared" si="1097"/>
        <v>0</v>
      </c>
      <c r="BG198" s="44">
        <f t="shared" si="1098"/>
        <v>0</v>
      </c>
      <c r="BH198" s="44">
        <f t="shared" si="1099"/>
        <v>0</v>
      </c>
      <c r="BI198" s="171">
        <f t="shared" si="945"/>
        <v>0</v>
      </c>
      <c r="BJ198" s="171">
        <f t="shared" si="946"/>
        <v>0</v>
      </c>
      <c r="BK198" s="249"/>
      <c r="BL198" s="171"/>
      <c r="BM198" s="713"/>
      <c r="BN198" s="713"/>
      <c r="BO198" s="44"/>
      <c r="BP198" s="44"/>
      <c r="BQ198" s="44"/>
      <c r="BR198" s="44"/>
      <c r="BS198" s="44">
        <f>VLOOKUP($E198,'факт КС '!$E$10:$CL$181,21,0)</f>
        <v>0</v>
      </c>
      <c r="BT198" s="44">
        <f>VLOOKUP($E198,'факт КС '!$E$10:$CL$181,22,0)</f>
        <v>0</v>
      </c>
      <c r="BU198" s="44">
        <f>VLOOKUP($E198,'факт КС '!$E$10:$CL$181,23,0)</f>
        <v>0</v>
      </c>
      <c r="BV198" s="44">
        <f>VLOOKUP($E198,'факт КС '!$E$10:$CL$181,24,0)</f>
        <v>0</v>
      </c>
      <c r="BW198" s="44">
        <f>VLOOKUP($E198,'факт КС '!$E$10:$CL$181,25,0)</f>
        <v>0</v>
      </c>
      <c r="BX198" s="44">
        <f>VLOOKUP($E198,'факт КС '!$E$10:$CL$181,26,0)</f>
        <v>0</v>
      </c>
      <c r="BY198" s="44">
        <f t="shared" si="1100"/>
        <v>0</v>
      </c>
      <c r="BZ198" s="44">
        <f t="shared" si="1101"/>
        <v>0</v>
      </c>
      <c r="CA198" s="44">
        <f t="shared" si="1102"/>
        <v>0</v>
      </c>
      <c r="CB198" s="171">
        <f t="shared" si="947"/>
        <v>0</v>
      </c>
      <c r="CC198" s="171">
        <f t="shared" si="948"/>
        <v>0</v>
      </c>
      <c r="CD198" s="249"/>
      <c r="CE198" s="171"/>
      <c r="CF198" s="712">
        <f>$H198</f>
        <v>0</v>
      </c>
      <c r="CG198" s="711" t="e">
        <f>BT198/BS198</f>
        <v>#DIV/0!</v>
      </c>
      <c r="CH198" s="44"/>
      <c r="CI198" s="44"/>
      <c r="CJ198" s="44"/>
      <c r="CK198" s="44"/>
      <c r="CL198" s="44">
        <f>VLOOKUP($E198,'факт КС '!$E$10:$CL$181,9,0)</f>
        <v>24</v>
      </c>
      <c r="CM198" s="44">
        <f>VLOOKUP($E198,'факт КС '!$E$10:$CL$181,10,0)</f>
        <v>2160238.5599999991</v>
      </c>
      <c r="CN198" s="44">
        <f>VLOOKUP($E198,'факт КС '!$E$10:$CL$181,11,0)</f>
        <v>151</v>
      </c>
      <c r="CO198" s="44">
        <f>VLOOKUP($E198,'факт КС '!$E$10:$CL$181,12,0)</f>
        <v>0</v>
      </c>
      <c r="CP198" s="44">
        <f>VLOOKUP($E198,'факт КС '!$E$10:$CL$181,13,0)</f>
        <v>0</v>
      </c>
      <c r="CQ198" s="44">
        <f>VLOOKUP($E198,'факт КС '!$E$10:$CL$181,14,0)</f>
        <v>0</v>
      </c>
      <c r="CR198" s="44">
        <f t="shared" si="1103"/>
        <v>24</v>
      </c>
      <c r="CS198" s="44">
        <f t="shared" si="1104"/>
        <v>2160238.5599999991</v>
      </c>
      <c r="CT198" s="44">
        <f t="shared" si="1105"/>
        <v>151</v>
      </c>
      <c r="CU198" s="171">
        <f t="shared" si="1065"/>
        <v>24</v>
      </c>
      <c r="CV198" s="171">
        <f t="shared" si="1066"/>
        <v>2160238.5599999991</v>
      </c>
      <c r="CW198" s="249"/>
      <c r="CX198" s="171"/>
      <c r="CY198" s="713"/>
      <c r="CZ198" s="713"/>
      <c r="DA198" s="44"/>
      <c r="DB198" s="44"/>
      <c r="DC198" s="44"/>
      <c r="DD198" s="44"/>
      <c r="DE198" s="44">
        <f>VLOOKUP($E198,'факт КС '!$E$10:$CL$181,75,0)</f>
        <v>0</v>
      </c>
      <c r="DF198" s="44">
        <f>VLOOKUP($E198,'факт КС '!$E$10:$CL$181,76,0)</f>
        <v>0</v>
      </c>
      <c r="DG198" s="44">
        <f>VLOOKUP($E198,'факт КС '!$E$10:$CL$181,77,0)</f>
        <v>0</v>
      </c>
      <c r="DH198" s="44">
        <f>VLOOKUP($E198,'факт КС '!$E$10:$CL$181,78,0)</f>
        <v>0</v>
      </c>
      <c r="DI198" s="44">
        <f>VLOOKUP($E198,'факт КС '!$E$10:$CL$181,79,0)</f>
        <v>0</v>
      </c>
      <c r="DJ198" s="44">
        <f>VLOOKUP($E198,'факт КС '!$E$10:$CL$181,80,0)</f>
        <v>0</v>
      </c>
      <c r="DK198" s="44">
        <f t="shared" si="1106"/>
        <v>0</v>
      </c>
      <c r="DL198" s="44">
        <f t="shared" si="1107"/>
        <v>0</v>
      </c>
      <c r="DM198" s="44">
        <f t="shared" si="1108"/>
        <v>0</v>
      </c>
      <c r="DN198" s="171">
        <f t="shared" si="949"/>
        <v>0</v>
      </c>
      <c r="DO198" s="171">
        <f t="shared" si="950"/>
        <v>0</v>
      </c>
      <c r="DP198" s="249"/>
      <c r="DQ198" s="171"/>
      <c r="DR198" s="713"/>
      <c r="DS198" s="713"/>
      <c r="DT198" s="44"/>
      <c r="DU198" s="44"/>
      <c r="DV198" s="44"/>
      <c r="DW198" s="44"/>
      <c r="DX198" s="44">
        <f>VLOOKUP($E198,'факт КС '!$E$10:$CL$181,33,0)</f>
        <v>0</v>
      </c>
      <c r="DY198" s="44">
        <f>VLOOKUP($E198,'факт КС '!$E$10:$CL$181,34,0)</f>
        <v>0</v>
      </c>
      <c r="DZ198" s="44">
        <f>VLOOKUP($E198,'факт КС '!$E$10:$CL$181,35,0)</f>
        <v>0</v>
      </c>
      <c r="EA198" s="44">
        <f>VLOOKUP($E198,'факт КС '!$E$10:$CL$181,36,0)</f>
        <v>0</v>
      </c>
      <c r="EB198" s="44">
        <f>VLOOKUP($E198,'факт КС '!$E$10:$CL$181,37,0)</f>
        <v>0</v>
      </c>
      <c r="EC198" s="44">
        <f>VLOOKUP($E198,'факт КС '!$E$10:$CL$181,38,0)</f>
        <v>0</v>
      </c>
      <c r="ED198" s="44">
        <f t="shared" si="1109"/>
        <v>0</v>
      </c>
      <c r="EE198" s="44">
        <f t="shared" si="1110"/>
        <v>0</v>
      </c>
      <c r="EF198" s="44">
        <f t="shared" si="1111"/>
        <v>0</v>
      </c>
      <c r="EG198" s="171">
        <f t="shared" si="1021"/>
        <v>0</v>
      </c>
      <c r="EH198" s="171">
        <f t="shared" si="1022"/>
        <v>0</v>
      </c>
      <c r="EI198" s="249"/>
      <c r="EJ198" s="171"/>
      <c r="EK198" s="713"/>
      <c r="EL198" s="713"/>
      <c r="EM198" s="44"/>
      <c r="EN198" s="44"/>
      <c r="EO198" s="44"/>
      <c r="EP198" s="44"/>
      <c r="EQ198" s="44">
        <f>VLOOKUP($E198,'факт КС '!$E$10:$CL$181,45,0)</f>
        <v>0</v>
      </c>
      <c r="ER198" s="44">
        <f>VLOOKUP($E198,'факт КС '!$E$10:$CL$181,46,0)</f>
        <v>0</v>
      </c>
      <c r="ES198" s="44">
        <f>VLOOKUP($E198,'факт КС '!$E$10:$CL$181,47,0)</f>
        <v>0</v>
      </c>
      <c r="ET198" s="44">
        <f>VLOOKUP($E198,'факт КС '!$E$10:$CL$181,48,0)</f>
        <v>0</v>
      </c>
      <c r="EU198" s="44">
        <f>VLOOKUP($E198,'факт КС '!$E$10:$CL$181,49,0)</f>
        <v>0</v>
      </c>
      <c r="EV198" s="44">
        <f>VLOOKUP($E198,'факт КС '!$E$10:$CL$181,50,0)</f>
        <v>0</v>
      </c>
      <c r="EW198" s="44">
        <f t="shared" si="1112"/>
        <v>0</v>
      </c>
      <c r="EX198" s="44">
        <f t="shared" si="1113"/>
        <v>0</v>
      </c>
      <c r="EY198" s="44">
        <f t="shared" si="1114"/>
        <v>0</v>
      </c>
      <c r="EZ198" s="171">
        <f t="shared" si="951"/>
        <v>0</v>
      </c>
      <c r="FA198" s="171">
        <f t="shared" si="952"/>
        <v>0</v>
      </c>
      <c r="FB198" s="249"/>
      <c r="FC198" s="171"/>
      <c r="FD198" s="713"/>
      <c r="FE198" s="713"/>
      <c r="FF198" s="44"/>
      <c r="FG198" s="44"/>
      <c r="FH198" s="44"/>
      <c r="FI198" s="44"/>
      <c r="FJ198" s="44">
        <f>VLOOKUP($E198,'факт КС '!$E$10:$CL$181,27,0)</f>
        <v>0</v>
      </c>
      <c r="FK198" s="44">
        <f>VLOOKUP($E198,'факт КС '!$E$10:$CL$181,28,0)</f>
        <v>0</v>
      </c>
      <c r="FL198" s="44">
        <f>VLOOKUP($E198,'факт КС '!$E$10:$CL$181,29,0)</f>
        <v>0</v>
      </c>
      <c r="FM198" s="44">
        <f>VLOOKUP($E198,'факт КС '!$E$10:$CL$181,30,0)</f>
        <v>0</v>
      </c>
      <c r="FN198" s="44">
        <f>VLOOKUP($E198,'факт КС '!$E$10:$CL$181,31,0)</f>
        <v>0</v>
      </c>
      <c r="FO198" s="44">
        <f>VLOOKUP($E198,'факт КС '!$E$10:$CL$181,32,0)</f>
        <v>0</v>
      </c>
      <c r="FP198" s="44">
        <f t="shared" si="1115"/>
        <v>0</v>
      </c>
      <c r="FQ198" s="44">
        <f t="shared" si="1116"/>
        <v>0</v>
      </c>
      <c r="FR198" s="44">
        <f t="shared" si="1117"/>
        <v>0</v>
      </c>
      <c r="FS198" s="171">
        <f t="shared" si="953"/>
        <v>0</v>
      </c>
      <c r="FT198" s="171">
        <f t="shared" si="954"/>
        <v>0</v>
      </c>
      <c r="FU198" s="249"/>
      <c r="FV198" s="171"/>
      <c r="FW198" s="45"/>
      <c r="FX198" s="45"/>
      <c r="FY198" s="44"/>
      <c r="FZ198" s="44"/>
      <c r="GA198" s="44"/>
      <c r="GB198" s="44"/>
      <c r="GC198" s="44">
        <f>VLOOKUP($E198,'факт КС '!$E$10:$CL$181,63,0)</f>
        <v>0</v>
      </c>
      <c r="GD198" s="44">
        <f>VLOOKUP($E198,'факт КС '!$E$10:$CL$181,64,0)</f>
        <v>0</v>
      </c>
      <c r="GE198" s="44">
        <f>VLOOKUP($E198,'факт КС '!$E$10:$CL$181,65,0)</f>
        <v>0</v>
      </c>
      <c r="GF198" s="44">
        <f>VLOOKUP($E198,'факт КС '!$E$10:$CL$181,66,0)</f>
        <v>0</v>
      </c>
      <c r="GG198" s="44">
        <f>VLOOKUP($E198,'факт КС '!$E$10:$CL$181,67,0)</f>
        <v>0</v>
      </c>
      <c r="GH198" s="44">
        <f>VLOOKUP($E198,'факт КС '!$E$10:$CL$181,68,0)</f>
        <v>0</v>
      </c>
      <c r="GI198" s="44">
        <f t="shared" si="1118"/>
        <v>0</v>
      </c>
      <c r="GJ198" s="44">
        <f t="shared" si="1119"/>
        <v>0</v>
      </c>
      <c r="GK198" s="44">
        <f t="shared" si="1120"/>
        <v>0</v>
      </c>
      <c r="GL198" s="171">
        <f t="shared" si="955"/>
        <v>0</v>
      </c>
      <c r="GM198" s="171">
        <f t="shared" si="956"/>
        <v>0</v>
      </c>
      <c r="GN198" s="249"/>
      <c r="GO198" s="171"/>
      <c r="GP198" s="45"/>
      <c r="GQ198" s="45"/>
      <c r="GR198" s="44"/>
      <c r="GS198" s="44"/>
      <c r="GT198" s="44"/>
      <c r="GU198" s="44"/>
      <c r="GV198" s="44">
        <f>VLOOKUP($E198,'факт КС '!$E$10:$CL$181,57,0)</f>
        <v>0</v>
      </c>
      <c r="GW198" s="44">
        <f>VLOOKUP($E198,'факт КС '!$E$10:$CL$181,58,0)</f>
        <v>0</v>
      </c>
      <c r="GX198" s="44">
        <f>VLOOKUP($E198,'факт КС '!$E$10:$CL$181,59,0)</f>
        <v>0</v>
      </c>
      <c r="GY198" s="44">
        <f>VLOOKUP($E198,'факт КС '!$E$10:$CL$181,60,0)</f>
        <v>0</v>
      </c>
      <c r="GZ198" s="44">
        <f>VLOOKUP($E198,'факт КС '!$E$10:$CL$181,61,0)</f>
        <v>0</v>
      </c>
      <c r="HA198" s="44">
        <f>VLOOKUP($E198,'факт КС '!$E$10:$CL$181,62,0)</f>
        <v>0</v>
      </c>
      <c r="HB198" s="44">
        <f t="shared" si="1121"/>
        <v>0</v>
      </c>
      <c r="HC198" s="44">
        <f t="shared" si="1122"/>
        <v>0</v>
      </c>
      <c r="HD198" s="44">
        <f t="shared" si="1123"/>
        <v>0</v>
      </c>
      <c r="HE198" s="171">
        <f t="shared" si="957"/>
        <v>0</v>
      </c>
      <c r="HF198" s="171">
        <f t="shared" si="958"/>
        <v>0</v>
      </c>
      <c r="HG198" s="249"/>
      <c r="HH198" s="171"/>
      <c r="HI198" s="45"/>
      <c r="HJ198" s="45"/>
      <c r="HK198" s="45"/>
      <c r="HL198" s="45"/>
      <c r="HM198" s="44"/>
      <c r="HN198" s="44"/>
      <c r="HO198" s="44">
        <f>VLOOKUP($E198,'факт КС '!$E$10:$CL$181,39,0)</f>
        <v>0</v>
      </c>
      <c r="HP198" s="44">
        <f>VLOOKUP($E198,'факт КС '!$E$10:$CL$181,40,0)</f>
        <v>0</v>
      </c>
      <c r="HQ198" s="44">
        <f>VLOOKUP($E198,'факт КС '!$E$10:$CL$181,41,0)</f>
        <v>0</v>
      </c>
      <c r="HR198" s="44">
        <f>VLOOKUP($E198,'факт КС '!$E$10:$CL$181,42,0)</f>
        <v>0</v>
      </c>
      <c r="HS198" s="44">
        <f>VLOOKUP($E198,'факт КС '!$E$10:$CL$181,43,0)</f>
        <v>0</v>
      </c>
      <c r="HT198" s="44">
        <f>VLOOKUP($E198,'факт КС '!$E$10:$CL$181,44,0)</f>
        <v>0</v>
      </c>
      <c r="HU198" s="44">
        <f t="shared" si="1124"/>
        <v>0</v>
      </c>
      <c r="HV198" s="44">
        <f t="shared" si="1125"/>
        <v>0</v>
      </c>
      <c r="HW198" s="44">
        <f t="shared" si="1126"/>
        <v>0</v>
      </c>
      <c r="HX198" s="171">
        <f t="shared" si="959"/>
        <v>0</v>
      </c>
      <c r="HY198" s="171">
        <f t="shared" si="960"/>
        <v>0</v>
      </c>
      <c r="HZ198" s="249"/>
      <c r="IA198" s="171"/>
      <c r="IB198" s="713"/>
      <c r="IC198" s="713"/>
      <c r="ID198" s="45"/>
      <c r="IE198" s="45"/>
      <c r="IF198" s="44"/>
      <c r="IG198" s="44"/>
      <c r="IH198" s="44">
        <f>VLOOKUP($E198,'факт КС '!$E$10:$CL$181,51,0)</f>
        <v>0</v>
      </c>
      <c r="II198" s="44">
        <f>VLOOKUP($E198,'факт КС '!$E$10:$CL$181,52,0)</f>
        <v>0</v>
      </c>
      <c r="IJ198" s="44">
        <f>VLOOKUP($E198,'факт КС '!$E$10:$CL$181,53,0)</f>
        <v>0</v>
      </c>
      <c r="IK198" s="44">
        <f>VLOOKUP($E198,'факт КС '!$E$10:$CL$181,54,0)</f>
        <v>0</v>
      </c>
      <c r="IL198" s="44">
        <f>VLOOKUP($E198,'факт КС '!$E$10:$CL$181,55,0)</f>
        <v>0</v>
      </c>
      <c r="IM198" s="44">
        <f>VLOOKUP($E198,'факт КС '!$E$10:$CL$181,56,0)</f>
        <v>0</v>
      </c>
      <c r="IN198" s="44">
        <f t="shared" si="1127"/>
        <v>0</v>
      </c>
      <c r="IO198" s="44">
        <f t="shared" si="1128"/>
        <v>0</v>
      </c>
      <c r="IP198" s="44">
        <f t="shared" si="1129"/>
        <v>0</v>
      </c>
      <c r="IQ198" s="171">
        <f t="shared" si="961"/>
        <v>0</v>
      </c>
      <c r="IR198" s="171">
        <f t="shared" si="962"/>
        <v>0</v>
      </c>
      <c r="IS198" s="736"/>
      <c r="IT198" s="737"/>
      <c r="IU198" s="713"/>
      <c r="IV198" s="713"/>
      <c r="IW198" s="46"/>
      <c r="IX198" s="47"/>
      <c r="IY198" s="46"/>
      <c r="IZ198" s="46"/>
      <c r="JA198" s="333">
        <f t="shared" si="1148"/>
        <v>24</v>
      </c>
      <c r="JB198" s="333">
        <f t="shared" si="1149"/>
        <v>2160238.5599999991</v>
      </c>
      <c r="JC198" s="333">
        <f t="shared" si="1150"/>
        <v>151</v>
      </c>
      <c r="JD198" s="333">
        <f t="shared" si="1151"/>
        <v>0</v>
      </c>
      <c r="JE198" s="333">
        <f t="shared" si="1152"/>
        <v>0</v>
      </c>
      <c r="JF198" s="333">
        <f t="shared" si="1153"/>
        <v>0</v>
      </c>
      <c r="JG198" s="44">
        <f t="shared" si="1130"/>
        <v>24</v>
      </c>
      <c r="JH198" s="44">
        <f t="shared" si="1131"/>
        <v>2160238.5599999991</v>
      </c>
      <c r="JI198" s="44">
        <f t="shared" si="1132"/>
        <v>151</v>
      </c>
      <c r="JJ198" s="174">
        <f t="shared" si="1133"/>
        <v>24</v>
      </c>
      <c r="JK198" s="174">
        <f t="shared" si="1134"/>
        <v>2160238.5599999991</v>
      </c>
      <c r="JL198" s="45"/>
      <c r="JM198" s="45"/>
      <c r="JN198" s="59"/>
      <c r="JO198" s="59"/>
    </row>
    <row r="199" spans="1:277" ht="76.5" x14ac:dyDescent="0.2">
      <c r="A199" s="96">
        <v>1</v>
      </c>
      <c r="B199" s="96">
        <v>1</v>
      </c>
      <c r="C199" s="769">
        <v>204</v>
      </c>
      <c r="D199" s="624" t="s">
        <v>310</v>
      </c>
      <c r="E199" s="748" t="s">
        <v>467</v>
      </c>
      <c r="F199" s="749" t="s">
        <v>311</v>
      </c>
      <c r="G199" s="119"/>
      <c r="H199" s="120"/>
      <c r="I199" s="120"/>
      <c r="J199" s="109"/>
      <c r="K199" s="109"/>
      <c r="L199" s="109"/>
      <c r="M199" s="109"/>
      <c r="N199" s="44">
        <f>VLOOKUP($E199,'факт КС '!$E$10:$CL$181,69,0)</f>
        <v>0</v>
      </c>
      <c r="O199" s="44">
        <f>VLOOKUP($E199,'факт КС '!$E$10:$CL$181,70,0)</f>
        <v>0</v>
      </c>
      <c r="P199" s="44">
        <f>VLOOKUP($E199,'факт КС '!$E$10:$CL$181,71,0)</f>
        <v>0</v>
      </c>
      <c r="Q199" s="44">
        <f>VLOOKUP($E199,'факт КС '!$E$10:$CL$181,72,0)</f>
        <v>0</v>
      </c>
      <c r="R199" s="44">
        <f>VLOOKUP($E199,'факт КС '!$E$10:$CL$181,73,0)</f>
        <v>0</v>
      </c>
      <c r="S199" s="44">
        <f>VLOOKUP($E199,'факт КС '!$E$10:$CL$181,74,0)</f>
        <v>0</v>
      </c>
      <c r="T199" s="44">
        <f t="shared" si="1155"/>
        <v>0</v>
      </c>
      <c r="U199" s="44">
        <f t="shared" si="1198"/>
        <v>0</v>
      </c>
      <c r="V199" s="44">
        <f t="shared" si="1199"/>
        <v>0</v>
      </c>
      <c r="W199" s="171">
        <f t="shared" si="1010"/>
        <v>0</v>
      </c>
      <c r="X199" s="171">
        <f t="shared" si="1011"/>
        <v>0</v>
      </c>
      <c r="Y199" s="171"/>
      <c r="Z199" s="171"/>
      <c r="AA199" s="714"/>
      <c r="AB199" s="714"/>
      <c r="AC199" s="109"/>
      <c r="AD199" s="109"/>
      <c r="AE199" s="109"/>
      <c r="AF199" s="109"/>
      <c r="AG199" s="44">
        <f>VLOOKUP($E199,'факт КС '!$E$10:$CL$181,3,0)</f>
        <v>0</v>
      </c>
      <c r="AH199" s="44">
        <f>VLOOKUP($E199,'факт КС '!$E$10:$CL$181,4,0)</f>
        <v>0</v>
      </c>
      <c r="AI199" s="44">
        <f>VLOOKUP($E199,'факт КС '!$E$10:$CL$181,5,0)</f>
        <v>0</v>
      </c>
      <c r="AJ199" s="44">
        <f>VLOOKUP($E199,'факт КС '!$E$10:$CL$181,6,0)</f>
        <v>0</v>
      </c>
      <c r="AK199" s="44">
        <f>VLOOKUP($E199,'факт КС '!$E$10:$CL$181,7,0)</f>
        <v>0</v>
      </c>
      <c r="AL199" s="44">
        <f>VLOOKUP($E199,'факт КС '!$E$10:$CL$181,8,0)</f>
        <v>0</v>
      </c>
      <c r="AM199" s="44">
        <f t="shared" si="1094"/>
        <v>0</v>
      </c>
      <c r="AN199" s="44">
        <f t="shared" si="1095"/>
        <v>0</v>
      </c>
      <c r="AO199" s="44">
        <f t="shared" si="1096"/>
        <v>0</v>
      </c>
      <c r="AP199" s="171">
        <f t="shared" si="943"/>
        <v>0</v>
      </c>
      <c r="AQ199" s="171">
        <f t="shared" si="944"/>
        <v>0</v>
      </c>
      <c r="AR199" s="171"/>
      <c r="AS199" s="171"/>
      <c r="AT199" s="714"/>
      <c r="AU199" s="714"/>
      <c r="AV199" s="109"/>
      <c r="AW199" s="109"/>
      <c r="AX199" s="109"/>
      <c r="AY199" s="109"/>
      <c r="AZ199" s="44">
        <f>VLOOKUP($E199,'факт КС '!$E$10:$CL$181,15,0)</f>
        <v>0</v>
      </c>
      <c r="BA199" s="44">
        <f>VLOOKUP($E199,'факт КС '!$E$10:$CL$181,16,0)</f>
        <v>0</v>
      </c>
      <c r="BB199" s="44">
        <f>VLOOKUP($E199,'факт КС '!$E$10:$CL$181,17,0)</f>
        <v>0</v>
      </c>
      <c r="BC199" s="44">
        <f>VLOOKUP($E199,'факт КС '!$E$10:$CL$181,18,0)</f>
        <v>0</v>
      </c>
      <c r="BD199" s="44">
        <f>VLOOKUP($E199,'факт КС '!$E$10:$CL$181,19,0)</f>
        <v>0</v>
      </c>
      <c r="BE199" s="44">
        <f>VLOOKUP($E199,'факт КС '!$E$10:$CL$181,20,0)</f>
        <v>0</v>
      </c>
      <c r="BF199" s="44">
        <f t="shared" si="1097"/>
        <v>0</v>
      </c>
      <c r="BG199" s="44">
        <f t="shared" si="1098"/>
        <v>0</v>
      </c>
      <c r="BH199" s="44">
        <f t="shared" si="1099"/>
        <v>0</v>
      </c>
      <c r="BI199" s="171">
        <f t="shared" si="945"/>
        <v>0</v>
      </c>
      <c r="BJ199" s="171">
        <f t="shared" si="946"/>
        <v>0</v>
      </c>
      <c r="BK199" s="171"/>
      <c r="BL199" s="171"/>
      <c r="BM199" s="714"/>
      <c r="BN199" s="714"/>
      <c r="BO199" s="109"/>
      <c r="BP199" s="109"/>
      <c r="BQ199" s="109"/>
      <c r="BR199" s="109"/>
      <c r="BS199" s="44">
        <f>VLOOKUP($E199,'факт КС '!$E$10:$CL$181,21,0)</f>
        <v>0</v>
      </c>
      <c r="BT199" s="44">
        <f>VLOOKUP($E199,'факт КС '!$E$10:$CL$181,22,0)</f>
        <v>0</v>
      </c>
      <c r="BU199" s="44">
        <f>VLOOKUP($E199,'факт КС '!$E$10:$CL$181,23,0)</f>
        <v>0</v>
      </c>
      <c r="BV199" s="44">
        <f>VLOOKUP($E199,'факт КС '!$E$10:$CL$181,24,0)</f>
        <v>0</v>
      </c>
      <c r="BW199" s="44">
        <f>VLOOKUP($E199,'факт КС '!$E$10:$CL$181,25,0)</f>
        <v>0</v>
      </c>
      <c r="BX199" s="44">
        <f>VLOOKUP($E199,'факт КС '!$E$10:$CL$181,26,0)</f>
        <v>0</v>
      </c>
      <c r="BY199" s="44">
        <f t="shared" si="1100"/>
        <v>0</v>
      </c>
      <c r="BZ199" s="44">
        <f t="shared" si="1101"/>
        <v>0</v>
      </c>
      <c r="CA199" s="44">
        <f t="shared" si="1102"/>
        <v>0</v>
      </c>
      <c r="CB199" s="171">
        <f t="shared" si="947"/>
        <v>0</v>
      </c>
      <c r="CC199" s="171">
        <f t="shared" si="948"/>
        <v>0</v>
      </c>
      <c r="CD199" s="171"/>
      <c r="CE199" s="171"/>
      <c r="CF199" s="712">
        <f>$H199</f>
        <v>0</v>
      </c>
      <c r="CG199" s="711" t="e">
        <f>BT199/BS199</f>
        <v>#DIV/0!</v>
      </c>
      <c r="CH199" s="109"/>
      <c r="CI199" s="109"/>
      <c r="CJ199" s="109"/>
      <c r="CK199" s="109"/>
      <c r="CL199" s="44">
        <f>VLOOKUP($E199,'факт КС '!$E$10:$CL$181,9,0)</f>
        <v>0</v>
      </c>
      <c r="CM199" s="44">
        <f>VLOOKUP($E199,'факт КС '!$E$10:$CL$181,10,0)</f>
        <v>0</v>
      </c>
      <c r="CN199" s="44">
        <f>VLOOKUP($E199,'факт КС '!$E$10:$CL$181,11,0)</f>
        <v>0</v>
      </c>
      <c r="CO199" s="44">
        <f>VLOOKUP($E199,'факт КС '!$E$10:$CL$181,12,0)</f>
        <v>1</v>
      </c>
      <c r="CP199" s="44">
        <f>VLOOKUP($E199,'факт КС '!$E$10:$CL$181,13,0)</f>
        <v>90009.94</v>
      </c>
      <c r="CQ199" s="44">
        <f>VLOOKUP($E199,'факт КС '!$E$10:$CL$181,14,0)</f>
        <v>14</v>
      </c>
      <c r="CR199" s="44">
        <f t="shared" si="1103"/>
        <v>1</v>
      </c>
      <c r="CS199" s="44">
        <f t="shared" si="1104"/>
        <v>90009.94</v>
      </c>
      <c r="CT199" s="44">
        <f t="shared" si="1105"/>
        <v>14</v>
      </c>
      <c r="CU199" s="171">
        <f t="shared" si="1065"/>
        <v>0</v>
      </c>
      <c r="CV199" s="171">
        <f t="shared" si="1066"/>
        <v>0</v>
      </c>
      <c r="CW199" s="171"/>
      <c r="CX199" s="171"/>
      <c r="CY199" s="714"/>
      <c r="CZ199" s="714"/>
      <c r="DA199" s="109"/>
      <c r="DB199" s="109"/>
      <c r="DC199" s="109"/>
      <c r="DD199" s="109"/>
      <c r="DE199" s="44">
        <f>VLOOKUP($E199,'факт КС '!$E$10:$CL$181,75,0)</f>
        <v>0</v>
      </c>
      <c r="DF199" s="44">
        <f>VLOOKUP($E199,'факт КС '!$E$10:$CL$181,76,0)</f>
        <v>0</v>
      </c>
      <c r="DG199" s="44">
        <f>VLOOKUP($E199,'факт КС '!$E$10:$CL$181,77,0)</f>
        <v>0</v>
      </c>
      <c r="DH199" s="44">
        <f>VLOOKUP($E199,'факт КС '!$E$10:$CL$181,78,0)</f>
        <v>0</v>
      </c>
      <c r="DI199" s="44">
        <f>VLOOKUP($E199,'факт КС '!$E$10:$CL$181,79,0)</f>
        <v>0</v>
      </c>
      <c r="DJ199" s="44">
        <f>VLOOKUP($E199,'факт КС '!$E$10:$CL$181,80,0)</f>
        <v>0</v>
      </c>
      <c r="DK199" s="44">
        <f t="shared" si="1106"/>
        <v>0</v>
      </c>
      <c r="DL199" s="44">
        <f t="shared" si="1107"/>
        <v>0</v>
      </c>
      <c r="DM199" s="44">
        <f t="shared" si="1108"/>
        <v>0</v>
      </c>
      <c r="DN199" s="171">
        <f t="shared" si="949"/>
        <v>0</v>
      </c>
      <c r="DO199" s="171">
        <f t="shared" si="950"/>
        <v>0</v>
      </c>
      <c r="DP199" s="171"/>
      <c r="DQ199" s="171"/>
      <c r="DR199" s="714"/>
      <c r="DS199" s="714"/>
      <c r="DT199" s="109"/>
      <c r="DU199" s="109"/>
      <c r="DV199" s="109"/>
      <c r="DW199" s="109"/>
      <c r="DX199" s="44">
        <f>VLOOKUP($E199,'факт КС '!$E$10:$CL$181,33,0)</f>
        <v>0</v>
      </c>
      <c r="DY199" s="44">
        <f>VLOOKUP($E199,'факт КС '!$E$10:$CL$181,34,0)</f>
        <v>0</v>
      </c>
      <c r="DZ199" s="44">
        <f>VLOOKUP($E199,'факт КС '!$E$10:$CL$181,35,0)</f>
        <v>0</v>
      </c>
      <c r="EA199" s="44">
        <f>VLOOKUP($E199,'факт КС '!$E$10:$CL$181,36,0)</f>
        <v>0</v>
      </c>
      <c r="EB199" s="44">
        <f>VLOOKUP($E199,'факт КС '!$E$10:$CL$181,37,0)</f>
        <v>0</v>
      </c>
      <c r="EC199" s="44">
        <f>VLOOKUP($E199,'факт КС '!$E$10:$CL$181,38,0)</f>
        <v>0</v>
      </c>
      <c r="ED199" s="44">
        <f t="shared" si="1109"/>
        <v>0</v>
      </c>
      <c r="EE199" s="44">
        <f t="shared" si="1110"/>
        <v>0</v>
      </c>
      <c r="EF199" s="44">
        <f t="shared" si="1111"/>
        <v>0</v>
      </c>
      <c r="EG199" s="171">
        <f t="shared" si="1021"/>
        <v>0</v>
      </c>
      <c r="EH199" s="171">
        <f t="shared" si="1022"/>
        <v>0</v>
      </c>
      <c r="EI199" s="171"/>
      <c r="EJ199" s="171"/>
      <c r="EK199" s="714"/>
      <c r="EL199" s="714"/>
      <c r="EM199" s="109"/>
      <c r="EN199" s="109"/>
      <c r="EO199" s="109"/>
      <c r="EP199" s="109"/>
      <c r="EQ199" s="44">
        <f>VLOOKUP($E199,'факт КС '!$E$10:$CL$181,45,0)</f>
        <v>0</v>
      </c>
      <c r="ER199" s="44">
        <f>VLOOKUP($E199,'факт КС '!$E$10:$CL$181,46,0)</f>
        <v>0</v>
      </c>
      <c r="ES199" s="44">
        <f>VLOOKUP($E199,'факт КС '!$E$10:$CL$181,47,0)</f>
        <v>0</v>
      </c>
      <c r="ET199" s="44">
        <f>VLOOKUP($E199,'факт КС '!$E$10:$CL$181,48,0)</f>
        <v>0</v>
      </c>
      <c r="EU199" s="44">
        <f>VLOOKUP($E199,'факт КС '!$E$10:$CL$181,49,0)</f>
        <v>0</v>
      </c>
      <c r="EV199" s="44">
        <f>VLOOKUP($E199,'факт КС '!$E$10:$CL$181,50,0)</f>
        <v>0</v>
      </c>
      <c r="EW199" s="44">
        <f t="shared" si="1112"/>
        <v>0</v>
      </c>
      <c r="EX199" s="44">
        <f t="shared" si="1113"/>
        <v>0</v>
      </c>
      <c r="EY199" s="44">
        <f t="shared" si="1114"/>
        <v>0</v>
      </c>
      <c r="EZ199" s="171">
        <f t="shared" si="951"/>
        <v>0</v>
      </c>
      <c r="FA199" s="171">
        <f t="shared" si="952"/>
        <v>0</v>
      </c>
      <c r="FB199" s="171"/>
      <c r="FC199" s="171"/>
      <c r="FD199" s="714"/>
      <c r="FE199" s="714"/>
      <c r="FF199" s="109"/>
      <c r="FG199" s="109"/>
      <c r="FH199" s="109"/>
      <c r="FI199" s="109"/>
      <c r="FJ199" s="44">
        <f>VLOOKUP($E199,'факт КС '!$E$10:$CL$181,27,0)</f>
        <v>0</v>
      </c>
      <c r="FK199" s="44">
        <f>VLOOKUP($E199,'факт КС '!$E$10:$CL$181,28,0)</f>
        <v>0</v>
      </c>
      <c r="FL199" s="44">
        <f>VLOOKUP($E199,'факт КС '!$E$10:$CL$181,29,0)</f>
        <v>0</v>
      </c>
      <c r="FM199" s="44">
        <f>VLOOKUP($E199,'факт КС '!$E$10:$CL$181,30,0)</f>
        <v>0</v>
      </c>
      <c r="FN199" s="44">
        <f>VLOOKUP($E199,'факт КС '!$E$10:$CL$181,31,0)</f>
        <v>0</v>
      </c>
      <c r="FO199" s="44">
        <f>VLOOKUP($E199,'факт КС '!$E$10:$CL$181,32,0)</f>
        <v>0</v>
      </c>
      <c r="FP199" s="44">
        <f t="shared" si="1115"/>
        <v>0</v>
      </c>
      <c r="FQ199" s="44">
        <f t="shared" si="1116"/>
        <v>0</v>
      </c>
      <c r="FR199" s="44">
        <f t="shared" si="1117"/>
        <v>0</v>
      </c>
      <c r="FS199" s="171">
        <f t="shared" si="953"/>
        <v>0</v>
      </c>
      <c r="FT199" s="171">
        <f t="shared" si="954"/>
        <v>0</v>
      </c>
      <c r="FU199" s="171"/>
      <c r="FV199" s="171"/>
      <c r="FW199" s="112"/>
      <c r="FX199" s="112"/>
      <c r="FY199" s="109"/>
      <c r="FZ199" s="109"/>
      <c r="GA199" s="109"/>
      <c r="GB199" s="109"/>
      <c r="GC199" s="44">
        <f>VLOOKUP($E199,'факт КС '!$E$10:$CL$181,63,0)</f>
        <v>0</v>
      </c>
      <c r="GD199" s="44">
        <f>VLOOKUP($E199,'факт КС '!$E$10:$CL$181,64,0)</f>
        <v>0</v>
      </c>
      <c r="GE199" s="44">
        <f>VLOOKUP($E199,'факт КС '!$E$10:$CL$181,65,0)</f>
        <v>0</v>
      </c>
      <c r="GF199" s="44">
        <f>VLOOKUP($E199,'факт КС '!$E$10:$CL$181,66,0)</f>
        <v>0</v>
      </c>
      <c r="GG199" s="44">
        <f>VLOOKUP($E199,'факт КС '!$E$10:$CL$181,67,0)</f>
        <v>0</v>
      </c>
      <c r="GH199" s="44">
        <f>VLOOKUP($E199,'факт КС '!$E$10:$CL$181,68,0)</f>
        <v>0</v>
      </c>
      <c r="GI199" s="44">
        <f t="shared" si="1118"/>
        <v>0</v>
      </c>
      <c r="GJ199" s="44">
        <f t="shared" si="1119"/>
        <v>0</v>
      </c>
      <c r="GK199" s="44">
        <f t="shared" si="1120"/>
        <v>0</v>
      </c>
      <c r="GL199" s="171">
        <f t="shared" si="955"/>
        <v>0</v>
      </c>
      <c r="GM199" s="171">
        <f t="shared" si="956"/>
        <v>0</v>
      </c>
      <c r="GN199" s="171"/>
      <c r="GO199" s="171"/>
      <c r="GP199" s="112"/>
      <c r="GQ199" s="112"/>
      <c r="GR199" s="109"/>
      <c r="GS199" s="109"/>
      <c r="GT199" s="109"/>
      <c r="GU199" s="109"/>
      <c r="GV199" s="44">
        <f>VLOOKUP($E199,'факт КС '!$E$10:$CL$181,57,0)</f>
        <v>0</v>
      </c>
      <c r="GW199" s="44">
        <f>VLOOKUP($E199,'факт КС '!$E$10:$CL$181,58,0)</f>
        <v>0</v>
      </c>
      <c r="GX199" s="44">
        <f>VLOOKUP($E199,'факт КС '!$E$10:$CL$181,59,0)</f>
        <v>0</v>
      </c>
      <c r="GY199" s="44">
        <f>VLOOKUP($E199,'факт КС '!$E$10:$CL$181,60,0)</f>
        <v>0</v>
      </c>
      <c r="GZ199" s="44">
        <f>VLOOKUP($E199,'факт КС '!$E$10:$CL$181,61,0)</f>
        <v>0</v>
      </c>
      <c r="HA199" s="44">
        <f>VLOOKUP($E199,'факт КС '!$E$10:$CL$181,62,0)</f>
        <v>0</v>
      </c>
      <c r="HB199" s="44">
        <f t="shared" si="1121"/>
        <v>0</v>
      </c>
      <c r="HC199" s="44">
        <f t="shared" si="1122"/>
        <v>0</v>
      </c>
      <c r="HD199" s="44">
        <f t="shared" si="1123"/>
        <v>0</v>
      </c>
      <c r="HE199" s="171">
        <f t="shared" si="957"/>
        <v>0</v>
      </c>
      <c r="HF199" s="171">
        <f t="shared" si="958"/>
        <v>0</v>
      </c>
      <c r="HG199" s="171"/>
      <c r="HH199" s="171"/>
      <c r="HI199" s="112"/>
      <c r="HJ199" s="112"/>
      <c r="HK199" s="112"/>
      <c r="HL199" s="112"/>
      <c r="HM199" s="109"/>
      <c r="HN199" s="109"/>
      <c r="HO199" s="44">
        <f>VLOOKUP($E199,'факт КС '!$E$10:$CL$181,39,0)</f>
        <v>0</v>
      </c>
      <c r="HP199" s="44">
        <f>VLOOKUP($E199,'факт КС '!$E$10:$CL$181,40,0)</f>
        <v>0</v>
      </c>
      <c r="HQ199" s="44">
        <f>VLOOKUP($E199,'факт КС '!$E$10:$CL$181,41,0)</f>
        <v>0</v>
      </c>
      <c r="HR199" s="44">
        <f>VLOOKUP($E199,'факт КС '!$E$10:$CL$181,42,0)</f>
        <v>0</v>
      </c>
      <c r="HS199" s="44">
        <f>VLOOKUP($E199,'факт КС '!$E$10:$CL$181,43,0)</f>
        <v>0</v>
      </c>
      <c r="HT199" s="44">
        <f>VLOOKUP($E199,'факт КС '!$E$10:$CL$181,44,0)</f>
        <v>0</v>
      </c>
      <c r="HU199" s="44">
        <f t="shared" si="1124"/>
        <v>0</v>
      </c>
      <c r="HV199" s="44">
        <f t="shared" si="1125"/>
        <v>0</v>
      </c>
      <c r="HW199" s="44">
        <f t="shared" si="1126"/>
        <v>0</v>
      </c>
      <c r="HX199" s="171">
        <f t="shared" si="959"/>
        <v>0</v>
      </c>
      <c r="HY199" s="171">
        <f t="shared" si="960"/>
        <v>0</v>
      </c>
      <c r="HZ199" s="171"/>
      <c r="IA199" s="171"/>
      <c r="IB199" s="714"/>
      <c r="IC199" s="714"/>
      <c r="ID199" s="112"/>
      <c r="IE199" s="112"/>
      <c r="IF199" s="109"/>
      <c r="IG199" s="109"/>
      <c r="IH199" s="44">
        <f>VLOOKUP($E199,'факт КС '!$E$10:$CL$181,51,0)</f>
        <v>0</v>
      </c>
      <c r="II199" s="44">
        <f>VLOOKUP($E199,'факт КС '!$E$10:$CL$181,52,0)</f>
        <v>0</v>
      </c>
      <c r="IJ199" s="44">
        <f>VLOOKUP($E199,'факт КС '!$E$10:$CL$181,53,0)</f>
        <v>0</v>
      </c>
      <c r="IK199" s="44">
        <f>VLOOKUP($E199,'факт КС '!$E$10:$CL$181,54,0)</f>
        <v>0</v>
      </c>
      <c r="IL199" s="44">
        <f>VLOOKUP($E199,'факт КС '!$E$10:$CL$181,55,0)</f>
        <v>0</v>
      </c>
      <c r="IM199" s="44">
        <f>VLOOKUP($E199,'факт КС '!$E$10:$CL$181,56,0)</f>
        <v>0</v>
      </c>
      <c r="IN199" s="44">
        <f t="shared" si="1127"/>
        <v>0</v>
      </c>
      <c r="IO199" s="44">
        <f t="shared" si="1128"/>
        <v>0</v>
      </c>
      <c r="IP199" s="44">
        <f t="shared" si="1129"/>
        <v>0</v>
      </c>
      <c r="IQ199" s="171">
        <f t="shared" si="961"/>
        <v>0</v>
      </c>
      <c r="IR199" s="171">
        <f t="shared" si="962"/>
        <v>0</v>
      </c>
      <c r="IS199" s="737"/>
      <c r="IT199" s="737"/>
      <c r="IU199" s="714"/>
      <c r="IV199" s="714"/>
      <c r="IW199" s="113"/>
      <c r="IX199" s="114"/>
      <c r="IY199" s="113"/>
      <c r="IZ199" s="113"/>
      <c r="JA199" s="333">
        <f t="shared" si="1148"/>
        <v>0</v>
      </c>
      <c r="JB199" s="333">
        <f t="shared" si="1149"/>
        <v>0</v>
      </c>
      <c r="JC199" s="333">
        <f t="shared" si="1150"/>
        <v>0</v>
      </c>
      <c r="JD199" s="333">
        <f t="shared" si="1151"/>
        <v>1</v>
      </c>
      <c r="JE199" s="333">
        <f t="shared" si="1152"/>
        <v>90009.94</v>
      </c>
      <c r="JF199" s="333">
        <f t="shared" si="1153"/>
        <v>14</v>
      </c>
      <c r="JG199" s="44">
        <f t="shared" si="1130"/>
        <v>1</v>
      </c>
      <c r="JH199" s="44">
        <f t="shared" si="1131"/>
        <v>90009.94</v>
      </c>
      <c r="JI199" s="44">
        <f t="shared" si="1132"/>
        <v>14</v>
      </c>
      <c r="JJ199" s="174">
        <f t="shared" si="1133"/>
        <v>0</v>
      </c>
      <c r="JK199" s="174">
        <f t="shared" si="1134"/>
        <v>0</v>
      </c>
      <c r="JL199" s="112"/>
      <c r="JM199" s="112"/>
      <c r="JN199" s="59"/>
      <c r="JO199" s="59"/>
    </row>
    <row r="200" spans="1:277" s="3" customFormat="1" ht="12.75" customHeight="1" x14ac:dyDescent="0.2">
      <c r="A200" s="96">
        <v>1</v>
      </c>
      <c r="B200" s="96"/>
      <c r="C200" s="533"/>
      <c r="D200" s="515"/>
      <c r="E200" s="513"/>
      <c r="F200" s="515"/>
      <c r="G200" s="60"/>
      <c r="H200" s="88"/>
      <c r="I200" s="88"/>
      <c r="J200" s="109"/>
      <c r="K200" s="109"/>
      <c r="L200" s="109"/>
      <c r="M200" s="109"/>
      <c r="N200" s="44"/>
      <c r="O200" s="44"/>
      <c r="P200" s="44"/>
      <c r="Q200" s="44"/>
      <c r="R200" s="44"/>
      <c r="S200" s="44"/>
      <c r="T200" s="44">
        <f t="shared" si="1155"/>
        <v>0</v>
      </c>
      <c r="U200" s="44">
        <f t="shared" si="1198"/>
        <v>0</v>
      </c>
      <c r="V200" s="44">
        <f t="shared" si="1199"/>
        <v>0</v>
      </c>
      <c r="W200" s="171">
        <f t="shared" si="1010"/>
        <v>0</v>
      </c>
      <c r="X200" s="171">
        <f t="shared" si="1011"/>
        <v>0</v>
      </c>
      <c r="Y200" s="174"/>
      <c r="Z200" s="174"/>
      <c r="AA200" s="714"/>
      <c r="AB200" s="714"/>
      <c r="AC200" s="109"/>
      <c r="AD200" s="109"/>
      <c r="AE200" s="109"/>
      <c r="AF200" s="109"/>
      <c r="AG200" s="44"/>
      <c r="AH200" s="44"/>
      <c r="AI200" s="44"/>
      <c r="AJ200" s="44"/>
      <c r="AK200" s="44"/>
      <c r="AL200" s="44"/>
      <c r="AM200" s="44">
        <f t="shared" si="1094"/>
        <v>0</v>
      </c>
      <c r="AN200" s="44">
        <f t="shared" si="1095"/>
        <v>0</v>
      </c>
      <c r="AO200" s="44">
        <f t="shared" si="1096"/>
        <v>0</v>
      </c>
      <c r="AP200" s="171">
        <f t="shared" si="943"/>
        <v>0</v>
      </c>
      <c r="AQ200" s="171">
        <f t="shared" si="944"/>
        <v>0</v>
      </c>
      <c r="AR200" s="174"/>
      <c r="AS200" s="174"/>
      <c r="AT200" s="714"/>
      <c r="AU200" s="714"/>
      <c r="AV200" s="109"/>
      <c r="AW200" s="109"/>
      <c r="AX200" s="109"/>
      <c r="AY200" s="109"/>
      <c r="AZ200" s="44"/>
      <c r="BA200" s="44"/>
      <c r="BB200" s="44"/>
      <c r="BC200" s="44"/>
      <c r="BD200" s="44"/>
      <c r="BE200" s="44"/>
      <c r="BF200" s="44">
        <f t="shared" si="1097"/>
        <v>0</v>
      </c>
      <c r="BG200" s="44">
        <f t="shared" si="1098"/>
        <v>0</v>
      </c>
      <c r="BH200" s="44">
        <f t="shared" si="1099"/>
        <v>0</v>
      </c>
      <c r="BI200" s="171">
        <f t="shared" si="945"/>
        <v>0</v>
      </c>
      <c r="BJ200" s="171">
        <f t="shared" si="946"/>
        <v>0</v>
      </c>
      <c r="BK200" s="174"/>
      <c r="BL200" s="174"/>
      <c r="BM200" s="714"/>
      <c r="BN200" s="714"/>
      <c r="BO200" s="109"/>
      <c r="BP200" s="109"/>
      <c r="BQ200" s="109"/>
      <c r="BR200" s="109"/>
      <c r="BS200" s="44"/>
      <c r="BT200" s="44"/>
      <c r="BU200" s="44"/>
      <c r="BV200" s="44"/>
      <c r="BW200" s="44"/>
      <c r="BX200" s="44"/>
      <c r="BY200" s="44">
        <f t="shared" si="1100"/>
        <v>0</v>
      </c>
      <c r="BZ200" s="44">
        <f t="shared" si="1101"/>
        <v>0</v>
      </c>
      <c r="CA200" s="44">
        <f t="shared" si="1102"/>
        <v>0</v>
      </c>
      <c r="CB200" s="171">
        <f t="shared" si="947"/>
        <v>0</v>
      </c>
      <c r="CC200" s="171">
        <f t="shared" si="948"/>
        <v>0</v>
      </c>
      <c r="CD200" s="174"/>
      <c r="CE200" s="174"/>
      <c r="CF200" s="712">
        <f>$H200</f>
        <v>0</v>
      </c>
      <c r="CG200" s="711" t="e">
        <f>BT200/BS200</f>
        <v>#DIV/0!</v>
      </c>
      <c r="CH200" s="109"/>
      <c r="CI200" s="109"/>
      <c r="CJ200" s="109"/>
      <c r="CK200" s="109"/>
      <c r="CL200" s="44"/>
      <c r="CM200" s="44"/>
      <c r="CN200" s="44"/>
      <c r="CO200" s="44"/>
      <c r="CP200" s="44"/>
      <c r="CQ200" s="44"/>
      <c r="CR200" s="44">
        <f t="shared" si="1103"/>
        <v>0</v>
      </c>
      <c r="CS200" s="44">
        <f t="shared" si="1104"/>
        <v>0</v>
      </c>
      <c r="CT200" s="44">
        <f t="shared" si="1105"/>
        <v>0</v>
      </c>
      <c r="CU200" s="171">
        <f t="shared" si="1065"/>
        <v>0</v>
      </c>
      <c r="CV200" s="171">
        <f t="shared" si="1066"/>
        <v>0</v>
      </c>
      <c r="CW200" s="174"/>
      <c r="CX200" s="174"/>
      <c r="CY200" s="714"/>
      <c r="CZ200" s="714"/>
      <c r="DA200" s="109"/>
      <c r="DB200" s="109"/>
      <c r="DC200" s="109"/>
      <c r="DD200" s="109"/>
      <c r="DE200" s="44"/>
      <c r="DF200" s="44"/>
      <c r="DG200" s="44"/>
      <c r="DH200" s="44"/>
      <c r="DI200" s="44"/>
      <c r="DJ200" s="44"/>
      <c r="DK200" s="44">
        <f t="shared" si="1106"/>
        <v>0</v>
      </c>
      <c r="DL200" s="44">
        <f t="shared" si="1107"/>
        <v>0</v>
      </c>
      <c r="DM200" s="44">
        <f t="shared" si="1108"/>
        <v>0</v>
      </c>
      <c r="DN200" s="171">
        <f t="shared" si="949"/>
        <v>0</v>
      </c>
      <c r="DO200" s="171">
        <f t="shared" si="950"/>
        <v>0</v>
      </c>
      <c r="DP200" s="174"/>
      <c r="DQ200" s="174"/>
      <c r="DR200" s="714"/>
      <c r="DS200" s="714"/>
      <c r="DT200" s="109"/>
      <c r="DU200" s="109"/>
      <c r="DV200" s="109"/>
      <c r="DW200" s="109"/>
      <c r="DX200" s="44"/>
      <c r="DY200" s="44"/>
      <c r="DZ200" s="44"/>
      <c r="EA200" s="44"/>
      <c r="EB200" s="44"/>
      <c r="EC200" s="44"/>
      <c r="ED200" s="44">
        <f t="shared" si="1109"/>
        <v>0</v>
      </c>
      <c r="EE200" s="44">
        <f t="shared" si="1110"/>
        <v>0</v>
      </c>
      <c r="EF200" s="44">
        <f t="shared" si="1111"/>
        <v>0</v>
      </c>
      <c r="EG200" s="171">
        <f t="shared" si="1021"/>
        <v>0</v>
      </c>
      <c r="EH200" s="171">
        <f t="shared" si="1022"/>
        <v>0</v>
      </c>
      <c r="EI200" s="174"/>
      <c r="EJ200" s="174"/>
      <c r="EK200" s="714"/>
      <c r="EL200" s="714"/>
      <c r="EM200" s="109"/>
      <c r="EN200" s="109"/>
      <c r="EO200" s="109"/>
      <c r="EP200" s="109"/>
      <c r="EQ200" s="44"/>
      <c r="ER200" s="44"/>
      <c r="ES200" s="44"/>
      <c r="ET200" s="44"/>
      <c r="EU200" s="44"/>
      <c r="EV200" s="44"/>
      <c r="EW200" s="44">
        <f t="shared" si="1112"/>
        <v>0</v>
      </c>
      <c r="EX200" s="44">
        <f t="shared" si="1113"/>
        <v>0</v>
      </c>
      <c r="EY200" s="44">
        <f t="shared" si="1114"/>
        <v>0</v>
      </c>
      <c r="EZ200" s="171">
        <f t="shared" si="951"/>
        <v>0</v>
      </c>
      <c r="FA200" s="171">
        <f t="shared" si="952"/>
        <v>0</v>
      </c>
      <c r="FB200" s="174"/>
      <c r="FC200" s="174"/>
      <c r="FD200" s="714"/>
      <c r="FE200" s="714"/>
      <c r="FF200" s="109"/>
      <c r="FG200" s="109"/>
      <c r="FH200" s="109"/>
      <c r="FI200" s="109"/>
      <c r="FJ200" s="44"/>
      <c r="FK200" s="44"/>
      <c r="FL200" s="44"/>
      <c r="FM200" s="44"/>
      <c r="FN200" s="44"/>
      <c r="FO200" s="44"/>
      <c r="FP200" s="44">
        <f t="shared" si="1115"/>
        <v>0</v>
      </c>
      <c r="FQ200" s="44">
        <f t="shared" si="1116"/>
        <v>0</v>
      </c>
      <c r="FR200" s="44">
        <f t="shared" si="1117"/>
        <v>0</v>
      </c>
      <c r="FS200" s="171">
        <f t="shared" si="953"/>
        <v>0</v>
      </c>
      <c r="FT200" s="171">
        <f t="shared" si="954"/>
        <v>0</v>
      </c>
      <c r="FU200" s="174"/>
      <c r="FV200" s="174"/>
      <c r="FW200" s="112"/>
      <c r="FX200" s="112"/>
      <c r="FY200" s="109"/>
      <c r="FZ200" s="109"/>
      <c r="GA200" s="109"/>
      <c r="GB200" s="109"/>
      <c r="GC200" s="44"/>
      <c r="GD200" s="44"/>
      <c r="GE200" s="44"/>
      <c r="GF200" s="44"/>
      <c r="GG200" s="44"/>
      <c r="GH200" s="44"/>
      <c r="GI200" s="44">
        <f t="shared" si="1118"/>
        <v>0</v>
      </c>
      <c r="GJ200" s="44">
        <f t="shared" si="1119"/>
        <v>0</v>
      </c>
      <c r="GK200" s="44">
        <f t="shared" si="1120"/>
        <v>0</v>
      </c>
      <c r="GL200" s="171">
        <f t="shared" si="955"/>
        <v>0</v>
      </c>
      <c r="GM200" s="171">
        <f t="shared" si="956"/>
        <v>0</v>
      </c>
      <c r="GN200" s="174"/>
      <c r="GO200" s="174"/>
      <c r="GP200" s="112"/>
      <c r="GQ200" s="112"/>
      <c r="GR200" s="109"/>
      <c r="GS200" s="109"/>
      <c r="GT200" s="109"/>
      <c r="GU200" s="109"/>
      <c r="GV200" s="44"/>
      <c r="GW200" s="44"/>
      <c r="GX200" s="44"/>
      <c r="GY200" s="44"/>
      <c r="GZ200" s="44"/>
      <c r="HA200" s="44"/>
      <c r="HB200" s="44">
        <f t="shared" si="1121"/>
        <v>0</v>
      </c>
      <c r="HC200" s="44">
        <f t="shared" si="1122"/>
        <v>0</v>
      </c>
      <c r="HD200" s="44">
        <f t="shared" si="1123"/>
        <v>0</v>
      </c>
      <c r="HE200" s="171">
        <f t="shared" si="957"/>
        <v>0</v>
      </c>
      <c r="HF200" s="171">
        <f t="shared" si="958"/>
        <v>0</v>
      </c>
      <c r="HG200" s="174"/>
      <c r="HH200" s="174"/>
      <c r="HI200" s="112"/>
      <c r="HJ200" s="112"/>
      <c r="HK200" s="112"/>
      <c r="HL200" s="112"/>
      <c r="HM200" s="109"/>
      <c r="HN200" s="109"/>
      <c r="HO200" s="44"/>
      <c r="HP200" s="44"/>
      <c r="HQ200" s="44"/>
      <c r="HR200" s="44"/>
      <c r="HS200" s="44"/>
      <c r="HT200" s="44"/>
      <c r="HU200" s="44">
        <f t="shared" si="1124"/>
        <v>0</v>
      </c>
      <c r="HV200" s="44">
        <f t="shared" si="1125"/>
        <v>0</v>
      </c>
      <c r="HW200" s="44">
        <f t="shared" si="1126"/>
        <v>0</v>
      </c>
      <c r="HX200" s="171">
        <f t="shared" si="959"/>
        <v>0</v>
      </c>
      <c r="HY200" s="171">
        <f t="shared" si="960"/>
        <v>0</v>
      </c>
      <c r="HZ200" s="174"/>
      <c r="IA200" s="174"/>
      <c r="IB200" s="714"/>
      <c r="IC200" s="714"/>
      <c r="ID200" s="112"/>
      <c r="IE200" s="112"/>
      <c r="IF200" s="109"/>
      <c r="IG200" s="109"/>
      <c r="IH200" s="44"/>
      <c r="II200" s="44"/>
      <c r="IJ200" s="44"/>
      <c r="IK200" s="44"/>
      <c r="IL200" s="44"/>
      <c r="IM200" s="44"/>
      <c r="IN200" s="44">
        <f t="shared" si="1127"/>
        <v>0</v>
      </c>
      <c r="IO200" s="44">
        <f t="shared" si="1128"/>
        <v>0</v>
      </c>
      <c r="IP200" s="44">
        <f t="shared" si="1129"/>
        <v>0</v>
      </c>
      <c r="IQ200" s="171">
        <f t="shared" si="961"/>
        <v>0</v>
      </c>
      <c r="IR200" s="171">
        <f t="shared" si="962"/>
        <v>0</v>
      </c>
      <c r="IS200" s="738"/>
      <c r="IT200" s="738"/>
      <c r="IU200" s="714"/>
      <c r="IV200" s="714"/>
      <c r="IW200" s="113"/>
      <c r="IX200" s="114"/>
      <c r="IY200" s="113"/>
      <c r="IZ200" s="113"/>
      <c r="JA200" s="333">
        <f t="shared" si="1148"/>
        <v>0</v>
      </c>
      <c r="JB200" s="333">
        <f t="shared" si="1149"/>
        <v>0</v>
      </c>
      <c r="JC200" s="333">
        <f t="shared" si="1150"/>
        <v>0</v>
      </c>
      <c r="JD200" s="333">
        <f t="shared" si="1151"/>
        <v>0</v>
      </c>
      <c r="JE200" s="333">
        <f t="shared" si="1152"/>
        <v>0</v>
      </c>
      <c r="JF200" s="333">
        <f t="shared" si="1153"/>
        <v>0</v>
      </c>
      <c r="JG200" s="44">
        <f t="shared" si="1130"/>
        <v>0</v>
      </c>
      <c r="JH200" s="44">
        <f t="shared" si="1131"/>
        <v>0</v>
      </c>
      <c r="JI200" s="44">
        <f t="shared" si="1132"/>
        <v>0</v>
      </c>
      <c r="JJ200" s="174">
        <f t="shared" si="1133"/>
        <v>0</v>
      </c>
      <c r="JK200" s="174">
        <f t="shared" si="1134"/>
        <v>0</v>
      </c>
      <c r="JL200" s="112"/>
      <c r="JM200" s="112"/>
      <c r="JN200" s="48"/>
      <c r="JO200" s="48"/>
    </row>
    <row r="201" spans="1:277" s="3" customFormat="1" ht="12.75" customHeight="1" x14ac:dyDescent="0.2">
      <c r="A201" s="96">
        <v>1</v>
      </c>
      <c r="B201" s="96"/>
      <c r="C201" s="48"/>
      <c r="D201" s="239"/>
      <c r="E201" s="539"/>
      <c r="F201" s="428"/>
      <c r="G201" s="62"/>
      <c r="H201" s="77"/>
      <c r="I201" s="77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1155"/>
        <v>0</v>
      </c>
      <c r="U201" s="44">
        <f t="shared" si="1198"/>
        <v>0</v>
      </c>
      <c r="V201" s="44">
        <f t="shared" si="1199"/>
        <v>0</v>
      </c>
      <c r="W201" s="171">
        <f t="shared" si="1010"/>
        <v>0</v>
      </c>
      <c r="X201" s="171">
        <f t="shared" si="1011"/>
        <v>0</v>
      </c>
      <c r="Y201" s="171"/>
      <c r="Z201" s="171"/>
      <c r="AA201" s="713"/>
      <c r="AB201" s="713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1094"/>
        <v>0</v>
      </c>
      <c r="AN201" s="44">
        <f t="shared" si="1095"/>
        <v>0</v>
      </c>
      <c r="AO201" s="44">
        <f t="shared" si="1096"/>
        <v>0</v>
      </c>
      <c r="AP201" s="171">
        <f t="shared" si="943"/>
        <v>0</v>
      </c>
      <c r="AQ201" s="171">
        <f t="shared" si="944"/>
        <v>0</v>
      </c>
      <c r="AR201" s="171"/>
      <c r="AS201" s="171"/>
      <c r="AT201" s="713"/>
      <c r="AU201" s="713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1097"/>
        <v>0</v>
      </c>
      <c r="BG201" s="44">
        <f t="shared" si="1098"/>
        <v>0</v>
      </c>
      <c r="BH201" s="44">
        <f t="shared" si="1099"/>
        <v>0</v>
      </c>
      <c r="BI201" s="171">
        <f t="shared" si="945"/>
        <v>0</v>
      </c>
      <c r="BJ201" s="171">
        <f t="shared" si="946"/>
        <v>0</v>
      </c>
      <c r="BK201" s="171"/>
      <c r="BL201" s="171"/>
      <c r="BM201" s="713"/>
      <c r="BN201" s="713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1100"/>
        <v>0</v>
      </c>
      <c r="BZ201" s="44">
        <f t="shared" si="1101"/>
        <v>0</v>
      </c>
      <c r="CA201" s="44">
        <f t="shared" si="1102"/>
        <v>0</v>
      </c>
      <c r="CB201" s="171">
        <f t="shared" si="947"/>
        <v>0</v>
      </c>
      <c r="CC201" s="171">
        <f t="shared" si="948"/>
        <v>0</v>
      </c>
      <c r="CD201" s="171"/>
      <c r="CE201" s="171"/>
      <c r="CF201" s="713"/>
      <c r="CG201" s="713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1103"/>
        <v>0</v>
      </c>
      <c r="CS201" s="44">
        <f t="shared" si="1104"/>
        <v>0</v>
      </c>
      <c r="CT201" s="44">
        <f t="shared" si="1105"/>
        <v>0</v>
      </c>
      <c r="CU201" s="171">
        <f t="shared" si="1065"/>
        <v>0</v>
      </c>
      <c r="CV201" s="171">
        <f t="shared" si="1066"/>
        <v>0</v>
      </c>
      <c r="CW201" s="171"/>
      <c r="CX201" s="171"/>
      <c r="CY201" s="713"/>
      <c r="CZ201" s="713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1106"/>
        <v>0</v>
      </c>
      <c r="DL201" s="44">
        <f t="shared" si="1107"/>
        <v>0</v>
      </c>
      <c r="DM201" s="44">
        <f t="shared" si="1108"/>
        <v>0</v>
      </c>
      <c r="DN201" s="171">
        <f t="shared" si="949"/>
        <v>0</v>
      </c>
      <c r="DO201" s="171">
        <f t="shared" si="950"/>
        <v>0</v>
      </c>
      <c r="DP201" s="171"/>
      <c r="DQ201" s="171"/>
      <c r="DR201" s="713"/>
      <c r="DS201" s="713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1109"/>
        <v>0</v>
      </c>
      <c r="EE201" s="44">
        <f t="shared" si="1110"/>
        <v>0</v>
      </c>
      <c r="EF201" s="44">
        <f t="shared" si="1111"/>
        <v>0</v>
      </c>
      <c r="EG201" s="171">
        <f t="shared" si="1021"/>
        <v>0</v>
      </c>
      <c r="EH201" s="171">
        <f t="shared" si="1022"/>
        <v>0</v>
      </c>
      <c r="EI201" s="171"/>
      <c r="EJ201" s="171"/>
      <c r="EK201" s="713"/>
      <c r="EL201" s="713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1112"/>
        <v>0</v>
      </c>
      <c r="EX201" s="44">
        <f t="shared" si="1113"/>
        <v>0</v>
      </c>
      <c r="EY201" s="44">
        <f t="shared" si="1114"/>
        <v>0</v>
      </c>
      <c r="EZ201" s="171">
        <f t="shared" si="951"/>
        <v>0</v>
      </c>
      <c r="FA201" s="171">
        <f t="shared" si="952"/>
        <v>0</v>
      </c>
      <c r="FB201" s="171"/>
      <c r="FC201" s="171"/>
      <c r="FD201" s="713"/>
      <c r="FE201" s="713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1115"/>
        <v>0</v>
      </c>
      <c r="FQ201" s="44">
        <f t="shared" si="1116"/>
        <v>0</v>
      </c>
      <c r="FR201" s="44">
        <f t="shared" si="1117"/>
        <v>0</v>
      </c>
      <c r="FS201" s="171">
        <f t="shared" si="953"/>
        <v>0</v>
      </c>
      <c r="FT201" s="171">
        <f t="shared" si="954"/>
        <v>0</v>
      </c>
      <c r="FU201" s="171"/>
      <c r="FV201" s="171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1118"/>
        <v>0</v>
      </c>
      <c r="GJ201" s="44">
        <f t="shared" si="1119"/>
        <v>0</v>
      </c>
      <c r="GK201" s="44">
        <f t="shared" si="1120"/>
        <v>0</v>
      </c>
      <c r="GL201" s="171">
        <f t="shared" si="955"/>
        <v>0</v>
      </c>
      <c r="GM201" s="171">
        <f t="shared" si="956"/>
        <v>0</v>
      </c>
      <c r="GN201" s="171"/>
      <c r="GO201" s="171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1121"/>
        <v>0</v>
      </c>
      <c r="HC201" s="44">
        <f t="shared" si="1122"/>
        <v>0</v>
      </c>
      <c r="HD201" s="44">
        <f t="shared" si="1123"/>
        <v>0</v>
      </c>
      <c r="HE201" s="171">
        <f t="shared" si="957"/>
        <v>0</v>
      </c>
      <c r="HF201" s="171">
        <f t="shared" si="958"/>
        <v>0</v>
      </c>
      <c r="HG201" s="171"/>
      <c r="HH201" s="171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1124"/>
        <v>0</v>
      </c>
      <c r="HV201" s="44">
        <f t="shared" si="1125"/>
        <v>0</v>
      </c>
      <c r="HW201" s="44">
        <f t="shared" si="1126"/>
        <v>0</v>
      </c>
      <c r="HX201" s="171">
        <f t="shared" si="959"/>
        <v>0</v>
      </c>
      <c r="HY201" s="171">
        <f t="shared" si="960"/>
        <v>0</v>
      </c>
      <c r="HZ201" s="171"/>
      <c r="IA201" s="171"/>
      <c r="IB201" s="713"/>
      <c r="IC201" s="713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1127"/>
        <v>0</v>
      </c>
      <c r="IO201" s="44">
        <f t="shared" si="1128"/>
        <v>0</v>
      </c>
      <c r="IP201" s="44">
        <f t="shared" si="1129"/>
        <v>0</v>
      </c>
      <c r="IQ201" s="171">
        <f t="shared" si="961"/>
        <v>0</v>
      </c>
      <c r="IR201" s="171">
        <f t="shared" si="962"/>
        <v>0</v>
      </c>
      <c r="IS201" s="737"/>
      <c r="IT201" s="737"/>
      <c r="IU201" s="713"/>
      <c r="IV201" s="713"/>
      <c r="IW201" s="46"/>
      <c r="IX201" s="47"/>
      <c r="IY201" s="46"/>
      <c r="IZ201" s="46"/>
      <c r="JA201" s="333">
        <f t="shared" si="1148"/>
        <v>0</v>
      </c>
      <c r="JB201" s="333">
        <f t="shared" si="1149"/>
        <v>0</v>
      </c>
      <c r="JC201" s="333">
        <f t="shared" si="1150"/>
        <v>0</v>
      </c>
      <c r="JD201" s="333">
        <f t="shared" si="1151"/>
        <v>0</v>
      </c>
      <c r="JE201" s="333">
        <f t="shared" si="1152"/>
        <v>0</v>
      </c>
      <c r="JF201" s="333">
        <f t="shared" si="1153"/>
        <v>0</v>
      </c>
      <c r="JG201" s="44">
        <f t="shared" si="1130"/>
        <v>0</v>
      </c>
      <c r="JH201" s="44">
        <f t="shared" si="1131"/>
        <v>0</v>
      </c>
      <c r="JI201" s="44">
        <f t="shared" si="1132"/>
        <v>0</v>
      </c>
      <c r="JJ201" s="174">
        <f t="shared" si="1133"/>
        <v>0</v>
      </c>
      <c r="JK201" s="174">
        <f t="shared" si="1134"/>
        <v>0</v>
      </c>
      <c r="JL201" s="45"/>
      <c r="JM201" s="45"/>
      <c r="JN201" s="48"/>
      <c r="JO201" s="48"/>
    </row>
    <row r="202" spans="1:277" x14ac:dyDescent="0.2">
      <c r="A202" s="96">
        <v>1</v>
      </c>
      <c r="B202" s="96">
        <v>1</v>
      </c>
      <c r="C202" s="63"/>
      <c r="D202" s="235"/>
      <c r="E202" s="235"/>
      <c r="F202" s="536" t="s">
        <v>92</v>
      </c>
      <c r="G202" s="94">
        <v>29</v>
      </c>
      <c r="H202" s="100">
        <v>190461.79200000002</v>
      </c>
      <c r="I202" s="100">
        <v>211180.94640000004</v>
      </c>
      <c r="J202" s="54">
        <f>VLOOKUP($G202,'ВМП план КС'!$A$8:$AI$108,14,0)</f>
        <v>0</v>
      </c>
      <c r="K202" s="54">
        <f>VLOOKUP($G202,'ВМП план КС'!$A$8:$AI$108,15,0)</f>
        <v>0</v>
      </c>
      <c r="L202" s="54">
        <f>SUM(J202/12*$B$2)</f>
        <v>0</v>
      </c>
      <c r="M202" s="54">
        <f>SUM(K202/12*$B$2)</f>
        <v>0</v>
      </c>
      <c r="N202" s="56">
        <f t="shared" ref="N202:S202" si="1212">SUM(N203:N208)</f>
        <v>0</v>
      </c>
      <c r="O202" s="56">
        <f t="shared" si="1212"/>
        <v>0</v>
      </c>
      <c r="P202" s="56">
        <f t="shared" si="1212"/>
        <v>0</v>
      </c>
      <c r="Q202" s="56">
        <f t="shared" si="1212"/>
        <v>0</v>
      </c>
      <c r="R202" s="56">
        <f t="shared" si="1212"/>
        <v>0</v>
      </c>
      <c r="S202" s="56">
        <f t="shared" si="1212"/>
        <v>0</v>
      </c>
      <c r="T202" s="84">
        <f>N202+Q202</f>
        <v>0</v>
      </c>
      <c r="U202" s="56">
        <f t="shared" si="1198"/>
        <v>0</v>
      </c>
      <c r="V202" s="56">
        <f t="shared" si="1199"/>
        <v>0</v>
      </c>
      <c r="W202" s="171">
        <f t="shared" si="1010"/>
        <v>0</v>
      </c>
      <c r="X202" s="171">
        <f t="shared" si="1011"/>
        <v>0</v>
      </c>
      <c r="Y202" s="281"/>
      <c r="Z202" s="280"/>
      <c r="AA202" s="709">
        <f>$H202</f>
        <v>190461.79200000002</v>
      </c>
      <c r="AB202" s="710" t="e">
        <f>O202/N202</f>
        <v>#DIV/0!</v>
      </c>
      <c r="AC202" s="54">
        <f>VLOOKUP($G202,'ВМП план КС'!$A$8:$AI$107,12,0)</f>
        <v>0</v>
      </c>
      <c r="AD202" s="54">
        <f>VLOOKUP($G202,'ВМП план КС'!$A$8:$AI$107,13,0)</f>
        <v>0</v>
      </c>
      <c r="AE202" s="54">
        <f>SUM(AC202/12*$B$2)</f>
        <v>0</v>
      </c>
      <c r="AF202" s="54">
        <f>SUM(AD202/12*$B$2)</f>
        <v>0</v>
      </c>
      <c r="AG202" s="56">
        <f t="shared" ref="AG202:AL202" si="1213">SUM(AG203:AG208)</f>
        <v>0</v>
      </c>
      <c r="AH202" s="56">
        <f t="shared" si="1213"/>
        <v>0</v>
      </c>
      <c r="AI202" s="56">
        <f t="shared" si="1213"/>
        <v>0</v>
      </c>
      <c r="AJ202" s="56">
        <f t="shared" si="1213"/>
        <v>0</v>
      </c>
      <c r="AK202" s="56">
        <f t="shared" si="1213"/>
        <v>0</v>
      </c>
      <c r="AL202" s="56">
        <f t="shared" si="1213"/>
        <v>0</v>
      </c>
      <c r="AM202" s="84">
        <f t="shared" si="1094"/>
        <v>0</v>
      </c>
      <c r="AN202" s="56">
        <f t="shared" si="1095"/>
        <v>0</v>
      </c>
      <c r="AO202" s="56">
        <f t="shared" si="1096"/>
        <v>0</v>
      </c>
      <c r="AP202" s="171">
        <f t="shared" si="943"/>
        <v>0</v>
      </c>
      <c r="AQ202" s="171">
        <f t="shared" si="944"/>
        <v>0</v>
      </c>
      <c r="AR202" s="281"/>
      <c r="AS202" s="280"/>
      <c r="AT202" s="709">
        <f>$H202</f>
        <v>190461.79200000002</v>
      </c>
      <c r="AU202" s="710" t="e">
        <f>AH202/AG202</f>
        <v>#DIV/0!</v>
      </c>
      <c r="AV202" s="54">
        <f>VLOOKUP($G202,'ВМП план КС'!$A$8:$AI$107,16,0)</f>
        <v>0</v>
      </c>
      <c r="AW202" s="54">
        <f>VLOOKUP($G202,'ВМП план КС'!$A$8:$AI$107,17,0)</f>
        <v>0</v>
      </c>
      <c r="AX202" s="54">
        <f>SUM(AV202/12*$B$2)</f>
        <v>0</v>
      </c>
      <c r="AY202" s="54">
        <f>SUM(AW202/12*$B$2)</f>
        <v>0</v>
      </c>
      <c r="AZ202" s="56">
        <f t="shared" ref="AZ202:BE202" si="1214">SUM(AZ203:AZ208)</f>
        <v>0</v>
      </c>
      <c r="BA202" s="56">
        <f t="shared" si="1214"/>
        <v>0</v>
      </c>
      <c r="BB202" s="56">
        <f t="shared" si="1214"/>
        <v>0</v>
      </c>
      <c r="BC202" s="56">
        <f t="shared" si="1214"/>
        <v>0</v>
      </c>
      <c r="BD202" s="56">
        <f t="shared" si="1214"/>
        <v>0</v>
      </c>
      <c r="BE202" s="56">
        <f t="shared" si="1214"/>
        <v>0</v>
      </c>
      <c r="BF202" s="84">
        <f t="shared" si="1097"/>
        <v>0</v>
      </c>
      <c r="BG202" s="56">
        <f t="shared" si="1098"/>
        <v>0</v>
      </c>
      <c r="BH202" s="56">
        <f t="shared" si="1099"/>
        <v>0</v>
      </c>
      <c r="BI202" s="171">
        <f t="shared" si="945"/>
        <v>0</v>
      </c>
      <c r="BJ202" s="171">
        <f t="shared" si="946"/>
        <v>0</v>
      </c>
      <c r="BK202" s="281"/>
      <c r="BL202" s="280"/>
      <c r="BM202" s="709">
        <f>$H202</f>
        <v>190461.79200000002</v>
      </c>
      <c r="BN202" s="710" t="e">
        <f>BA202/AZ202</f>
        <v>#DIV/0!</v>
      </c>
      <c r="BO202" s="54">
        <f>VLOOKUP($G202,'ВМП план КС'!$A$8:$AI$107,18,0)</f>
        <v>0</v>
      </c>
      <c r="BP202" s="54">
        <f>VLOOKUP($G202,'ВМП план КС'!$A$8:$AI$107,19,0)</f>
        <v>0</v>
      </c>
      <c r="BQ202" s="54">
        <f>SUM(BO202/12*$B$2)</f>
        <v>0</v>
      </c>
      <c r="BR202" s="54">
        <f>SUM(BP202/12*$B$2)</f>
        <v>0</v>
      </c>
      <c r="BS202" s="56">
        <f t="shared" ref="BS202:BX202" si="1215">SUM(BS203:BS208)</f>
        <v>0</v>
      </c>
      <c r="BT202" s="56">
        <f t="shared" si="1215"/>
        <v>0</v>
      </c>
      <c r="BU202" s="56">
        <f t="shared" si="1215"/>
        <v>0</v>
      </c>
      <c r="BV202" s="56">
        <f t="shared" si="1215"/>
        <v>0</v>
      </c>
      <c r="BW202" s="56">
        <f t="shared" si="1215"/>
        <v>0</v>
      </c>
      <c r="BX202" s="56">
        <f t="shared" si="1215"/>
        <v>0</v>
      </c>
      <c r="BY202" s="84">
        <f t="shared" si="1100"/>
        <v>0</v>
      </c>
      <c r="BZ202" s="56">
        <f t="shared" si="1101"/>
        <v>0</v>
      </c>
      <c r="CA202" s="56">
        <f t="shared" si="1102"/>
        <v>0</v>
      </c>
      <c r="CB202" s="171">
        <f t="shared" si="947"/>
        <v>0</v>
      </c>
      <c r="CC202" s="171">
        <f t="shared" si="948"/>
        <v>0</v>
      </c>
      <c r="CD202" s="281"/>
      <c r="CE202" s="280"/>
      <c r="CF202" s="709">
        <f>$H202</f>
        <v>190461.79200000002</v>
      </c>
      <c r="CG202" s="710" t="e">
        <f>BT202/BS202</f>
        <v>#DIV/0!</v>
      </c>
      <c r="CH202" s="54">
        <f>VLOOKUP($G202,'ВМП план КС'!$A$8:$AI$107,10,0)</f>
        <v>120</v>
      </c>
      <c r="CI202" s="54">
        <f>VLOOKUP($G202,'ВМП план КС'!$A$8:$AI$107,11,0)</f>
        <v>22855415.040000003</v>
      </c>
      <c r="CJ202" s="54">
        <f>SUM(CH202/12*$B$2)</f>
        <v>60</v>
      </c>
      <c r="CK202" s="54">
        <f>SUM(CI202/12*$B$2)</f>
        <v>11427707.520000001</v>
      </c>
      <c r="CL202" s="56">
        <f t="shared" ref="CL202:CQ202" si="1216">SUM(CL203:CL208)</f>
        <v>72</v>
      </c>
      <c r="CM202" s="56">
        <f t="shared" si="1216"/>
        <v>13713248.879999977</v>
      </c>
      <c r="CN202" s="56">
        <f t="shared" si="1216"/>
        <v>491</v>
      </c>
      <c r="CO202" s="56">
        <f t="shared" si="1216"/>
        <v>3</v>
      </c>
      <c r="CP202" s="56">
        <f t="shared" si="1216"/>
        <v>571385.37</v>
      </c>
      <c r="CQ202" s="56">
        <f t="shared" si="1216"/>
        <v>25</v>
      </c>
      <c r="CR202" s="84">
        <f t="shared" si="1103"/>
        <v>75</v>
      </c>
      <c r="CS202" s="56">
        <f t="shared" si="1104"/>
        <v>14284634.249999976</v>
      </c>
      <c r="CT202" s="56">
        <f t="shared" si="1105"/>
        <v>516</v>
      </c>
      <c r="CU202" s="171">
        <f t="shared" si="1065"/>
        <v>12</v>
      </c>
      <c r="CV202" s="171">
        <f t="shared" si="1066"/>
        <v>2285541.3599999752</v>
      </c>
      <c r="CW202" s="281">
        <f>CL202/CH202</f>
        <v>0.6</v>
      </c>
      <c r="CX202" s="281">
        <f>CM202/CI202</f>
        <v>0.59999999369952262</v>
      </c>
      <c r="CY202" s="709">
        <f>$H202</f>
        <v>190461.79200000002</v>
      </c>
      <c r="CZ202" s="710">
        <f>CM202/CL202</f>
        <v>190461.78999999969</v>
      </c>
      <c r="DA202" s="54">
        <f>VLOOKUP($G202,'ВМП план КС'!$A$8:$AI$107,20,0)</f>
        <v>0</v>
      </c>
      <c r="DB202" s="54">
        <f>VLOOKUP($G202,'ВМП план КС'!$A$8:$AI$107,21,0)</f>
        <v>0</v>
      </c>
      <c r="DC202" s="54">
        <f>SUM(DA202/12*$B$2)</f>
        <v>0</v>
      </c>
      <c r="DD202" s="54">
        <f>SUM(DB202/12*$B$2)</f>
        <v>0</v>
      </c>
      <c r="DE202" s="56">
        <f t="shared" ref="DE202:DJ202" si="1217">SUM(DE203:DE208)</f>
        <v>0</v>
      </c>
      <c r="DF202" s="56">
        <f t="shared" si="1217"/>
        <v>0</v>
      </c>
      <c r="DG202" s="56">
        <f t="shared" si="1217"/>
        <v>0</v>
      </c>
      <c r="DH202" s="56">
        <f t="shared" si="1217"/>
        <v>0</v>
      </c>
      <c r="DI202" s="56">
        <f t="shared" si="1217"/>
        <v>0</v>
      </c>
      <c r="DJ202" s="56">
        <f t="shared" si="1217"/>
        <v>0</v>
      </c>
      <c r="DK202" s="84">
        <f t="shared" si="1106"/>
        <v>0</v>
      </c>
      <c r="DL202" s="56">
        <f t="shared" si="1107"/>
        <v>0</v>
      </c>
      <c r="DM202" s="56">
        <f t="shared" si="1108"/>
        <v>0</v>
      </c>
      <c r="DN202" s="171">
        <f t="shared" si="949"/>
        <v>0</v>
      </c>
      <c r="DO202" s="171">
        <f t="shared" si="950"/>
        <v>0</v>
      </c>
      <c r="DP202" s="281"/>
      <c r="DQ202" s="280"/>
      <c r="DR202" s="709">
        <f>$H202</f>
        <v>190461.79200000002</v>
      </c>
      <c r="DS202" s="710" t="e">
        <f>DF202/DE202</f>
        <v>#DIV/0!</v>
      </c>
      <c r="DT202" s="108">
        <f>VLOOKUP($G202,'ВМП план КС'!$A$8:$AI$107,22,0)</f>
        <v>0</v>
      </c>
      <c r="DU202" s="108">
        <f>VLOOKUP($G202,'ВМП план КС'!$A$8:$AI$107,23,0)</f>
        <v>0</v>
      </c>
      <c r="DV202" s="54">
        <f>SUM(DT202/12*$B$2)</f>
        <v>0</v>
      </c>
      <c r="DW202" s="54">
        <f>SUM(DU202/12*$B$2)</f>
        <v>0</v>
      </c>
      <c r="DX202" s="56">
        <f t="shared" ref="DX202:EC202" si="1218">SUM(DX203:DX208)</f>
        <v>0</v>
      </c>
      <c r="DY202" s="56">
        <f t="shared" si="1218"/>
        <v>0</v>
      </c>
      <c r="DZ202" s="56">
        <f t="shared" si="1218"/>
        <v>0</v>
      </c>
      <c r="EA202" s="56">
        <f t="shared" si="1218"/>
        <v>0</v>
      </c>
      <c r="EB202" s="56">
        <f t="shared" si="1218"/>
        <v>0</v>
      </c>
      <c r="EC202" s="56">
        <f t="shared" si="1218"/>
        <v>0</v>
      </c>
      <c r="ED202" s="84">
        <f t="shared" si="1109"/>
        <v>0</v>
      </c>
      <c r="EE202" s="56">
        <f t="shared" si="1110"/>
        <v>0</v>
      </c>
      <c r="EF202" s="56">
        <f t="shared" si="1111"/>
        <v>0</v>
      </c>
      <c r="EG202" s="171">
        <f t="shared" si="1021"/>
        <v>0</v>
      </c>
      <c r="EH202" s="171">
        <f t="shared" si="1022"/>
        <v>0</v>
      </c>
      <c r="EI202" s="281"/>
      <c r="EJ202" s="280"/>
      <c r="EK202" s="709">
        <f>$H202</f>
        <v>190461.79200000002</v>
      </c>
      <c r="EL202" s="710" t="e">
        <f>DY202/DX202</f>
        <v>#DIV/0!</v>
      </c>
      <c r="EM202" s="108">
        <f>VLOOKUP($G202,'ВМП план КС'!$A$8:$AI$107,24,0)</f>
        <v>0</v>
      </c>
      <c r="EN202" s="108">
        <f>VLOOKUP($G202,'ВМП план КС'!$A$8:$AI$107,25,0)</f>
        <v>0</v>
      </c>
      <c r="EO202" s="54">
        <f>SUM(EM202/12*$B$2)</f>
        <v>0</v>
      </c>
      <c r="EP202" s="54">
        <f>SUM(EN202/12*$B$2)</f>
        <v>0</v>
      </c>
      <c r="EQ202" s="56">
        <f t="shared" ref="EQ202:EV202" si="1219">SUM(EQ203:EQ208)</f>
        <v>0</v>
      </c>
      <c r="ER202" s="56">
        <f t="shared" si="1219"/>
        <v>0</v>
      </c>
      <c r="ES202" s="56">
        <f t="shared" si="1219"/>
        <v>0</v>
      </c>
      <c r="ET202" s="56">
        <f t="shared" si="1219"/>
        <v>0</v>
      </c>
      <c r="EU202" s="56">
        <f t="shared" si="1219"/>
        <v>0</v>
      </c>
      <c r="EV202" s="56">
        <f t="shared" si="1219"/>
        <v>0</v>
      </c>
      <c r="EW202" s="84">
        <f t="shared" si="1112"/>
        <v>0</v>
      </c>
      <c r="EX202" s="56">
        <f t="shared" si="1113"/>
        <v>0</v>
      </c>
      <c r="EY202" s="56">
        <f t="shared" si="1114"/>
        <v>0</v>
      </c>
      <c r="EZ202" s="171">
        <f t="shared" si="951"/>
        <v>0</v>
      </c>
      <c r="FA202" s="171">
        <f t="shared" si="952"/>
        <v>0</v>
      </c>
      <c r="FB202" s="281"/>
      <c r="FC202" s="280"/>
      <c r="FD202" s="709">
        <f>$H202</f>
        <v>190461.79200000002</v>
      </c>
      <c r="FE202" s="710" t="e">
        <f>ER202/EQ202</f>
        <v>#DIV/0!</v>
      </c>
      <c r="FF202" s="54">
        <f>VLOOKUP($G202,'ВМП план КС'!$A$8:$AI$107,28,0)</f>
        <v>0</v>
      </c>
      <c r="FG202" s="54">
        <f>VLOOKUP($G202,'ВМП план КС'!$A$8:$AI$107,29,0)</f>
        <v>0</v>
      </c>
      <c r="FH202" s="54">
        <f>SUM(FF202/12*$B$2)</f>
        <v>0</v>
      </c>
      <c r="FI202" s="54">
        <f>SUM(FG202/12*$B$2)</f>
        <v>0</v>
      </c>
      <c r="FJ202" s="56">
        <f t="shared" ref="FJ202:FO202" si="1220">SUM(FJ203:FJ208)</f>
        <v>0</v>
      </c>
      <c r="FK202" s="56">
        <f t="shared" si="1220"/>
        <v>0</v>
      </c>
      <c r="FL202" s="56">
        <f t="shared" si="1220"/>
        <v>0</v>
      </c>
      <c r="FM202" s="56">
        <f t="shared" si="1220"/>
        <v>0</v>
      </c>
      <c r="FN202" s="56">
        <f t="shared" si="1220"/>
        <v>0</v>
      </c>
      <c r="FO202" s="56">
        <f t="shared" si="1220"/>
        <v>0</v>
      </c>
      <c r="FP202" s="84">
        <f t="shared" si="1115"/>
        <v>0</v>
      </c>
      <c r="FQ202" s="56">
        <f t="shared" si="1116"/>
        <v>0</v>
      </c>
      <c r="FR202" s="56">
        <f t="shared" si="1117"/>
        <v>0</v>
      </c>
      <c r="FS202" s="171">
        <f t="shared" si="953"/>
        <v>0</v>
      </c>
      <c r="FT202" s="171">
        <f t="shared" si="954"/>
        <v>0</v>
      </c>
      <c r="FU202" s="281"/>
      <c r="FV202" s="280"/>
      <c r="FW202" s="150">
        <f>$H202</f>
        <v>190461.79200000002</v>
      </c>
      <c r="FX202" s="151" t="e">
        <f>FK202/FJ202</f>
        <v>#DIV/0!</v>
      </c>
      <c r="FY202" s="54">
        <f>VLOOKUP($G202,'ВМП план КС'!$A$8:$AI$107,30,0)</f>
        <v>0</v>
      </c>
      <c r="FZ202" s="54">
        <f>VLOOKUP($G202,'ВМП план КС'!$A$8:$AI$107,31,0)</f>
        <v>0</v>
      </c>
      <c r="GA202" s="54">
        <f>SUM(FY202/12*$B$2)</f>
        <v>0</v>
      </c>
      <c r="GB202" s="54">
        <f>SUM(FZ202/12*$B$2)</f>
        <v>0</v>
      </c>
      <c r="GC202" s="56">
        <f t="shared" ref="GC202:GH202" si="1221">SUM(GC203:GC208)</f>
        <v>0</v>
      </c>
      <c r="GD202" s="56">
        <f t="shared" si="1221"/>
        <v>0</v>
      </c>
      <c r="GE202" s="56">
        <f t="shared" si="1221"/>
        <v>0</v>
      </c>
      <c r="GF202" s="56">
        <f t="shared" si="1221"/>
        <v>0</v>
      </c>
      <c r="GG202" s="56">
        <f t="shared" si="1221"/>
        <v>0</v>
      </c>
      <c r="GH202" s="56">
        <f t="shared" si="1221"/>
        <v>0</v>
      </c>
      <c r="GI202" s="84">
        <f t="shared" si="1118"/>
        <v>0</v>
      </c>
      <c r="GJ202" s="56">
        <f t="shared" si="1119"/>
        <v>0</v>
      </c>
      <c r="GK202" s="56">
        <f t="shared" si="1120"/>
        <v>0</v>
      </c>
      <c r="GL202" s="171">
        <f t="shared" si="955"/>
        <v>0</v>
      </c>
      <c r="GM202" s="171">
        <f t="shared" si="956"/>
        <v>0</v>
      </c>
      <c r="GN202" s="281"/>
      <c r="GO202" s="280"/>
      <c r="GP202" s="150">
        <f>$H202</f>
        <v>190461.79200000002</v>
      </c>
      <c r="GQ202" s="151" t="e">
        <f>GD202/GC202</f>
        <v>#DIV/0!</v>
      </c>
      <c r="GR202" s="54">
        <f>VLOOKUP($G202,'ВМП план КС'!$A$8:$AI$107,32,0)</f>
        <v>0</v>
      </c>
      <c r="GS202" s="54">
        <f>VLOOKUP($G202,'ВМП план КС'!$A$8:$AI$107,33,0)</f>
        <v>0</v>
      </c>
      <c r="GT202" s="54">
        <f>SUM(GR202/12*$B$2)</f>
        <v>0</v>
      </c>
      <c r="GU202" s="54">
        <f>SUM(GS202/12*$B$2)</f>
        <v>0</v>
      </c>
      <c r="GV202" s="56">
        <f t="shared" ref="GV202:HA202" si="1222">SUM(GV203:GV208)</f>
        <v>0</v>
      </c>
      <c r="GW202" s="56">
        <f t="shared" si="1222"/>
        <v>0</v>
      </c>
      <c r="GX202" s="56">
        <f t="shared" si="1222"/>
        <v>0</v>
      </c>
      <c r="GY202" s="56">
        <f t="shared" si="1222"/>
        <v>0</v>
      </c>
      <c r="GZ202" s="56">
        <f t="shared" si="1222"/>
        <v>0</v>
      </c>
      <c r="HA202" s="56">
        <f t="shared" si="1222"/>
        <v>0</v>
      </c>
      <c r="HB202" s="84">
        <f t="shared" si="1121"/>
        <v>0</v>
      </c>
      <c r="HC202" s="56">
        <f t="shared" si="1122"/>
        <v>0</v>
      </c>
      <c r="HD202" s="56">
        <f t="shared" si="1123"/>
        <v>0</v>
      </c>
      <c r="HE202" s="171">
        <f t="shared" si="957"/>
        <v>0</v>
      </c>
      <c r="HF202" s="171">
        <f t="shared" si="958"/>
        <v>0</v>
      </c>
      <c r="HG202" s="281"/>
      <c r="HH202" s="280"/>
      <c r="HI202" s="150">
        <f>$H202</f>
        <v>190461.79200000002</v>
      </c>
      <c r="HJ202" s="151" t="e">
        <f>GW202/GV202</f>
        <v>#DIV/0!</v>
      </c>
      <c r="HK202" s="108">
        <f>VLOOKUP($G202,'ВМП план КС'!$A$8:$AI$107,26,0)</f>
        <v>0</v>
      </c>
      <c r="HL202" s="108">
        <f>VLOOKUP($G202,'ВМП план КС'!$A$8:$AI$107,27,0)</f>
        <v>0</v>
      </c>
      <c r="HM202" s="54">
        <f>SUM(HK202/12*$B$2)</f>
        <v>0</v>
      </c>
      <c r="HN202" s="54">
        <f>SUM(HL202/12*$B$2)</f>
        <v>0</v>
      </c>
      <c r="HO202" s="56">
        <f t="shared" ref="HO202:HT202" si="1223">SUM(HO203:HO208)</f>
        <v>0</v>
      </c>
      <c r="HP202" s="56">
        <f t="shared" si="1223"/>
        <v>0</v>
      </c>
      <c r="HQ202" s="56">
        <f t="shared" si="1223"/>
        <v>0</v>
      </c>
      <c r="HR202" s="56">
        <f t="shared" si="1223"/>
        <v>0</v>
      </c>
      <c r="HS202" s="56">
        <f t="shared" si="1223"/>
        <v>0</v>
      </c>
      <c r="HT202" s="56">
        <f t="shared" si="1223"/>
        <v>0</v>
      </c>
      <c r="HU202" s="84">
        <f t="shared" si="1124"/>
        <v>0</v>
      </c>
      <c r="HV202" s="56">
        <f t="shared" si="1125"/>
        <v>0</v>
      </c>
      <c r="HW202" s="56">
        <f t="shared" si="1126"/>
        <v>0</v>
      </c>
      <c r="HX202" s="171">
        <f t="shared" si="959"/>
        <v>0</v>
      </c>
      <c r="HY202" s="171">
        <f t="shared" si="960"/>
        <v>0</v>
      </c>
      <c r="HZ202" s="281"/>
      <c r="IA202" s="280"/>
      <c r="IB202" s="709">
        <f>$H202</f>
        <v>190461.79200000002</v>
      </c>
      <c r="IC202" s="710" t="e">
        <f>HP202/HO202</f>
        <v>#DIV/0!</v>
      </c>
      <c r="ID202" s="108">
        <f>VLOOKUP($G202,'ВМП план КС'!$A$8:$AI$107,34,0)</f>
        <v>0</v>
      </c>
      <c r="IE202" s="108">
        <f>VLOOKUP($G202,'ВМП план КС'!$A$8:$AI$107,35,0)</f>
        <v>0</v>
      </c>
      <c r="IF202" s="54">
        <f>SUM(ID202/12*$B$2)</f>
        <v>0</v>
      </c>
      <c r="IG202" s="54">
        <f>SUM(IE202/12*$B$2)</f>
        <v>0</v>
      </c>
      <c r="IH202" s="56">
        <f t="shared" ref="IH202:IM202" si="1224">SUM(IH203:IH208)</f>
        <v>0</v>
      </c>
      <c r="II202" s="56">
        <f t="shared" si="1224"/>
        <v>0</v>
      </c>
      <c r="IJ202" s="56">
        <f t="shared" si="1224"/>
        <v>0</v>
      </c>
      <c r="IK202" s="56">
        <f t="shared" si="1224"/>
        <v>0</v>
      </c>
      <c r="IL202" s="56">
        <f t="shared" si="1224"/>
        <v>0</v>
      </c>
      <c r="IM202" s="56">
        <f t="shared" si="1224"/>
        <v>0</v>
      </c>
      <c r="IN202" s="84">
        <f t="shared" si="1127"/>
        <v>0</v>
      </c>
      <c r="IO202" s="56">
        <f t="shared" si="1128"/>
        <v>0</v>
      </c>
      <c r="IP202" s="56">
        <f t="shared" si="1129"/>
        <v>0</v>
      </c>
      <c r="IQ202" s="171">
        <f t="shared" si="961"/>
        <v>0</v>
      </c>
      <c r="IR202" s="171">
        <f t="shared" si="962"/>
        <v>0</v>
      </c>
      <c r="IS202" s="734"/>
      <c r="IT202" s="735"/>
      <c r="IU202" s="709">
        <f>$H202</f>
        <v>190461.79200000002</v>
      </c>
      <c r="IV202" s="710" t="e">
        <f>II202/IH202</f>
        <v>#DIV/0!</v>
      </c>
      <c r="IW202" s="332">
        <f>J202+AC202+AV202+BO202+CH202+DA202+DT202+EM202+FF202+FY202+GR202+HK202+ID202</f>
        <v>120</v>
      </c>
      <c r="IX202" s="332">
        <f>K202+AD202+AW202+BP202+CI202+DB202+DU202+EN202+FG202+FZ202+GS202+HL202+IE202</f>
        <v>22855415.040000003</v>
      </c>
      <c r="IY202" s="332">
        <f>L202+AE202+AX202+BQ202+CJ202+DC202+DV202+EO202+FH202+GA202+GT202+HM202+IF202</f>
        <v>60</v>
      </c>
      <c r="IZ202" s="332">
        <f>M202+AF202+AY202+BR202+CK202+DD202+DW202+EP202+FI202+GB202+GU202+HN202+IG202</f>
        <v>11427707.520000001</v>
      </c>
      <c r="JA202" s="332">
        <f t="shared" si="1148"/>
        <v>72</v>
      </c>
      <c r="JB202" s="332">
        <f t="shared" si="1149"/>
        <v>13713248.879999977</v>
      </c>
      <c r="JC202" s="332">
        <f t="shared" si="1150"/>
        <v>491</v>
      </c>
      <c r="JD202" s="332">
        <f t="shared" si="1151"/>
        <v>3</v>
      </c>
      <c r="JE202" s="332">
        <f t="shared" si="1152"/>
        <v>571385.37</v>
      </c>
      <c r="JF202" s="332">
        <f t="shared" si="1153"/>
        <v>25</v>
      </c>
      <c r="JG202" s="332">
        <f t="shared" si="1130"/>
        <v>75</v>
      </c>
      <c r="JH202" s="332">
        <f t="shared" si="1131"/>
        <v>14284634.249999976</v>
      </c>
      <c r="JI202" s="332">
        <f t="shared" si="1132"/>
        <v>516</v>
      </c>
      <c r="JJ202" s="69">
        <f t="shared" si="1133"/>
        <v>12</v>
      </c>
      <c r="JK202" s="69">
        <f t="shared" si="1134"/>
        <v>2285541.3599999752</v>
      </c>
      <c r="JL202" s="150">
        <f>$H202</f>
        <v>190461.79200000002</v>
      </c>
      <c r="JM202" s="151">
        <f>JB202/JA202</f>
        <v>190461.78999999969</v>
      </c>
      <c r="JN202" s="282">
        <f>CR202/CJ202</f>
        <v>1.25</v>
      </c>
      <c r="JO202" s="282">
        <f>CS202/CK202</f>
        <v>1.2499999868740055</v>
      </c>
      <c r="JP202" s="206">
        <f>IW202+JD202</f>
        <v>123</v>
      </c>
      <c r="JQ202" s="206">
        <f>IX202+JE202</f>
        <v>23426800.410000004</v>
      </c>
    </row>
    <row r="203" spans="1:277" ht="51" x14ac:dyDescent="0.2">
      <c r="A203" s="96">
        <v>1</v>
      </c>
      <c r="B203" s="96">
        <v>1</v>
      </c>
      <c r="C203" s="769">
        <v>457</v>
      </c>
      <c r="D203" s="624" t="s">
        <v>185</v>
      </c>
      <c r="E203" s="748" t="s">
        <v>469</v>
      </c>
      <c r="F203" s="749" t="s">
        <v>186</v>
      </c>
      <c r="G203" s="60"/>
      <c r="H203" s="88"/>
      <c r="I203" s="88"/>
      <c r="J203" s="44"/>
      <c r="K203" s="44"/>
      <c r="L203" s="44"/>
      <c r="M203" s="44"/>
      <c r="N203" s="44">
        <f>VLOOKUP($E203,'факт КС '!$E$10:$CL$181,69,0)</f>
        <v>0</v>
      </c>
      <c r="O203" s="44">
        <f>VLOOKUP($E203,'факт КС '!$E$10:$CL$181,70,0)</f>
        <v>0</v>
      </c>
      <c r="P203" s="44">
        <f>VLOOKUP($E203,'факт КС '!$E$10:$CL$181,71,0)</f>
        <v>0</v>
      </c>
      <c r="Q203" s="44">
        <f>VLOOKUP($E203,'факт КС '!$E$10:$CL$181,72,0)</f>
        <v>0</v>
      </c>
      <c r="R203" s="44">
        <f>VLOOKUP($E203,'факт КС '!$E$10:$CL$181,73,0)</f>
        <v>0</v>
      </c>
      <c r="S203" s="44">
        <f>VLOOKUP($E203,'факт КС '!$E$10:$CL$181,74,0)</f>
        <v>0</v>
      </c>
      <c r="T203" s="44">
        <f t="shared" ref="T203:T208" si="1225">N203+Q203</f>
        <v>0</v>
      </c>
      <c r="U203" s="44">
        <f t="shared" si="1198"/>
        <v>0</v>
      </c>
      <c r="V203" s="44">
        <f t="shared" si="1199"/>
        <v>0</v>
      </c>
      <c r="W203" s="171">
        <f t="shared" si="1010"/>
        <v>0</v>
      </c>
      <c r="X203" s="171">
        <f t="shared" si="1011"/>
        <v>0</v>
      </c>
      <c r="Y203" s="249"/>
      <c r="Z203" s="171"/>
      <c r="AA203" s="713"/>
      <c r="AB203" s="713"/>
      <c r="AC203" s="44"/>
      <c r="AD203" s="44"/>
      <c r="AE203" s="44"/>
      <c r="AF203" s="44"/>
      <c r="AG203" s="44">
        <f>VLOOKUP($E203,'факт КС '!$E$10:$CL$181,3,0)</f>
        <v>0</v>
      </c>
      <c r="AH203" s="44">
        <f>VLOOKUP($E203,'факт КС '!$E$10:$CL$181,4,0)</f>
        <v>0</v>
      </c>
      <c r="AI203" s="44">
        <f>VLOOKUP($E203,'факт КС '!$E$10:$CL$181,5,0)</f>
        <v>0</v>
      </c>
      <c r="AJ203" s="44">
        <f>VLOOKUP($E203,'факт КС '!$E$10:$CL$181,6,0)</f>
        <v>0</v>
      </c>
      <c r="AK203" s="44">
        <f>VLOOKUP($E203,'факт КС '!$E$10:$CL$181,7,0)</f>
        <v>0</v>
      </c>
      <c r="AL203" s="44">
        <f>VLOOKUP($E203,'факт КС '!$E$10:$CL$181,8,0)</f>
        <v>0</v>
      </c>
      <c r="AM203" s="44">
        <f t="shared" si="1094"/>
        <v>0</v>
      </c>
      <c r="AN203" s="44">
        <f t="shared" si="1095"/>
        <v>0</v>
      </c>
      <c r="AO203" s="44">
        <f t="shared" si="1096"/>
        <v>0</v>
      </c>
      <c r="AP203" s="171">
        <f t="shared" si="943"/>
        <v>0</v>
      </c>
      <c r="AQ203" s="171">
        <f t="shared" si="944"/>
        <v>0</v>
      </c>
      <c r="AR203" s="249"/>
      <c r="AS203" s="171"/>
      <c r="AT203" s="713"/>
      <c r="AU203" s="713"/>
      <c r="AV203" s="44"/>
      <c r="AW203" s="44"/>
      <c r="AX203" s="44"/>
      <c r="AY203" s="44"/>
      <c r="AZ203" s="44">
        <f>VLOOKUP($E203,'факт КС '!$E$10:$CL$181,15,0)</f>
        <v>0</v>
      </c>
      <c r="BA203" s="44">
        <f>VLOOKUP($E203,'факт КС '!$E$10:$CL$181,16,0)</f>
        <v>0</v>
      </c>
      <c r="BB203" s="44">
        <f>VLOOKUP($E203,'факт КС '!$E$10:$CL$181,17,0)</f>
        <v>0</v>
      </c>
      <c r="BC203" s="44">
        <f>VLOOKUP($E203,'факт КС '!$E$10:$CL$181,18,0)</f>
        <v>0</v>
      </c>
      <c r="BD203" s="44">
        <f>VLOOKUP($E203,'факт КС '!$E$10:$CL$181,19,0)</f>
        <v>0</v>
      </c>
      <c r="BE203" s="44">
        <f>VLOOKUP($E203,'факт КС '!$E$10:$CL$181,20,0)</f>
        <v>0</v>
      </c>
      <c r="BF203" s="44">
        <f t="shared" si="1097"/>
        <v>0</v>
      </c>
      <c r="BG203" s="44">
        <f t="shared" si="1098"/>
        <v>0</v>
      </c>
      <c r="BH203" s="44">
        <f t="shared" si="1099"/>
        <v>0</v>
      </c>
      <c r="BI203" s="171">
        <f t="shared" si="945"/>
        <v>0</v>
      </c>
      <c r="BJ203" s="171">
        <f t="shared" si="946"/>
        <v>0</v>
      </c>
      <c r="BK203" s="249"/>
      <c r="BL203" s="171"/>
      <c r="BM203" s="713"/>
      <c r="BN203" s="713"/>
      <c r="BO203" s="44"/>
      <c r="BP203" s="44"/>
      <c r="BQ203" s="44"/>
      <c r="BR203" s="44"/>
      <c r="BS203" s="44">
        <f>VLOOKUP($E203,'факт КС '!$E$10:$CL$181,21,0)</f>
        <v>0</v>
      </c>
      <c r="BT203" s="44">
        <f>VLOOKUP($E203,'факт КС '!$E$10:$CL$181,22,0)</f>
        <v>0</v>
      </c>
      <c r="BU203" s="44">
        <f>VLOOKUP($E203,'факт КС '!$E$10:$CL$181,23,0)</f>
        <v>0</v>
      </c>
      <c r="BV203" s="44">
        <f>VLOOKUP($E203,'факт КС '!$E$10:$CL$181,24,0)</f>
        <v>0</v>
      </c>
      <c r="BW203" s="44">
        <f>VLOOKUP($E203,'факт КС '!$E$10:$CL$181,25,0)</f>
        <v>0</v>
      </c>
      <c r="BX203" s="44">
        <f>VLOOKUP($E203,'факт КС '!$E$10:$CL$181,26,0)</f>
        <v>0</v>
      </c>
      <c r="BY203" s="44">
        <f t="shared" si="1100"/>
        <v>0</v>
      </c>
      <c r="BZ203" s="44">
        <f t="shared" si="1101"/>
        <v>0</v>
      </c>
      <c r="CA203" s="44">
        <f t="shared" si="1102"/>
        <v>0</v>
      </c>
      <c r="CB203" s="171">
        <f t="shared" si="947"/>
        <v>0</v>
      </c>
      <c r="CC203" s="171">
        <f t="shared" si="948"/>
        <v>0</v>
      </c>
      <c r="CD203" s="249"/>
      <c r="CE203" s="171"/>
      <c r="CF203" s="713"/>
      <c r="CG203" s="713"/>
      <c r="CH203" s="44"/>
      <c r="CI203" s="44"/>
      <c r="CJ203" s="44"/>
      <c r="CK203" s="44"/>
      <c r="CL203" s="44">
        <f>VLOOKUP($E203,'факт КС '!$E$10:$CL$181,9,0)</f>
        <v>72</v>
      </c>
      <c r="CM203" s="44">
        <f>VLOOKUP($E203,'факт КС '!$E$10:$CL$181,10,0)</f>
        <v>13713248.879999977</v>
      </c>
      <c r="CN203" s="44">
        <f>VLOOKUP($E203,'факт КС '!$E$10:$CL$181,11,0)</f>
        <v>491</v>
      </c>
      <c r="CO203" s="44">
        <f>VLOOKUP($E203,'факт КС '!$E$10:$CL$181,12,0)</f>
        <v>3</v>
      </c>
      <c r="CP203" s="44">
        <f>VLOOKUP($E203,'факт КС '!$E$10:$CL$181,13,0)</f>
        <v>571385.37</v>
      </c>
      <c r="CQ203" s="44">
        <f>VLOOKUP($E203,'факт КС '!$E$10:$CL$181,14,0)</f>
        <v>25</v>
      </c>
      <c r="CR203" s="44">
        <f t="shared" si="1103"/>
        <v>75</v>
      </c>
      <c r="CS203" s="44">
        <f t="shared" si="1104"/>
        <v>14284634.249999976</v>
      </c>
      <c r="CT203" s="44">
        <f t="shared" si="1105"/>
        <v>516</v>
      </c>
      <c r="CU203" s="171">
        <f t="shared" si="1065"/>
        <v>72</v>
      </c>
      <c r="CV203" s="171">
        <f t="shared" si="1066"/>
        <v>13713248.879999977</v>
      </c>
      <c r="CW203" s="249"/>
      <c r="CX203" s="171"/>
      <c r="CY203" s="713"/>
      <c r="CZ203" s="713"/>
      <c r="DA203" s="44"/>
      <c r="DB203" s="44"/>
      <c r="DC203" s="44"/>
      <c r="DD203" s="44"/>
      <c r="DE203" s="44">
        <f>VLOOKUP($E203,'факт КС '!$E$10:$CL$181,75,0)</f>
        <v>0</v>
      </c>
      <c r="DF203" s="44">
        <f>VLOOKUP($E203,'факт КС '!$E$10:$CL$181,76,0)</f>
        <v>0</v>
      </c>
      <c r="DG203" s="44">
        <f>VLOOKUP($E203,'факт КС '!$E$10:$CL$181,77,0)</f>
        <v>0</v>
      </c>
      <c r="DH203" s="44">
        <f>VLOOKUP($E203,'факт КС '!$E$10:$CL$181,78,0)</f>
        <v>0</v>
      </c>
      <c r="DI203" s="44">
        <f>VLOOKUP($E203,'факт КС '!$E$10:$CL$181,79,0)</f>
        <v>0</v>
      </c>
      <c r="DJ203" s="44">
        <f>VLOOKUP($E203,'факт КС '!$E$10:$CL$181,80,0)</f>
        <v>0</v>
      </c>
      <c r="DK203" s="44">
        <f t="shared" si="1106"/>
        <v>0</v>
      </c>
      <c r="DL203" s="44">
        <f t="shared" si="1107"/>
        <v>0</v>
      </c>
      <c r="DM203" s="44">
        <f t="shared" si="1108"/>
        <v>0</v>
      </c>
      <c r="DN203" s="171">
        <f t="shared" si="949"/>
        <v>0</v>
      </c>
      <c r="DO203" s="171">
        <f t="shared" si="950"/>
        <v>0</v>
      </c>
      <c r="DP203" s="249"/>
      <c r="DQ203" s="171"/>
      <c r="DR203" s="713"/>
      <c r="DS203" s="713"/>
      <c r="DT203" s="44"/>
      <c r="DU203" s="44"/>
      <c r="DV203" s="44"/>
      <c r="DW203" s="44"/>
      <c r="DX203" s="44">
        <f>VLOOKUP($E203,'факт КС '!$E$10:$CL$181,33,0)</f>
        <v>0</v>
      </c>
      <c r="DY203" s="44">
        <f>VLOOKUP($E203,'факт КС '!$E$10:$CL$181,34,0)</f>
        <v>0</v>
      </c>
      <c r="DZ203" s="44">
        <f>VLOOKUP($E203,'факт КС '!$E$10:$CL$181,35,0)</f>
        <v>0</v>
      </c>
      <c r="EA203" s="44">
        <f>VLOOKUP($E203,'факт КС '!$E$10:$CL$181,36,0)</f>
        <v>0</v>
      </c>
      <c r="EB203" s="44">
        <f>VLOOKUP($E203,'факт КС '!$E$10:$CL$181,37,0)</f>
        <v>0</v>
      </c>
      <c r="EC203" s="44">
        <f>VLOOKUP($E203,'факт КС '!$E$10:$CL$181,38,0)</f>
        <v>0</v>
      </c>
      <c r="ED203" s="44">
        <f t="shared" si="1109"/>
        <v>0</v>
      </c>
      <c r="EE203" s="44">
        <f t="shared" si="1110"/>
        <v>0</v>
      </c>
      <c r="EF203" s="44">
        <f t="shared" si="1111"/>
        <v>0</v>
      </c>
      <c r="EG203" s="171">
        <f t="shared" si="1021"/>
        <v>0</v>
      </c>
      <c r="EH203" s="171">
        <f t="shared" si="1022"/>
        <v>0</v>
      </c>
      <c r="EI203" s="249"/>
      <c r="EJ203" s="171"/>
      <c r="EK203" s="713"/>
      <c r="EL203" s="713"/>
      <c r="EM203" s="44"/>
      <c r="EN203" s="44"/>
      <c r="EO203" s="44"/>
      <c r="EP203" s="44"/>
      <c r="EQ203" s="44">
        <f>VLOOKUP($E203,'факт КС '!$E$10:$CL$181,45,0)</f>
        <v>0</v>
      </c>
      <c r="ER203" s="44">
        <f>VLOOKUP($E203,'факт КС '!$E$10:$CL$181,46,0)</f>
        <v>0</v>
      </c>
      <c r="ES203" s="44">
        <f>VLOOKUP($E203,'факт КС '!$E$10:$CL$181,47,0)</f>
        <v>0</v>
      </c>
      <c r="ET203" s="44">
        <f>VLOOKUP($E203,'факт КС '!$E$10:$CL$181,48,0)</f>
        <v>0</v>
      </c>
      <c r="EU203" s="44">
        <f>VLOOKUP($E203,'факт КС '!$E$10:$CL$181,49,0)</f>
        <v>0</v>
      </c>
      <c r="EV203" s="44">
        <f>VLOOKUP($E203,'факт КС '!$E$10:$CL$181,50,0)</f>
        <v>0</v>
      </c>
      <c r="EW203" s="44">
        <f t="shared" si="1112"/>
        <v>0</v>
      </c>
      <c r="EX203" s="44">
        <f t="shared" si="1113"/>
        <v>0</v>
      </c>
      <c r="EY203" s="44">
        <f t="shared" si="1114"/>
        <v>0</v>
      </c>
      <c r="EZ203" s="171">
        <f t="shared" si="951"/>
        <v>0</v>
      </c>
      <c r="FA203" s="171">
        <f t="shared" si="952"/>
        <v>0</v>
      </c>
      <c r="FB203" s="249"/>
      <c r="FC203" s="171"/>
      <c r="FD203" s="713"/>
      <c r="FE203" s="713"/>
      <c r="FF203" s="44"/>
      <c r="FG203" s="44"/>
      <c r="FH203" s="44"/>
      <c r="FI203" s="44"/>
      <c r="FJ203" s="44">
        <f>VLOOKUP($E203,'факт КС '!$E$10:$CL$181,27,0)</f>
        <v>0</v>
      </c>
      <c r="FK203" s="44">
        <f>VLOOKUP($E203,'факт КС '!$E$10:$CL$181,28,0)</f>
        <v>0</v>
      </c>
      <c r="FL203" s="44">
        <f>VLOOKUP($E203,'факт КС '!$E$10:$CL$181,29,0)</f>
        <v>0</v>
      </c>
      <c r="FM203" s="44">
        <f>VLOOKUP($E203,'факт КС '!$E$10:$CL$181,30,0)</f>
        <v>0</v>
      </c>
      <c r="FN203" s="44">
        <f>VLOOKUP($E203,'факт КС '!$E$10:$CL$181,31,0)</f>
        <v>0</v>
      </c>
      <c r="FO203" s="44">
        <f>VLOOKUP($E203,'факт КС '!$E$10:$CL$181,32,0)</f>
        <v>0</v>
      </c>
      <c r="FP203" s="44">
        <f t="shared" si="1115"/>
        <v>0</v>
      </c>
      <c r="FQ203" s="44">
        <f t="shared" si="1116"/>
        <v>0</v>
      </c>
      <c r="FR203" s="44">
        <f t="shared" si="1117"/>
        <v>0</v>
      </c>
      <c r="FS203" s="171">
        <f t="shared" si="953"/>
        <v>0</v>
      </c>
      <c r="FT203" s="171">
        <f t="shared" si="954"/>
        <v>0</v>
      </c>
      <c r="FU203" s="249"/>
      <c r="FV203" s="171"/>
      <c r="FW203" s="45"/>
      <c r="FX203" s="45"/>
      <c r="FY203" s="44"/>
      <c r="FZ203" s="44"/>
      <c r="GA203" s="44"/>
      <c r="GB203" s="44"/>
      <c r="GC203" s="44">
        <f>VLOOKUP($E203,'факт КС '!$E$10:$CL$181,63,0)</f>
        <v>0</v>
      </c>
      <c r="GD203" s="44">
        <f>VLOOKUP($E203,'факт КС '!$E$10:$CL$181,64,0)</f>
        <v>0</v>
      </c>
      <c r="GE203" s="44">
        <f>VLOOKUP($E203,'факт КС '!$E$10:$CL$181,65,0)</f>
        <v>0</v>
      </c>
      <c r="GF203" s="44">
        <f>VLOOKUP($E203,'факт КС '!$E$10:$CL$181,66,0)</f>
        <v>0</v>
      </c>
      <c r="GG203" s="44">
        <f>VLOOKUP($E203,'факт КС '!$E$10:$CL$181,67,0)</f>
        <v>0</v>
      </c>
      <c r="GH203" s="44">
        <f>VLOOKUP($E203,'факт КС '!$E$10:$CL$181,68,0)</f>
        <v>0</v>
      </c>
      <c r="GI203" s="44">
        <f t="shared" si="1118"/>
        <v>0</v>
      </c>
      <c r="GJ203" s="44">
        <f t="shared" si="1119"/>
        <v>0</v>
      </c>
      <c r="GK203" s="44">
        <f t="shared" si="1120"/>
        <v>0</v>
      </c>
      <c r="GL203" s="171">
        <f t="shared" si="955"/>
        <v>0</v>
      </c>
      <c r="GM203" s="171">
        <f t="shared" si="956"/>
        <v>0</v>
      </c>
      <c r="GN203" s="249"/>
      <c r="GO203" s="171"/>
      <c r="GP203" s="45"/>
      <c r="GQ203" s="45"/>
      <c r="GR203" s="44"/>
      <c r="GS203" s="44"/>
      <c r="GT203" s="44"/>
      <c r="GU203" s="44"/>
      <c r="GV203" s="44">
        <f>VLOOKUP($E203,'факт КС '!$E$10:$CL$181,57,0)</f>
        <v>0</v>
      </c>
      <c r="GW203" s="44">
        <f>VLOOKUP($E203,'факт КС '!$E$10:$CL$181,58,0)</f>
        <v>0</v>
      </c>
      <c r="GX203" s="44">
        <f>VLOOKUP($E203,'факт КС '!$E$10:$CL$181,59,0)</f>
        <v>0</v>
      </c>
      <c r="GY203" s="44">
        <f>VLOOKUP($E203,'факт КС '!$E$10:$CL$181,60,0)</f>
        <v>0</v>
      </c>
      <c r="GZ203" s="44">
        <f>VLOOKUP($E203,'факт КС '!$E$10:$CL$181,61,0)</f>
        <v>0</v>
      </c>
      <c r="HA203" s="44">
        <f>VLOOKUP($E203,'факт КС '!$E$10:$CL$181,62,0)</f>
        <v>0</v>
      </c>
      <c r="HB203" s="44">
        <f t="shared" si="1121"/>
        <v>0</v>
      </c>
      <c r="HC203" s="44">
        <f t="shared" si="1122"/>
        <v>0</v>
      </c>
      <c r="HD203" s="44">
        <f t="shared" si="1123"/>
        <v>0</v>
      </c>
      <c r="HE203" s="171">
        <f t="shared" si="957"/>
        <v>0</v>
      </c>
      <c r="HF203" s="171">
        <f t="shared" si="958"/>
        <v>0</v>
      </c>
      <c r="HG203" s="249"/>
      <c r="HH203" s="171"/>
      <c r="HI203" s="45"/>
      <c r="HJ203" s="45"/>
      <c r="HK203" s="45"/>
      <c r="HL203" s="45"/>
      <c r="HM203" s="44"/>
      <c r="HN203" s="44"/>
      <c r="HO203" s="44">
        <f>VLOOKUP($E203,'факт КС '!$E$10:$CL$181,39,0)</f>
        <v>0</v>
      </c>
      <c r="HP203" s="44">
        <f>VLOOKUP($E203,'факт КС '!$E$10:$CL$181,40,0)</f>
        <v>0</v>
      </c>
      <c r="HQ203" s="44">
        <f>VLOOKUP($E203,'факт КС '!$E$10:$CL$181,41,0)</f>
        <v>0</v>
      </c>
      <c r="HR203" s="44">
        <f>VLOOKUP($E203,'факт КС '!$E$10:$CL$181,42,0)</f>
        <v>0</v>
      </c>
      <c r="HS203" s="44">
        <f>VLOOKUP($E203,'факт КС '!$E$10:$CL$181,43,0)</f>
        <v>0</v>
      </c>
      <c r="HT203" s="44">
        <f>VLOOKUP($E203,'факт КС '!$E$10:$CL$181,44,0)</f>
        <v>0</v>
      </c>
      <c r="HU203" s="44">
        <f t="shared" si="1124"/>
        <v>0</v>
      </c>
      <c r="HV203" s="44">
        <f t="shared" si="1125"/>
        <v>0</v>
      </c>
      <c r="HW203" s="44">
        <f t="shared" si="1126"/>
        <v>0</v>
      </c>
      <c r="HX203" s="171">
        <f t="shared" si="959"/>
        <v>0</v>
      </c>
      <c r="HY203" s="171">
        <f t="shared" si="960"/>
        <v>0</v>
      </c>
      <c r="HZ203" s="249"/>
      <c r="IA203" s="171"/>
      <c r="IB203" s="713"/>
      <c r="IC203" s="713"/>
      <c r="ID203" s="45"/>
      <c r="IE203" s="45"/>
      <c r="IF203" s="44"/>
      <c r="IG203" s="44"/>
      <c r="IH203" s="44">
        <f>VLOOKUP($E203,'факт КС '!$E$10:$CL$181,51,0)</f>
        <v>0</v>
      </c>
      <c r="II203" s="44">
        <f>VLOOKUP($E203,'факт КС '!$E$10:$CL$181,52,0)</f>
        <v>0</v>
      </c>
      <c r="IJ203" s="44">
        <f>VLOOKUP($E203,'факт КС '!$E$10:$CL$181,53,0)</f>
        <v>0</v>
      </c>
      <c r="IK203" s="44">
        <f>VLOOKUP($E203,'факт КС '!$E$10:$CL$181,54,0)</f>
        <v>0</v>
      </c>
      <c r="IL203" s="44">
        <f>VLOOKUP($E203,'факт КС '!$E$10:$CL$181,55,0)</f>
        <v>0</v>
      </c>
      <c r="IM203" s="44">
        <f>VLOOKUP($E203,'факт КС '!$E$10:$CL$181,56,0)</f>
        <v>0</v>
      </c>
      <c r="IN203" s="44">
        <f t="shared" si="1127"/>
        <v>0</v>
      </c>
      <c r="IO203" s="44">
        <f t="shared" si="1128"/>
        <v>0</v>
      </c>
      <c r="IP203" s="44">
        <f t="shared" si="1129"/>
        <v>0</v>
      </c>
      <c r="IQ203" s="171">
        <f t="shared" si="961"/>
        <v>0</v>
      </c>
      <c r="IR203" s="171">
        <f t="shared" si="962"/>
        <v>0</v>
      </c>
      <c r="IS203" s="736"/>
      <c r="IT203" s="737"/>
      <c r="IU203" s="713"/>
      <c r="IV203" s="713"/>
      <c r="IW203" s="46"/>
      <c r="IX203" s="47"/>
      <c r="IY203" s="46"/>
      <c r="IZ203" s="46"/>
      <c r="JA203" s="333">
        <f t="shared" si="1148"/>
        <v>72</v>
      </c>
      <c r="JB203" s="333">
        <f t="shared" si="1149"/>
        <v>13713248.879999977</v>
      </c>
      <c r="JC203" s="333">
        <f t="shared" si="1150"/>
        <v>491</v>
      </c>
      <c r="JD203" s="333">
        <f t="shared" si="1151"/>
        <v>3</v>
      </c>
      <c r="JE203" s="333">
        <f t="shared" si="1152"/>
        <v>571385.37</v>
      </c>
      <c r="JF203" s="333">
        <f t="shared" si="1153"/>
        <v>25</v>
      </c>
      <c r="JG203" s="44">
        <f t="shared" si="1130"/>
        <v>75</v>
      </c>
      <c r="JH203" s="44">
        <f t="shared" si="1131"/>
        <v>14284634.249999976</v>
      </c>
      <c r="JI203" s="44">
        <f t="shared" si="1132"/>
        <v>516</v>
      </c>
      <c r="JJ203" s="174">
        <f t="shared" si="1133"/>
        <v>72</v>
      </c>
      <c r="JK203" s="174">
        <f t="shared" si="1134"/>
        <v>13713248.879999977</v>
      </c>
      <c r="JL203" s="45"/>
      <c r="JM203" s="45"/>
      <c r="JN203" s="59"/>
      <c r="JO203" s="59"/>
    </row>
    <row r="204" spans="1:277" s="3" customFormat="1" ht="12.75" customHeight="1" x14ac:dyDescent="0.2">
      <c r="A204" s="96">
        <v>1</v>
      </c>
      <c r="B204" s="96"/>
      <c r="C204" s="116"/>
      <c r="D204" s="237"/>
      <c r="E204" s="554"/>
      <c r="F204" s="553"/>
      <c r="G204" s="128"/>
      <c r="H204" s="130"/>
      <c r="I204" s="130"/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44">
        <f t="shared" si="1225"/>
        <v>0</v>
      </c>
      <c r="U204" s="44">
        <f t="shared" si="1198"/>
        <v>0</v>
      </c>
      <c r="V204" s="44">
        <f t="shared" si="1199"/>
        <v>0</v>
      </c>
      <c r="W204" s="171">
        <f t="shared" si="1010"/>
        <v>0</v>
      </c>
      <c r="X204" s="171">
        <f t="shared" si="1011"/>
        <v>0</v>
      </c>
      <c r="Y204" s="171"/>
      <c r="Z204" s="171"/>
      <c r="AA204" s="714"/>
      <c r="AB204" s="714"/>
      <c r="AC204" s="109"/>
      <c r="AD204" s="109"/>
      <c r="AE204" s="109"/>
      <c r="AF204" s="109"/>
      <c r="AG204" s="109"/>
      <c r="AH204" s="109"/>
      <c r="AI204" s="109"/>
      <c r="AJ204" s="109"/>
      <c r="AK204" s="109"/>
      <c r="AL204" s="109"/>
      <c r="AM204" s="44">
        <f t="shared" si="1094"/>
        <v>0</v>
      </c>
      <c r="AN204" s="44">
        <f t="shared" si="1095"/>
        <v>0</v>
      </c>
      <c r="AO204" s="44">
        <f t="shared" si="1096"/>
        <v>0</v>
      </c>
      <c r="AP204" s="171">
        <f t="shared" si="943"/>
        <v>0</v>
      </c>
      <c r="AQ204" s="171">
        <f t="shared" si="944"/>
        <v>0</v>
      </c>
      <c r="AR204" s="171"/>
      <c r="AS204" s="171"/>
      <c r="AT204" s="714"/>
      <c r="AU204" s="714"/>
      <c r="AV204" s="109"/>
      <c r="AW204" s="109"/>
      <c r="AX204" s="109"/>
      <c r="AY204" s="109"/>
      <c r="AZ204" s="109"/>
      <c r="BA204" s="109"/>
      <c r="BB204" s="109"/>
      <c r="BC204" s="109"/>
      <c r="BD204" s="109"/>
      <c r="BE204" s="109"/>
      <c r="BF204" s="44">
        <f t="shared" si="1097"/>
        <v>0</v>
      </c>
      <c r="BG204" s="44">
        <f t="shared" si="1098"/>
        <v>0</v>
      </c>
      <c r="BH204" s="44">
        <f t="shared" si="1099"/>
        <v>0</v>
      </c>
      <c r="BI204" s="171">
        <f t="shared" si="945"/>
        <v>0</v>
      </c>
      <c r="BJ204" s="171">
        <f t="shared" si="946"/>
        <v>0</v>
      </c>
      <c r="BK204" s="171"/>
      <c r="BL204" s="171"/>
      <c r="BM204" s="714"/>
      <c r="BN204" s="714"/>
      <c r="BO204" s="109"/>
      <c r="BP204" s="109"/>
      <c r="BQ204" s="109"/>
      <c r="BR204" s="109"/>
      <c r="BS204" s="109"/>
      <c r="BT204" s="109"/>
      <c r="BU204" s="109"/>
      <c r="BV204" s="109"/>
      <c r="BW204" s="109"/>
      <c r="BX204" s="109"/>
      <c r="BY204" s="44">
        <f t="shared" si="1100"/>
        <v>0</v>
      </c>
      <c r="BZ204" s="44">
        <f t="shared" si="1101"/>
        <v>0</v>
      </c>
      <c r="CA204" s="44">
        <f t="shared" si="1102"/>
        <v>0</v>
      </c>
      <c r="CB204" s="171">
        <f t="shared" si="947"/>
        <v>0</v>
      </c>
      <c r="CC204" s="171">
        <f t="shared" si="948"/>
        <v>0</v>
      </c>
      <c r="CD204" s="171"/>
      <c r="CE204" s="171"/>
      <c r="CF204" s="714"/>
      <c r="CG204" s="714"/>
      <c r="CH204" s="109"/>
      <c r="CI204" s="109"/>
      <c r="CJ204" s="109"/>
      <c r="CK204" s="109"/>
      <c r="CL204" s="109"/>
      <c r="CM204" s="109"/>
      <c r="CN204" s="109"/>
      <c r="CO204" s="109"/>
      <c r="CP204" s="109"/>
      <c r="CQ204" s="109"/>
      <c r="CR204" s="44">
        <f t="shared" si="1103"/>
        <v>0</v>
      </c>
      <c r="CS204" s="44">
        <f t="shared" si="1104"/>
        <v>0</v>
      </c>
      <c r="CT204" s="44">
        <f t="shared" si="1105"/>
        <v>0</v>
      </c>
      <c r="CU204" s="171">
        <f t="shared" si="1065"/>
        <v>0</v>
      </c>
      <c r="CV204" s="171">
        <f t="shared" si="1066"/>
        <v>0</v>
      </c>
      <c r="CW204" s="171"/>
      <c r="CX204" s="171"/>
      <c r="CY204" s="714"/>
      <c r="CZ204" s="714"/>
      <c r="DA204" s="109"/>
      <c r="DB204" s="109"/>
      <c r="DC204" s="109"/>
      <c r="DD204" s="109"/>
      <c r="DE204" s="109"/>
      <c r="DF204" s="109"/>
      <c r="DG204" s="109"/>
      <c r="DH204" s="109"/>
      <c r="DI204" s="109"/>
      <c r="DJ204" s="109"/>
      <c r="DK204" s="44">
        <f t="shared" si="1106"/>
        <v>0</v>
      </c>
      <c r="DL204" s="44">
        <f t="shared" si="1107"/>
        <v>0</v>
      </c>
      <c r="DM204" s="44">
        <f t="shared" si="1108"/>
        <v>0</v>
      </c>
      <c r="DN204" s="171">
        <f t="shared" si="949"/>
        <v>0</v>
      </c>
      <c r="DO204" s="171">
        <f t="shared" si="950"/>
        <v>0</v>
      </c>
      <c r="DP204" s="171"/>
      <c r="DQ204" s="171"/>
      <c r="DR204" s="714"/>
      <c r="DS204" s="714"/>
      <c r="DT204" s="109"/>
      <c r="DU204" s="109"/>
      <c r="DV204" s="109"/>
      <c r="DW204" s="109"/>
      <c r="DX204" s="109"/>
      <c r="DY204" s="109"/>
      <c r="DZ204" s="109"/>
      <c r="EA204" s="109"/>
      <c r="EB204" s="109"/>
      <c r="EC204" s="109"/>
      <c r="ED204" s="44">
        <f t="shared" si="1109"/>
        <v>0</v>
      </c>
      <c r="EE204" s="44">
        <f t="shared" si="1110"/>
        <v>0</v>
      </c>
      <c r="EF204" s="44">
        <f t="shared" si="1111"/>
        <v>0</v>
      </c>
      <c r="EG204" s="171">
        <f t="shared" si="1021"/>
        <v>0</v>
      </c>
      <c r="EH204" s="171">
        <f t="shared" si="1022"/>
        <v>0</v>
      </c>
      <c r="EI204" s="171"/>
      <c r="EJ204" s="171"/>
      <c r="EK204" s="714"/>
      <c r="EL204" s="714"/>
      <c r="EM204" s="109"/>
      <c r="EN204" s="109"/>
      <c r="EO204" s="109"/>
      <c r="EP204" s="109"/>
      <c r="EQ204" s="109"/>
      <c r="ER204" s="109"/>
      <c r="ES204" s="109"/>
      <c r="ET204" s="109"/>
      <c r="EU204" s="109"/>
      <c r="EV204" s="109"/>
      <c r="EW204" s="44">
        <f t="shared" si="1112"/>
        <v>0</v>
      </c>
      <c r="EX204" s="44">
        <f t="shared" si="1113"/>
        <v>0</v>
      </c>
      <c r="EY204" s="44">
        <f t="shared" si="1114"/>
        <v>0</v>
      </c>
      <c r="EZ204" s="171">
        <f t="shared" si="951"/>
        <v>0</v>
      </c>
      <c r="FA204" s="171">
        <f t="shared" si="952"/>
        <v>0</v>
      </c>
      <c r="FB204" s="171"/>
      <c r="FC204" s="171"/>
      <c r="FD204" s="714"/>
      <c r="FE204" s="714"/>
      <c r="FF204" s="109"/>
      <c r="FG204" s="109"/>
      <c r="FH204" s="109"/>
      <c r="FI204" s="109"/>
      <c r="FJ204" s="109"/>
      <c r="FK204" s="109"/>
      <c r="FL204" s="109"/>
      <c r="FM204" s="109"/>
      <c r="FN204" s="109"/>
      <c r="FO204" s="109"/>
      <c r="FP204" s="44">
        <f t="shared" si="1115"/>
        <v>0</v>
      </c>
      <c r="FQ204" s="44">
        <f t="shared" si="1116"/>
        <v>0</v>
      </c>
      <c r="FR204" s="44">
        <f t="shared" si="1117"/>
        <v>0</v>
      </c>
      <c r="FS204" s="171">
        <f t="shared" si="953"/>
        <v>0</v>
      </c>
      <c r="FT204" s="171">
        <f t="shared" si="954"/>
        <v>0</v>
      </c>
      <c r="FU204" s="171"/>
      <c r="FV204" s="171"/>
      <c r="FW204" s="112"/>
      <c r="FX204" s="112"/>
      <c r="FY204" s="109"/>
      <c r="FZ204" s="109"/>
      <c r="GA204" s="109"/>
      <c r="GB204" s="109"/>
      <c r="GC204" s="109"/>
      <c r="GD204" s="109"/>
      <c r="GE204" s="109"/>
      <c r="GF204" s="109"/>
      <c r="GG204" s="109"/>
      <c r="GH204" s="109"/>
      <c r="GI204" s="44">
        <f t="shared" si="1118"/>
        <v>0</v>
      </c>
      <c r="GJ204" s="44">
        <f t="shared" si="1119"/>
        <v>0</v>
      </c>
      <c r="GK204" s="44">
        <f t="shared" si="1120"/>
        <v>0</v>
      </c>
      <c r="GL204" s="171">
        <f t="shared" si="955"/>
        <v>0</v>
      </c>
      <c r="GM204" s="171">
        <f t="shared" si="956"/>
        <v>0</v>
      </c>
      <c r="GN204" s="171"/>
      <c r="GO204" s="171"/>
      <c r="GP204" s="112"/>
      <c r="GQ204" s="112"/>
      <c r="GR204" s="109"/>
      <c r="GS204" s="109"/>
      <c r="GT204" s="109"/>
      <c r="GU204" s="109"/>
      <c r="GV204" s="109"/>
      <c r="GW204" s="109"/>
      <c r="GX204" s="109"/>
      <c r="GY204" s="109"/>
      <c r="GZ204" s="109"/>
      <c r="HA204" s="109"/>
      <c r="HB204" s="44">
        <f t="shared" si="1121"/>
        <v>0</v>
      </c>
      <c r="HC204" s="44">
        <f t="shared" si="1122"/>
        <v>0</v>
      </c>
      <c r="HD204" s="44">
        <f t="shared" si="1123"/>
        <v>0</v>
      </c>
      <c r="HE204" s="171">
        <f t="shared" si="957"/>
        <v>0</v>
      </c>
      <c r="HF204" s="171">
        <f t="shared" si="958"/>
        <v>0</v>
      </c>
      <c r="HG204" s="171"/>
      <c r="HH204" s="171"/>
      <c r="HI204" s="112"/>
      <c r="HJ204" s="112"/>
      <c r="HK204" s="112"/>
      <c r="HL204" s="112"/>
      <c r="HM204" s="109"/>
      <c r="HN204" s="109"/>
      <c r="HO204" s="109"/>
      <c r="HP204" s="109"/>
      <c r="HQ204" s="109"/>
      <c r="HR204" s="109"/>
      <c r="HS204" s="109"/>
      <c r="HT204" s="109"/>
      <c r="HU204" s="44">
        <f t="shared" si="1124"/>
        <v>0</v>
      </c>
      <c r="HV204" s="44">
        <f t="shared" si="1125"/>
        <v>0</v>
      </c>
      <c r="HW204" s="44">
        <f t="shared" si="1126"/>
        <v>0</v>
      </c>
      <c r="HX204" s="171">
        <f t="shared" si="959"/>
        <v>0</v>
      </c>
      <c r="HY204" s="171">
        <f t="shared" si="960"/>
        <v>0</v>
      </c>
      <c r="HZ204" s="171"/>
      <c r="IA204" s="171"/>
      <c r="IB204" s="714"/>
      <c r="IC204" s="714"/>
      <c r="ID204" s="112"/>
      <c r="IE204" s="112"/>
      <c r="IF204" s="109"/>
      <c r="IG204" s="109"/>
      <c r="IH204" s="109"/>
      <c r="II204" s="109"/>
      <c r="IJ204" s="109"/>
      <c r="IK204" s="109"/>
      <c r="IL204" s="109"/>
      <c r="IM204" s="109"/>
      <c r="IN204" s="44">
        <f t="shared" si="1127"/>
        <v>0</v>
      </c>
      <c r="IO204" s="44">
        <f t="shared" si="1128"/>
        <v>0</v>
      </c>
      <c r="IP204" s="44">
        <f t="shared" si="1129"/>
        <v>0</v>
      </c>
      <c r="IQ204" s="171">
        <f t="shared" si="961"/>
        <v>0</v>
      </c>
      <c r="IR204" s="171">
        <f t="shared" si="962"/>
        <v>0</v>
      </c>
      <c r="IS204" s="737"/>
      <c r="IT204" s="737"/>
      <c r="IU204" s="714"/>
      <c r="IV204" s="714"/>
      <c r="IW204" s="113"/>
      <c r="IX204" s="114"/>
      <c r="IY204" s="113"/>
      <c r="IZ204" s="113"/>
      <c r="JA204" s="333">
        <f t="shared" si="1148"/>
        <v>0</v>
      </c>
      <c r="JB204" s="333">
        <f t="shared" si="1149"/>
        <v>0</v>
      </c>
      <c r="JC204" s="333">
        <f t="shared" si="1150"/>
        <v>0</v>
      </c>
      <c r="JD204" s="333">
        <f t="shared" si="1151"/>
        <v>0</v>
      </c>
      <c r="JE204" s="333">
        <f t="shared" si="1152"/>
        <v>0</v>
      </c>
      <c r="JF204" s="333">
        <f t="shared" si="1153"/>
        <v>0</v>
      </c>
      <c r="JG204" s="44">
        <f t="shared" si="1130"/>
        <v>0</v>
      </c>
      <c r="JH204" s="44">
        <f t="shared" si="1131"/>
        <v>0</v>
      </c>
      <c r="JI204" s="44">
        <f t="shared" si="1132"/>
        <v>0</v>
      </c>
      <c r="JJ204" s="174">
        <f t="shared" si="1133"/>
        <v>0</v>
      </c>
      <c r="JK204" s="174">
        <f t="shared" si="1134"/>
        <v>0</v>
      </c>
      <c r="JL204" s="112"/>
      <c r="JM204" s="112"/>
      <c r="JN204" s="48"/>
      <c r="JO204" s="48"/>
    </row>
    <row r="205" spans="1:277" s="3" customFormat="1" ht="12.75" customHeight="1" x14ac:dyDescent="0.2">
      <c r="A205" s="96">
        <v>1</v>
      </c>
      <c r="B205" s="96"/>
      <c r="C205" s="48"/>
      <c r="D205" s="239"/>
      <c r="E205" s="539"/>
      <c r="F205" s="428"/>
      <c r="G205" s="62"/>
      <c r="H205" s="77"/>
      <c r="I205" s="77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>
        <f t="shared" si="1225"/>
        <v>0</v>
      </c>
      <c r="U205" s="44">
        <f t="shared" si="1198"/>
        <v>0</v>
      </c>
      <c r="V205" s="44">
        <f t="shared" si="1199"/>
        <v>0</v>
      </c>
      <c r="W205" s="171">
        <f t="shared" si="1010"/>
        <v>0</v>
      </c>
      <c r="X205" s="171">
        <f t="shared" si="1011"/>
        <v>0</v>
      </c>
      <c r="Y205" s="171"/>
      <c r="Z205" s="171"/>
      <c r="AA205" s="713"/>
      <c r="AB205" s="713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>
        <f t="shared" si="1094"/>
        <v>0</v>
      </c>
      <c r="AN205" s="44">
        <f t="shared" si="1095"/>
        <v>0</v>
      </c>
      <c r="AO205" s="44">
        <f t="shared" si="1096"/>
        <v>0</v>
      </c>
      <c r="AP205" s="171">
        <f t="shared" si="943"/>
        <v>0</v>
      </c>
      <c r="AQ205" s="171">
        <f t="shared" si="944"/>
        <v>0</v>
      </c>
      <c r="AR205" s="171"/>
      <c r="AS205" s="171"/>
      <c r="AT205" s="713"/>
      <c r="AU205" s="713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>
        <f t="shared" si="1097"/>
        <v>0</v>
      </c>
      <c r="BG205" s="44">
        <f t="shared" si="1098"/>
        <v>0</v>
      </c>
      <c r="BH205" s="44">
        <f t="shared" si="1099"/>
        <v>0</v>
      </c>
      <c r="BI205" s="171">
        <f t="shared" si="945"/>
        <v>0</v>
      </c>
      <c r="BJ205" s="171">
        <f t="shared" si="946"/>
        <v>0</v>
      </c>
      <c r="BK205" s="171"/>
      <c r="BL205" s="171"/>
      <c r="BM205" s="713"/>
      <c r="BN205" s="713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>
        <f t="shared" si="1100"/>
        <v>0</v>
      </c>
      <c r="BZ205" s="44">
        <f t="shared" si="1101"/>
        <v>0</v>
      </c>
      <c r="CA205" s="44">
        <f t="shared" si="1102"/>
        <v>0</v>
      </c>
      <c r="CB205" s="171">
        <f t="shared" si="947"/>
        <v>0</v>
      </c>
      <c r="CC205" s="171">
        <f t="shared" si="948"/>
        <v>0</v>
      </c>
      <c r="CD205" s="171"/>
      <c r="CE205" s="171"/>
      <c r="CF205" s="713"/>
      <c r="CG205" s="713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>
        <f t="shared" si="1103"/>
        <v>0</v>
      </c>
      <c r="CS205" s="44">
        <f t="shared" si="1104"/>
        <v>0</v>
      </c>
      <c r="CT205" s="44">
        <f t="shared" si="1105"/>
        <v>0</v>
      </c>
      <c r="CU205" s="171">
        <f t="shared" si="1065"/>
        <v>0</v>
      </c>
      <c r="CV205" s="171">
        <f t="shared" si="1066"/>
        <v>0</v>
      </c>
      <c r="CW205" s="171"/>
      <c r="CX205" s="171"/>
      <c r="CY205" s="713"/>
      <c r="CZ205" s="713"/>
      <c r="DA205" s="44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>
        <f t="shared" si="1106"/>
        <v>0</v>
      </c>
      <c r="DL205" s="44">
        <f t="shared" si="1107"/>
        <v>0</v>
      </c>
      <c r="DM205" s="44">
        <f t="shared" si="1108"/>
        <v>0</v>
      </c>
      <c r="DN205" s="171">
        <f t="shared" si="949"/>
        <v>0</v>
      </c>
      <c r="DO205" s="171">
        <f t="shared" si="950"/>
        <v>0</v>
      </c>
      <c r="DP205" s="171"/>
      <c r="DQ205" s="171"/>
      <c r="DR205" s="713"/>
      <c r="DS205" s="713"/>
      <c r="DT205" s="44"/>
      <c r="DU205" s="44"/>
      <c r="DV205" s="44"/>
      <c r="DW205" s="44"/>
      <c r="DX205" s="44"/>
      <c r="DY205" s="44"/>
      <c r="DZ205" s="44"/>
      <c r="EA205" s="44"/>
      <c r="EB205" s="44"/>
      <c r="EC205" s="44"/>
      <c r="ED205" s="44">
        <f t="shared" si="1109"/>
        <v>0</v>
      </c>
      <c r="EE205" s="44">
        <f t="shared" si="1110"/>
        <v>0</v>
      </c>
      <c r="EF205" s="44">
        <f t="shared" si="1111"/>
        <v>0</v>
      </c>
      <c r="EG205" s="171">
        <f t="shared" si="1021"/>
        <v>0</v>
      </c>
      <c r="EH205" s="171">
        <f t="shared" si="1022"/>
        <v>0</v>
      </c>
      <c r="EI205" s="171"/>
      <c r="EJ205" s="171"/>
      <c r="EK205" s="713"/>
      <c r="EL205" s="713"/>
      <c r="EM205" s="44"/>
      <c r="EN205" s="44"/>
      <c r="EO205" s="44"/>
      <c r="EP205" s="44"/>
      <c r="EQ205" s="44"/>
      <c r="ER205" s="44"/>
      <c r="ES205" s="44"/>
      <c r="ET205" s="44"/>
      <c r="EU205" s="44"/>
      <c r="EV205" s="44"/>
      <c r="EW205" s="44">
        <f t="shared" si="1112"/>
        <v>0</v>
      </c>
      <c r="EX205" s="44">
        <f t="shared" si="1113"/>
        <v>0</v>
      </c>
      <c r="EY205" s="44">
        <f t="shared" si="1114"/>
        <v>0</v>
      </c>
      <c r="EZ205" s="171">
        <f t="shared" si="951"/>
        <v>0</v>
      </c>
      <c r="FA205" s="171">
        <f t="shared" si="952"/>
        <v>0</v>
      </c>
      <c r="FB205" s="171"/>
      <c r="FC205" s="171"/>
      <c r="FD205" s="713"/>
      <c r="FE205" s="713"/>
      <c r="FF205" s="44"/>
      <c r="FG205" s="44"/>
      <c r="FH205" s="44"/>
      <c r="FI205" s="44"/>
      <c r="FJ205" s="44"/>
      <c r="FK205" s="44"/>
      <c r="FL205" s="44"/>
      <c r="FM205" s="44"/>
      <c r="FN205" s="44"/>
      <c r="FO205" s="44"/>
      <c r="FP205" s="44">
        <f t="shared" si="1115"/>
        <v>0</v>
      </c>
      <c r="FQ205" s="44">
        <f t="shared" si="1116"/>
        <v>0</v>
      </c>
      <c r="FR205" s="44">
        <f t="shared" si="1117"/>
        <v>0</v>
      </c>
      <c r="FS205" s="171">
        <f t="shared" si="953"/>
        <v>0</v>
      </c>
      <c r="FT205" s="171">
        <f t="shared" si="954"/>
        <v>0</v>
      </c>
      <c r="FU205" s="171"/>
      <c r="FV205" s="171"/>
      <c r="FW205" s="45"/>
      <c r="FX205" s="45"/>
      <c r="FY205" s="44"/>
      <c r="FZ205" s="44"/>
      <c r="GA205" s="44"/>
      <c r="GB205" s="44"/>
      <c r="GC205" s="44"/>
      <c r="GD205" s="44"/>
      <c r="GE205" s="44"/>
      <c r="GF205" s="44"/>
      <c r="GG205" s="44"/>
      <c r="GH205" s="44"/>
      <c r="GI205" s="44">
        <f t="shared" si="1118"/>
        <v>0</v>
      </c>
      <c r="GJ205" s="44">
        <f t="shared" si="1119"/>
        <v>0</v>
      </c>
      <c r="GK205" s="44">
        <f t="shared" si="1120"/>
        <v>0</v>
      </c>
      <c r="GL205" s="171">
        <f t="shared" si="955"/>
        <v>0</v>
      </c>
      <c r="GM205" s="171">
        <f t="shared" si="956"/>
        <v>0</v>
      </c>
      <c r="GN205" s="171"/>
      <c r="GO205" s="171"/>
      <c r="GP205" s="45"/>
      <c r="GQ205" s="45"/>
      <c r="GR205" s="44"/>
      <c r="GS205" s="44"/>
      <c r="GT205" s="44"/>
      <c r="GU205" s="44"/>
      <c r="GV205" s="44"/>
      <c r="GW205" s="44"/>
      <c r="GX205" s="44"/>
      <c r="GY205" s="44"/>
      <c r="GZ205" s="44"/>
      <c r="HA205" s="44"/>
      <c r="HB205" s="44">
        <f t="shared" si="1121"/>
        <v>0</v>
      </c>
      <c r="HC205" s="44">
        <f t="shared" si="1122"/>
        <v>0</v>
      </c>
      <c r="HD205" s="44">
        <f t="shared" si="1123"/>
        <v>0</v>
      </c>
      <c r="HE205" s="171">
        <f t="shared" si="957"/>
        <v>0</v>
      </c>
      <c r="HF205" s="171">
        <f t="shared" si="958"/>
        <v>0</v>
      </c>
      <c r="HG205" s="171"/>
      <c r="HH205" s="171"/>
      <c r="HI205" s="45"/>
      <c r="HJ205" s="45"/>
      <c r="HK205" s="45"/>
      <c r="HL205" s="45"/>
      <c r="HM205" s="44"/>
      <c r="HN205" s="44"/>
      <c r="HO205" s="44"/>
      <c r="HP205" s="44"/>
      <c r="HQ205" s="44"/>
      <c r="HR205" s="44"/>
      <c r="HS205" s="44"/>
      <c r="HT205" s="44"/>
      <c r="HU205" s="44">
        <f t="shared" si="1124"/>
        <v>0</v>
      </c>
      <c r="HV205" s="44">
        <f t="shared" si="1125"/>
        <v>0</v>
      </c>
      <c r="HW205" s="44">
        <f t="shared" si="1126"/>
        <v>0</v>
      </c>
      <c r="HX205" s="171">
        <f t="shared" si="959"/>
        <v>0</v>
      </c>
      <c r="HY205" s="171">
        <f t="shared" si="960"/>
        <v>0</v>
      </c>
      <c r="HZ205" s="171"/>
      <c r="IA205" s="171"/>
      <c r="IB205" s="713"/>
      <c r="IC205" s="713"/>
      <c r="ID205" s="45"/>
      <c r="IE205" s="45"/>
      <c r="IF205" s="44"/>
      <c r="IG205" s="44"/>
      <c r="IH205" s="44"/>
      <c r="II205" s="44"/>
      <c r="IJ205" s="44"/>
      <c r="IK205" s="44"/>
      <c r="IL205" s="44"/>
      <c r="IM205" s="44"/>
      <c r="IN205" s="44">
        <f t="shared" si="1127"/>
        <v>0</v>
      </c>
      <c r="IO205" s="44">
        <f t="shared" si="1128"/>
        <v>0</v>
      </c>
      <c r="IP205" s="44">
        <f t="shared" si="1129"/>
        <v>0</v>
      </c>
      <c r="IQ205" s="171">
        <f t="shared" si="961"/>
        <v>0</v>
      </c>
      <c r="IR205" s="171">
        <f t="shared" si="962"/>
        <v>0</v>
      </c>
      <c r="IS205" s="737"/>
      <c r="IT205" s="737"/>
      <c r="IU205" s="713"/>
      <c r="IV205" s="713"/>
      <c r="IW205" s="46"/>
      <c r="IX205" s="47"/>
      <c r="IY205" s="46"/>
      <c r="IZ205" s="46"/>
      <c r="JA205" s="333">
        <f t="shared" si="1148"/>
        <v>0</v>
      </c>
      <c r="JB205" s="333">
        <f t="shared" si="1149"/>
        <v>0</v>
      </c>
      <c r="JC205" s="333">
        <f t="shared" si="1150"/>
        <v>0</v>
      </c>
      <c r="JD205" s="333">
        <f t="shared" si="1151"/>
        <v>0</v>
      </c>
      <c r="JE205" s="333">
        <f t="shared" si="1152"/>
        <v>0</v>
      </c>
      <c r="JF205" s="333">
        <f t="shared" si="1153"/>
        <v>0</v>
      </c>
      <c r="JG205" s="44">
        <f t="shared" si="1130"/>
        <v>0</v>
      </c>
      <c r="JH205" s="44">
        <f t="shared" si="1131"/>
        <v>0</v>
      </c>
      <c r="JI205" s="44">
        <f t="shared" si="1132"/>
        <v>0</v>
      </c>
      <c r="JJ205" s="174">
        <f t="shared" si="1133"/>
        <v>0</v>
      </c>
      <c r="JK205" s="174">
        <f t="shared" si="1134"/>
        <v>0</v>
      </c>
      <c r="JL205" s="45"/>
      <c r="JM205" s="45"/>
      <c r="JN205" s="48"/>
      <c r="JO205" s="48"/>
    </row>
    <row r="206" spans="1:277" s="3" customFormat="1" ht="12.75" customHeight="1" x14ac:dyDescent="0.2">
      <c r="A206" s="96">
        <v>1</v>
      </c>
      <c r="B206" s="96"/>
      <c r="C206" s="48"/>
      <c r="D206" s="239"/>
      <c r="E206" s="539"/>
      <c r="F206" s="428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225"/>
        <v>0</v>
      </c>
      <c r="U206" s="44">
        <f t="shared" si="1198"/>
        <v>0</v>
      </c>
      <c r="V206" s="44">
        <f t="shared" si="1199"/>
        <v>0</v>
      </c>
      <c r="W206" s="171">
        <f t="shared" si="1010"/>
        <v>0</v>
      </c>
      <c r="X206" s="171">
        <f t="shared" si="1011"/>
        <v>0</v>
      </c>
      <c r="Y206" s="171"/>
      <c r="Z206" s="171"/>
      <c r="AA206" s="713"/>
      <c r="AB206" s="713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>
        <f t="shared" si="1094"/>
        <v>0</v>
      </c>
      <c r="AN206" s="44">
        <f t="shared" si="1095"/>
        <v>0</v>
      </c>
      <c r="AO206" s="44">
        <f t="shared" si="1096"/>
        <v>0</v>
      </c>
      <c r="AP206" s="171">
        <f t="shared" si="943"/>
        <v>0</v>
      </c>
      <c r="AQ206" s="171">
        <f t="shared" si="944"/>
        <v>0</v>
      </c>
      <c r="AR206" s="171"/>
      <c r="AS206" s="171"/>
      <c r="AT206" s="713"/>
      <c r="AU206" s="713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>
        <f t="shared" si="1097"/>
        <v>0</v>
      </c>
      <c r="BG206" s="44">
        <f t="shared" si="1098"/>
        <v>0</v>
      </c>
      <c r="BH206" s="44">
        <f t="shared" si="1099"/>
        <v>0</v>
      </c>
      <c r="BI206" s="171">
        <f t="shared" si="945"/>
        <v>0</v>
      </c>
      <c r="BJ206" s="171">
        <f t="shared" si="946"/>
        <v>0</v>
      </c>
      <c r="BK206" s="171"/>
      <c r="BL206" s="171"/>
      <c r="BM206" s="713"/>
      <c r="BN206" s="713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>
        <f t="shared" si="1100"/>
        <v>0</v>
      </c>
      <c r="BZ206" s="44">
        <f t="shared" si="1101"/>
        <v>0</v>
      </c>
      <c r="CA206" s="44">
        <f t="shared" si="1102"/>
        <v>0</v>
      </c>
      <c r="CB206" s="171">
        <f t="shared" si="947"/>
        <v>0</v>
      </c>
      <c r="CC206" s="171">
        <f t="shared" si="948"/>
        <v>0</v>
      </c>
      <c r="CD206" s="171"/>
      <c r="CE206" s="171"/>
      <c r="CF206" s="713"/>
      <c r="CG206" s="713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>
        <f t="shared" si="1103"/>
        <v>0</v>
      </c>
      <c r="CS206" s="44">
        <f t="shared" si="1104"/>
        <v>0</v>
      </c>
      <c r="CT206" s="44">
        <f t="shared" si="1105"/>
        <v>0</v>
      </c>
      <c r="CU206" s="171">
        <f t="shared" si="1065"/>
        <v>0</v>
      </c>
      <c r="CV206" s="171">
        <f t="shared" si="1066"/>
        <v>0</v>
      </c>
      <c r="CW206" s="171"/>
      <c r="CX206" s="171"/>
      <c r="CY206" s="713"/>
      <c r="CZ206" s="713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>
        <f t="shared" si="1106"/>
        <v>0</v>
      </c>
      <c r="DL206" s="44">
        <f t="shared" si="1107"/>
        <v>0</v>
      </c>
      <c r="DM206" s="44">
        <f t="shared" si="1108"/>
        <v>0</v>
      </c>
      <c r="DN206" s="171">
        <f t="shared" si="949"/>
        <v>0</v>
      </c>
      <c r="DO206" s="171">
        <f t="shared" si="950"/>
        <v>0</v>
      </c>
      <c r="DP206" s="171"/>
      <c r="DQ206" s="171"/>
      <c r="DR206" s="713"/>
      <c r="DS206" s="713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>
        <f t="shared" si="1109"/>
        <v>0</v>
      </c>
      <c r="EE206" s="44">
        <f t="shared" si="1110"/>
        <v>0</v>
      </c>
      <c r="EF206" s="44">
        <f t="shared" si="1111"/>
        <v>0</v>
      </c>
      <c r="EG206" s="171">
        <f t="shared" si="1021"/>
        <v>0</v>
      </c>
      <c r="EH206" s="171">
        <f t="shared" si="1022"/>
        <v>0</v>
      </c>
      <c r="EI206" s="171"/>
      <c r="EJ206" s="171"/>
      <c r="EK206" s="713"/>
      <c r="EL206" s="713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>
        <f t="shared" si="1112"/>
        <v>0</v>
      </c>
      <c r="EX206" s="44">
        <f t="shared" si="1113"/>
        <v>0</v>
      </c>
      <c r="EY206" s="44">
        <f t="shared" si="1114"/>
        <v>0</v>
      </c>
      <c r="EZ206" s="171">
        <f t="shared" si="951"/>
        <v>0</v>
      </c>
      <c r="FA206" s="171">
        <f t="shared" si="952"/>
        <v>0</v>
      </c>
      <c r="FB206" s="171"/>
      <c r="FC206" s="171"/>
      <c r="FD206" s="713"/>
      <c r="FE206" s="713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>
        <f t="shared" si="1115"/>
        <v>0</v>
      </c>
      <c r="FQ206" s="44">
        <f t="shared" si="1116"/>
        <v>0</v>
      </c>
      <c r="FR206" s="44">
        <f t="shared" si="1117"/>
        <v>0</v>
      </c>
      <c r="FS206" s="171">
        <f t="shared" si="953"/>
        <v>0</v>
      </c>
      <c r="FT206" s="171">
        <f t="shared" si="954"/>
        <v>0</v>
      </c>
      <c r="FU206" s="171"/>
      <c r="FV206" s="171"/>
      <c r="FW206" s="45"/>
      <c r="FX206" s="45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>
        <f t="shared" si="1118"/>
        <v>0</v>
      </c>
      <c r="GJ206" s="44">
        <f t="shared" si="1119"/>
        <v>0</v>
      </c>
      <c r="GK206" s="44">
        <f t="shared" si="1120"/>
        <v>0</v>
      </c>
      <c r="GL206" s="171">
        <f t="shared" si="955"/>
        <v>0</v>
      </c>
      <c r="GM206" s="171">
        <f t="shared" si="956"/>
        <v>0</v>
      </c>
      <c r="GN206" s="171"/>
      <c r="GO206" s="171"/>
      <c r="GP206" s="45"/>
      <c r="GQ206" s="45"/>
      <c r="GR206" s="44"/>
      <c r="GS206" s="44"/>
      <c r="GT206" s="44"/>
      <c r="GU206" s="44"/>
      <c r="GV206" s="44"/>
      <c r="GW206" s="44"/>
      <c r="GX206" s="44"/>
      <c r="GY206" s="44"/>
      <c r="GZ206" s="44"/>
      <c r="HA206" s="44"/>
      <c r="HB206" s="44">
        <f t="shared" si="1121"/>
        <v>0</v>
      </c>
      <c r="HC206" s="44">
        <f t="shared" si="1122"/>
        <v>0</v>
      </c>
      <c r="HD206" s="44">
        <f t="shared" si="1123"/>
        <v>0</v>
      </c>
      <c r="HE206" s="171">
        <f t="shared" si="957"/>
        <v>0</v>
      </c>
      <c r="HF206" s="171">
        <f t="shared" si="958"/>
        <v>0</v>
      </c>
      <c r="HG206" s="171"/>
      <c r="HH206" s="171"/>
      <c r="HI206" s="45"/>
      <c r="HJ206" s="45"/>
      <c r="HK206" s="45"/>
      <c r="HL206" s="45"/>
      <c r="HM206" s="44"/>
      <c r="HN206" s="44"/>
      <c r="HO206" s="44"/>
      <c r="HP206" s="44"/>
      <c r="HQ206" s="44"/>
      <c r="HR206" s="44"/>
      <c r="HS206" s="44"/>
      <c r="HT206" s="44"/>
      <c r="HU206" s="44">
        <f t="shared" si="1124"/>
        <v>0</v>
      </c>
      <c r="HV206" s="44">
        <f t="shared" si="1125"/>
        <v>0</v>
      </c>
      <c r="HW206" s="44">
        <f t="shared" si="1126"/>
        <v>0</v>
      </c>
      <c r="HX206" s="171">
        <f t="shared" si="959"/>
        <v>0</v>
      </c>
      <c r="HY206" s="171">
        <f t="shared" si="960"/>
        <v>0</v>
      </c>
      <c r="HZ206" s="171"/>
      <c r="IA206" s="171"/>
      <c r="IB206" s="713"/>
      <c r="IC206" s="713"/>
      <c r="ID206" s="45"/>
      <c r="IE206" s="45"/>
      <c r="IF206" s="44"/>
      <c r="IG206" s="44"/>
      <c r="IH206" s="44"/>
      <c r="II206" s="44"/>
      <c r="IJ206" s="44"/>
      <c r="IK206" s="44"/>
      <c r="IL206" s="44"/>
      <c r="IM206" s="44"/>
      <c r="IN206" s="44">
        <f t="shared" si="1127"/>
        <v>0</v>
      </c>
      <c r="IO206" s="44">
        <f t="shared" si="1128"/>
        <v>0</v>
      </c>
      <c r="IP206" s="44">
        <f t="shared" si="1129"/>
        <v>0</v>
      </c>
      <c r="IQ206" s="171">
        <f t="shared" si="961"/>
        <v>0</v>
      </c>
      <c r="IR206" s="171">
        <f t="shared" si="962"/>
        <v>0</v>
      </c>
      <c r="IS206" s="737"/>
      <c r="IT206" s="737"/>
      <c r="IU206" s="713"/>
      <c r="IV206" s="713"/>
      <c r="IW206" s="46"/>
      <c r="IX206" s="47"/>
      <c r="IY206" s="46"/>
      <c r="IZ206" s="46"/>
      <c r="JA206" s="333">
        <f t="shared" si="1148"/>
        <v>0</v>
      </c>
      <c r="JB206" s="333">
        <f t="shared" si="1149"/>
        <v>0</v>
      </c>
      <c r="JC206" s="333">
        <f t="shared" si="1150"/>
        <v>0</v>
      </c>
      <c r="JD206" s="333">
        <f t="shared" si="1151"/>
        <v>0</v>
      </c>
      <c r="JE206" s="333">
        <f t="shared" si="1152"/>
        <v>0</v>
      </c>
      <c r="JF206" s="333">
        <f t="shared" si="1153"/>
        <v>0</v>
      </c>
      <c r="JG206" s="44">
        <f t="shared" si="1130"/>
        <v>0</v>
      </c>
      <c r="JH206" s="44">
        <f t="shared" si="1131"/>
        <v>0</v>
      </c>
      <c r="JI206" s="44">
        <f t="shared" si="1132"/>
        <v>0</v>
      </c>
      <c r="JJ206" s="174">
        <f t="shared" si="1133"/>
        <v>0</v>
      </c>
      <c r="JK206" s="174">
        <f t="shared" si="1134"/>
        <v>0</v>
      </c>
      <c r="JL206" s="45"/>
      <c r="JM206" s="45"/>
      <c r="JN206" s="48"/>
      <c r="JO206" s="48"/>
    </row>
    <row r="207" spans="1:277" s="3" customFormat="1" ht="12.75" customHeight="1" x14ac:dyDescent="0.2">
      <c r="A207" s="96">
        <v>1</v>
      </c>
      <c r="B207" s="96"/>
      <c r="C207" s="48"/>
      <c r="D207" s="239"/>
      <c r="E207" s="539"/>
      <c r="F207" s="428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225"/>
        <v>0</v>
      </c>
      <c r="U207" s="44">
        <f t="shared" si="1198"/>
        <v>0</v>
      </c>
      <c r="V207" s="44">
        <f t="shared" si="1199"/>
        <v>0</v>
      </c>
      <c r="W207" s="171">
        <f t="shared" si="1010"/>
        <v>0</v>
      </c>
      <c r="X207" s="171">
        <f t="shared" si="1011"/>
        <v>0</v>
      </c>
      <c r="Y207" s="171"/>
      <c r="Z207" s="171"/>
      <c r="AA207" s="713"/>
      <c r="AB207" s="713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>
        <f t="shared" si="1094"/>
        <v>0</v>
      </c>
      <c r="AN207" s="44">
        <f t="shared" si="1095"/>
        <v>0</v>
      </c>
      <c r="AO207" s="44">
        <f t="shared" si="1096"/>
        <v>0</v>
      </c>
      <c r="AP207" s="171">
        <f t="shared" si="943"/>
        <v>0</v>
      </c>
      <c r="AQ207" s="171">
        <f t="shared" si="944"/>
        <v>0</v>
      </c>
      <c r="AR207" s="171"/>
      <c r="AS207" s="171"/>
      <c r="AT207" s="713"/>
      <c r="AU207" s="713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>
        <f t="shared" si="1097"/>
        <v>0</v>
      </c>
      <c r="BG207" s="44">
        <f t="shared" si="1098"/>
        <v>0</v>
      </c>
      <c r="BH207" s="44">
        <f t="shared" si="1099"/>
        <v>0</v>
      </c>
      <c r="BI207" s="171">
        <f t="shared" si="945"/>
        <v>0</v>
      </c>
      <c r="BJ207" s="171">
        <f t="shared" si="946"/>
        <v>0</v>
      </c>
      <c r="BK207" s="171"/>
      <c r="BL207" s="171"/>
      <c r="BM207" s="713"/>
      <c r="BN207" s="713"/>
      <c r="BO207" s="44"/>
      <c r="BP207" s="44"/>
      <c r="BQ207" s="44"/>
      <c r="BR207" s="44"/>
      <c r="BS207" s="44"/>
      <c r="BT207" s="44"/>
      <c r="BU207" s="44"/>
      <c r="BV207" s="44"/>
      <c r="BW207" s="44"/>
      <c r="BX207" s="44"/>
      <c r="BY207" s="44">
        <f t="shared" si="1100"/>
        <v>0</v>
      </c>
      <c r="BZ207" s="44">
        <f t="shared" si="1101"/>
        <v>0</v>
      </c>
      <c r="CA207" s="44">
        <f t="shared" si="1102"/>
        <v>0</v>
      </c>
      <c r="CB207" s="171">
        <f t="shared" si="947"/>
        <v>0</v>
      </c>
      <c r="CC207" s="171">
        <f t="shared" si="948"/>
        <v>0</v>
      </c>
      <c r="CD207" s="171"/>
      <c r="CE207" s="171"/>
      <c r="CF207" s="713"/>
      <c r="CG207" s="713"/>
      <c r="CH207" s="44"/>
      <c r="CI207" s="44"/>
      <c r="CJ207" s="44"/>
      <c r="CK207" s="44"/>
      <c r="CL207" s="44"/>
      <c r="CM207" s="44"/>
      <c r="CN207" s="44"/>
      <c r="CO207" s="44"/>
      <c r="CP207" s="44"/>
      <c r="CQ207" s="44"/>
      <c r="CR207" s="44">
        <f t="shared" si="1103"/>
        <v>0</v>
      </c>
      <c r="CS207" s="44">
        <f t="shared" si="1104"/>
        <v>0</v>
      </c>
      <c r="CT207" s="44">
        <f t="shared" si="1105"/>
        <v>0</v>
      </c>
      <c r="CU207" s="171">
        <f t="shared" si="1065"/>
        <v>0</v>
      </c>
      <c r="CV207" s="171">
        <f t="shared" si="1066"/>
        <v>0</v>
      </c>
      <c r="CW207" s="171"/>
      <c r="CX207" s="171"/>
      <c r="CY207" s="713"/>
      <c r="CZ207" s="713"/>
      <c r="DA207" s="44"/>
      <c r="DB207" s="44"/>
      <c r="DC207" s="44"/>
      <c r="DD207" s="44"/>
      <c r="DE207" s="44"/>
      <c r="DF207" s="44"/>
      <c r="DG207" s="44"/>
      <c r="DH207" s="44"/>
      <c r="DI207" s="44"/>
      <c r="DJ207" s="44"/>
      <c r="DK207" s="44">
        <f t="shared" si="1106"/>
        <v>0</v>
      </c>
      <c r="DL207" s="44">
        <f t="shared" si="1107"/>
        <v>0</v>
      </c>
      <c r="DM207" s="44">
        <f t="shared" si="1108"/>
        <v>0</v>
      </c>
      <c r="DN207" s="171">
        <f t="shared" si="949"/>
        <v>0</v>
      </c>
      <c r="DO207" s="171">
        <f t="shared" si="950"/>
        <v>0</v>
      </c>
      <c r="DP207" s="171"/>
      <c r="DQ207" s="171"/>
      <c r="DR207" s="713"/>
      <c r="DS207" s="713"/>
      <c r="DT207" s="44"/>
      <c r="DU207" s="44"/>
      <c r="DV207" s="44"/>
      <c r="DW207" s="44"/>
      <c r="DX207" s="44"/>
      <c r="DY207" s="44"/>
      <c r="DZ207" s="44"/>
      <c r="EA207" s="44"/>
      <c r="EB207" s="44"/>
      <c r="EC207" s="44"/>
      <c r="ED207" s="44">
        <f t="shared" si="1109"/>
        <v>0</v>
      </c>
      <c r="EE207" s="44">
        <f t="shared" si="1110"/>
        <v>0</v>
      </c>
      <c r="EF207" s="44">
        <f t="shared" si="1111"/>
        <v>0</v>
      </c>
      <c r="EG207" s="171">
        <f t="shared" si="1021"/>
        <v>0</v>
      </c>
      <c r="EH207" s="171">
        <f t="shared" si="1022"/>
        <v>0</v>
      </c>
      <c r="EI207" s="171"/>
      <c r="EJ207" s="171"/>
      <c r="EK207" s="713"/>
      <c r="EL207" s="713"/>
      <c r="EM207" s="44"/>
      <c r="EN207" s="44"/>
      <c r="EO207" s="44"/>
      <c r="EP207" s="44"/>
      <c r="EQ207" s="44"/>
      <c r="ER207" s="44"/>
      <c r="ES207" s="44"/>
      <c r="ET207" s="44"/>
      <c r="EU207" s="44"/>
      <c r="EV207" s="44"/>
      <c r="EW207" s="44">
        <f t="shared" si="1112"/>
        <v>0</v>
      </c>
      <c r="EX207" s="44">
        <f t="shared" si="1113"/>
        <v>0</v>
      </c>
      <c r="EY207" s="44">
        <f t="shared" si="1114"/>
        <v>0</v>
      </c>
      <c r="EZ207" s="171">
        <f t="shared" si="951"/>
        <v>0</v>
      </c>
      <c r="FA207" s="171">
        <f t="shared" si="952"/>
        <v>0</v>
      </c>
      <c r="FB207" s="171"/>
      <c r="FC207" s="171"/>
      <c r="FD207" s="713"/>
      <c r="FE207" s="713"/>
      <c r="FF207" s="44"/>
      <c r="FG207" s="44"/>
      <c r="FH207" s="44"/>
      <c r="FI207" s="44"/>
      <c r="FJ207" s="44"/>
      <c r="FK207" s="44"/>
      <c r="FL207" s="44"/>
      <c r="FM207" s="44"/>
      <c r="FN207" s="44"/>
      <c r="FO207" s="44"/>
      <c r="FP207" s="44">
        <f t="shared" si="1115"/>
        <v>0</v>
      </c>
      <c r="FQ207" s="44">
        <f t="shared" si="1116"/>
        <v>0</v>
      </c>
      <c r="FR207" s="44">
        <f t="shared" si="1117"/>
        <v>0</v>
      </c>
      <c r="FS207" s="171">
        <f t="shared" si="953"/>
        <v>0</v>
      </c>
      <c r="FT207" s="171">
        <f t="shared" si="954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/>
      <c r="GD207" s="44"/>
      <c r="GE207" s="44"/>
      <c r="GF207" s="44"/>
      <c r="GG207" s="44"/>
      <c r="GH207" s="44"/>
      <c r="GI207" s="44">
        <f t="shared" si="1118"/>
        <v>0</v>
      </c>
      <c r="GJ207" s="44">
        <f t="shared" si="1119"/>
        <v>0</v>
      </c>
      <c r="GK207" s="44">
        <f t="shared" si="1120"/>
        <v>0</v>
      </c>
      <c r="GL207" s="171">
        <f t="shared" si="955"/>
        <v>0</v>
      </c>
      <c r="GM207" s="171">
        <f t="shared" si="956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/>
      <c r="GW207" s="44"/>
      <c r="GX207" s="44"/>
      <c r="GY207" s="44"/>
      <c r="GZ207" s="44"/>
      <c r="HA207" s="44"/>
      <c r="HB207" s="44">
        <f t="shared" si="1121"/>
        <v>0</v>
      </c>
      <c r="HC207" s="44">
        <f t="shared" si="1122"/>
        <v>0</v>
      </c>
      <c r="HD207" s="44">
        <f t="shared" si="1123"/>
        <v>0</v>
      </c>
      <c r="HE207" s="171">
        <f t="shared" si="957"/>
        <v>0</v>
      </c>
      <c r="HF207" s="171">
        <f t="shared" si="958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/>
      <c r="HP207" s="44"/>
      <c r="HQ207" s="44"/>
      <c r="HR207" s="44"/>
      <c r="HS207" s="44"/>
      <c r="HT207" s="44"/>
      <c r="HU207" s="44">
        <f t="shared" si="1124"/>
        <v>0</v>
      </c>
      <c r="HV207" s="44">
        <f t="shared" si="1125"/>
        <v>0</v>
      </c>
      <c r="HW207" s="44">
        <f t="shared" si="1126"/>
        <v>0</v>
      </c>
      <c r="HX207" s="171">
        <f t="shared" si="959"/>
        <v>0</v>
      </c>
      <c r="HY207" s="171">
        <f t="shared" si="960"/>
        <v>0</v>
      </c>
      <c r="HZ207" s="171"/>
      <c r="IA207" s="171"/>
      <c r="IB207" s="713"/>
      <c r="IC207" s="713"/>
      <c r="ID207" s="45"/>
      <c r="IE207" s="45"/>
      <c r="IF207" s="44"/>
      <c r="IG207" s="44"/>
      <c r="IH207" s="44"/>
      <c r="II207" s="44"/>
      <c r="IJ207" s="44"/>
      <c r="IK207" s="44"/>
      <c r="IL207" s="44"/>
      <c r="IM207" s="44"/>
      <c r="IN207" s="44">
        <f t="shared" si="1127"/>
        <v>0</v>
      </c>
      <c r="IO207" s="44">
        <f t="shared" si="1128"/>
        <v>0</v>
      </c>
      <c r="IP207" s="44">
        <f t="shared" si="1129"/>
        <v>0</v>
      </c>
      <c r="IQ207" s="171">
        <f t="shared" si="961"/>
        <v>0</v>
      </c>
      <c r="IR207" s="171">
        <f t="shared" si="962"/>
        <v>0</v>
      </c>
      <c r="IS207" s="737"/>
      <c r="IT207" s="737"/>
      <c r="IU207" s="713"/>
      <c r="IV207" s="713"/>
      <c r="IW207" s="46"/>
      <c r="IX207" s="47"/>
      <c r="IY207" s="46"/>
      <c r="IZ207" s="46"/>
      <c r="JA207" s="333">
        <f t="shared" si="1148"/>
        <v>0</v>
      </c>
      <c r="JB207" s="333">
        <f t="shared" si="1149"/>
        <v>0</v>
      </c>
      <c r="JC207" s="333">
        <f t="shared" si="1150"/>
        <v>0</v>
      </c>
      <c r="JD207" s="333">
        <f t="shared" si="1151"/>
        <v>0</v>
      </c>
      <c r="JE207" s="333">
        <f t="shared" si="1152"/>
        <v>0</v>
      </c>
      <c r="JF207" s="333">
        <f t="shared" si="1153"/>
        <v>0</v>
      </c>
      <c r="JG207" s="44">
        <f t="shared" si="1130"/>
        <v>0</v>
      </c>
      <c r="JH207" s="44">
        <f t="shared" si="1131"/>
        <v>0</v>
      </c>
      <c r="JI207" s="44">
        <f t="shared" si="1132"/>
        <v>0</v>
      </c>
      <c r="JJ207" s="174">
        <f t="shared" si="1133"/>
        <v>0</v>
      </c>
      <c r="JK207" s="174">
        <f t="shared" si="1134"/>
        <v>0</v>
      </c>
      <c r="JL207" s="45"/>
      <c r="JM207" s="45"/>
      <c r="JN207" s="48"/>
      <c r="JO207" s="48"/>
    </row>
    <row r="208" spans="1:277" s="3" customFormat="1" ht="12.75" customHeight="1" x14ac:dyDescent="0.2">
      <c r="A208" s="96">
        <v>1</v>
      </c>
      <c r="B208" s="96"/>
      <c r="C208" s="48"/>
      <c r="D208" s="239"/>
      <c r="E208" s="539"/>
      <c r="F208" s="428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225"/>
        <v>0</v>
      </c>
      <c r="U208" s="44">
        <f t="shared" si="1198"/>
        <v>0</v>
      </c>
      <c r="V208" s="44">
        <f t="shared" si="1199"/>
        <v>0</v>
      </c>
      <c r="W208" s="171">
        <f t="shared" ref="W208:W271" si="1226">N208-L208</f>
        <v>0</v>
      </c>
      <c r="X208" s="171">
        <f t="shared" ref="X208:X271" si="1227">O208-M208</f>
        <v>0</v>
      </c>
      <c r="Y208" s="171"/>
      <c r="Z208" s="171"/>
      <c r="AA208" s="713"/>
      <c r="AB208" s="713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>
        <f t="shared" si="1094"/>
        <v>0</v>
      </c>
      <c r="AN208" s="44">
        <f t="shared" si="1095"/>
        <v>0</v>
      </c>
      <c r="AO208" s="44">
        <f t="shared" si="1096"/>
        <v>0</v>
      </c>
      <c r="AP208" s="171">
        <f t="shared" ref="AP208:AP271" si="1228">AG208-AE208</f>
        <v>0</v>
      </c>
      <c r="AQ208" s="171">
        <f t="shared" ref="AQ208:AQ271" si="1229">AH208-AF208</f>
        <v>0</v>
      </c>
      <c r="AR208" s="171"/>
      <c r="AS208" s="171"/>
      <c r="AT208" s="713"/>
      <c r="AU208" s="713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>
        <f t="shared" si="1097"/>
        <v>0</v>
      </c>
      <c r="BG208" s="44">
        <f t="shared" si="1098"/>
        <v>0</v>
      </c>
      <c r="BH208" s="44">
        <f t="shared" si="1099"/>
        <v>0</v>
      </c>
      <c r="BI208" s="171">
        <f t="shared" ref="BI208:BI271" si="1230">AZ208-AX208</f>
        <v>0</v>
      </c>
      <c r="BJ208" s="171">
        <f t="shared" ref="BJ208:BJ271" si="1231">BA208-AY208</f>
        <v>0</v>
      </c>
      <c r="BK208" s="171"/>
      <c r="BL208" s="171"/>
      <c r="BM208" s="713"/>
      <c r="BN208" s="713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>
        <f t="shared" si="1100"/>
        <v>0</v>
      </c>
      <c r="BZ208" s="44">
        <f t="shared" si="1101"/>
        <v>0</v>
      </c>
      <c r="CA208" s="44">
        <f t="shared" si="1102"/>
        <v>0</v>
      </c>
      <c r="CB208" s="171">
        <f t="shared" ref="CB208:CB271" si="1232">BS208-BQ208</f>
        <v>0</v>
      </c>
      <c r="CC208" s="171">
        <f t="shared" ref="CC208:CC271" si="1233">BT208-BR208</f>
        <v>0</v>
      </c>
      <c r="CD208" s="171"/>
      <c r="CE208" s="171"/>
      <c r="CF208" s="713"/>
      <c r="CG208" s="713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>
        <f t="shared" si="1103"/>
        <v>0</v>
      </c>
      <c r="CS208" s="44">
        <f t="shared" si="1104"/>
        <v>0</v>
      </c>
      <c r="CT208" s="44">
        <f t="shared" si="1105"/>
        <v>0</v>
      </c>
      <c r="CU208" s="171">
        <f t="shared" si="1065"/>
        <v>0</v>
      </c>
      <c r="CV208" s="171">
        <f t="shared" si="1066"/>
        <v>0</v>
      </c>
      <c r="CW208" s="171"/>
      <c r="CX208" s="171"/>
      <c r="CY208" s="713"/>
      <c r="CZ208" s="713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>
        <f t="shared" si="1106"/>
        <v>0</v>
      </c>
      <c r="DL208" s="44">
        <f t="shared" si="1107"/>
        <v>0</v>
      </c>
      <c r="DM208" s="44">
        <f t="shared" si="1108"/>
        <v>0</v>
      </c>
      <c r="DN208" s="171">
        <f t="shared" ref="DN208:DN271" si="1234">DE208-DC208</f>
        <v>0</v>
      </c>
      <c r="DO208" s="171">
        <f t="shared" ref="DO208:DO271" si="1235">DF208-DD208</f>
        <v>0</v>
      </c>
      <c r="DP208" s="171"/>
      <c r="DQ208" s="171"/>
      <c r="DR208" s="713"/>
      <c r="DS208" s="713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>
        <f t="shared" si="1109"/>
        <v>0</v>
      </c>
      <c r="EE208" s="44">
        <f t="shared" si="1110"/>
        <v>0</v>
      </c>
      <c r="EF208" s="44">
        <f t="shared" si="1111"/>
        <v>0</v>
      </c>
      <c r="EG208" s="171">
        <f t="shared" ref="EG208:EG271" si="1236">DX208-DV208</f>
        <v>0</v>
      </c>
      <c r="EH208" s="171">
        <f t="shared" ref="EH208:EH271" si="1237">DY208-DW208</f>
        <v>0</v>
      </c>
      <c r="EI208" s="171"/>
      <c r="EJ208" s="171"/>
      <c r="EK208" s="713"/>
      <c r="EL208" s="713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>
        <f t="shared" si="1112"/>
        <v>0</v>
      </c>
      <c r="EX208" s="44">
        <f t="shared" si="1113"/>
        <v>0</v>
      </c>
      <c r="EY208" s="44">
        <f t="shared" si="1114"/>
        <v>0</v>
      </c>
      <c r="EZ208" s="171">
        <f t="shared" ref="EZ208:EZ271" si="1238">EQ208-EO208</f>
        <v>0</v>
      </c>
      <c r="FA208" s="171">
        <f t="shared" ref="FA208:FA271" si="1239">ER208-EP208</f>
        <v>0</v>
      </c>
      <c r="FB208" s="171"/>
      <c r="FC208" s="171"/>
      <c r="FD208" s="713"/>
      <c r="FE208" s="713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>
        <f t="shared" si="1115"/>
        <v>0</v>
      </c>
      <c r="FQ208" s="44">
        <f t="shared" si="1116"/>
        <v>0</v>
      </c>
      <c r="FR208" s="44">
        <f t="shared" si="1117"/>
        <v>0</v>
      </c>
      <c r="FS208" s="171">
        <f t="shared" ref="FS208:FS271" si="1240">FJ208-FH208</f>
        <v>0</v>
      </c>
      <c r="FT208" s="171">
        <f t="shared" ref="FT208:FT271" si="1241">FK208-FI208</f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>
        <f t="shared" si="1118"/>
        <v>0</v>
      </c>
      <c r="GJ208" s="44">
        <f t="shared" si="1119"/>
        <v>0</v>
      </c>
      <c r="GK208" s="44">
        <f t="shared" si="1120"/>
        <v>0</v>
      </c>
      <c r="GL208" s="171">
        <f t="shared" ref="GL208:GL271" si="1242">GC208-GA208</f>
        <v>0</v>
      </c>
      <c r="GM208" s="171">
        <f t="shared" ref="GM208:GM271" si="1243">GD208-GB208</f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/>
      <c r="GW208" s="44"/>
      <c r="GX208" s="44"/>
      <c r="GY208" s="44"/>
      <c r="GZ208" s="44"/>
      <c r="HA208" s="44"/>
      <c r="HB208" s="44">
        <f t="shared" si="1121"/>
        <v>0</v>
      </c>
      <c r="HC208" s="44">
        <f t="shared" si="1122"/>
        <v>0</v>
      </c>
      <c r="HD208" s="44">
        <f t="shared" si="1123"/>
        <v>0</v>
      </c>
      <c r="HE208" s="171">
        <f t="shared" ref="HE208:HE271" si="1244">GV208-GT208</f>
        <v>0</v>
      </c>
      <c r="HF208" s="171">
        <f t="shared" ref="HF208:HF271" si="1245">GW208-GU208</f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/>
      <c r="HP208" s="44"/>
      <c r="HQ208" s="44"/>
      <c r="HR208" s="44"/>
      <c r="HS208" s="44"/>
      <c r="HT208" s="44"/>
      <c r="HU208" s="44">
        <f t="shared" si="1124"/>
        <v>0</v>
      </c>
      <c r="HV208" s="44">
        <f t="shared" si="1125"/>
        <v>0</v>
      </c>
      <c r="HW208" s="44">
        <f t="shared" si="1126"/>
        <v>0</v>
      </c>
      <c r="HX208" s="171">
        <f t="shared" ref="HX208:HX271" si="1246">HO208-HM208</f>
        <v>0</v>
      </c>
      <c r="HY208" s="171">
        <f t="shared" ref="HY208:HY271" si="1247">HP208-HN208</f>
        <v>0</v>
      </c>
      <c r="HZ208" s="171"/>
      <c r="IA208" s="171"/>
      <c r="IB208" s="713"/>
      <c r="IC208" s="713"/>
      <c r="ID208" s="45"/>
      <c r="IE208" s="45"/>
      <c r="IF208" s="44"/>
      <c r="IG208" s="44"/>
      <c r="IH208" s="44"/>
      <c r="II208" s="44"/>
      <c r="IJ208" s="44"/>
      <c r="IK208" s="44"/>
      <c r="IL208" s="44"/>
      <c r="IM208" s="44"/>
      <c r="IN208" s="44">
        <f t="shared" si="1127"/>
        <v>0</v>
      </c>
      <c r="IO208" s="44">
        <f t="shared" si="1128"/>
        <v>0</v>
      </c>
      <c r="IP208" s="44">
        <f t="shared" si="1129"/>
        <v>0</v>
      </c>
      <c r="IQ208" s="171">
        <f t="shared" ref="IQ208:IQ271" si="1248">IH208-IF208</f>
        <v>0</v>
      </c>
      <c r="IR208" s="171">
        <f t="shared" ref="IR208:IR271" si="1249">II208-IG208</f>
        <v>0</v>
      </c>
      <c r="IS208" s="737"/>
      <c r="IT208" s="737"/>
      <c r="IU208" s="713"/>
      <c r="IV208" s="713"/>
      <c r="IW208" s="46"/>
      <c r="IX208" s="47"/>
      <c r="IY208" s="46"/>
      <c r="IZ208" s="46"/>
      <c r="JA208" s="333">
        <f t="shared" si="1148"/>
        <v>0</v>
      </c>
      <c r="JB208" s="333">
        <f t="shared" si="1149"/>
        <v>0</v>
      </c>
      <c r="JC208" s="333">
        <f t="shared" si="1150"/>
        <v>0</v>
      </c>
      <c r="JD208" s="333">
        <f t="shared" si="1151"/>
        <v>0</v>
      </c>
      <c r="JE208" s="333">
        <f t="shared" si="1152"/>
        <v>0</v>
      </c>
      <c r="JF208" s="333">
        <f t="shared" si="1153"/>
        <v>0</v>
      </c>
      <c r="JG208" s="44">
        <f t="shared" si="1130"/>
        <v>0</v>
      </c>
      <c r="JH208" s="44">
        <f t="shared" si="1131"/>
        <v>0</v>
      </c>
      <c r="JI208" s="44">
        <f t="shared" si="1132"/>
        <v>0</v>
      </c>
      <c r="JJ208" s="174">
        <f t="shared" si="1133"/>
        <v>0</v>
      </c>
      <c r="JK208" s="174">
        <f t="shared" si="1134"/>
        <v>0</v>
      </c>
      <c r="JL208" s="45"/>
      <c r="JM208" s="45"/>
      <c r="JN208" s="48"/>
      <c r="JO208" s="48"/>
    </row>
    <row r="209" spans="1:277" x14ac:dyDescent="0.2">
      <c r="A209" s="96">
        <v>1</v>
      </c>
      <c r="B209" s="96">
        <v>1</v>
      </c>
      <c r="C209" s="63"/>
      <c r="D209" s="235"/>
      <c r="E209" s="235"/>
      <c r="F209" s="562" t="s">
        <v>30</v>
      </c>
      <c r="G209" s="68"/>
      <c r="H209" s="121"/>
      <c r="I209" s="121"/>
      <c r="J209" s="53">
        <f t="shared" ref="J209:S209" si="1250">SUM(J223,J219,J210,J229)</f>
        <v>0</v>
      </c>
      <c r="K209" s="53">
        <f t="shared" si="1250"/>
        <v>0</v>
      </c>
      <c r="L209" s="53">
        <f t="shared" si="1250"/>
        <v>0</v>
      </c>
      <c r="M209" s="53">
        <f t="shared" si="1250"/>
        <v>0</v>
      </c>
      <c r="N209" s="53">
        <f t="shared" si="1250"/>
        <v>0</v>
      </c>
      <c r="O209" s="53">
        <f t="shared" si="1250"/>
        <v>0</v>
      </c>
      <c r="P209" s="53">
        <f t="shared" si="1250"/>
        <v>0</v>
      </c>
      <c r="Q209" s="53">
        <f t="shared" si="1250"/>
        <v>0</v>
      </c>
      <c r="R209" s="53">
        <f t="shared" si="1250"/>
        <v>0</v>
      </c>
      <c r="S209" s="53">
        <f t="shared" si="1250"/>
        <v>0</v>
      </c>
      <c r="T209" s="84">
        <f t="shared" ref="T209:T218" si="1251">N209+Q209</f>
        <v>0</v>
      </c>
      <c r="U209" s="56">
        <f t="shared" si="1198"/>
        <v>0</v>
      </c>
      <c r="V209" s="56">
        <f t="shared" si="1199"/>
        <v>0</v>
      </c>
      <c r="W209" s="171">
        <f t="shared" si="1226"/>
        <v>0</v>
      </c>
      <c r="X209" s="171">
        <f t="shared" si="1227"/>
        <v>0</v>
      </c>
      <c r="Y209" s="280"/>
      <c r="Z209" s="280"/>
      <c r="AA209" s="709">
        <f>$H209</f>
        <v>0</v>
      </c>
      <c r="AB209" s="710" t="e">
        <f>O209/N209</f>
        <v>#DIV/0!</v>
      </c>
      <c r="AC209" s="53">
        <f>SUM(AC223,AC210)</f>
        <v>0</v>
      </c>
      <c r="AD209" s="53">
        <f>SUM(AD223,AD210)</f>
        <v>0</v>
      </c>
      <c r="AE209" s="54">
        <f>SUM(AC209/12*$B$2)</f>
        <v>0</v>
      </c>
      <c r="AF209" s="54">
        <f>SUM(AD209/12*$B$2)</f>
        <v>0</v>
      </c>
      <c r="AG209" s="53">
        <f t="shared" ref="AG209:AL209" si="1252">SUM(AG223,AG219,AG210,AG229)</f>
        <v>0</v>
      </c>
      <c r="AH209" s="53">
        <f t="shared" si="1252"/>
        <v>0</v>
      </c>
      <c r="AI209" s="53">
        <f t="shared" si="1252"/>
        <v>0</v>
      </c>
      <c r="AJ209" s="53">
        <f t="shared" si="1252"/>
        <v>0</v>
      </c>
      <c r="AK209" s="53">
        <f t="shared" si="1252"/>
        <v>0</v>
      </c>
      <c r="AL209" s="53">
        <f t="shared" si="1252"/>
        <v>0</v>
      </c>
      <c r="AM209" s="84">
        <f t="shared" si="1094"/>
        <v>0</v>
      </c>
      <c r="AN209" s="56">
        <f t="shared" si="1095"/>
        <v>0</v>
      </c>
      <c r="AO209" s="56">
        <f t="shared" si="1096"/>
        <v>0</v>
      </c>
      <c r="AP209" s="171">
        <f t="shared" si="1228"/>
        <v>0</v>
      </c>
      <c r="AQ209" s="171">
        <f t="shared" si="1229"/>
        <v>0</v>
      </c>
      <c r="AR209" s="280"/>
      <c r="AS209" s="280"/>
      <c r="AT209" s="709">
        <f>$H209</f>
        <v>0</v>
      </c>
      <c r="AU209" s="710" t="e">
        <f>AH209/AG209</f>
        <v>#DIV/0!</v>
      </c>
      <c r="AV209" s="53">
        <f>SUM(AV223,AV210)</f>
        <v>0</v>
      </c>
      <c r="AW209" s="53">
        <f>SUM(AW223,AW210)</f>
        <v>0</v>
      </c>
      <c r="AX209" s="54">
        <f>SUM(AV209/12*$B$2)</f>
        <v>0</v>
      </c>
      <c r="AY209" s="54">
        <f>SUM(AW209/12*$B$2)</f>
        <v>0</v>
      </c>
      <c r="AZ209" s="53">
        <f t="shared" ref="AZ209:BE209" si="1253">SUM(AZ223,AZ219,AZ210,AZ229)</f>
        <v>0</v>
      </c>
      <c r="BA209" s="53">
        <f t="shared" si="1253"/>
        <v>0</v>
      </c>
      <c r="BB209" s="53">
        <f t="shared" si="1253"/>
        <v>0</v>
      </c>
      <c r="BC209" s="53">
        <f t="shared" si="1253"/>
        <v>0</v>
      </c>
      <c r="BD209" s="53">
        <f t="shared" si="1253"/>
        <v>0</v>
      </c>
      <c r="BE209" s="53">
        <f t="shared" si="1253"/>
        <v>0</v>
      </c>
      <c r="BF209" s="84">
        <f t="shared" si="1097"/>
        <v>0</v>
      </c>
      <c r="BG209" s="56">
        <f t="shared" si="1098"/>
        <v>0</v>
      </c>
      <c r="BH209" s="56">
        <f t="shared" si="1099"/>
        <v>0</v>
      </c>
      <c r="BI209" s="171">
        <f t="shared" si="1230"/>
        <v>0</v>
      </c>
      <c r="BJ209" s="171">
        <f t="shared" si="1231"/>
        <v>0</v>
      </c>
      <c r="BK209" s="280"/>
      <c r="BL209" s="280"/>
      <c r="BM209" s="709">
        <f>$H209</f>
        <v>0</v>
      </c>
      <c r="BN209" s="710" t="e">
        <f>BA209/AZ209</f>
        <v>#DIV/0!</v>
      </c>
      <c r="BO209" s="53">
        <f>SUM(BO223,BO210)</f>
        <v>0</v>
      </c>
      <c r="BP209" s="53">
        <f>SUM(BP223,BP210)</f>
        <v>0</v>
      </c>
      <c r="BQ209" s="54">
        <f>SUM(BO209/12*$B$2)</f>
        <v>0</v>
      </c>
      <c r="BR209" s="54">
        <f>SUM(BP209/12*$B$2)</f>
        <v>0</v>
      </c>
      <c r="BS209" s="53">
        <f t="shared" ref="BS209:BX209" si="1254">SUM(BS223,BS219,BS210,BS229)</f>
        <v>0</v>
      </c>
      <c r="BT209" s="53">
        <f t="shared" si="1254"/>
        <v>0</v>
      </c>
      <c r="BU209" s="53">
        <f t="shared" si="1254"/>
        <v>0</v>
      </c>
      <c r="BV209" s="53">
        <f t="shared" si="1254"/>
        <v>0</v>
      </c>
      <c r="BW209" s="53">
        <f t="shared" si="1254"/>
        <v>0</v>
      </c>
      <c r="BX209" s="53">
        <f t="shared" si="1254"/>
        <v>0</v>
      </c>
      <c r="BY209" s="84">
        <f t="shared" si="1100"/>
        <v>0</v>
      </c>
      <c r="BZ209" s="56">
        <f t="shared" si="1101"/>
        <v>0</v>
      </c>
      <c r="CA209" s="56">
        <f t="shared" si="1102"/>
        <v>0</v>
      </c>
      <c r="CB209" s="171">
        <f t="shared" si="1232"/>
        <v>0</v>
      </c>
      <c r="CC209" s="171">
        <f t="shared" si="1233"/>
        <v>0</v>
      </c>
      <c r="CD209" s="280"/>
      <c r="CE209" s="280"/>
      <c r="CF209" s="709">
        <f t="shared" ref="CF209:CF219" si="1255">$H209</f>
        <v>0</v>
      </c>
      <c r="CG209" s="710" t="e">
        <f t="shared" ref="CG209:CG219" si="1256">BT209/BS209</f>
        <v>#DIV/0!</v>
      </c>
      <c r="CH209" s="53">
        <f>SUM(CH223,CH210)</f>
        <v>0</v>
      </c>
      <c r="CI209" s="53">
        <f>SUM(CI223,CI210)</f>
        <v>0</v>
      </c>
      <c r="CJ209" s="54">
        <f>SUM(CH209/12*$B$2)</f>
        <v>0</v>
      </c>
      <c r="CK209" s="54">
        <f>SUM(CI209/12*$B$2)</f>
        <v>0</v>
      </c>
      <c r="CL209" s="53">
        <f t="shared" ref="CL209:CQ209" si="1257">SUM(CL223,CL219,CL210,CL229)</f>
        <v>0</v>
      </c>
      <c r="CM209" s="53">
        <f t="shared" si="1257"/>
        <v>0</v>
      </c>
      <c r="CN209" s="53">
        <f t="shared" si="1257"/>
        <v>0</v>
      </c>
      <c r="CO209" s="53">
        <f t="shared" si="1257"/>
        <v>0</v>
      </c>
      <c r="CP209" s="53">
        <f t="shared" si="1257"/>
        <v>0</v>
      </c>
      <c r="CQ209" s="53">
        <f t="shared" si="1257"/>
        <v>0</v>
      </c>
      <c r="CR209" s="84">
        <f t="shared" si="1103"/>
        <v>0</v>
      </c>
      <c r="CS209" s="56">
        <f t="shared" si="1104"/>
        <v>0</v>
      </c>
      <c r="CT209" s="56">
        <f t="shared" si="1105"/>
        <v>0</v>
      </c>
      <c r="CU209" s="171">
        <f t="shared" si="1065"/>
        <v>0</v>
      </c>
      <c r="CV209" s="171">
        <f t="shared" si="1066"/>
        <v>0</v>
      </c>
      <c r="CW209" s="281"/>
      <c r="CX209" s="280"/>
      <c r="CY209" s="709">
        <f>$H209</f>
        <v>0</v>
      </c>
      <c r="CZ209" s="710" t="e">
        <f>CM209/CL209</f>
        <v>#DIV/0!</v>
      </c>
      <c r="DA209" s="53">
        <f>SUM(DA223,DA210)</f>
        <v>0</v>
      </c>
      <c r="DB209" s="53">
        <f>SUM(DB223,DB210)</f>
        <v>0</v>
      </c>
      <c r="DC209" s="54">
        <f>SUM(DA209/12*$B$2)</f>
        <v>0</v>
      </c>
      <c r="DD209" s="54">
        <f>SUM(DB209/12*$B$2)</f>
        <v>0</v>
      </c>
      <c r="DE209" s="53">
        <f t="shared" ref="DE209:DJ209" si="1258">SUM(DE223,DE219,DE210,DE229)</f>
        <v>0</v>
      </c>
      <c r="DF209" s="53">
        <f t="shared" si="1258"/>
        <v>0</v>
      </c>
      <c r="DG209" s="53">
        <f t="shared" si="1258"/>
        <v>0</v>
      </c>
      <c r="DH209" s="53">
        <f t="shared" si="1258"/>
        <v>0</v>
      </c>
      <c r="DI209" s="53">
        <f t="shared" si="1258"/>
        <v>0</v>
      </c>
      <c r="DJ209" s="53">
        <f t="shared" si="1258"/>
        <v>0</v>
      </c>
      <c r="DK209" s="84">
        <f t="shared" si="1106"/>
        <v>0</v>
      </c>
      <c r="DL209" s="56">
        <f t="shared" si="1107"/>
        <v>0</v>
      </c>
      <c r="DM209" s="56">
        <f t="shared" si="1108"/>
        <v>0</v>
      </c>
      <c r="DN209" s="171">
        <f t="shared" si="1234"/>
        <v>0</v>
      </c>
      <c r="DO209" s="171">
        <f t="shared" si="1235"/>
        <v>0</v>
      </c>
      <c r="DP209" s="280"/>
      <c r="DQ209" s="280"/>
      <c r="DR209" s="709">
        <f>$H209</f>
        <v>0</v>
      </c>
      <c r="DS209" s="710" t="e">
        <f>DF209/DE209</f>
        <v>#DIV/0!</v>
      </c>
      <c r="DT209" s="108">
        <f>SUM(DT223,DT210,DT229)</f>
        <v>220</v>
      </c>
      <c r="DU209" s="108">
        <f t="shared" ref="DU209:EF209" si="1259">SUM(DU223,DU210,DU229)</f>
        <v>21449228.16</v>
      </c>
      <c r="DV209" s="108">
        <f t="shared" si="1259"/>
        <v>110</v>
      </c>
      <c r="DW209" s="108">
        <f t="shared" si="1259"/>
        <v>10724614.08</v>
      </c>
      <c r="DX209" s="108">
        <f t="shared" si="1259"/>
        <v>116</v>
      </c>
      <c r="DY209" s="108">
        <f t="shared" si="1259"/>
        <v>10951035.139999991</v>
      </c>
      <c r="DZ209" s="108">
        <f t="shared" si="1259"/>
        <v>1027</v>
      </c>
      <c r="EA209" s="108">
        <f t="shared" si="1259"/>
        <v>5</v>
      </c>
      <c r="EB209" s="108">
        <f t="shared" si="1259"/>
        <v>561195.86</v>
      </c>
      <c r="EC209" s="108">
        <f t="shared" si="1259"/>
        <v>65</v>
      </c>
      <c r="ED209" s="108">
        <f t="shared" si="1259"/>
        <v>121</v>
      </c>
      <c r="EE209" s="108">
        <f t="shared" si="1259"/>
        <v>11512230.999999991</v>
      </c>
      <c r="EF209" s="108">
        <f t="shared" si="1259"/>
        <v>1092</v>
      </c>
      <c r="EG209" s="171">
        <f t="shared" si="1236"/>
        <v>6</v>
      </c>
      <c r="EH209" s="171">
        <f t="shared" si="1237"/>
        <v>226421.05999999121</v>
      </c>
      <c r="EI209" s="280"/>
      <c r="EJ209" s="280"/>
      <c r="EK209" s="709">
        <f>$H209</f>
        <v>0</v>
      </c>
      <c r="EL209" s="710">
        <f>DY209/DX209</f>
        <v>94405.475344827515</v>
      </c>
      <c r="EM209" s="53">
        <f>SUM(EM223,EM210)</f>
        <v>0</v>
      </c>
      <c r="EN209" s="53">
        <f>SUM(EN223,EN210)</f>
        <v>0</v>
      </c>
      <c r="EO209" s="54">
        <f>SUM(EM209/12*$B$2)</f>
        <v>0</v>
      </c>
      <c r="EP209" s="54">
        <f>SUM(EN209/12*$B$2)</f>
        <v>0</v>
      </c>
      <c r="EQ209" s="53">
        <f t="shared" ref="EQ209:EV209" si="1260">SUM(EQ223,EQ219,EQ210,EQ229)</f>
        <v>0</v>
      </c>
      <c r="ER209" s="53">
        <f t="shared" si="1260"/>
        <v>0</v>
      </c>
      <c r="ES209" s="53">
        <f t="shared" si="1260"/>
        <v>0</v>
      </c>
      <c r="ET209" s="53">
        <f t="shared" si="1260"/>
        <v>0</v>
      </c>
      <c r="EU209" s="53">
        <f t="shared" si="1260"/>
        <v>0</v>
      </c>
      <c r="EV209" s="53">
        <f t="shared" si="1260"/>
        <v>0</v>
      </c>
      <c r="EW209" s="84">
        <f t="shared" si="1112"/>
        <v>0</v>
      </c>
      <c r="EX209" s="56">
        <f t="shared" si="1113"/>
        <v>0</v>
      </c>
      <c r="EY209" s="56">
        <f t="shared" si="1114"/>
        <v>0</v>
      </c>
      <c r="EZ209" s="171">
        <f t="shared" si="1238"/>
        <v>0</v>
      </c>
      <c r="FA209" s="171">
        <f t="shared" si="1239"/>
        <v>0</v>
      </c>
      <c r="FB209" s="280"/>
      <c r="FC209" s="280"/>
      <c r="FD209" s="709">
        <f>$H209</f>
        <v>0</v>
      </c>
      <c r="FE209" s="710" t="e">
        <f>ER209/EQ209</f>
        <v>#DIV/0!</v>
      </c>
      <c r="FF209" s="53">
        <f>SUM(FF223,FF210)</f>
        <v>0</v>
      </c>
      <c r="FG209" s="53">
        <f>SUM(FG223,FG210)</f>
        <v>0</v>
      </c>
      <c r="FH209" s="54">
        <f>SUM(FF209/12*$B$2)</f>
        <v>0</v>
      </c>
      <c r="FI209" s="54">
        <f>SUM(FG209/12*$B$2)</f>
        <v>0</v>
      </c>
      <c r="FJ209" s="53">
        <f t="shared" ref="FJ209:FO209" si="1261">SUM(FJ223,FJ219,FJ210,FJ229)</f>
        <v>0</v>
      </c>
      <c r="FK209" s="53">
        <f t="shared" si="1261"/>
        <v>0</v>
      </c>
      <c r="FL209" s="53">
        <f t="shared" si="1261"/>
        <v>0</v>
      </c>
      <c r="FM209" s="53">
        <f t="shared" si="1261"/>
        <v>0</v>
      </c>
      <c r="FN209" s="53">
        <f t="shared" si="1261"/>
        <v>0</v>
      </c>
      <c r="FO209" s="53">
        <f t="shared" si="1261"/>
        <v>0</v>
      </c>
      <c r="FP209" s="84">
        <f t="shared" si="1115"/>
        <v>0</v>
      </c>
      <c r="FQ209" s="56">
        <f t="shared" si="1116"/>
        <v>0</v>
      </c>
      <c r="FR209" s="56">
        <f t="shared" si="1117"/>
        <v>0</v>
      </c>
      <c r="FS209" s="171">
        <f t="shared" si="1240"/>
        <v>0</v>
      </c>
      <c r="FT209" s="171">
        <f t="shared" si="1241"/>
        <v>0</v>
      </c>
      <c r="FU209" s="280"/>
      <c r="FV209" s="280"/>
      <c r="FW209" s="150">
        <f>$H209</f>
        <v>0</v>
      </c>
      <c r="FX209" s="151" t="e">
        <f>FK209/FJ209</f>
        <v>#DIV/0!</v>
      </c>
      <c r="FY209" s="53">
        <f>SUM(FY223,FY210)</f>
        <v>0</v>
      </c>
      <c r="FZ209" s="53">
        <f>SUM(FZ223,FZ210)</f>
        <v>0</v>
      </c>
      <c r="GA209" s="54">
        <f>SUM(FY209/12*$B$2)</f>
        <v>0</v>
      </c>
      <c r="GB209" s="54">
        <f>SUM(FZ209/12*$B$2)</f>
        <v>0</v>
      </c>
      <c r="GC209" s="53">
        <f t="shared" ref="GC209:GH209" si="1262">SUM(GC223,GC219,GC210,GC229)</f>
        <v>0</v>
      </c>
      <c r="GD209" s="53">
        <f t="shared" si="1262"/>
        <v>0</v>
      </c>
      <c r="GE209" s="53">
        <f t="shared" si="1262"/>
        <v>0</v>
      </c>
      <c r="GF209" s="53">
        <f t="shared" si="1262"/>
        <v>0</v>
      </c>
      <c r="GG209" s="53">
        <f t="shared" si="1262"/>
        <v>0</v>
      </c>
      <c r="GH209" s="53">
        <f t="shared" si="1262"/>
        <v>0</v>
      </c>
      <c r="GI209" s="84">
        <f t="shared" si="1118"/>
        <v>0</v>
      </c>
      <c r="GJ209" s="56">
        <f t="shared" si="1119"/>
        <v>0</v>
      </c>
      <c r="GK209" s="56">
        <f t="shared" si="1120"/>
        <v>0</v>
      </c>
      <c r="GL209" s="171">
        <f t="shared" si="1242"/>
        <v>0</v>
      </c>
      <c r="GM209" s="171">
        <f t="shared" si="1243"/>
        <v>0</v>
      </c>
      <c r="GN209" s="280"/>
      <c r="GO209" s="280"/>
      <c r="GP209" s="150">
        <f>$H209</f>
        <v>0</v>
      </c>
      <c r="GQ209" s="151" t="e">
        <f>GD209/GC209</f>
        <v>#DIV/0!</v>
      </c>
      <c r="GR209" s="53">
        <f>SUM(GR223,GR210)</f>
        <v>0</v>
      </c>
      <c r="GS209" s="53">
        <f>SUM(GS223,GS210)</f>
        <v>0</v>
      </c>
      <c r="GT209" s="54">
        <f>SUM(GR209/12*$B$2)</f>
        <v>0</v>
      </c>
      <c r="GU209" s="54">
        <f>SUM(GS209/12*$B$2)</f>
        <v>0</v>
      </c>
      <c r="GV209" s="53">
        <f t="shared" ref="GV209:HA209" si="1263">SUM(GV223,GV219,GV210,GV229)</f>
        <v>0</v>
      </c>
      <c r="GW209" s="53">
        <f t="shared" si="1263"/>
        <v>0</v>
      </c>
      <c r="GX209" s="53">
        <f t="shared" si="1263"/>
        <v>0</v>
      </c>
      <c r="GY209" s="53">
        <f t="shared" si="1263"/>
        <v>0</v>
      </c>
      <c r="GZ209" s="53">
        <f t="shared" si="1263"/>
        <v>0</v>
      </c>
      <c r="HA209" s="53">
        <f t="shared" si="1263"/>
        <v>0</v>
      </c>
      <c r="HB209" s="84">
        <f t="shared" si="1121"/>
        <v>0</v>
      </c>
      <c r="HC209" s="56">
        <f t="shared" si="1122"/>
        <v>0</v>
      </c>
      <c r="HD209" s="56">
        <f t="shared" si="1123"/>
        <v>0</v>
      </c>
      <c r="HE209" s="171">
        <f t="shared" si="1244"/>
        <v>0</v>
      </c>
      <c r="HF209" s="171">
        <f t="shared" si="1245"/>
        <v>0</v>
      </c>
      <c r="HG209" s="280"/>
      <c r="HH209" s="280"/>
      <c r="HI209" s="150">
        <f>$H209</f>
        <v>0</v>
      </c>
      <c r="HJ209" s="151" t="e">
        <f>GW209/GV209</f>
        <v>#DIV/0!</v>
      </c>
      <c r="HK209" s="108">
        <f>SUM(HK223,HK210)</f>
        <v>0</v>
      </c>
      <c r="HL209" s="108">
        <f>SUM(HL223,HL210)</f>
        <v>0</v>
      </c>
      <c r="HM209" s="54">
        <f>SUM(HK209/12*$B$2)</f>
        <v>0</v>
      </c>
      <c r="HN209" s="54">
        <f>SUM(HL209/12*$B$2)</f>
        <v>0</v>
      </c>
      <c r="HO209" s="53">
        <f t="shared" ref="HO209:HT209" si="1264">SUM(HO223,HO219,HO210,HO229)</f>
        <v>0</v>
      </c>
      <c r="HP209" s="53">
        <f t="shared" si="1264"/>
        <v>0</v>
      </c>
      <c r="HQ209" s="53">
        <f t="shared" si="1264"/>
        <v>0</v>
      </c>
      <c r="HR209" s="53">
        <f t="shared" si="1264"/>
        <v>0</v>
      </c>
      <c r="HS209" s="53">
        <f t="shared" si="1264"/>
        <v>0</v>
      </c>
      <c r="HT209" s="53">
        <f t="shared" si="1264"/>
        <v>0</v>
      </c>
      <c r="HU209" s="84">
        <f t="shared" si="1124"/>
        <v>0</v>
      </c>
      <c r="HV209" s="56">
        <f t="shared" si="1125"/>
        <v>0</v>
      </c>
      <c r="HW209" s="56">
        <f t="shared" si="1126"/>
        <v>0</v>
      </c>
      <c r="HX209" s="171">
        <f t="shared" si="1246"/>
        <v>0</v>
      </c>
      <c r="HY209" s="171">
        <f t="shared" si="1247"/>
        <v>0</v>
      </c>
      <c r="HZ209" s="280"/>
      <c r="IA209" s="280"/>
      <c r="IB209" s="709">
        <f>$H209</f>
        <v>0</v>
      </c>
      <c r="IC209" s="710" t="e">
        <f>HP209/HO209</f>
        <v>#DIV/0!</v>
      </c>
      <c r="ID209" s="108">
        <f>SUM(ID223,ID210)</f>
        <v>0</v>
      </c>
      <c r="IE209" s="108">
        <f>SUM(IE223,IE210)</f>
        <v>0</v>
      </c>
      <c r="IF209" s="54">
        <f>SUM(ID209/12*$B$2)</f>
        <v>0</v>
      </c>
      <c r="IG209" s="54">
        <f>SUM(IE209/12*$B$2)</f>
        <v>0</v>
      </c>
      <c r="IH209" s="53">
        <f t="shared" ref="IH209:IM209" si="1265">SUM(IH223,IH219,IH210,IH229)</f>
        <v>0</v>
      </c>
      <c r="II209" s="53">
        <f t="shared" si="1265"/>
        <v>0</v>
      </c>
      <c r="IJ209" s="53">
        <f t="shared" si="1265"/>
        <v>0</v>
      </c>
      <c r="IK209" s="53">
        <f t="shared" si="1265"/>
        <v>0</v>
      </c>
      <c r="IL209" s="53">
        <f t="shared" si="1265"/>
        <v>0</v>
      </c>
      <c r="IM209" s="53">
        <f t="shared" si="1265"/>
        <v>0</v>
      </c>
      <c r="IN209" s="84">
        <f t="shared" si="1127"/>
        <v>0</v>
      </c>
      <c r="IO209" s="56">
        <f t="shared" si="1128"/>
        <v>0</v>
      </c>
      <c r="IP209" s="56">
        <f t="shared" si="1129"/>
        <v>0</v>
      </c>
      <c r="IQ209" s="171">
        <f t="shared" si="1248"/>
        <v>0</v>
      </c>
      <c r="IR209" s="171">
        <f t="shared" si="1249"/>
        <v>0</v>
      </c>
      <c r="IS209" s="735"/>
      <c r="IT209" s="735"/>
      <c r="IU209" s="709">
        <f>$H209</f>
        <v>0</v>
      </c>
      <c r="IV209" s="710" t="e">
        <f>II209/IH209</f>
        <v>#DIV/0!</v>
      </c>
      <c r="IW209" s="332">
        <f t="shared" ref="IW209:IZ210" si="1266">J209+AC209+AV209+BO209+CH209+DA209+DT209+EM209+FF209+FY209+GR209+HK209+ID209</f>
        <v>220</v>
      </c>
      <c r="IX209" s="332">
        <f t="shared" si="1266"/>
        <v>21449228.16</v>
      </c>
      <c r="IY209" s="332">
        <f t="shared" si="1266"/>
        <v>110</v>
      </c>
      <c r="IZ209" s="332">
        <f t="shared" si="1266"/>
        <v>10724614.08</v>
      </c>
      <c r="JA209" s="332">
        <f t="shared" si="1148"/>
        <v>116</v>
      </c>
      <c r="JB209" s="332">
        <f t="shared" si="1149"/>
        <v>10951035.139999991</v>
      </c>
      <c r="JC209" s="332">
        <f t="shared" si="1150"/>
        <v>1027</v>
      </c>
      <c r="JD209" s="332">
        <f t="shared" si="1151"/>
        <v>5</v>
      </c>
      <c r="JE209" s="332">
        <f t="shared" si="1152"/>
        <v>561195.86</v>
      </c>
      <c r="JF209" s="332">
        <f t="shared" si="1153"/>
        <v>65</v>
      </c>
      <c r="JG209" s="332">
        <f t="shared" si="1130"/>
        <v>121</v>
      </c>
      <c r="JH209" s="332">
        <f t="shared" si="1131"/>
        <v>11512230.999999991</v>
      </c>
      <c r="JI209" s="332">
        <f t="shared" si="1132"/>
        <v>1092</v>
      </c>
      <c r="JJ209" s="69">
        <f t="shared" si="1133"/>
        <v>6</v>
      </c>
      <c r="JK209" s="69">
        <f t="shared" si="1134"/>
        <v>226421.05999999121</v>
      </c>
      <c r="JL209" s="150">
        <f>$H209</f>
        <v>0</v>
      </c>
      <c r="JM209" s="151">
        <f>JB209/JA209</f>
        <v>94405.475344827515</v>
      </c>
      <c r="JN209" s="282"/>
      <c r="JO209" s="282"/>
      <c r="JP209" s="206">
        <f t="shared" ref="JP209:JP210" si="1267">IW209+JD209</f>
        <v>225</v>
      </c>
      <c r="JQ209" s="206">
        <f t="shared" ref="JQ209:JQ210" si="1268">IX209+JE209</f>
        <v>22010424.02</v>
      </c>
    </row>
    <row r="210" spans="1:277" x14ac:dyDescent="0.2">
      <c r="A210" s="96">
        <v>1</v>
      </c>
      <c r="B210" s="96">
        <v>1</v>
      </c>
      <c r="C210" s="63"/>
      <c r="D210" s="232"/>
      <c r="E210" s="232"/>
      <c r="F210" s="536" t="s">
        <v>130</v>
      </c>
      <c r="G210" s="94">
        <v>30</v>
      </c>
      <c r="H210" s="100">
        <v>86458.176000000007</v>
      </c>
      <c r="I210" s="100">
        <v>94260.499199999991</v>
      </c>
      <c r="J210" s="54">
        <f>VLOOKUP($G210,'ВМП план КС'!$A$8:$AI$108,14,0)</f>
        <v>0</v>
      </c>
      <c r="K210" s="54">
        <f>VLOOKUP($G210,'ВМП план КС'!$A$8:$AI$108,15,0)</f>
        <v>0</v>
      </c>
      <c r="L210" s="54">
        <f>SUM(J210/12*$B$2)</f>
        <v>0</v>
      </c>
      <c r="M210" s="54">
        <f>SUM(K210/12*$B$2)</f>
        <v>0</v>
      </c>
      <c r="N210" s="53">
        <f t="shared" ref="N210:S210" si="1269">SUM(N211:N218)</f>
        <v>0</v>
      </c>
      <c r="O210" s="53">
        <f t="shared" si="1269"/>
        <v>0</v>
      </c>
      <c r="P210" s="53">
        <f t="shared" si="1269"/>
        <v>0</v>
      </c>
      <c r="Q210" s="53">
        <f t="shared" si="1269"/>
        <v>0</v>
      </c>
      <c r="R210" s="53">
        <f t="shared" si="1269"/>
        <v>0</v>
      </c>
      <c r="S210" s="53">
        <f t="shared" si="1269"/>
        <v>0</v>
      </c>
      <c r="T210" s="84">
        <f t="shared" si="1251"/>
        <v>0</v>
      </c>
      <c r="U210" s="56">
        <f t="shared" si="1198"/>
        <v>0</v>
      </c>
      <c r="V210" s="56">
        <f t="shared" si="1199"/>
        <v>0</v>
      </c>
      <c r="W210" s="171">
        <f t="shared" si="1226"/>
        <v>0</v>
      </c>
      <c r="X210" s="171">
        <f t="shared" si="1227"/>
        <v>0</v>
      </c>
      <c r="Y210" s="280"/>
      <c r="Z210" s="280"/>
      <c r="AA210" s="709">
        <f>$H210</f>
        <v>86458.176000000007</v>
      </c>
      <c r="AB210" s="710" t="e">
        <f>O210/N210</f>
        <v>#DIV/0!</v>
      </c>
      <c r="AC210" s="54">
        <f>VLOOKUP($G210,'ВМП план КС'!$A$8:$AI$107,12,0)</f>
        <v>0</v>
      </c>
      <c r="AD210" s="54">
        <f>VLOOKUP($G210,'ВМП план КС'!$A$8:$AI$107,13,0)</f>
        <v>0</v>
      </c>
      <c r="AE210" s="54">
        <f>SUM(AC210/12*$B$2)</f>
        <v>0</v>
      </c>
      <c r="AF210" s="54">
        <f>SUM(AD210/12*$B$2)</f>
        <v>0</v>
      </c>
      <c r="AG210" s="53">
        <f t="shared" ref="AG210:AL210" si="1270">SUM(AG211:AG218)</f>
        <v>0</v>
      </c>
      <c r="AH210" s="53">
        <f t="shared" si="1270"/>
        <v>0</v>
      </c>
      <c r="AI210" s="53">
        <f t="shared" si="1270"/>
        <v>0</v>
      </c>
      <c r="AJ210" s="53">
        <f t="shared" si="1270"/>
        <v>0</v>
      </c>
      <c r="AK210" s="53">
        <f t="shared" si="1270"/>
        <v>0</v>
      </c>
      <c r="AL210" s="53">
        <f t="shared" si="1270"/>
        <v>0</v>
      </c>
      <c r="AM210" s="84">
        <f t="shared" si="1094"/>
        <v>0</v>
      </c>
      <c r="AN210" s="56">
        <f t="shared" si="1095"/>
        <v>0</v>
      </c>
      <c r="AO210" s="56">
        <f t="shared" si="1096"/>
        <v>0</v>
      </c>
      <c r="AP210" s="171">
        <f t="shared" si="1228"/>
        <v>0</v>
      </c>
      <c r="AQ210" s="171">
        <f t="shared" si="1229"/>
        <v>0</v>
      </c>
      <c r="AR210" s="280"/>
      <c r="AS210" s="280"/>
      <c r="AT210" s="709">
        <f>$H210</f>
        <v>86458.176000000007</v>
      </c>
      <c r="AU210" s="710" t="e">
        <f>AH210/AG210</f>
        <v>#DIV/0!</v>
      </c>
      <c r="AV210" s="54">
        <f>VLOOKUP($G210,'ВМП план КС'!$A$8:$AI$107,16,0)</f>
        <v>0</v>
      </c>
      <c r="AW210" s="54">
        <f>VLOOKUP($G210,'ВМП план КС'!$A$8:$AI$107,17,0)</f>
        <v>0</v>
      </c>
      <c r="AX210" s="54">
        <f>SUM(AV210/12*$B$2)</f>
        <v>0</v>
      </c>
      <c r="AY210" s="54">
        <f>SUM(AW210/12*$B$2)</f>
        <v>0</v>
      </c>
      <c r="AZ210" s="53">
        <f t="shared" ref="AZ210:BE210" si="1271">SUM(AZ211:AZ218)</f>
        <v>0</v>
      </c>
      <c r="BA210" s="53">
        <f t="shared" si="1271"/>
        <v>0</v>
      </c>
      <c r="BB210" s="53">
        <f t="shared" si="1271"/>
        <v>0</v>
      </c>
      <c r="BC210" s="53">
        <f t="shared" si="1271"/>
        <v>0</v>
      </c>
      <c r="BD210" s="53">
        <f t="shared" si="1271"/>
        <v>0</v>
      </c>
      <c r="BE210" s="53">
        <f t="shared" si="1271"/>
        <v>0</v>
      </c>
      <c r="BF210" s="84">
        <f t="shared" si="1097"/>
        <v>0</v>
      </c>
      <c r="BG210" s="56">
        <f t="shared" si="1098"/>
        <v>0</v>
      </c>
      <c r="BH210" s="56">
        <f t="shared" si="1099"/>
        <v>0</v>
      </c>
      <c r="BI210" s="171">
        <f t="shared" si="1230"/>
        <v>0</v>
      </c>
      <c r="BJ210" s="171">
        <f t="shared" si="1231"/>
        <v>0</v>
      </c>
      <c r="BK210" s="280"/>
      <c r="BL210" s="280"/>
      <c r="BM210" s="709">
        <f>$H210</f>
        <v>86458.176000000007</v>
      </c>
      <c r="BN210" s="710" t="e">
        <f>BA210/AZ210</f>
        <v>#DIV/0!</v>
      </c>
      <c r="BO210" s="54">
        <f>VLOOKUP($G210,'ВМП план КС'!$A$8:$AI$107,18,0)</f>
        <v>0</v>
      </c>
      <c r="BP210" s="54">
        <f>VLOOKUP($G210,'ВМП план КС'!$A$8:$AI$107,19,0)</f>
        <v>0</v>
      </c>
      <c r="BQ210" s="54">
        <f>SUM(BO210/12*$B$2)</f>
        <v>0</v>
      </c>
      <c r="BR210" s="54">
        <f>SUM(BP210/12*$B$2)</f>
        <v>0</v>
      </c>
      <c r="BS210" s="53">
        <f t="shared" ref="BS210:BX210" si="1272">SUM(BS211:BS218)</f>
        <v>0</v>
      </c>
      <c r="BT210" s="53">
        <f t="shared" si="1272"/>
        <v>0</v>
      </c>
      <c r="BU210" s="53">
        <f t="shared" si="1272"/>
        <v>0</v>
      </c>
      <c r="BV210" s="53">
        <f t="shared" si="1272"/>
        <v>0</v>
      </c>
      <c r="BW210" s="53">
        <f t="shared" si="1272"/>
        <v>0</v>
      </c>
      <c r="BX210" s="53">
        <f t="shared" si="1272"/>
        <v>0</v>
      </c>
      <c r="BY210" s="84">
        <f t="shared" si="1100"/>
        <v>0</v>
      </c>
      <c r="BZ210" s="56">
        <f t="shared" si="1101"/>
        <v>0</v>
      </c>
      <c r="CA210" s="56">
        <f t="shared" si="1102"/>
        <v>0</v>
      </c>
      <c r="CB210" s="171">
        <f t="shared" si="1232"/>
        <v>0</v>
      </c>
      <c r="CC210" s="171">
        <f t="shared" si="1233"/>
        <v>0</v>
      </c>
      <c r="CD210" s="280"/>
      <c r="CE210" s="280"/>
      <c r="CF210" s="709">
        <f t="shared" si="1255"/>
        <v>86458.176000000007</v>
      </c>
      <c r="CG210" s="710" t="e">
        <f t="shared" si="1256"/>
        <v>#DIV/0!</v>
      </c>
      <c r="CH210" s="54">
        <f>VLOOKUP($G210,'ВМП план КС'!$A$8:$AI$107,10,0)</f>
        <v>0</v>
      </c>
      <c r="CI210" s="54">
        <f>VLOOKUP($G210,'ВМП план КС'!$A$8:$AI$107,11,0)</f>
        <v>0</v>
      </c>
      <c r="CJ210" s="54">
        <f>SUM(CH210/12*$B$2)</f>
        <v>0</v>
      </c>
      <c r="CK210" s="54">
        <f>SUM(CI210/12*$B$2)</f>
        <v>0</v>
      </c>
      <c r="CL210" s="53">
        <f t="shared" ref="CL210:CQ210" si="1273">SUM(CL211:CL218)</f>
        <v>0</v>
      </c>
      <c r="CM210" s="53">
        <f t="shared" si="1273"/>
        <v>0</v>
      </c>
      <c r="CN210" s="53">
        <f t="shared" si="1273"/>
        <v>0</v>
      </c>
      <c r="CO210" s="53">
        <f t="shared" si="1273"/>
        <v>0</v>
      </c>
      <c r="CP210" s="53">
        <f t="shared" si="1273"/>
        <v>0</v>
      </c>
      <c r="CQ210" s="53">
        <f t="shared" si="1273"/>
        <v>0</v>
      </c>
      <c r="CR210" s="84">
        <f t="shared" si="1103"/>
        <v>0</v>
      </c>
      <c r="CS210" s="56">
        <f t="shared" si="1104"/>
        <v>0</v>
      </c>
      <c r="CT210" s="56">
        <f t="shared" si="1105"/>
        <v>0</v>
      </c>
      <c r="CU210" s="171">
        <f t="shared" si="1065"/>
        <v>0</v>
      </c>
      <c r="CV210" s="171">
        <f t="shared" si="1066"/>
        <v>0</v>
      </c>
      <c r="CW210" s="281"/>
      <c r="CX210" s="280"/>
      <c r="CY210" s="709">
        <f>$H210</f>
        <v>86458.176000000007</v>
      </c>
      <c r="CZ210" s="710" t="e">
        <f>CM210/CL210</f>
        <v>#DIV/0!</v>
      </c>
      <c r="DA210" s="54">
        <f>VLOOKUP($G210,'ВМП план КС'!$A$8:$AI$107,20,0)</f>
        <v>0</v>
      </c>
      <c r="DB210" s="54">
        <f>VLOOKUP($G210,'ВМП план КС'!$A$8:$AI$107,21,0)</f>
        <v>0</v>
      </c>
      <c r="DC210" s="54">
        <f>SUM(DA210/12*$B$2)</f>
        <v>0</v>
      </c>
      <c r="DD210" s="54">
        <f>SUM(DB210/12*$B$2)</f>
        <v>0</v>
      </c>
      <c r="DE210" s="53">
        <f t="shared" ref="DE210:DJ210" si="1274">SUM(DE211:DE218)</f>
        <v>0</v>
      </c>
      <c r="DF210" s="53">
        <f t="shared" si="1274"/>
        <v>0</v>
      </c>
      <c r="DG210" s="53">
        <f t="shared" si="1274"/>
        <v>0</v>
      </c>
      <c r="DH210" s="53">
        <f t="shared" si="1274"/>
        <v>0</v>
      </c>
      <c r="DI210" s="53">
        <f t="shared" si="1274"/>
        <v>0</v>
      </c>
      <c r="DJ210" s="53">
        <f t="shared" si="1274"/>
        <v>0</v>
      </c>
      <c r="DK210" s="84">
        <f t="shared" si="1106"/>
        <v>0</v>
      </c>
      <c r="DL210" s="56">
        <f t="shared" si="1107"/>
        <v>0</v>
      </c>
      <c r="DM210" s="56">
        <f t="shared" si="1108"/>
        <v>0</v>
      </c>
      <c r="DN210" s="171">
        <f t="shared" si="1234"/>
        <v>0</v>
      </c>
      <c r="DO210" s="171">
        <f t="shared" si="1235"/>
        <v>0</v>
      </c>
      <c r="DP210" s="280"/>
      <c r="DQ210" s="280"/>
      <c r="DR210" s="709">
        <f>$H210</f>
        <v>86458.176000000007</v>
      </c>
      <c r="DS210" s="710" t="e">
        <f>DF210/DE210</f>
        <v>#DIV/0!</v>
      </c>
      <c r="DT210" s="108">
        <f>VLOOKUP($G210,'ВМП план КС'!$A$8:$AI$107,22,0)</f>
        <v>160</v>
      </c>
      <c r="DU210" s="108">
        <f>VLOOKUP($G210,'ВМП план КС'!$A$8:$AI$107,23,0)</f>
        <v>13833308.16</v>
      </c>
      <c r="DV210" s="54">
        <f>SUM(DT210/12*$B$2)</f>
        <v>80</v>
      </c>
      <c r="DW210" s="54">
        <f>SUM(DU210/12*$B$2)</f>
        <v>6916654.0800000001</v>
      </c>
      <c r="DX210" s="53">
        <f t="shared" ref="DX210:EC210" si="1275">SUM(DX211:DX218)</f>
        <v>92</v>
      </c>
      <c r="DY210" s="53">
        <f t="shared" si="1275"/>
        <v>7954152.5599999921</v>
      </c>
      <c r="DZ210" s="53">
        <f t="shared" si="1275"/>
        <v>583</v>
      </c>
      <c r="EA210" s="53">
        <f t="shared" si="1275"/>
        <v>1</v>
      </c>
      <c r="EB210" s="53">
        <f t="shared" si="1275"/>
        <v>86458.18</v>
      </c>
      <c r="EC210" s="53">
        <f t="shared" si="1275"/>
        <v>4</v>
      </c>
      <c r="ED210" s="84">
        <f t="shared" si="1109"/>
        <v>93</v>
      </c>
      <c r="EE210" s="56">
        <f t="shared" si="1110"/>
        <v>8040610.7399999918</v>
      </c>
      <c r="EF210" s="56">
        <f t="shared" si="1111"/>
        <v>587</v>
      </c>
      <c r="EG210" s="171">
        <f t="shared" si="1236"/>
        <v>12</v>
      </c>
      <c r="EH210" s="171">
        <f t="shared" si="1237"/>
        <v>1037498.4799999921</v>
      </c>
      <c r="EI210" s="280"/>
      <c r="EJ210" s="280"/>
      <c r="EK210" s="709">
        <f>$H210</f>
        <v>86458.176000000007</v>
      </c>
      <c r="EL210" s="710">
        <f>DY210/DX210</f>
        <v>86458.17999999992</v>
      </c>
      <c r="EM210" s="108">
        <f>VLOOKUP($G210,'ВМП план КС'!$A$8:$AI$107,24,0)</f>
        <v>0</v>
      </c>
      <c r="EN210" s="108">
        <f>VLOOKUP($G210,'ВМП план КС'!$A$8:$AI$107,25,0)</f>
        <v>0</v>
      </c>
      <c r="EO210" s="54">
        <f>SUM(EM210/12*$B$2)</f>
        <v>0</v>
      </c>
      <c r="EP210" s="54">
        <f>SUM(EN210/12*$B$2)</f>
        <v>0</v>
      </c>
      <c r="EQ210" s="53">
        <f t="shared" ref="EQ210:EV210" si="1276">SUM(EQ211:EQ218)</f>
        <v>0</v>
      </c>
      <c r="ER210" s="53">
        <f t="shared" si="1276"/>
        <v>0</v>
      </c>
      <c r="ES210" s="53">
        <f t="shared" si="1276"/>
        <v>0</v>
      </c>
      <c r="ET210" s="53">
        <f t="shared" si="1276"/>
        <v>0</v>
      </c>
      <c r="EU210" s="53">
        <f t="shared" si="1276"/>
        <v>0</v>
      </c>
      <c r="EV210" s="53">
        <f t="shared" si="1276"/>
        <v>0</v>
      </c>
      <c r="EW210" s="84">
        <f t="shared" si="1112"/>
        <v>0</v>
      </c>
      <c r="EX210" s="56">
        <f t="shared" si="1113"/>
        <v>0</v>
      </c>
      <c r="EY210" s="56">
        <f t="shared" si="1114"/>
        <v>0</v>
      </c>
      <c r="EZ210" s="171">
        <f t="shared" si="1238"/>
        <v>0</v>
      </c>
      <c r="FA210" s="171">
        <f t="shared" si="1239"/>
        <v>0</v>
      </c>
      <c r="FB210" s="280"/>
      <c r="FC210" s="280"/>
      <c r="FD210" s="709">
        <f>$H210</f>
        <v>86458.176000000007</v>
      </c>
      <c r="FE210" s="710" t="e">
        <f>ER210/EQ210</f>
        <v>#DIV/0!</v>
      </c>
      <c r="FF210" s="54">
        <f>VLOOKUP($G210,'ВМП план КС'!$A$8:$AI$107,28,0)</f>
        <v>0</v>
      </c>
      <c r="FG210" s="54">
        <f>VLOOKUP($G210,'ВМП план КС'!$A$8:$AI$107,29,0)</f>
        <v>0</v>
      </c>
      <c r="FH210" s="54">
        <f>SUM(FF210/12*$B$2)</f>
        <v>0</v>
      </c>
      <c r="FI210" s="54">
        <f>SUM(FG210/12*$B$2)</f>
        <v>0</v>
      </c>
      <c r="FJ210" s="53">
        <f t="shared" ref="FJ210:FO210" si="1277">SUM(FJ211:FJ218)</f>
        <v>0</v>
      </c>
      <c r="FK210" s="53">
        <f t="shared" si="1277"/>
        <v>0</v>
      </c>
      <c r="FL210" s="53">
        <f t="shared" si="1277"/>
        <v>0</v>
      </c>
      <c r="FM210" s="53">
        <f t="shared" si="1277"/>
        <v>0</v>
      </c>
      <c r="FN210" s="53">
        <f t="shared" si="1277"/>
        <v>0</v>
      </c>
      <c r="FO210" s="53">
        <f t="shared" si="1277"/>
        <v>0</v>
      </c>
      <c r="FP210" s="84">
        <f t="shared" si="1115"/>
        <v>0</v>
      </c>
      <c r="FQ210" s="56">
        <f t="shared" si="1116"/>
        <v>0</v>
      </c>
      <c r="FR210" s="56">
        <f t="shared" si="1117"/>
        <v>0</v>
      </c>
      <c r="FS210" s="171">
        <f t="shared" si="1240"/>
        <v>0</v>
      </c>
      <c r="FT210" s="171">
        <f t="shared" si="1241"/>
        <v>0</v>
      </c>
      <c r="FU210" s="280"/>
      <c r="FV210" s="280"/>
      <c r="FW210" s="150">
        <f>$H210</f>
        <v>86458.176000000007</v>
      </c>
      <c r="FX210" s="151" t="e">
        <f>FK210/FJ210</f>
        <v>#DIV/0!</v>
      </c>
      <c r="FY210" s="54">
        <f>VLOOKUP($G210,'ВМП план КС'!$A$8:$AI$107,30,0)</f>
        <v>0</v>
      </c>
      <c r="FZ210" s="54">
        <f>VLOOKUP($G210,'ВМП план КС'!$A$8:$AI$107,31,0)</f>
        <v>0</v>
      </c>
      <c r="GA210" s="54">
        <f>SUM(FY210/12*$B$2)</f>
        <v>0</v>
      </c>
      <c r="GB210" s="54">
        <f>SUM(FZ210/12*$B$2)</f>
        <v>0</v>
      </c>
      <c r="GC210" s="53">
        <f t="shared" ref="GC210:GH210" si="1278">SUM(GC211:GC218)</f>
        <v>0</v>
      </c>
      <c r="GD210" s="53">
        <f t="shared" si="1278"/>
        <v>0</v>
      </c>
      <c r="GE210" s="53">
        <f t="shared" si="1278"/>
        <v>0</v>
      </c>
      <c r="GF210" s="53">
        <f t="shared" si="1278"/>
        <v>0</v>
      </c>
      <c r="GG210" s="53">
        <f t="shared" si="1278"/>
        <v>0</v>
      </c>
      <c r="GH210" s="53">
        <f t="shared" si="1278"/>
        <v>0</v>
      </c>
      <c r="GI210" s="84">
        <f t="shared" si="1118"/>
        <v>0</v>
      </c>
      <c r="GJ210" s="56">
        <f t="shared" si="1119"/>
        <v>0</v>
      </c>
      <c r="GK210" s="56">
        <f t="shared" si="1120"/>
        <v>0</v>
      </c>
      <c r="GL210" s="171">
        <f t="shared" si="1242"/>
        <v>0</v>
      </c>
      <c r="GM210" s="171">
        <f t="shared" si="1243"/>
        <v>0</v>
      </c>
      <c r="GN210" s="280"/>
      <c r="GO210" s="280"/>
      <c r="GP210" s="150">
        <f>$H210</f>
        <v>86458.176000000007</v>
      </c>
      <c r="GQ210" s="151" t="e">
        <f>GD210/GC210</f>
        <v>#DIV/0!</v>
      </c>
      <c r="GR210" s="54">
        <f>VLOOKUP($G210,'ВМП план КС'!$A$8:$AI$107,32,0)</f>
        <v>0</v>
      </c>
      <c r="GS210" s="54">
        <f>VLOOKUP($G210,'ВМП план КС'!$A$8:$AI$107,33,0)</f>
        <v>0</v>
      </c>
      <c r="GT210" s="54">
        <f>SUM(GR210/12*$B$2)</f>
        <v>0</v>
      </c>
      <c r="GU210" s="54">
        <f>SUM(GS210/12*$B$2)</f>
        <v>0</v>
      </c>
      <c r="GV210" s="53">
        <f t="shared" ref="GV210:HA210" si="1279">SUM(GV211:GV218)</f>
        <v>0</v>
      </c>
      <c r="GW210" s="53">
        <f t="shared" si="1279"/>
        <v>0</v>
      </c>
      <c r="GX210" s="53">
        <f t="shared" si="1279"/>
        <v>0</v>
      </c>
      <c r="GY210" s="53">
        <f t="shared" si="1279"/>
        <v>0</v>
      </c>
      <c r="GZ210" s="53">
        <f t="shared" si="1279"/>
        <v>0</v>
      </c>
      <c r="HA210" s="53">
        <f t="shared" si="1279"/>
        <v>0</v>
      </c>
      <c r="HB210" s="84">
        <f t="shared" si="1121"/>
        <v>0</v>
      </c>
      <c r="HC210" s="56">
        <f t="shared" si="1122"/>
        <v>0</v>
      </c>
      <c r="HD210" s="56">
        <f t="shared" si="1123"/>
        <v>0</v>
      </c>
      <c r="HE210" s="171">
        <f t="shared" si="1244"/>
        <v>0</v>
      </c>
      <c r="HF210" s="171">
        <f t="shared" si="1245"/>
        <v>0</v>
      </c>
      <c r="HG210" s="280"/>
      <c r="HH210" s="280"/>
      <c r="HI210" s="150">
        <f>$H210</f>
        <v>86458.176000000007</v>
      </c>
      <c r="HJ210" s="151" t="e">
        <f>GW210/GV210</f>
        <v>#DIV/0!</v>
      </c>
      <c r="HK210" s="108">
        <f>VLOOKUP($G210,'ВМП план КС'!$A$8:$AI$107,26,0)</f>
        <v>0</v>
      </c>
      <c r="HL210" s="108">
        <f>VLOOKUP($G210,'ВМП план КС'!$A$8:$AI$107,27,0)</f>
        <v>0</v>
      </c>
      <c r="HM210" s="54">
        <f>SUM(HK210/12*$B$2)</f>
        <v>0</v>
      </c>
      <c r="HN210" s="54">
        <f>SUM(HL210/12*$B$2)</f>
        <v>0</v>
      </c>
      <c r="HO210" s="53">
        <f t="shared" ref="HO210:HT210" si="1280">SUM(HO211:HO218)</f>
        <v>0</v>
      </c>
      <c r="HP210" s="53">
        <f t="shared" si="1280"/>
        <v>0</v>
      </c>
      <c r="HQ210" s="53">
        <f t="shared" si="1280"/>
        <v>0</v>
      </c>
      <c r="HR210" s="53">
        <f t="shared" si="1280"/>
        <v>0</v>
      </c>
      <c r="HS210" s="53">
        <f t="shared" si="1280"/>
        <v>0</v>
      </c>
      <c r="HT210" s="53">
        <f t="shared" si="1280"/>
        <v>0</v>
      </c>
      <c r="HU210" s="84">
        <f t="shared" si="1124"/>
        <v>0</v>
      </c>
      <c r="HV210" s="56">
        <f t="shared" si="1125"/>
        <v>0</v>
      </c>
      <c r="HW210" s="56">
        <f t="shared" si="1126"/>
        <v>0</v>
      </c>
      <c r="HX210" s="171">
        <f t="shared" si="1246"/>
        <v>0</v>
      </c>
      <c r="HY210" s="171">
        <f t="shared" si="1247"/>
        <v>0</v>
      </c>
      <c r="HZ210" s="280"/>
      <c r="IA210" s="280"/>
      <c r="IB210" s="709">
        <f>$H210</f>
        <v>86458.176000000007</v>
      </c>
      <c r="IC210" s="710" t="e">
        <f>HP210/HO210</f>
        <v>#DIV/0!</v>
      </c>
      <c r="ID210" s="108">
        <f>VLOOKUP($G210,'ВМП план КС'!$A$8:$AI$107,34,0)</f>
        <v>0</v>
      </c>
      <c r="IE210" s="108">
        <f>VLOOKUP($G210,'ВМП план КС'!$A$8:$AI$107,35,0)</f>
        <v>0</v>
      </c>
      <c r="IF210" s="54">
        <f>SUM(ID210/12*$B$2)</f>
        <v>0</v>
      </c>
      <c r="IG210" s="54">
        <f>SUM(IE210/12*$B$2)</f>
        <v>0</v>
      </c>
      <c r="IH210" s="53">
        <f t="shared" ref="IH210:IM210" si="1281">SUM(IH211:IH218)</f>
        <v>0</v>
      </c>
      <c r="II210" s="53">
        <f t="shared" si="1281"/>
        <v>0</v>
      </c>
      <c r="IJ210" s="53">
        <f t="shared" si="1281"/>
        <v>0</v>
      </c>
      <c r="IK210" s="53">
        <f t="shared" si="1281"/>
        <v>0</v>
      </c>
      <c r="IL210" s="53">
        <f t="shared" si="1281"/>
        <v>0</v>
      </c>
      <c r="IM210" s="53">
        <f t="shared" si="1281"/>
        <v>0</v>
      </c>
      <c r="IN210" s="84">
        <f t="shared" si="1127"/>
        <v>0</v>
      </c>
      <c r="IO210" s="56">
        <f t="shared" si="1128"/>
        <v>0</v>
      </c>
      <c r="IP210" s="56">
        <f t="shared" si="1129"/>
        <v>0</v>
      </c>
      <c r="IQ210" s="171">
        <f t="shared" si="1248"/>
        <v>0</v>
      </c>
      <c r="IR210" s="171">
        <f t="shared" si="1249"/>
        <v>0</v>
      </c>
      <c r="IS210" s="735"/>
      <c r="IT210" s="735"/>
      <c r="IU210" s="709">
        <f>$H210</f>
        <v>86458.176000000007</v>
      </c>
      <c r="IV210" s="710" t="e">
        <f>II210/IH210</f>
        <v>#DIV/0!</v>
      </c>
      <c r="IW210" s="332">
        <f t="shared" si="1266"/>
        <v>160</v>
      </c>
      <c r="IX210" s="332">
        <f t="shared" si="1266"/>
        <v>13833308.16</v>
      </c>
      <c r="IY210" s="332">
        <f t="shared" si="1266"/>
        <v>80</v>
      </c>
      <c r="IZ210" s="332">
        <f t="shared" si="1266"/>
        <v>6916654.0800000001</v>
      </c>
      <c r="JA210" s="332">
        <f t="shared" si="1148"/>
        <v>92</v>
      </c>
      <c r="JB210" s="332">
        <f t="shared" si="1149"/>
        <v>7954152.5599999921</v>
      </c>
      <c r="JC210" s="332">
        <f t="shared" si="1150"/>
        <v>583</v>
      </c>
      <c r="JD210" s="332">
        <f t="shared" si="1151"/>
        <v>1</v>
      </c>
      <c r="JE210" s="332">
        <f t="shared" si="1152"/>
        <v>86458.18</v>
      </c>
      <c r="JF210" s="332">
        <f t="shared" si="1153"/>
        <v>4</v>
      </c>
      <c r="JG210" s="332">
        <f t="shared" si="1130"/>
        <v>93</v>
      </c>
      <c r="JH210" s="332">
        <f t="shared" si="1131"/>
        <v>8040610.7399999918</v>
      </c>
      <c r="JI210" s="332">
        <f t="shared" si="1132"/>
        <v>587</v>
      </c>
      <c r="JJ210" s="69">
        <f t="shared" si="1133"/>
        <v>12</v>
      </c>
      <c r="JK210" s="69">
        <f t="shared" si="1134"/>
        <v>1037498.4799999921</v>
      </c>
      <c r="JL210" s="150">
        <f>$H210</f>
        <v>86458.176000000007</v>
      </c>
      <c r="JM210" s="151">
        <f>JB210/JA210</f>
        <v>86458.17999999992</v>
      </c>
      <c r="JN210" s="282"/>
      <c r="JO210" s="282"/>
      <c r="JP210" s="206">
        <f t="shared" si="1267"/>
        <v>161</v>
      </c>
      <c r="JQ210" s="206">
        <f t="shared" si="1268"/>
        <v>13919766.34</v>
      </c>
    </row>
    <row r="211" spans="1:277" ht="76.5" x14ac:dyDescent="0.2">
      <c r="A211" s="96">
        <v>1</v>
      </c>
      <c r="B211" s="96">
        <v>1</v>
      </c>
      <c r="C211" s="769">
        <v>182</v>
      </c>
      <c r="D211" s="624" t="s">
        <v>243</v>
      </c>
      <c r="E211" s="748" t="s">
        <v>471</v>
      </c>
      <c r="F211" s="749" t="s">
        <v>244</v>
      </c>
      <c r="G211" s="60"/>
      <c r="H211" s="88"/>
      <c r="I211" s="88"/>
      <c r="J211" s="44"/>
      <c r="K211" s="44"/>
      <c r="L211" s="44"/>
      <c r="M211" s="44"/>
      <c r="N211" s="44">
        <f>VLOOKUP($E211,'факт КС '!$E$10:$CL$181,69,0)</f>
        <v>0</v>
      </c>
      <c r="O211" s="44">
        <f>VLOOKUP($E211,'факт КС '!$E$10:$CL$181,70,0)</f>
        <v>0</v>
      </c>
      <c r="P211" s="44">
        <f>VLOOKUP($E211,'факт КС '!$E$10:$CL$181,71,0)</f>
        <v>0</v>
      </c>
      <c r="Q211" s="44">
        <f>VLOOKUP($E211,'факт КС '!$E$10:$CL$181,72,0)</f>
        <v>0</v>
      </c>
      <c r="R211" s="44">
        <f>VLOOKUP($E211,'факт КС '!$E$10:$CL$181,73,0)</f>
        <v>0</v>
      </c>
      <c r="S211" s="44">
        <f>VLOOKUP($E211,'факт КС '!$E$10:$CL$181,74,0)</f>
        <v>0</v>
      </c>
      <c r="T211" s="44">
        <f t="shared" si="1251"/>
        <v>0</v>
      </c>
      <c r="U211" s="44">
        <f t="shared" si="1198"/>
        <v>0</v>
      </c>
      <c r="V211" s="44">
        <f t="shared" si="1199"/>
        <v>0</v>
      </c>
      <c r="W211" s="171">
        <f t="shared" si="1226"/>
        <v>0</v>
      </c>
      <c r="X211" s="171">
        <f t="shared" si="1227"/>
        <v>0</v>
      </c>
      <c r="Y211" s="171"/>
      <c r="Z211" s="171"/>
      <c r="AA211" s="713"/>
      <c r="AB211" s="713"/>
      <c r="AC211" s="44"/>
      <c r="AD211" s="44"/>
      <c r="AE211" s="44"/>
      <c r="AF211" s="44"/>
      <c r="AG211" s="44">
        <f>VLOOKUP($E211,'факт КС '!$E$10:$CL$181,3,0)</f>
        <v>0</v>
      </c>
      <c r="AH211" s="44">
        <f>VLOOKUP($E211,'факт КС '!$E$10:$CL$181,4,0)</f>
        <v>0</v>
      </c>
      <c r="AI211" s="44">
        <f>VLOOKUP($E211,'факт КС '!$E$10:$CL$181,5,0)</f>
        <v>0</v>
      </c>
      <c r="AJ211" s="44">
        <f>VLOOKUP($E211,'факт КС '!$E$10:$CL$181,6,0)</f>
        <v>0</v>
      </c>
      <c r="AK211" s="44">
        <f>VLOOKUP($E211,'факт КС '!$E$10:$CL$181,7,0)</f>
        <v>0</v>
      </c>
      <c r="AL211" s="44">
        <f>VLOOKUP($E211,'факт КС '!$E$10:$CL$181,8,0)</f>
        <v>0</v>
      </c>
      <c r="AM211" s="44">
        <f t="shared" si="1094"/>
        <v>0</v>
      </c>
      <c r="AN211" s="44">
        <f t="shared" si="1095"/>
        <v>0</v>
      </c>
      <c r="AO211" s="44">
        <f t="shared" si="1096"/>
        <v>0</v>
      </c>
      <c r="AP211" s="171">
        <f t="shared" si="1228"/>
        <v>0</v>
      </c>
      <c r="AQ211" s="171">
        <f t="shared" si="1229"/>
        <v>0</v>
      </c>
      <c r="AR211" s="171"/>
      <c r="AS211" s="171"/>
      <c r="AT211" s="713"/>
      <c r="AU211" s="713"/>
      <c r="AV211" s="44"/>
      <c r="AW211" s="44"/>
      <c r="AX211" s="44"/>
      <c r="AY211" s="44"/>
      <c r="AZ211" s="44">
        <f>VLOOKUP($E211,'факт КС '!$E$10:$CL$181,15,0)</f>
        <v>0</v>
      </c>
      <c r="BA211" s="44">
        <f>VLOOKUP($E211,'факт КС '!$E$10:$CL$181,16,0)</f>
        <v>0</v>
      </c>
      <c r="BB211" s="44">
        <f>VLOOKUP($E211,'факт КС '!$E$10:$CL$181,17,0)</f>
        <v>0</v>
      </c>
      <c r="BC211" s="44">
        <f>VLOOKUP($E211,'факт КС '!$E$10:$CL$181,18,0)</f>
        <v>0</v>
      </c>
      <c r="BD211" s="44">
        <f>VLOOKUP($E211,'факт КС '!$E$10:$CL$181,19,0)</f>
        <v>0</v>
      </c>
      <c r="BE211" s="44">
        <f>VLOOKUP($E211,'факт КС '!$E$10:$CL$181,20,0)</f>
        <v>0</v>
      </c>
      <c r="BF211" s="44">
        <f t="shared" si="1097"/>
        <v>0</v>
      </c>
      <c r="BG211" s="44">
        <f t="shared" si="1098"/>
        <v>0</v>
      </c>
      <c r="BH211" s="44">
        <f t="shared" si="1099"/>
        <v>0</v>
      </c>
      <c r="BI211" s="171">
        <f t="shared" si="1230"/>
        <v>0</v>
      </c>
      <c r="BJ211" s="171">
        <f t="shared" si="1231"/>
        <v>0</v>
      </c>
      <c r="BK211" s="171"/>
      <c r="BL211" s="171"/>
      <c r="BM211" s="713"/>
      <c r="BN211" s="713"/>
      <c r="BO211" s="44"/>
      <c r="BP211" s="44"/>
      <c r="BQ211" s="44"/>
      <c r="BR211" s="44"/>
      <c r="BS211" s="44">
        <f>VLOOKUP($E211,'факт КС '!$E$10:$CL$181,21,0)</f>
        <v>0</v>
      </c>
      <c r="BT211" s="44">
        <f>VLOOKUP($E211,'факт КС '!$E$10:$CL$181,22,0)</f>
        <v>0</v>
      </c>
      <c r="BU211" s="44">
        <f>VLOOKUP($E211,'факт КС '!$E$10:$CL$181,23,0)</f>
        <v>0</v>
      </c>
      <c r="BV211" s="44">
        <f>VLOOKUP($E211,'факт КС '!$E$10:$CL$181,24,0)</f>
        <v>0</v>
      </c>
      <c r="BW211" s="44">
        <f>VLOOKUP($E211,'факт КС '!$E$10:$CL$181,25,0)</f>
        <v>0</v>
      </c>
      <c r="BX211" s="44">
        <f>VLOOKUP($E211,'факт КС '!$E$10:$CL$181,26,0)</f>
        <v>0</v>
      </c>
      <c r="BY211" s="44">
        <f t="shared" si="1100"/>
        <v>0</v>
      </c>
      <c r="BZ211" s="44">
        <f t="shared" si="1101"/>
        <v>0</v>
      </c>
      <c r="CA211" s="44">
        <f t="shared" si="1102"/>
        <v>0</v>
      </c>
      <c r="CB211" s="171">
        <f t="shared" si="1232"/>
        <v>0</v>
      </c>
      <c r="CC211" s="171">
        <f t="shared" si="1233"/>
        <v>0</v>
      </c>
      <c r="CD211" s="171"/>
      <c r="CE211" s="171"/>
      <c r="CF211" s="712">
        <f t="shared" si="1255"/>
        <v>0</v>
      </c>
      <c r="CG211" s="711" t="e">
        <f t="shared" si="1256"/>
        <v>#DIV/0!</v>
      </c>
      <c r="CH211" s="44"/>
      <c r="CI211" s="44"/>
      <c r="CJ211" s="44"/>
      <c r="CK211" s="44"/>
      <c r="CL211" s="44">
        <f>VLOOKUP($E211,'факт КС '!$E$10:$CL$181,9,0)</f>
        <v>0</v>
      </c>
      <c r="CM211" s="44">
        <f>VLOOKUP($E211,'факт КС '!$E$10:$CL$181,10,0)</f>
        <v>0</v>
      </c>
      <c r="CN211" s="44">
        <f>VLOOKUP($E211,'факт КС '!$E$10:$CL$181,11,0)</f>
        <v>0</v>
      </c>
      <c r="CO211" s="44">
        <f>VLOOKUP($E211,'факт КС '!$E$10:$CL$181,12,0)</f>
        <v>0</v>
      </c>
      <c r="CP211" s="44">
        <f>VLOOKUP($E211,'факт КС '!$E$10:$CL$181,13,0)</f>
        <v>0</v>
      </c>
      <c r="CQ211" s="44">
        <f>VLOOKUP($E211,'факт КС '!$E$10:$CL$181,14,0)</f>
        <v>0</v>
      </c>
      <c r="CR211" s="44">
        <f t="shared" si="1103"/>
        <v>0</v>
      </c>
      <c r="CS211" s="44">
        <f t="shared" si="1104"/>
        <v>0</v>
      </c>
      <c r="CT211" s="44">
        <f t="shared" si="1105"/>
        <v>0</v>
      </c>
      <c r="CU211" s="171">
        <f t="shared" si="1065"/>
        <v>0</v>
      </c>
      <c r="CV211" s="171">
        <f t="shared" si="1066"/>
        <v>0</v>
      </c>
      <c r="CW211" s="171"/>
      <c r="CX211" s="171"/>
      <c r="CY211" s="713"/>
      <c r="CZ211" s="713"/>
      <c r="DA211" s="44"/>
      <c r="DB211" s="44"/>
      <c r="DC211" s="44"/>
      <c r="DD211" s="44"/>
      <c r="DE211" s="44">
        <f>VLOOKUP($E211,'факт КС '!$E$10:$CL$181,75,0)</f>
        <v>0</v>
      </c>
      <c r="DF211" s="44">
        <f>VLOOKUP($E211,'факт КС '!$E$10:$CL$181,76,0)</f>
        <v>0</v>
      </c>
      <c r="DG211" s="44">
        <f>VLOOKUP($E211,'факт КС '!$E$10:$CL$181,77,0)</f>
        <v>0</v>
      </c>
      <c r="DH211" s="44">
        <f>VLOOKUP($E211,'факт КС '!$E$10:$CL$181,78,0)</f>
        <v>0</v>
      </c>
      <c r="DI211" s="44">
        <f>VLOOKUP($E211,'факт КС '!$E$10:$CL$181,79,0)</f>
        <v>0</v>
      </c>
      <c r="DJ211" s="44">
        <f>VLOOKUP($E211,'факт КС '!$E$10:$CL$181,80,0)</f>
        <v>0</v>
      </c>
      <c r="DK211" s="44">
        <f t="shared" si="1106"/>
        <v>0</v>
      </c>
      <c r="DL211" s="44">
        <f t="shared" si="1107"/>
        <v>0</v>
      </c>
      <c r="DM211" s="44">
        <f t="shared" si="1108"/>
        <v>0</v>
      </c>
      <c r="DN211" s="171">
        <f t="shared" si="1234"/>
        <v>0</v>
      </c>
      <c r="DO211" s="171">
        <f t="shared" si="1235"/>
        <v>0</v>
      </c>
      <c r="DP211" s="171"/>
      <c r="DQ211" s="171"/>
      <c r="DR211" s="713"/>
      <c r="DS211" s="713"/>
      <c r="DT211" s="44"/>
      <c r="DU211" s="44"/>
      <c r="DV211" s="44"/>
      <c r="DW211" s="44"/>
      <c r="DX211" s="44">
        <f>VLOOKUP($E211,'факт КС '!$E$10:$CL$181,33,0)</f>
        <v>87</v>
      </c>
      <c r="DY211" s="44">
        <f>VLOOKUP($E211,'факт КС '!$E$10:$CL$181,34,0)</f>
        <v>7521861.6599999918</v>
      </c>
      <c r="DZ211" s="44">
        <f>VLOOKUP($E211,'факт КС '!$E$10:$CL$181,35,0)</f>
        <v>546</v>
      </c>
      <c r="EA211" s="44">
        <f>VLOOKUP($E211,'факт КС '!$E$10:$CL$181,36,0)</f>
        <v>1</v>
      </c>
      <c r="EB211" s="44">
        <f>VLOOKUP($E211,'факт КС '!$E$10:$CL$181,37,0)</f>
        <v>86458.18</v>
      </c>
      <c r="EC211" s="44">
        <f>VLOOKUP($E211,'факт КС '!$E$10:$CL$181,38,0)</f>
        <v>4</v>
      </c>
      <c r="ED211" s="44">
        <f t="shared" si="1109"/>
        <v>88</v>
      </c>
      <c r="EE211" s="44">
        <f t="shared" si="1110"/>
        <v>7608319.8399999915</v>
      </c>
      <c r="EF211" s="44">
        <f t="shared" si="1111"/>
        <v>550</v>
      </c>
      <c r="EG211" s="171">
        <f t="shared" si="1236"/>
        <v>87</v>
      </c>
      <c r="EH211" s="171">
        <f t="shared" si="1237"/>
        <v>7521861.6599999918</v>
      </c>
      <c r="EI211" s="171"/>
      <c r="EJ211" s="171"/>
      <c r="EK211" s="713"/>
      <c r="EL211" s="713"/>
      <c r="EM211" s="44"/>
      <c r="EN211" s="44"/>
      <c r="EO211" s="44"/>
      <c r="EP211" s="44"/>
      <c r="EQ211" s="44">
        <f>VLOOKUP($E211,'факт КС '!$E$10:$CL$181,45,0)</f>
        <v>0</v>
      </c>
      <c r="ER211" s="44">
        <f>VLOOKUP($E211,'факт КС '!$E$10:$CL$181,46,0)</f>
        <v>0</v>
      </c>
      <c r="ES211" s="44">
        <f>VLOOKUP($E211,'факт КС '!$E$10:$CL$181,47,0)</f>
        <v>0</v>
      </c>
      <c r="ET211" s="44">
        <f>VLOOKUP($E211,'факт КС '!$E$10:$CL$181,48,0)</f>
        <v>0</v>
      </c>
      <c r="EU211" s="44">
        <f>VLOOKUP($E211,'факт КС '!$E$10:$CL$181,49,0)</f>
        <v>0</v>
      </c>
      <c r="EV211" s="44">
        <f>VLOOKUP($E211,'факт КС '!$E$10:$CL$181,50,0)</f>
        <v>0</v>
      </c>
      <c r="EW211" s="44">
        <f t="shared" si="1112"/>
        <v>0</v>
      </c>
      <c r="EX211" s="44">
        <f t="shared" si="1113"/>
        <v>0</v>
      </c>
      <c r="EY211" s="44">
        <f t="shared" si="1114"/>
        <v>0</v>
      </c>
      <c r="EZ211" s="171">
        <f t="shared" si="1238"/>
        <v>0</v>
      </c>
      <c r="FA211" s="171">
        <f t="shared" si="1239"/>
        <v>0</v>
      </c>
      <c r="FB211" s="171"/>
      <c r="FC211" s="171"/>
      <c r="FD211" s="713"/>
      <c r="FE211" s="713"/>
      <c r="FF211" s="44"/>
      <c r="FG211" s="44"/>
      <c r="FH211" s="44"/>
      <c r="FI211" s="44"/>
      <c r="FJ211" s="44">
        <f>VLOOKUP($E211,'факт КС '!$E$10:$CL$181,27,0)</f>
        <v>0</v>
      </c>
      <c r="FK211" s="44">
        <f>VLOOKUP($E211,'факт КС '!$E$10:$CL$181,28,0)</f>
        <v>0</v>
      </c>
      <c r="FL211" s="44">
        <f>VLOOKUP($E211,'факт КС '!$E$10:$CL$181,29,0)</f>
        <v>0</v>
      </c>
      <c r="FM211" s="44">
        <f>VLOOKUP($E211,'факт КС '!$E$10:$CL$181,30,0)</f>
        <v>0</v>
      </c>
      <c r="FN211" s="44">
        <f>VLOOKUP($E211,'факт КС '!$E$10:$CL$181,31,0)</f>
        <v>0</v>
      </c>
      <c r="FO211" s="44">
        <f>VLOOKUP($E211,'факт КС '!$E$10:$CL$181,32,0)</f>
        <v>0</v>
      </c>
      <c r="FP211" s="44">
        <f t="shared" si="1115"/>
        <v>0</v>
      </c>
      <c r="FQ211" s="44">
        <f t="shared" si="1116"/>
        <v>0</v>
      </c>
      <c r="FR211" s="44">
        <f t="shared" si="1117"/>
        <v>0</v>
      </c>
      <c r="FS211" s="171">
        <f t="shared" si="1240"/>
        <v>0</v>
      </c>
      <c r="FT211" s="171">
        <f t="shared" si="1241"/>
        <v>0</v>
      </c>
      <c r="FU211" s="171"/>
      <c r="FV211" s="171"/>
      <c r="FW211" s="45"/>
      <c r="FX211" s="45"/>
      <c r="FY211" s="44"/>
      <c r="FZ211" s="44"/>
      <c r="GA211" s="44"/>
      <c r="GB211" s="44"/>
      <c r="GC211" s="44">
        <f>VLOOKUP($E211,'факт КС '!$E$10:$CL$181,63,0)</f>
        <v>0</v>
      </c>
      <c r="GD211" s="44">
        <f>VLOOKUP($E211,'факт КС '!$E$10:$CL$181,64,0)</f>
        <v>0</v>
      </c>
      <c r="GE211" s="44">
        <f>VLOOKUP($E211,'факт КС '!$E$10:$CL$181,65,0)</f>
        <v>0</v>
      </c>
      <c r="GF211" s="44">
        <f>VLOOKUP($E211,'факт КС '!$E$10:$CL$181,66,0)</f>
        <v>0</v>
      </c>
      <c r="GG211" s="44">
        <f>VLOOKUP($E211,'факт КС '!$E$10:$CL$181,67,0)</f>
        <v>0</v>
      </c>
      <c r="GH211" s="44">
        <f>VLOOKUP($E211,'факт КС '!$E$10:$CL$181,68,0)</f>
        <v>0</v>
      </c>
      <c r="GI211" s="44">
        <f t="shared" si="1118"/>
        <v>0</v>
      </c>
      <c r="GJ211" s="44">
        <f t="shared" si="1119"/>
        <v>0</v>
      </c>
      <c r="GK211" s="44">
        <f t="shared" si="1120"/>
        <v>0</v>
      </c>
      <c r="GL211" s="171">
        <f t="shared" si="1242"/>
        <v>0</v>
      </c>
      <c r="GM211" s="171">
        <f t="shared" si="1243"/>
        <v>0</v>
      </c>
      <c r="GN211" s="171"/>
      <c r="GO211" s="171"/>
      <c r="GP211" s="45"/>
      <c r="GQ211" s="45"/>
      <c r="GR211" s="44"/>
      <c r="GS211" s="44"/>
      <c r="GT211" s="44"/>
      <c r="GU211" s="44"/>
      <c r="GV211" s="44">
        <f>VLOOKUP($E211,'факт КС '!$E$10:$CL$181,57,0)</f>
        <v>0</v>
      </c>
      <c r="GW211" s="44">
        <f>VLOOKUP($E211,'факт КС '!$E$10:$CL$181,58,0)</f>
        <v>0</v>
      </c>
      <c r="GX211" s="44">
        <f>VLOOKUP($E211,'факт КС '!$E$10:$CL$181,59,0)</f>
        <v>0</v>
      </c>
      <c r="GY211" s="44">
        <f>VLOOKUP($E211,'факт КС '!$E$10:$CL$181,60,0)</f>
        <v>0</v>
      </c>
      <c r="GZ211" s="44">
        <f>VLOOKUP($E211,'факт КС '!$E$10:$CL$181,61,0)</f>
        <v>0</v>
      </c>
      <c r="HA211" s="44">
        <f>VLOOKUP($E211,'факт КС '!$E$10:$CL$181,62,0)</f>
        <v>0</v>
      </c>
      <c r="HB211" s="44">
        <f t="shared" si="1121"/>
        <v>0</v>
      </c>
      <c r="HC211" s="44">
        <f t="shared" si="1122"/>
        <v>0</v>
      </c>
      <c r="HD211" s="44">
        <f t="shared" si="1123"/>
        <v>0</v>
      </c>
      <c r="HE211" s="171">
        <f t="shared" si="1244"/>
        <v>0</v>
      </c>
      <c r="HF211" s="171">
        <f t="shared" si="1245"/>
        <v>0</v>
      </c>
      <c r="HG211" s="171"/>
      <c r="HH211" s="171"/>
      <c r="HI211" s="45"/>
      <c r="HJ211" s="45"/>
      <c r="HK211" s="45"/>
      <c r="HL211" s="45"/>
      <c r="HM211" s="44"/>
      <c r="HN211" s="44"/>
      <c r="HO211" s="44">
        <f>VLOOKUP($E211,'факт КС '!$E$10:$CL$181,39,0)</f>
        <v>0</v>
      </c>
      <c r="HP211" s="44">
        <f>VLOOKUP($E211,'факт КС '!$E$10:$CL$181,40,0)</f>
        <v>0</v>
      </c>
      <c r="HQ211" s="44">
        <f>VLOOKUP($E211,'факт КС '!$E$10:$CL$181,41,0)</f>
        <v>0</v>
      </c>
      <c r="HR211" s="44">
        <f>VLOOKUP($E211,'факт КС '!$E$10:$CL$181,42,0)</f>
        <v>0</v>
      </c>
      <c r="HS211" s="44">
        <f>VLOOKUP($E211,'факт КС '!$E$10:$CL$181,43,0)</f>
        <v>0</v>
      </c>
      <c r="HT211" s="44">
        <f>VLOOKUP($E211,'факт КС '!$E$10:$CL$181,44,0)</f>
        <v>0</v>
      </c>
      <c r="HU211" s="44">
        <f t="shared" si="1124"/>
        <v>0</v>
      </c>
      <c r="HV211" s="44">
        <f t="shared" si="1125"/>
        <v>0</v>
      </c>
      <c r="HW211" s="44">
        <f t="shared" si="1126"/>
        <v>0</v>
      </c>
      <c r="HX211" s="171">
        <f t="shared" si="1246"/>
        <v>0</v>
      </c>
      <c r="HY211" s="171">
        <f t="shared" si="1247"/>
        <v>0</v>
      </c>
      <c r="HZ211" s="171"/>
      <c r="IA211" s="171"/>
      <c r="IB211" s="713"/>
      <c r="IC211" s="713"/>
      <c r="ID211" s="45"/>
      <c r="IE211" s="45"/>
      <c r="IF211" s="44"/>
      <c r="IG211" s="44"/>
      <c r="IH211" s="44">
        <f>VLOOKUP($E211,'факт КС '!$E$10:$CL$181,51,0)</f>
        <v>0</v>
      </c>
      <c r="II211" s="44">
        <f>VLOOKUP($E211,'факт КС '!$E$10:$CL$181,52,0)</f>
        <v>0</v>
      </c>
      <c r="IJ211" s="44">
        <f>VLOOKUP($E211,'факт КС '!$E$10:$CL$181,53,0)</f>
        <v>0</v>
      </c>
      <c r="IK211" s="44">
        <f>VLOOKUP($E211,'факт КС '!$E$10:$CL$181,54,0)</f>
        <v>0</v>
      </c>
      <c r="IL211" s="44">
        <f>VLOOKUP($E211,'факт КС '!$E$10:$CL$181,55,0)</f>
        <v>0</v>
      </c>
      <c r="IM211" s="44">
        <f>VLOOKUP($E211,'факт КС '!$E$10:$CL$181,56,0)</f>
        <v>0</v>
      </c>
      <c r="IN211" s="44">
        <f t="shared" si="1127"/>
        <v>0</v>
      </c>
      <c r="IO211" s="44">
        <f t="shared" si="1128"/>
        <v>0</v>
      </c>
      <c r="IP211" s="44">
        <f t="shared" si="1129"/>
        <v>0</v>
      </c>
      <c r="IQ211" s="171">
        <f t="shared" si="1248"/>
        <v>0</v>
      </c>
      <c r="IR211" s="171">
        <f t="shared" si="1249"/>
        <v>0</v>
      </c>
      <c r="IS211" s="737"/>
      <c r="IT211" s="737"/>
      <c r="IU211" s="713"/>
      <c r="IV211" s="713"/>
      <c r="IW211" s="46"/>
      <c r="IX211" s="47"/>
      <c r="IY211" s="46"/>
      <c r="IZ211" s="46"/>
      <c r="JA211" s="333">
        <f t="shared" si="1148"/>
        <v>87</v>
      </c>
      <c r="JB211" s="333">
        <f t="shared" si="1149"/>
        <v>7521861.6599999918</v>
      </c>
      <c r="JC211" s="333">
        <f t="shared" si="1150"/>
        <v>546</v>
      </c>
      <c r="JD211" s="333">
        <f t="shared" si="1151"/>
        <v>1</v>
      </c>
      <c r="JE211" s="333">
        <f t="shared" si="1152"/>
        <v>86458.18</v>
      </c>
      <c r="JF211" s="333">
        <f t="shared" si="1153"/>
        <v>4</v>
      </c>
      <c r="JG211" s="44">
        <f t="shared" si="1130"/>
        <v>88</v>
      </c>
      <c r="JH211" s="44">
        <f t="shared" si="1131"/>
        <v>7608319.8399999915</v>
      </c>
      <c r="JI211" s="44">
        <f t="shared" si="1132"/>
        <v>550</v>
      </c>
      <c r="JJ211" s="174">
        <f t="shared" si="1133"/>
        <v>87</v>
      </c>
      <c r="JK211" s="174">
        <f t="shared" si="1134"/>
        <v>7521861.6599999918</v>
      </c>
      <c r="JL211" s="45"/>
      <c r="JM211" s="45"/>
      <c r="JN211" s="59"/>
      <c r="JO211" s="59"/>
    </row>
    <row r="212" spans="1:277" ht="63.75" x14ac:dyDescent="0.2">
      <c r="A212" s="96">
        <v>1</v>
      </c>
      <c r="B212" s="96">
        <v>1</v>
      </c>
      <c r="C212" s="769">
        <v>182</v>
      </c>
      <c r="D212" s="624" t="s">
        <v>243</v>
      </c>
      <c r="E212" s="748" t="s">
        <v>472</v>
      </c>
      <c r="F212" s="749" t="s">
        <v>287</v>
      </c>
      <c r="G212" s="60"/>
      <c r="H212" s="88"/>
      <c r="I212" s="88"/>
      <c r="J212" s="44"/>
      <c r="K212" s="44"/>
      <c r="L212" s="44"/>
      <c r="M212" s="44"/>
      <c r="N212" s="44">
        <f>VLOOKUP($E212,'факт КС '!$E$10:$CL$181,69,0)</f>
        <v>0</v>
      </c>
      <c r="O212" s="44">
        <f>VLOOKUP($E212,'факт КС '!$E$10:$CL$181,70,0)</f>
        <v>0</v>
      </c>
      <c r="P212" s="44">
        <f>VLOOKUP($E212,'факт КС '!$E$10:$CL$181,71,0)</f>
        <v>0</v>
      </c>
      <c r="Q212" s="44">
        <f>VLOOKUP($E212,'факт КС '!$E$10:$CL$181,72,0)</f>
        <v>0</v>
      </c>
      <c r="R212" s="44">
        <f>VLOOKUP($E212,'факт КС '!$E$10:$CL$181,73,0)</f>
        <v>0</v>
      </c>
      <c r="S212" s="44">
        <f>VLOOKUP($E212,'факт КС '!$E$10:$CL$181,74,0)</f>
        <v>0</v>
      </c>
      <c r="T212" s="44">
        <f t="shared" si="1251"/>
        <v>0</v>
      </c>
      <c r="U212" s="44">
        <f t="shared" si="1198"/>
        <v>0</v>
      </c>
      <c r="V212" s="44">
        <f t="shared" si="1199"/>
        <v>0</v>
      </c>
      <c r="W212" s="171">
        <f t="shared" si="1226"/>
        <v>0</v>
      </c>
      <c r="X212" s="171">
        <f t="shared" si="1227"/>
        <v>0</v>
      </c>
      <c r="Y212" s="171"/>
      <c r="Z212" s="171"/>
      <c r="AA212" s="713"/>
      <c r="AB212" s="713"/>
      <c r="AC212" s="44"/>
      <c r="AD212" s="44"/>
      <c r="AE212" s="44"/>
      <c r="AF212" s="44"/>
      <c r="AG212" s="44">
        <f>VLOOKUP($E212,'факт КС '!$E$10:$CL$181,3,0)</f>
        <v>0</v>
      </c>
      <c r="AH212" s="44">
        <f>VLOOKUP($E212,'факт КС '!$E$10:$CL$181,4,0)</f>
        <v>0</v>
      </c>
      <c r="AI212" s="44">
        <f>VLOOKUP($E212,'факт КС '!$E$10:$CL$181,5,0)</f>
        <v>0</v>
      </c>
      <c r="AJ212" s="44">
        <f>VLOOKUP($E212,'факт КС '!$E$10:$CL$181,6,0)</f>
        <v>0</v>
      </c>
      <c r="AK212" s="44">
        <f>VLOOKUP($E212,'факт КС '!$E$10:$CL$181,7,0)</f>
        <v>0</v>
      </c>
      <c r="AL212" s="44">
        <f>VLOOKUP($E212,'факт КС '!$E$10:$CL$181,8,0)</f>
        <v>0</v>
      </c>
      <c r="AM212" s="44">
        <f t="shared" si="1094"/>
        <v>0</v>
      </c>
      <c r="AN212" s="44">
        <f t="shared" si="1095"/>
        <v>0</v>
      </c>
      <c r="AO212" s="44">
        <f t="shared" si="1096"/>
        <v>0</v>
      </c>
      <c r="AP212" s="171">
        <f t="shared" si="1228"/>
        <v>0</v>
      </c>
      <c r="AQ212" s="171">
        <f t="shared" si="1229"/>
        <v>0</v>
      </c>
      <c r="AR212" s="171"/>
      <c r="AS212" s="171"/>
      <c r="AT212" s="713"/>
      <c r="AU212" s="713"/>
      <c r="AV212" s="44"/>
      <c r="AW212" s="44"/>
      <c r="AX212" s="44"/>
      <c r="AY212" s="44"/>
      <c r="AZ212" s="44">
        <f>VLOOKUP($E212,'факт КС '!$E$10:$CL$181,15,0)</f>
        <v>0</v>
      </c>
      <c r="BA212" s="44">
        <f>VLOOKUP($E212,'факт КС '!$E$10:$CL$181,16,0)</f>
        <v>0</v>
      </c>
      <c r="BB212" s="44">
        <f>VLOOKUP($E212,'факт КС '!$E$10:$CL$181,17,0)</f>
        <v>0</v>
      </c>
      <c r="BC212" s="44">
        <f>VLOOKUP($E212,'факт КС '!$E$10:$CL$181,18,0)</f>
        <v>0</v>
      </c>
      <c r="BD212" s="44">
        <f>VLOOKUP($E212,'факт КС '!$E$10:$CL$181,19,0)</f>
        <v>0</v>
      </c>
      <c r="BE212" s="44">
        <f>VLOOKUP($E212,'факт КС '!$E$10:$CL$181,20,0)</f>
        <v>0</v>
      </c>
      <c r="BF212" s="44">
        <f t="shared" si="1097"/>
        <v>0</v>
      </c>
      <c r="BG212" s="44">
        <f t="shared" si="1098"/>
        <v>0</v>
      </c>
      <c r="BH212" s="44">
        <f t="shared" si="1099"/>
        <v>0</v>
      </c>
      <c r="BI212" s="171">
        <f t="shared" si="1230"/>
        <v>0</v>
      </c>
      <c r="BJ212" s="171">
        <f t="shared" si="1231"/>
        <v>0</v>
      </c>
      <c r="BK212" s="171"/>
      <c r="BL212" s="171"/>
      <c r="BM212" s="713"/>
      <c r="BN212" s="713"/>
      <c r="BO212" s="44"/>
      <c r="BP212" s="44"/>
      <c r="BQ212" s="44"/>
      <c r="BR212" s="44"/>
      <c r="BS212" s="44">
        <f>VLOOKUP($E212,'факт КС '!$E$10:$CL$181,21,0)</f>
        <v>0</v>
      </c>
      <c r="BT212" s="44">
        <f>VLOOKUP($E212,'факт КС '!$E$10:$CL$181,22,0)</f>
        <v>0</v>
      </c>
      <c r="BU212" s="44">
        <f>VLOOKUP($E212,'факт КС '!$E$10:$CL$181,23,0)</f>
        <v>0</v>
      </c>
      <c r="BV212" s="44">
        <f>VLOOKUP($E212,'факт КС '!$E$10:$CL$181,24,0)</f>
        <v>0</v>
      </c>
      <c r="BW212" s="44">
        <f>VLOOKUP($E212,'факт КС '!$E$10:$CL$181,25,0)</f>
        <v>0</v>
      </c>
      <c r="BX212" s="44">
        <f>VLOOKUP($E212,'факт КС '!$E$10:$CL$181,26,0)</f>
        <v>0</v>
      </c>
      <c r="BY212" s="44">
        <f t="shared" si="1100"/>
        <v>0</v>
      </c>
      <c r="BZ212" s="44">
        <f t="shared" si="1101"/>
        <v>0</v>
      </c>
      <c r="CA212" s="44">
        <f t="shared" si="1102"/>
        <v>0</v>
      </c>
      <c r="CB212" s="171">
        <f t="shared" si="1232"/>
        <v>0</v>
      </c>
      <c r="CC212" s="171">
        <f t="shared" si="1233"/>
        <v>0</v>
      </c>
      <c r="CD212" s="171"/>
      <c r="CE212" s="171"/>
      <c r="CF212" s="712">
        <f t="shared" si="1255"/>
        <v>0</v>
      </c>
      <c r="CG212" s="711" t="e">
        <f t="shared" si="1256"/>
        <v>#DIV/0!</v>
      </c>
      <c r="CH212" s="44"/>
      <c r="CI212" s="44"/>
      <c r="CJ212" s="44"/>
      <c r="CK212" s="44"/>
      <c r="CL212" s="44">
        <f>VLOOKUP($E212,'факт КС '!$E$10:$CL$181,9,0)</f>
        <v>0</v>
      </c>
      <c r="CM212" s="44">
        <f>VLOOKUP($E212,'факт КС '!$E$10:$CL$181,10,0)</f>
        <v>0</v>
      </c>
      <c r="CN212" s="44">
        <f>VLOOKUP($E212,'факт КС '!$E$10:$CL$181,11,0)</f>
        <v>0</v>
      </c>
      <c r="CO212" s="44">
        <f>VLOOKUP($E212,'факт КС '!$E$10:$CL$181,12,0)</f>
        <v>0</v>
      </c>
      <c r="CP212" s="44">
        <f>VLOOKUP($E212,'факт КС '!$E$10:$CL$181,13,0)</f>
        <v>0</v>
      </c>
      <c r="CQ212" s="44">
        <f>VLOOKUP($E212,'факт КС '!$E$10:$CL$181,14,0)</f>
        <v>0</v>
      </c>
      <c r="CR212" s="44">
        <f t="shared" si="1103"/>
        <v>0</v>
      </c>
      <c r="CS212" s="44">
        <f t="shared" si="1104"/>
        <v>0</v>
      </c>
      <c r="CT212" s="44">
        <f t="shared" si="1105"/>
        <v>0</v>
      </c>
      <c r="CU212" s="171">
        <f t="shared" si="1065"/>
        <v>0</v>
      </c>
      <c r="CV212" s="171">
        <f t="shared" si="1066"/>
        <v>0</v>
      </c>
      <c r="CW212" s="171"/>
      <c r="CX212" s="171"/>
      <c r="CY212" s="713"/>
      <c r="CZ212" s="713"/>
      <c r="DA212" s="44"/>
      <c r="DB212" s="44"/>
      <c r="DC212" s="44"/>
      <c r="DD212" s="44"/>
      <c r="DE212" s="44">
        <f>VLOOKUP($E212,'факт КС '!$E$10:$CL$181,75,0)</f>
        <v>0</v>
      </c>
      <c r="DF212" s="44">
        <f>VLOOKUP($E212,'факт КС '!$E$10:$CL$181,76,0)</f>
        <v>0</v>
      </c>
      <c r="DG212" s="44">
        <f>VLOOKUP($E212,'факт КС '!$E$10:$CL$181,77,0)</f>
        <v>0</v>
      </c>
      <c r="DH212" s="44">
        <f>VLOOKUP($E212,'факт КС '!$E$10:$CL$181,78,0)</f>
        <v>0</v>
      </c>
      <c r="DI212" s="44">
        <f>VLOOKUP($E212,'факт КС '!$E$10:$CL$181,79,0)</f>
        <v>0</v>
      </c>
      <c r="DJ212" s="44">
        <f>VLOOKUP($E212,'факт КС '!$E$10:$CL$181,80,0)</f>
        <v>0</v>
      </c>
      <c r="DK212" s="44">
        <f t="shared" si="1106"/>
        <v>0</v>
      </c>
      <c r="DL212" s="44">
        <f t="shared" si="1107"/>
        <v>0</v>
      </c>
      <c r="DM212" s="44">
        <f t="shared" si="1108"/>
        <v>0</v>
      </c>
      <c r="DN212" s="171">
        <f t="shared" si="1234"/>
        <v>0</v>
      </c>
      <c r="DO212" s="171">
        <f t="shared" si="1235"/>
        <v>0</v>
      </c>
      <c r="DP212" s="171"/>
      <c r="DQ212" s="171"/>
      <c r="DR212" s="713"/>
      <c r="DS212" s="713"/>
      <c r="DT212" s="44"/>
      <c r="DU212" s="44"/>
      <c r="DV212" s="44"/>
      <c r="DW212" s="44"/>
      <c r="DX212" s="44">
        <f>VLOOKUP($E212,'факт КС '!$E$10:$CL$181,33,0)</f>
        <v>2</v>
      </c>
      <c r="DY212" s="44">
        <f>VLOOKUP($E212,'факт КС '!$E$10:$CL$181,34,0)</f>
        <v>172916.36</v>
      </c>
      <c r="DZ212" s="44">
        <f>VLOOKUP($E212,'факт КС '!$E$10:$CL$181,35,0)</f>
        <v>16</v>
      </c>
      <c r="EA212" s="44">
        <f>VLOOKUP($E212,'факт КС '!$E$10:$CL$181,36,0)</f>
        <v>0</v>
      </c>
      <c r="EB212" s="44">
        <f>VLOOKUP($E212,'факт КС '!$E$10:$CL$181,37,0)</f>
        <v>0</v>
      </c>
      <c r="EC212" s="44">
        <f>VLOOKUP($E212,'факт КС '!$E$10:$CL$181,38,0)</f>
        <v>0</v>
      </c>
      <c r="ED212" s="44">
        <f t="shared" si="1109"/>
        <v>2</v>
      </c>
      <c r="EE212" s="44">
        <f t="shared" si="1110"/>
        <v>172916.36</v>
      </c>
      <c r="EF212" s="44">
        <f t="shared" si="1111"/>
        <v>16</v>
      </c>
      <c r="EG212" s="171">
        <f t="shared" si="1236"/>
        <v>2</v>
      </c>
      <c r="EH212" s="171">
        <f t="shared" si="1237"/>
        <v>172916.36</v>
      </c>
      <c r="EI212" s="171"/>
      <c r="EJ212" s="171"/>
      <c r="EK212" s="713"/>
      <c r="EL212" s="713"/>
      <c r="EM212" s="44"/>
      <c r="EN212" s="44"/>
      <c r="EO212" s="44"/>
      <c r="EP212" s="44"/>
      <c r="EQ212" s="44">
        <f>VLOOKUP($E212,'факт КС '!$E$10:$CL$181,45,0)</f>
        <v>0</v>
      </c>
      <c r="ER212" s="44">
        <f>VLOOKUP($E212,'факт КС '!$E$10:$CL$181,46,0)</f>
        <v>0</v>
      </c>
      <c r="ES212" s="44">
        <f>VLOOKUP($E212,'факт КС '!$E$10:$CL$181,47,0)</f>
        <v>0</v>
      </c>
      <c r="ET212" s="44">
        <f>VLOOKUP($E212,'факт КС '!$E$10:$CL$181,48,0)</f>
        <v>0</v>
      </c>
      <c r="EU212" s="44">
        <f>VLOOKUP($E212,'факт КС '!$E$10:$CL$181,49,0)</f>
        <v>0</v>
      </c>
      <c r="EV212" s="44">
        <f>VLOOKUP($E212,'факт КС '!$E$10:$CL$181,50,0)</f>
        <v>0</v>
      </c>
      <c r="EW212" s="44">
        <f t="shared" si="1112"/>
        <v>0</v>
      </c>
      <c r="EX212" s="44">
        <f t="shared" si="1113"/>
        <v>0</v>
      </c>
      <c r="EY212" s="44">
        <f t="shared" si="1114"/>
        <v>0</v>
      </c>
      <c r="EZ212" s="171">
        <f t="shared" si="1238"/>
        <v>0</v>
      </c>
      <c r="FA212" s="171">
        <f t="shared" si="1239"/>
        <v>0</v>
      </c>
      <c r="FB212" s="171"/>
      <c r="FC212" s="171"/>
      <c r="FD212" s="713"/>
      <c r="FE212" s="713"/>
      <c r="FF212" s="44"/>
      <c r="FG212" s="44"/>
      <c r="FH212" s="44"/>
      <c r="FI212" s="44"/>
      <c r="FJ212" s="44">
        <f>VLOOKUP($E212,'факт КС '!$E$10:$CL$181,27,0)</f>
        <v>0</v>
      </c>
      <c r="FK212" s="44">
        <f>VLOOKUP($E212,'факт КС '!$E$10:$CL$181,28,0)</f>
        <v>0</v>
      </c>
      <c r="FL212" s="44">
        <f>VLOOKUP($E212,'факт КС '!$E$10:$CL$181,29,0)</f>
        <v>0</v>
      </c>
      <c r="FM212" s="44">
        <f>VLOOKUP($E212,'факт КС '!$E$10:$CL$181,30,0)</f>
        <v>0</v>
      </c>
      <c r="FN212" s="44">
        <f>VLOOKUP($E212,'факт КС '!$E$10:$CL$181,31,0)</f>
        <v>0</v>
      </c>
      <c r="FO212" s="44">
        <f>VLOOKUP($E212,'факт КС '!$E$10:$CL$181,32,0)</f>
        <v>0</v>
      </c>
      <c r="FP212" s="44">
        <f t="shared" si="1115"/>
        <v>0</v>
      </c>
      <c r="FQ212" s="44">
        <f t="shared" si="1116"/>
        <v>0</v>
      </c>
      <c r="FR212" s="44">
        <f t="shared" si="1117"/>
        <v>0</v>
      </c>
      <c r="FS212" s="171">
        <f t="shared" si="1240"/>
        <v>0</v>
      </c>
      <c r="FT212" s="171">
        <f t="shared" si="1241"/>
        <v>0</v>
      </c>
      <c r="FU212" s="171"/>
      <c r="FV212" s="171"/>
      <c r="FW212" s="45"/>
      <c r="FX212" s="45"/>
      <c r="FY212" s="44"/>
      <c r="FZ212" s="44"/>
      <c r="GA212" s="44"/>
      <c r="GB212" s="44"/>
      <c r="GC212" s="44">
        <f>VLOOKUP($E212,'факт КС '!$E$10:$CL$181,63,0)</f>
        <v>0</v>
      </c>
      <c r="GD212" s="44">
        <f>VLOOKUP($E212,'факт КС '!$E$10:$CL$181,64,0)</f>
        <v>0</v>
      </c>
      <c r="GE212" s="44">
        <f>VLOOKUP($E212,'факт КС '!$E$10:$CL$181,65,0)</f>
        <v>0</v>
      </c>
      <c r="GF212" s="44">
        <f>VLOOKUP($E212,'факт КС '!$E$10:$CL$181,66,0)</f>
        <v>0</v>
      </c>
      <c r="GG212" s="44">
        <f>VLOOKUP($E212,'факт КС '!$E$10:$CL$181,67,0)</f>
        <v>0</v>
      </c>
      <c r="GH212" s="44">
        <f>VLOOKUP($E212,'факт КС '!$E$10:$CL$181,68,0)</f>
        <v>0</v>
      </c>
      <c r="GI212" s="44">
        <f t="shared" si="1118"/>
        <v>0</v>
      </c>
      <c r="GJ212" s="44">
        <f t="shared" si="1119"/>
        <v>0</v>
      </c>
      <c r="GK212" s="44">
        <f t="shared" si="1120"/>
        <v>0</v>
      </c>
      <c r="GL212" s="171">
        <f t="shared" si="1242"/>
        <v>0</v>
      </c>
      <c r="GM212" s="171">
        <f t="shared" si="1243"/>
        <v>0</v>
      </c>
      <c r="GN212" s="171"/>
      <c r="GO212" s="171"/>
      <c r="GP212" s="45"/>
      <c r="GQ212" s="45"/>
      <c r="GR212" s="44"/>
      <c r="GS212" s="44"/>
      <c r="GT212" s="44"/>
      <c r="GU212" s="44"/>
      <c r="GV212" s="44">
        <f>VLOOKUP($E212,'факт КС '!$E$10:$CL$181,57,0)</f>
        <v>0</v>
      </c>
      <c r="GW212" s="44">
        <f>VLOOKUP($E212,'факт КС '!$E$10:$CL$181,58,0)</f>
        <v>0</v>
      </c>
      <c r="GX212" s="44">
        <f>VLOOKUP($E212,'факт КС '!$E$10:$CL$181,59,0)</f>
        <v>0</v>
      </c>
      <c r="GY212" s="44">
        <f>VLOOKUP($E212,'факт КС '!$E$10:$CL$181,60,0)</f>
        <v>0</v>
      </c>
      <c r="GZ212" s="44">
        <f>VLOOKUP($E212,'факт КС '!$E$10:$CL$181,61,0)</f>
        <v>0</v>
      </c>
      <c r="HA212" s="44">
        <f>VLOOKUP($E212,'факт КС '!$E$10:$CL$181,62,0)</f>
        <v>0</v>
      </c>
      <c r="HB212" s="44">
        <f t="shared" si="1121"/>
        <v>0</v>
      </c>
      <c r="HC212" s="44">
        <f t="shared" si="1122"/>
        <v>0</v>
      </c>
      <c r="HD212" s="44">
        <f t="shared" si="1123"/>
        <v>0</v>
      </c>
      <c r="HE212" s="171">
        <f t="shared" si="1244"/>
        <v>0</v>
      </c>
      <c r="HF212" s="171">
        <f t="shared" si="1245"/>
        <v>0</v>
      </c>
      <c r="HG212" s="171"/>
      <c r="HH212" s="171"/>
      <c r="HI212" s="45"/>
      <c r="HJ212" s="45"/>
      <c r="HK212" s="45"/>
      <c r="HL212" s="45"/>
      <c r="HM212" s="44"/>
      <c r="HN212" s="44"/>
      <c r="HO212" s="44">
        <f>VLOOKUP($E212,'факт КС '!$E$10:$CL$181,39,0)</f>
        <v>0</v>
      </c>
      <c r="HP212" s="44">
        <f>VLOOKUP($E212,'факт КС '!$E$10:$CL$181,40,0)</f>
        <v>0</v>
      </c>
      <c r="HQ212" s="44">
        <f>VLOOKUP($E212,'факт КС '!$E$10:$CL$181,41,0)</f>
        <v>0</v>
      </c>
      <c r="HR212" s="44">
        <f>VLOOKUP($E212,'факт КС '!$E$10:$CL$181,42,0)</f>
        <v>0</v>
      </c>
      <c r="HS212" s="44">
        <f>VLOOKUP($E212,'факт КС '!$E$10:$CL$181,43,0)</f>
        <v>0</v>
      </c>
      <c r="HT212" s="44">
        <f>VLOOKUP($E212,'факт КС '!$E$10:$CL$181,44,0)</f>
        <v>0</v>
      </c>
      <c r="HU212" s="44">
        <f t="shared" si="1124"/>
        <v>0</v>
      </c>
      <c r="HV212" s="44">
        <f t="shared" si="1125"/>
        <v>0</v>
      </c>
      <c r="HW212" s="44">
        <f t="shared" si="1126"/>
        <v>0</v>
      </c>
      <c r="HX212" s="171">
        <f t="shared" si="1246"/>
        <v>0</v>
      </c>
      <c r="HY212" s="171">
        <f t="shared" si="1247"/>
        <v>0</v>
      </c>
      <c r="HZ212" s="171"/>
      <c r="IA212" s="171"/>
      <c r="IB212" s="713"/>
      <c r="IC212" s="713"/>
      <c r="ID212" s="45"/>
      <c r="IE212" s="45"/>
      <c r="IF212" s="44"/>
      <c r="IG212" s="44"/>
      <c r="IH212" s="44">
        <f>VLOOKUP($E212,'факт КС '!$E$10:$CL$181,51,0)</f>
        <v>0</v>
      </c>
      <c r="II212" s="44">
        <f>VLOOKUP($E212,'факт КС '!$E$10:$CL$181,52,0)</f>
        <v>0</v>
      </c>
      <c r="IJ212" s="44">
        <f>VLOOKUP($E212,'факт КС '!$E$10:$CL$181,53,0)</f>
        <v>0</v>
      </c>
      <c r="IK212" s="44">
        <f>VLOOKUP($E212,'факт КС '!$E$10:$CL$181,54,0)</f>
        <v>0</v>
      </c>
      <c r="IL212" s="44">
        <f>VLOOKUP($E212,'факт КС '!$E$10:$CL$181,55,0)</f>
        <v>0</v>
      </c>
      <c r="IM212" s="44">
        <f>VLOOKUP($E212,'факт КС '!$E$10:$CL$181,56,0)</f>
        <v>0</v>
      </c>
      <c r="IN212" s="44">
        <f t="shared" si="1127"/>
        <v>0</v>
      </c>
      <c r="IO212" s="44">
        <f t="shared" si="1128"/>
        <v>0</v>
      </c>
      <c r="IP212" s="44">
        <f t="shared" si="1129"/>
        <v>0</v>
      </c>
      <c r="IQ212" s="171">
        <f t="shared" si="1248"/>
        <v>0</v>
      </c>
      <c r="IR212" s="171">
        <f t="shared" si="1249"/>
        <v>0</v>
      </c>
      <c r="IS212" s="737"/>
      <c r="IT212" s="737"/>
      <c r="IU212" s="713"/>
      <c r="IV212" s="713"/>
      <c r="IW212" s="46"/>
      <c r="IX212" s="47"/>
      <c r="IY212" s="46"/>
      <c r="IZ212" s="46"/>
      <c r="JA212" s="333">
        <f t="shared" si="1148"/>
        <v>2</v>
      </c>
      <c r="JB212" s="333">
        <f t="shared" si="1149"/>
        <v>172916.36</v>
      </c>
      <c r="JC212" s="333">
        <f t="shared" si="1150"/>
        <v>16</v>
      </c>
      <c r="JD212" s="333">
        <f t="shared" si="1151"/>
        <v>0</v>
      </c>
      <c r="JE212" s="333">
        <f t="shared" si="1152"/>
        <v>0</v>
      </c>
      <c r="JF212" s="333">
        <f t="shared" si="1153"/>
        <v>0</v>
      </c>
      <c r="JG212" s="44">
        <f t="shared" si="1130"/>
        <v>2</v>
      </c>
      <c r="JH212" s="44">
        <f t="shared" si="1131"/>
        <v>172916.36</v>
      </c>
      <c r="JI212" s="44">
        <f t="shared" si="1132"/>
        <v>16</v>
      </c>
      <c r="JJ212" s="174">
        <f t="shared" si="1133"/>
        <v>2</v>
      </c>
      <c r="JK212" s="174">
        <f t="shared" si="1134"/>
        <v>172916.36</v>
      </c>
      <c r="JL212" s="45"/>
      <c r="JM212" s="45"/>
      <c r="JN212" s="59"/>
      <c r="JO212" s="59"/>
    </row>
    <row r="213" spans="1:277" ht="60" x14ac:dyDescent="0.2">
      <c r="A213" s="96">
        <v>1</v>
      </c>
      <c r="B213" s="96">
        <v>1</v>
      </c>
      <c r="C213" s="523">
        <v>182</v>
      </c>
      <c r="D213" s="339" t="s">
        <v>243</v>
      </c>
      <c r="E213" s="340" t="s">
        <v>587</v>
      </c>
      <c r="F213" s="341" t="s">
        <v>588</v>
      </c>
      <c r="G213" s="60"/>
      <c r="H213" s="88"/>
      <c r="I213" s="88"/>
      <c r="J213" s="44"/>
      <c r="K213" s="44"/>
      <c r="L213" s="44"/>
      <c r="M213" s="44"/>
      <c r="N213" s="44">
        <f>VLOOKUP($E213,'факт КС '!$E$10:$CL$181,69,0)</f>
        <v>0</v>
      </c>
      <c r="O213" s="44">
        <f>VLOOKUP($E213,'факт КС '!$E$10:$CL$181,70,0)</f>
        <v>0</v>
      </c>
      <c r="P213" s="44">
        <f>VLOOKUP($E213,'факт КС '!$E$10:$CL$181,71,0)</f>
        <v>0</v>
      </c>
      <c r="Q213" s="44">
        <f>VLOOKUP($E213,'факт КС '!$E$10:$CL$181,72,0)</f>
        <v>0</v>
      </c>
      <c r="R213" s="44">
        <f>VLOOKUP($E213,'факт КС '!$E$10:$CL$181,73,0)</f>
        <v>0</v>
      </c>
      <c r="S213" s="44">
        <f>VLOOKUP($E213,'факт КС '!$E$10:$CL$181,74,0)</f>
        <v>0</v>
      </c>
      <c r="T213" s="44">
        <f t="shared" si="1251"/>
        <v>0</v>
      </c>
      <c r="U213" s="44">
        <f t="shared" si="1198"/>
        <v>0</v>
      </c>
      <c r="V213" s="44">
        <f t="shared" si="1199"/>
        <v>0</v>
      </c>
      <c r="W213" s="171">
        <f t="shared" si="1226"/>
        <v>0</v>
      </c>
      <c r="X213" s="171">
        <f t="shared" si="1227"/>
        <v>0</v>
      </c>
      <c r="Y213" s="171"/>
      <c r="Z213" s="171"/>
      <c r="AA213" s="713"/>
      <c r="AB213" s="713"/>
      <c r="AC213" s="44"/>
      <c r="AD213" s="44"/>
      <c r="AE213" s="44"/>
      <c r="AF213" s="44"/>
      <c r="AG213" s="44">
        <f>VLOOKUP($E213,'факт КС '!$E$10:$CL$181,3,0)</f>
        <v>0</v>
      </c>
      <c r="AH213" s="44">
        <f>VLOOKUP($E213,'факт КС '!$E$10:$CL$181,4,0)</f>
        <v>0</v>
      </c>
      <c r="AI213" s="44">
        <f>VLOOKUP($E213,'факт КС '!$E$10:$CL$181,5,0)</f>
        <v>0</v>
      </c>
      <c r="AJ213" s="44">
        <f>VLOOKUP($E213,'факт КС '!$E$10:$CL$181,6,0)</f>
        <v>0</v>
      </c>
      <c r="AK213" s="44">
        <f>VLOOKUP($E213,'факт КС '!$E$10:$CL$181,7,0)</f>
        <v>0</v>
      </c>
      <c r="AL213" s="44">
        <f>VLOOKUP($E213,'факт КС '!$E$10:$CL$181,8,0)</f>
        <v>0</v>
      </c>
      <c r="AM213" s="44">
        <f t="shared" si="1094"/>
        <v>0</v>
      </c>
      <c r="AN213" s="44">
        <f t="shared" si="1095"/>
        <v>0</v>
      </c>
      <c r="AO213" s="44">
        <f t="shared" si="1096"/>
        <v>0</v>
      </c>
      <c r="AP213" s="171">
        <f t="shared" si="1228"/>
        <v>0</v>
      </c>
      <c r="AQ213" s="171">
        <f t="shared" si="1229"/>
        <v>0</v>
      </c>
      <c r="AR213" s="171"/>
      <c r="AS213" s="171"/>
      <c r="AT213" s="713"/>
      <c r="AU213" s="713"/>
      <c r="AV213" s="44"/>
      <c r="AW213" s="44"/>
      <c r="AX213" s="44"/>
      <c r="AY213" s="44"/>
      <c r="AZ213" s="44">
        <f>VLOOKUP($E213,'факт КС '!$E$10:$CL$181,15,0)</f>
        <v>0</v>
      </c>
      <c r="BA213" s="44">
        <f>VLOOKUP($E213,'факт КС '!$E$10:$CL$181,16,0)</f>
        <v>0</v>
      </c>
      <c r="BB213" s="44">
        <f>VLOOKUP($E213,'факт КС '!$E$10:$CL$181,17,0)</f>
        <v>0</v>
      </c>
      <c r="BC213" s="44">
        <f>VLOOKUP($E213,'факт КС '!$E$10:$CL$181,18,0)</f>
        <v>0</v>
      </c>
      <c r="BD213" s="44">
        <f>VLOOKUP($E213,'факт КС '!$E$10:$CL$181,19,0)</f>
        <v>0</v>
      </c>
      <c r="BE213" s="44">
        <f>VLOOKUP($E213,'факт КС '!$E$10:$CL$181,20,0)</f>
        <v>0</v>
      </c>
      <c r="BF213" s="44">
        <f t="shared" si="1097"/>
        <v>0</v>
      </c>
      <c r="BG213" s="44">
        <f t="shared" si="1098"/>
        <v>0</v>
      </c>
      <c r="BH213" s="44">
        <f t="shared" si="1099"/>
        <v>0</v>
      </c>
      <c r="BI213" s="171">
        <f t="shared" si="1230"/>
        <v>0</v>
      </c>
      <c r="BJ213" s="171">
        <f t="shared" si="1231"/>
        <v>0</v>
      </c>
      <c r="BK213" s="171"/>
      <c r="BL213" s="171"/>
      <c r="BM213" s="713"/>
      <c r="BN213" s="713"/>
      <c r="BO213" s="44"/>
      <c r="BP213" s="44"/>
      <c r="BQ213" s="44"/>
      <c r="BR213" s="44"/>
      <c r="BS213" s="44">
        <f>VLOOKUP($E213,'факт КС '!$E$10:$CL$181,21,0)</f>
        <v>0</v>
      </c>
      <c r="BT213" s="44">
        <f>VLOOKUP($E213,'факт КС '!$E$10:$CL$181,22,0)</f>
        <v>0</v>
      </c>
      <c r="BU213" s="44">
        <f>VLOOKUP($E213,'факт КС '!$E$10:$CL$181,23,0)</f>
        <v>0</v>
      </c>
      <c r="BV213" s="44">
        <f>VLOOKUP($E213,'факт КС '!$E$10:$CL$181,24,0)</f>
        <v>0</v>
      </c>
      <c r="BW213" s="44">
        <f>VLOOKUP($E213,'факт КС '!$E$10:$CL$181,25,0)</f>
        <v>0</v>
      </c>
      <c r="BX213" s="44">
        <f>VLOOKUP($E213,'факт КС '!$E$10:$CL$181,26,0)</f>
        <v>0</v>
      </c>
      <c r="BY213" s="44">
        <f t="shared" si="1100"/>
        <v>0</v>
      </c>
      <c r="BZ213" s="44">
        <f t="shared" si="1101"/>
        <v>0</v>
      </c>
      <c r="CA213" s="44">
        <f t="shared" si="1102"/>
        <v>0</v>
      </c>
      <c r="CB213" s="171">
        <f t="shared" si="1232"/>
        <v>0</v>
      </c>
      <c r="CC213" s="171">
        <f t="shared" si="1233"/>
        <v>0</v>
      </c>
      <c r="CD213" s="171"/>
      <c r="CE213" s="171"/>
      <c r="CF213" s="712">
        <f t="shared" si="1255"/>
        <v>0</v>
      </c>
      <c r="CG213" s="711" t="e">
        <f t="shared" si="1256"/>
        <v>#DIV/0!</v>
      </c>
      <c r="CH213" s="44"/>
      <c r="CI213" s="44"/>
      <c r="CJ213" s="44"/>
      <c r="CK213" s="44"/>
      <c r="CL213" s="44">
        <f>VLOOKUP($E213,'факт КС '!$E$10:$CL$181,9,0)</f>
        <v>0</v>
      </c>
      <c r="CM213" s="44">
        <f>VLOOKUP($E213,'факт КС '!$E$10:$CL$181,10,0)</f>
        <v>0</v>
      </c>
      <c r="CN213" s="44">
        <f>VLOOKUP($E213,'факт КС '!$E$10:$CL$181,11,0)</f>
        <v>0</v>
      </c>
      <c r="CO213" s="44">
        <f>VLOOKUP($E213,'факт КС '!$E$10:$CL$181,12,0)</f>
        <v>0</v>
      </c>
      <c r="CP213" s="44">
        <f>VLOOKUP($E213,'факт КС '!$E$10:$CL$181,13,0)</f>
        <v>0</v>
      </c>
      <c r="CQ213" s="44">
        <f>VLOOKUP($E213,'факт КС '!$E$10:$CL$181,14,0)</f>
        <v>0</v>
      </c>
      <c r="CR213" s="44">
        <f t="shared" si="1103"/>
        <v>0</v>
      </c>
      <c r="CS213" s="44">
        <f t="shared" si="1104"/>
        <v>0</v>
      </c>
      <c r="CT213" s="44">
        <f t="shared" si="1105"/>
        <v>0</v>
      </c>
      <c r="CU213" s="171">
        <f t="shared" si="1065"/>
        <v>0</v>
      </c>
      <c r="CV213" s="171">
        <f t="shared" si="1066"/>
        <v>0</v>
      </c>
      <c r="CW213" s="171"/>
      <c r="CX213" s="171"/>
      <c r="CY213" s="713"/>
      <c r="CZ213" s="713"/>
      <c r="DA213" s="44"/>
      <c r="DB213" s="44"/>
      <c r="DC213" s="44"/>
      <c r="DD213" s="44"/>
      <c r="DE213" s="44">
        <f>VLOOKUP($E213,'факт КС '!$E$10:$CL$181,75,0)</f>
        <v>0</v>
      </c>
      <c r="DF213" s="44">
        <f>VLOOKUP($E213,'факт КС '!$E$10:$CL$181,76,0)</f>
        <v>0</v>
      </c>
      <c r="DG213" s="44">
        <f>VLOOKUP($E213,'факт КС '!$E$10:$CL$181,77,0)</f>
        <v>0</v>
      </c>
      <c r="DH213" s="44">
        <f>VLOOKUP($E213,'факт КС '!$E$10:$CL$181,78,0)</f>
        <v>0</v>
      </c>
      <c r="DI213" s="44">
        <f>VLOOKUP($E213,'факт КС '!$E$10:$CL$181,79,0)</f>
        <v>0</v>
      </c>
      <c r="DJ213" s="44">
        <f>VLOOKUP($E213,'факт КС '!$E$10:$CL$181,80,0)</f>
        <v>0</v>
      </c>
      <c r="DK213" s="44">
        <f t="shared" si="1106"/>
        <v>0</v>
      </c>
      <c r="DL213" s="44">
        <f t="shared" si="1107"/>
        <v>0</v>
      </c>
      <c r="DM213" s="44">
        <f t="shared" si="1108"/>
        <v>0</v>
      </c>
      <c r="DN213" s="171">
        <f t="shared" si="1234"/>
        <v>0</v>
      </c>
      <c r="DO213" s="171">
        <f t="shared" si="1235"/>
        <v>0</v>
      </c>
      <c r="DP213" s="171"/>
      <c r="DQ213" s="171"/>
      <c r="DR213" s="713"/>
      <c r="DS213" s="713"/>
      <c r="DT213" s="44"/>
      <c r="DU213" s="44"/>
      <c r="DV213" s="44"/>
      <c r="DW213" s="44"/>
      <c r="DX213" s="44">
        <f>VLOOKUP($E213,'факт КС '!$E$10:$CL$181,33,0)</f>
        <v>1</v>
      </c>
      <c r="DY213" s="44">
        <f>VLOOKUP($E213,'факт КС '!$E$10:$CL$181,34,0)</f>
        <v>86458.18</v>
      </c>
      <c r="DZ213" s="44">
        <f>VLOOKUP($E213,'факт КС '!$E$10:$CL$181,35,0)</f>
        <v>10</v>
      </c>
      <c r="EA213" s="44">
        <f>VLOOKUP($E213,'факт КС '!$E$10:$CL$181,36,0)</f>
        <v>0</v>
      </c>
      <c r="EB213" s="44">
        <f>VLOOKUP($E213,'факт КС '!$E$10:$CL$181,37,0)</f>
        <v>0</v>
      </c>
      <c r="EC213" s="44">
        <f>VLOOKUP($E213,'факт КС '!$E$10:$CL$181,38,0)</f>
        <v>0</v>
      </c>
      <c r="ED213" s="44">
        <f t="shared" si="1109"/>
        <v>1</v>
      </c>
      <c r="EE213" s="44">
        <f t="shared" si="1110"/>
        <v>86458.18</v>
      </c>
      <c r="EF213" s="44">
        <f t="shared" si="1111"/>
        <v>10</v>
      </c>
      <c r="EG213" s="171">
        <f t="shared" si="1236"/>
        <v>1</v>
      </c>
      <c r="EH213" s="171">
        <f t="shared" si="1237"/>
        <v>86458.18</v>
      </c>
      <c r="EI213" s="171"/>
      <c r="EJ213" s="171"/>
      <c r="EK213" s="713"/>
      <c r="EL213" s="713"/>
      <c r="EM213" s="44"/>
      <c r="EN213" s="44"/>
      <c r="EO213" s="44"/>
      <c r="EP213" s="44"/>
      <c r="EQ213" s="44">
        <f>VLOOKUP($E213,'факт КС '!$E$10:$CL$181,45,0)</f>
        <v>0</v>
      </c>
      <c r="ER213" s="44">
        <f>VLOOKUP($E213,'факт КС '!$E$10:$CL$181,46,0)</f>
        <v>0</v>
      </c>
      <c r="ES213" s="44">
        <f>VLOOKUP($E213,'факт КС '!$E$10:$CL$181,47,0)</f>
        <v>0</v>
      </c>
      <c r="ET213" s="44">
        <f>VLOOKUP($E213,'факт КС '!$E$10:$CL$181,48,0)</f>
        <v>0</v>
      </c>
      <c r="EU213" s="44">
        <f>VLOOKUP($E213,'факт КС '!$E$10:$CL$181,49,0)</f>
        <v>0</v>
      </c>
      <c r="EV213" s="44">
        <f>VLOOKUP($E213,'факт КС '!$E$10:$CL$181,50,0)</f>
        <v>0</v>
      </c>
      <c r="EW213" s="44">
        <f t="shared" si="1112"/>
        <v>0</v>
      </c>
      <c r="EX213" s="44">
        <f t="shared" si="1113"/>
        <v>0</v>
      </c>
      <c r="EY213" s="44">
        <f t="shared" si="1114"/>
        <v>0</v>
      </c>
      <c r="EZ213" s="171">
        <f t="shared" si="1238"/>
        <v>0</v>
      </c>
      <c r="FA213" s="171">
        <f t="shared" si="1239"/>
        <v>0</v>
      </c>
      <c r="FB213" s="171"/>
      <c r="FC213" s="171"/>
      <c r="FD213" s="713"/>
      <c r="FE213" s="713"/>
      <c r="FF213" s="44"/>
      <c r="FG213" s="44"/>
      <c r="FH213" s="44"/>
      <c r="FI213" s="44"/>
      <c r="FJ213" s="44">
        <f>VLOOKUP($E213,'факт КС '!$E$10:$CL$181,27,0)</f>
        <v>0</v>
      </c>
      <c r="FK213" s="44">
        <f>VLOOKUP($E213,'факт КС '!$E$10:$CL$181,28,0)</f>
        <v>0</v>
      </c>
      <c r="FL213" s="44">
        <f>VLOOKUP($E213,'факт КС '!$E$10:$CL$181,29,0)</f>
        <v>0</v>
      </c>
      <c r="FM213" s="44">
        <f>VLOOKUP($E213,'факт КС '!$E$10:$CL$181,30,0)</f>
        <v>0</v>
      </c>
      <c r="FN213" s="44">
        <f>VLOOKUP($E213,'факт КС '!$E$10:$CL$181,31,0)</f>
        <v>0</v>
      </c>
      <c r="FO213" s="44">
        <f>VLOOKUP($E213,'факт КС '!$E$10:$CL$181,32,0)</f>
        <v>0</v>
      </c>
      <c r="FP213" s="44">
        <f t="shared" si="1115"/>
        <v>0</v>
      </c>
      <c r="FQ213" s="44">
        <f t="shared" si="1116"/>
        <v>0</v>
      </c>
      <c r="FR213" s="44">
        <f t="shared" si="1117"/>
        <v>0</v>
      </c>
      <c r="FS213" s="171">
        <f t="shared" si="1240"/>
        <v>0</v>
      </c>
      <c r="FT213" s="171">
        <f t="shared" si="1241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>
        <f>VLOOKUP($E213,'факт КС '!$E$10:$CL$181,63,0)</f>
        <v>0</v>
      </c>
      <c r="GD213" s="44">
        <f>VLOOKUP($E213,'факт КС '!$E$10:$CL$181,64,0)</f>
        <v>0</v>
      </c>
      <c r="GE213" s="44">
        <f>VLOOKUP($E213,'факт КС '!$E$10:$CL$181,65,0)</f>
        <v>0</v>
      </c>
      <c r="GF213" s="44">
        <f>VLOOKUP($E213,'факт КС '!$E$10:$CL$181,66,0)</f>
        <v>0</v>
      </c>
      <c r="GG213" s="44">
        <f>VLOOKUP($E213,'факт КС '!$E$10:$CL$181,67,0)</f>
        <v>0</v>
      </c>
      <c r="GH213" s="44">
        <f>VLOOKUP($E213,'факт КС '!$E$10:$CL$181,68,0)</f>
        <v>0</v>
      </c>
      <c r="GI213" s="44">
        <f t="shared" si="1118"/>
        <v>0</v>
      </c>
      <c r="GJ213" s="44">
        <f t="shared" si="1119"/>
        <v>0</v>
      </c>
      <c r="GK213" s="44">
        <f t="shared" si="1120"/>
        <v>0</v>
      </c>
      <c r="GL213" s="171">
        <f t="shared" si="1242"/>
        <v>0</v>
      </c>
      <c r="GM213" s="171">
        <f t="shared" si="1243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>
        <f>VLOOKUP($E213,'факт КС '!$E$10:$CL$181,57,0)</f>
        <v>0</v>
      </c>
      <c r="GW213" s="44">
        <f>VLOOKUP($E213,'факт КС '!$E$10:$CL$181,58,0)</f>
        <v>0</v>
      </c>
      <c r="GX213" s="44">
        <f>VLOOKUP($E213,'факт КС '!$E$10:$CL$181,59,0)</f>
        <v>0</v>
      </c>
      <c r="GY213" s="44">
        <f>VLOOKUP($E213,'факт КС '!$E$10:$CL$181,60,0)</f>
        <v>0</v>
      </c>
      <c r="GZ213" s="44">
        <f>VLOOKUP($E213,'факт КС '!$E$10:$CL$181,61,0)</f>
        <v>0</v>
      </c>
      <c r="HA213" s="44">
        <f>VLOOKUP($E213,'факт КС '!$E$10:$CL$181,62,0)</f>
        <v>0</v>
      </c>
      <c r="HB213" s="44">
        <f t="shared" si="1121"/>
        <v>0</v>
      </c>
      <c r="HC213" s="44">
        <f t="shared" si="1122"/>
        <v>0</v>
      </c>
      <c r="HD213" s="44">
        <f t="shared" si="1123"/>
        <v>0</v>
      </c>
      <c r="HE213" s="171">
        <f t="shared" si="1244"/>
        <v>0</v>
      </c>
      <c r="HF213" s="171">
        <f t="shared" si="1245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>
        <f>VLOOKUP($E213,'факт КС '!$E$10:$CL$181,39,0)</f>
        <v>0</v>
      </c>
      <c r="HP213" s="44">
        <f>VLOOKUP($E213,'факт КС '!$E$10:$CL$181,40,0)</f>
        <v>0</v>
      </c>
      <c r="HQ213" s="44">
        <f>VLOOKUP($E213,'факт КС '!$E$10:$CL$181,41,0)</f>
        <v>0</v>
      </c>
      <c r="HR213" s="44">
        <f>VLOOKUP($E213,'факт КС '!$E$10:$CL$181,42,0)</f>
        <v>0</v>
      </c>
      <c r="HS213" s="44">
        <f>VLOOKUP($E213,'факт КС '!$E$10:$CL$181,43,0)</f>
        <v>0</v>
      </c>
      <c r="HT213" s="44">
        <f>VLOOKUP($E213,'факт КС '!$E$10:$CL$181,44,0)</f>
        <v>0</v>
      </c>
      <c r="HU213" s="44">
        <f t="shared" si="1124"/>
        <v>0</v>
      </c>
      <c r="HV213" s="44">
        <f t="shared" si="1125"/>
        <v>0</v>
      </c>
      <c r="HW213" s="44">
        <f t="shared" si="1126"/>
        <v>0</v>
      </c>
      <c r="HX213" s="171">
        <f t="shared" si="1246"/>
        <v>0</v>
      </c>
      <c r="HY213" s="171">
        <f t="shared" si="1247"/>
        <v>0</v>
      </c>
      <c r="HZ213" s="171"/>
      <c r="IA213" s="171"/>
      <c r="IB213" s="713"/>
      <c r="IC213" s="713"/>
      <c r="ID213" s="45"/>
      <c r="IE213" s="45"/>
      <c r="IF213" s="44"/>
      <c r="IG213" s="44"/>
      <c r="IH213" s="44">
        <f>VLOOKUP($E213,'факт КС '!$E$10:$CL$181,51,0)</f>
        <v>0</v>
      </c>
      <c r="II213" s="44">
        <f>VLOOKUP($E213,'факт КС '!$E$10:$CL$181,52,0)</f>
        <v>0</v>
      </c>
      <c r="IJ213" s="44">
        <f>VLOOKUP($E213,'факт КС '!$E$10:$CL$181,53,0)</f>
        <v>0</v>
      </c>
      <c r="IK213" s="44">
        <f>VLOOKUP($E213,'факт КС '!$E$10:$CL$181,54,0)</f>
        <v>0</v>
      </c>
      <c r="IL213" s="44">
        <f>VLOOKUP($E213,'факт КС '!$E$10:$CL$181,55,0)</f>
        <v>0</v>
      </c>
      <c r="IM213" s="44">
        <f>VLOOKUP($E213,'факт КС '!$E$10:$CL$181,56,0)</f>
        <v>0</v>
      </c>
      <c r="IN213" s="44">
        <f t="shared" si="1127"/>
        <v>0</v>
      </c>
      <c r="IO213" s="44">
        <f t="shared" si="1128"/>
        <v>0</v>
      </c>
      <c r="IP213" s="44">
        <f t="shared" si="1129"/>
        <v>0</v>
      </c>
      <c r="IQ213" s="171">
        <f t="shared" si="1248"/>
        <v>0</v>
      </c>
      <c r="IR213" s="171">
        <f t="shared" si="1249"/>
        <v>0</v>
      </c>
      <c r="IS213" s="737"/>
      <c r="IT213" s="737"/>
      <c r="IU213" s="713"/>
      <c r="IV213" s="713"/>
      <c r="IW213" s="46"/>
      <c r="IX213" s="47"/>
      <c r="IY213" s="46"/>
      <c r="IZ213" s="46"/>
      <c r="JA213" s="333">
        <f t="shared" si="1148"/>
        <v>1</v>
      </c>
      <c r="JB213" s="333">
        <f t="shared" si="1149"/>
        <v>86458.18</v>
      </c>
      <c r="JC213" s="333">
        <f t="shared" si="1150"/>
        <v>10</v>
      </c>
      <c r="JD213" s="333">
        <f t="shared" si="1151"/>
        <v>0</v>
      </c>
      <c r="JE213" s="333">
        <f t="shared" si="1152"/>
        <v>0</v>
      </c>
      <c r="JF213" s="333">
        <f t="shared" si="1153"/>
        <v>0</v>
      </c>
      <c r="JG213" s="44">
        <f t="shared" si="1130"/>
        <v>1</v>
      </c>
      <c r="JH213" s="44">
        <f t="shared" si="1131"/>
        <v>86458.18</v>
      </c>
      <c r="JI213" s="44">
        <f t="shared" si="1132"/>
        <v>10</v>
      </c>
      <c r="JJ213" s="174">
        <f t="shared" si="1133"/>
        <v>1</v>
      </c>
      <c r="JK213" s="174">
        <f t="shared" si="1134"/>
        <v>86458.18</v>
      </c>
      <c r="JL213" s="45"/>
      <c r="JM213" s="45"/>
      <c r="JN213" s="59"/>
      <c r="JO213" s="59"/>
    </row>
    <row r="214" spans="1:277" ht="15.75" customHeight="1" x14ac:dyDescent="0.2">
      <c r="A214" s="96">
        <v>1</v>
      </c>
      <c r="C214" s="523">
        <v>216</v>
      </c>
      <c r="D214" s="339" t="s">
        <v>661</v>
      </c>
      <c r="E214" s="340" t="s">
        <v>662</v>
      </c>
      <c r="F214" s="341" t="s">
        <v>663</v>
      </c>
      <c r="G214" s="60"/>
      <c r="H214" s="88"/>
      <c r="I214" s="88"/>
      <c r="J214" s="44"/>
      <c r="K214" s="44"/>
      <c r="L214" s="44"/>
      <c r="M214" s="44"/>
      <c r="N214" s="44">
        <f>VLOOKUP($E214,'факт КС '!$E$10:$CL$181,69,0)</f>
        <v>0</v>
      </c>
      <c r="O214" s="44">
        <f>VLOOKUP($E214,'факт КС '!$E$10:$CL$181,70,0)</f>
        <v>0</v>
      </c>
      <c r="P214" s="44">
        <f>VLOOKUP($E214,'факт КС '!$E$10:$CL$181,71,0)</f>
        <v>0</v>
      </c>
      <c r="Q214" s="44">
        <f>VLOOKUP($E214,'факт КС '!$E$10:$CL$181,72,0)</f>
        <v>0</v>
      </c>
      <c r="R214" s="44">
        <f>VLOOKUP($E214,'факт КС '!$E$10:$CL$181,73,0)</f>
        <v>0</v>
      </c>
      <c r="S214" s="44">
        <f>VLOOKUP($E214,'факт КС '!$E$10:$CL$181,74,0)</f>
        <v>0</v>
      </c>
      <c r="T214" s="44">
        <f t="shared" ref="T214" si="1282">N214+Q214</f>
        <v>0</v>
      </c>
      <c r="U214" s="44">
        <f t="shared" ref="U214" si="1283">O214+R214</f>
        <v>0</v>
      </c>
      <c r="V214" s="44">
        <f t="shared" si="1199"/>
        <v>0</v>
      </c>
      <c r="W214" s="171">
        <f t="shared" si="1226"/>
        <v>0</v>
      </c>
      <c r="X214" s="171">
        <f t="shared" si="1227"/>
        <v>0</v>
      </c>
      <c r="Y214" s="171"/>
      <c r="Z214" s="171"/>
      <c r="AA214" s="713"/>
      <c r="AB214" s="713"/>
      <c r="AC214" s="44"/>
      <c r="AD214" s="44"/>
      <c r="AE214" s="44"/>
      <c r="AF214" s="44"/>
      <c r="AG214" s="44">
        <f>VLOOKUP($E214,'факт КС '!$E$10:$CL$181,3,0)</f>
        <v>0</v>
      </c>
      <c r="AH214" s="44">
        <f>VLOOKUP($E214,'факт КС '!$E$10:$CL$181,4,0)</f>
        <v>0</v>
      </c>
      <c r="AI214" s="44">
        <f>VLOOKUP($E214,'факт КС '!$E$10:$CL$181,5,0)</f>
        <v>0</v>
      </c>
      <c r="AJ214" s="44">
        <f>VLOOKUP($E214,'факт КС '!$E$10:$CL$181,6,0)</f>
        <v>0</v>
      </c>
      <c r="AK214" s="44">
        <f>VLOOKUP($E214,'факт КС '!$E$10:$CL$181,7,0)</f>
        <v>0</v>
      </c>
      <c r="AL214" s="44">
        <f>VLOOKUP($E214,'факт КС '!$E$10:$CL$181,8,0)</f>
        <v>0</v>
      </c>
      <c r="AM214" s="44">
        <f t="shared" ref="AM214" si="1284">AG214+AJ214</f>
        <v>0</v>
      </c>
      <c r="AN214" s="44">
        <f t="shared" si="1095"/>
        <v>0</v>
      </c>
      <c r="AO214" s="44">
        <f t="shared" si="1096"/>
        <v>0</v>
      </c>
      <c r="AP214" s="171">
        <f t="shared" si="1228"/>
        <v>0</v>
      </c>
      <c r="AQ214" s="171">
        <f t="shared" si="1229"/>
        <v>0</v>
      </c>
      <c r="AR214" s="171"/>
      <c r="AS214" s="171"/>
      <c r="AT214" s="713"/>
      <c r="AU214" s="713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1097"/>
        <v>0</v>
      </c>
      <c r="BG214" s="44">
        <f t="shared" si="1098"/>
        <v>0</v>
      </c>
      <c r="BH214" s="44">
        <f t="shared" si="1099"/>
        <v>0</v>
      </c>
      <c r="BI214" s="171">
        <f t="shared" si="1230"/>
        <v>0</v>
      </c>
      <c r="BJ214" s="171">
        <f t="shared" si="1231"/>
        <v>0</v>
      </c>
      <c r="BK214" s="171"/>
      <c r="BL214" s="171"/>
      <c r="BM214" s="713"/>
      <c r="BN214" s="713"/>
      <c r="BO214" s="44"/>
      <c r="BP214" s="44"/>
      <c r="BQ214" s="44"/>
      <c r="BR214" s="44"/>
      <c r="BS214" s="44">
        <f>VLOOKUP($E214,'факт КС '!$E$10:$CL$181,21,0)</f>
        <v>0</v>
      </c>
      <c r="BT214" s="44">
        <f>VLOOKUP($E214,'факт КС '!$E$10:$CL$181,22,0)</f>
        <v>0</v>
      </c>
      <c r="BU214" s="44">
        <f>VLOOKUP($E214,'факт КС '!$E$10:$CL$181,23,0)</f>
        <v>0</v>
      </c>
      <c r="BV214" s="44">
        <f>VLOOKUP($E214,'факт КС '!$E$10:$CL$181,24,0)</f>
        <v>0</v>
      </c>
      <c r="BW214" s="44">
        <f>VLOOKUP($E214,'факт КС '!$E$10:$CL$181,25,0)</f>
        <v>0</v>
      </c>
      <c r="BX214" s="44">
        <f>VLOOKUP($E214,'факт КС '!$E$10:$CL$181,26,0)</f>
        <v>0</v>
      </c>
      <c r="BY214" s="44">
        <f t="shared" ref="BY214" si="1285">BS214+BV214</f>
        <v>0</v>
      </c>
      <c r="BZ214" s="44">
        <f t="shared" ref="BZ214" si="1286">BT214+BW214</f>
        <v>0</v>
      </c>
      <c r="CA214" s="44">
        <f t="shared" ref="CA214" si="1287">BU214+BX214</f>
        <v>0</v>
      </c>
      <c r="CB214" s="171">
        <f t="shared" ref="CB214" si="1288">BS214-BQ214</f>
        <v>0</v>
      </c>
      <c r="CC214" s="171">
        <f t="shared" ref="CC214" si="1289">BT214-BR214</f>
        <v>0</v>
      </c>
      <c r="CD214" s="171"/>
      <c r="CE214" s="171"/>
      <c r="CF214" s="712">
        <f t="shared" si="1255"/>
        <v>0</v>
      </c>
      <c r="CG214" s="711" t="e">
        <f t="shared" si="1256"/>
        <v>#DIV/0!</v>
      </c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1103"/>
        <v>0</v>
      </c>
      <c r="CS214" s="44">
        <f t="shared" si="1104"/>
        <v>0</v>
      </c>
      <c r="CT214" s="44">
        <f t="shared" si="1105"/>
        <v>0</v>
      </c>
      <c r="CU214" s="171">
        <f t="shared" si="1065"/>
        <v>0</v>
      </c>
      <c r="CV214" s="171">
        <f t="shared" si="1066"/>
        <v>0</v>
      </c>
      <c r="CW214" s="171"/>
      <c r="CX214" s="171"/>
      <c r="CY214" s="713"/>
      <c r="CZ214" s="713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1106"/>
        <v>0</v>
      </c>
      <c r="DL214" s="44">
        <f t="shared" si="1107"/>
        <v>0</v>
      </c>
      <c r="DM214" s="44">
        <f t="shared" si="1108"/>
        <v>0</v>
      </c>
      <c r="DN214" s="171">
        <f t="shared" si="1234"/>
        <v>0</v>
      </c>
      <c r="DO214" s="171">
        <f t="shared" si="1235"/>
        <v>0</v>
      </c>
      <c r="DP214" s="171"/>
      <c r="DQ214" s="171"/>
      <c r="DR214" s="713"/>
      <c r="DS214" s="713"/>
      <c r="DT214" s="44"/>
      <c r="DU214" s="44"/>
      <c r="DV214" s="44"/>
      <c r="DW214" s="44"/>
      <c r="DX214" s="44">
        <f>VLOOKUP($E214,'факт КС '!$E$10:$CL$181,33,0)</f>
        <v>2</v>
      </c>
      <c r="DY214" s="44">
        <f>VLOOKUP($E214,'факт КС '!$E$10:$CL$181,34,0)</f>
        <v>172916.36</v>
      </c>
      <c r="DZ214" s="44">
        <f>VLOOKUP($E214,'факт КС '!$E$10:$CL$181,35,0)</f>
        <v>11</v>
      </c>
      <c r="EA214" s="44">
        <f>VLOOKUP($E214,'факт КС '!$E$10:$CL$181,36,0)</f>
        <v>0</v>
      </c>
      <c r="EB214" s="44">
        <f>VLOOKUP($E214,'факт КС '!$E$10:$CL$181,37,0)</f>
        <v>0</v>
      </c>
      <c r="EC214" s="44">
        <f>VLOOKUP($E214,'факт КС '!$E$10:$CL$181,38,0)</f>
        <v>0</v>
      </c>
      <c r="ED214" s="44">
        <f t="shared" ref="ED214" si="1290">DX214+EA214</f>
        <v>2</v>
      </c>
      <c r="EE214" s="44">
        <f t="shared" ref="EE214" si="1291">DY214+EB214</f>
        <v>172916.36</v>
      </c>
      <c r="EF214" s="44">
        <f t="shared" ref="EF214" si="1292">DZ214+EC214</f>
        <v>11</v>
      </c>
      <c r="EG214" s="171">
        <f t="shared" si="1236"/>
        <v>2</v>
      </c>
      <c r="EH214" s="171">
        <f t="shared" si="1237"/>
        <v>172916.36</v>
      </c>
      <c r="EI214" s="171"/>
      <c r="EJ214" s="171"/>
      <c r="EK214" s="713"/>
      <c r="EL214" s="713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1112"/>
        <v>0</v>
      </c>
      <c r="EX214" s="44">
        <f t="shared" si="1113"/>
        <v>0</v>
      </c>
      <c r="EY214" s="44">
        <f t="shared" si="1114"/>
        <v>0</v>
      </c>
      <c r="EZ214" s="171">
        <f t="shared" si="1238"/>
        <v>0</v>
      </c>
      <c r="FA214" s="171">
        <f t="shared" si="1239"/>
        <v>0</v>
      </c>
      <c r="FB214" s="171"/>
      <c r="FC214" s="171"/>
      <c r="FD214" s="713"/>
      <c r="FE214" s="713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1115"/>
        <v>0</v>
      </c>
      <c r="FQ214" s="44">
        <f t="shared" si="1116"/>
        <v>0</v>
      </c>
      <c r="FR214" s="44">
        <f t="shared" si="1117"/>
        <v>0</v>
      </c>
      <c r="FS214" s="171">
        <f t="shared" si="1240"/>
        <v>0</v>
      </c>
      <c r="FT214" s="171">
        <f t="shared" si="1241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1118"/>
        <v>0</v>
      </c>
      <c r="GJ214" s="44">
        <f t="shared" si="1119"/>
        <v>0</v>
      </c>
      <c r="GK214" s="44">
        <f t="shared" si="1120"/>
        <v>0</v>
      </c>
      <c r="GL214" s="171">
        <f t="shared" si="1242"/>
        <v>0</v>
      </c>
      <c r="GM214" s="171">
        <f t="shared" si="1243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1121"/>
        <v>0</v>
      </c>
      <c r="HC214" s="44">
        <f t="shared" si="1122"/>
        <v>0</v>
      </c>
      <c r="HD214" s="44">
        <f t="shared" si="1123"/>
        <v>0</v>
      </c>
      <c r="HE214" s="171">
        <f t="shared" si="1244"/>
        <v>0</v>
      </c>
      <c r="HF214" s="171">
        <f t="shared" si="1245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1124"/>
        <v>0</v>
      </c>
      <c r="HV214" s="44">
        <f t="shared" si="1125"/>
        <v>0</v>
      </c>
      <c r="HW214" s="44">
        <f t="shared" si="1126"/>
        <v>0</v>
      </c>
      <c r="HX214" s="171">
        <f t="shared" si="1246"/>
        <v>0</v>
      </c>
      <c r="HY214" s="171">
        <f t="shared" si="1247"/>
        <v>0</v>
      </c>
      <c r="HZ214" s="171"/>
      <c r="IA214" s="171"/>
      <c r="IB214" s="713"/>
      <c r="IC214" s="713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1127"/>
        <v>0</v>
      </c>
      <c r="IO214" s="44">
        <f t="shared" si="1128"/>
        <v>0</v>
      </c>
      <c r="IP214" s="44">
        <f t="shared" si="1129"/>
        <v>0</v>
      </c>
      <c r="IQ214" s="171">
        <f t="shared" si="1248"/>
        <v>0</v>
      </c>
      <c r="IR214" s="171">
        <f t="shared" si="1249"/>
        <v>0</v>
      </c>
      <c r="IS214" s="737"/>
      <c r="IT214" s="737"/>
      <c r="IU214" s="713"/>
      <c r="IV214" s="713"/>
      <c r="IW214" s="46"/>
      <c r="IX214" s="47"/>
      <c r="IY214" s="46"/>
      <c r="IZ214" s="46"/>
      <c r="JA214" s="333">
        <f t="shared" si="1148"/>
        <v>2</v>
      </c>
      <c r="JB214" s="333">
        <f t="shared" si="1149"/>
        <v>172916.36</v>
      </c>
      <c r="JC214" s="333">
        <f t="shared" si="1150"/>
        <v>11</v>
      </c>
      <c r="JD214" s="333">
        <f t="shared" si="1151"/>
        <v>0</v>
      </c>
      <c r="JE214" s="333">
        <f t="shared" si="1152"/>
        <v>0</v>
      </c>
      <c r="JF214" s="333">
        <f t="shared" si="1153"/>
        <v>0</v>
      </c>
      <c r="JG214" s="44">
        <f t="shared" si="1130"/>
        <v>2</v>
      </c>
      <c r="JH214" s="44">
        <f t="shared" si="1131"/>
        <v>172916.36</v>
      </c>
      <c r="JI214" s="44">
        <f t="shared" si="1132"/>
        <v>11</v>
      </c>
      <c r="JJ214" s="174">
        <f t="shared" si="1133"/>
        <v>2</v>
      </c>
      <c r="JK214" s="174">
        <f t="shared" si="1134"/>
        <v>172916.36</v>
      </c>
      <c r="JL214" s="45"/>
      <c r="JM214" s="45"/>
      <c r="JN214" s="59"/>
      <c r="JO214" s="59"/>
    </row>
    <row r="215" spans="1:277" ht="12.75" customHeight="1" x14ac:dyDescent="0.2">
      <c r="A215" s="96">
        <v>1</v>
      </c>
      <c r="C215" s="532"/>
      <c r="D215" s="323"/>
      <c r="E215" s="546"/>
      <c r="F215" s="285"/>
      <c r="G215" s="60"/>
      <c r="H215" s="88"/>
      <c r="I215" s="88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251"/>
        <v>0</v>
      </c>
      <c r="U215" s="44">
        <f t="shared" si="1198"/>
        <v>0</v>
      </c>
      <c r="V215" s="44">
        <f t="shared" si="1199"/>
        <v>0</v>
      </c>
      <c r="W215" s="171">
        <f t="shared" si="1226"/>
        <v>0</v>
      </c>
      <c r="X215" s="171">
        <f t="shared" si="1227"/>
        <v>0</v>
      </c>
      <c r="Y215" s="171"/>
      <c r="Z215" s="171"/>
      <c r="AA215" s="713"/>
      <c r="AB215" s="713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ref="AM215:AM228" si="1293">AG215+AJ215</f>
        <v>0</v>
      </c>
      <c r="AN215" s="44">
        <f t="shared" ref="AN215:AN228" si="1294">AH215+AK215</f>
        <v>0</v>
      </c>
      <c r="AO215" s="44">
        <f t="shared" ref="AO215:AO228" si="1295">AI215+AL215</f>
        <v>0</v>
      </c>
      <c r="AP215" s="171">
        <f t="shared" si="1228"/>
        <v>0</v>
      </c>
      <c r="AQ215" s="171">
        <f t="shared" si="1229"/>
        <v>0</v>
      </c>
      <c r="AR215" s="171"/>
      <c r="AS215" s="171"/>
      <c r="AT215" s="713"/>
      <c r="AU215" s="713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ref="BF215:BF228" si="1296">AZ215+BC215</f>
        <v>0</v>
      </c>
      <c r="BG215" s="44">
        <f t="shared" ref="BG215:BG228" si="1297">BA215+BD215</f>
        <v>0</v>
      </c>
      <c r="BH215" s="44">
        <f t="shared" ref="BH215:BH228" si="1298">BB215+BE215</f>
        <v>0</v>
      </c>
      <c r="BI215" s="171">
        <f t="shared" si="1230"/>
        <v>0</v>
      </c>
      <c r="BJ215" s="171">
        <f t="shared" si="1231"/>
        <v>0</v>
      </c>
      <c r="BK215" s="171"/>
      <c r="BL215" s="171"/>
      <c r="BM215" s="713"/>
      <c r="BN215" s="713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ref="BY215:BY228" si="1299">BS215+BV215</f>
        <v>0</v>
      </c>
      <c r="BZ215" s="44">
        <f t="shared" ref="BZ215:BZ228" si="1300">BT215+BW215</f>
        <v>0</v>
      </c>
      <c r="CA215" s="44">
        <f t="shared" ref="CA215:CA228" si="1301">BU215+BX215</f>
        <v>0</v>
      </c>
      <c r="CB215" s="171">
        <f t="shared" si="1232"/>
        <v>0</v>
      </c>
      <c r="CC215" s="171">
        <f t="shared" si="1233"/>
        <v>0</v>
      </c>
      <c r="CD215" s="171"/>
      <c r="CE215" s="171"/>
      <c r="CF215" s="712">
        <f t="shared" si="1255"/>
        <v>0</v>
      </c>
      <c r="CG215" s="711" t="e">
        <f t="shared" si="1256"/>
        <v>#DIV/0!</v>
      </c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ref="CR215:CR228" si="1302">CL215+CO215</f>
        <v>0</v>
      </c>
      <c r="CS215" s="44">
        <f t="shared" ref="CS215:CS228" si="1303">CM215+CP215</f>
        <v>0</v>
      </c>
      <c r="CT215" s="44">
        <f t="shared" ref="CT215:CT228" si="1304">CN215+CQ215</f>
        <v>0</v>
      </c>
      <c r="CU215" s="171">
        <f t="shared" si="1065"/>
        <v>0</v>
      </c>
      <c r="CV215" s="171">
        <f t="shared" si="1066"/>
        <v>0</v>
      </c>
      <c r="CW215" s="171"/>
      <c r="CX215" s="171"/>
      <c r="CY215" s="713"/>
      <c r="CZ215" s="713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ref="DK215:DK228" si="1305">DE215+DH215</f>
        <v>0</v>
      </c>
      <c r="DL215" s="44">
        <f t="shared" ref="DL215:DL228" si="1306">DF215+DI215</f>
        <v>0</v>
      </c>
      <c r="DM215" s="44">
        <f t="shared" ref="DM215:DM228" si="1307">DG215+DJ215</f>
        <v>0</v>
      </c>
      <c r="DN215" s="171">
        <f t="shared" si="1234"/>
        <v>0</v>
      </c>
      <c r="DO215" s="171">
        <f t="shared" si="1235"/>
        <v>0</v>
      </c>
      <c r="DP215" s="171"/>
      <c r="DQ215" s="171"/>
      <c r="DR215" s="713"/>
      <c r="DS215" s="713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ref="ED215:ED228" si="1308">DX215+EA215</f>
        <v>0</v>
      </c>
      <c r="EE215" s="44">
        <f t="shared" ref="EE215:EE228" si="1309">DY215+EB215</f>
        <v>0</v>
      </c>
      <c r="EF215" s="44">
        <f t="shared" ref="EF215:EF228" si="1310">DZ215+EC215</f>
        <v>0</v>
      </c>
      <c r="EG215" s="171">
        <f t="shared" si="1236"/>
        <v>0</v>
      </c>
      <c r="EH215" s="171">
        <f t="shared" si="1237"/>
        <v>0</v>
      </c>
      <c r="EI215" s="171"/>
      <c r="EJ215" s="171"/>
      <c r="EK215" s="713"/>
      <c r="EL215" s="713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ref="EW215:EW228" si="1311">EQ215+ET215</f>
        <v>0</v>
      </c>
      <c r="EX215" s="44">
        <f t="shared" ref="EX215:EX228" si="1312">ER215+EU215</f>
        <v>0</v>
      </c>
      <c r="EY215" s="44">
        <f t="shared" ref="EY215:EY228" si="1313">ES215+EV215</f>
        <v>0</v>
      </c>
      <c r="EZ215" s="171">
        <f t="shared" si="1238"/>
        <v>0</v>
      </c>
      <c r="FA215" s="171">
        <f t="shared" si="1239"/>
        <v>0</v>
      </c>
      <c r="FB215" s="171"/>
      <c r="FC215" s="171"/>
      <c r="FD215" s="713"/>
      <c r="FE215" s="713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ref="FP215:FP228" si="1314">FJ215+FM215</f>
        <v>0</v>
      </c>
      <c r="FQ215" s="44">
        <f t="shared" ref="FQ215:FQ228" si="1315">FK215+FN215</f>
        <v>0</v>
      </c>
      <c r="FR215" s="44">
        <f t="shared" ref="FR215:FR228" si="1316">FL215+FO215</f>
        <v>0</v>
      </c>
      <c r="FS215" s="171">
        <f t="shared" si="1240"/>
        <v>0</v>
      </c>
      <c r="FT215" s="171">
        <f t="shared" si="1241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ref="GI215:GI228" si="1317">GC215+GF215</f>
        <v>0</v>
      </c>
      <c r="GJ215" s="44">
        <f t="shared" ref="GJ215:GJ228" si="1318">GD215+GG215</f>
        <v>0</v>
      </c>
      <c r="GK215" s="44">
        <f t="shared" ref="GK215:GK228" si="1319">GE215+GH215</f>
        <v>0</v>
      </c>
      <c r="GL215" s="171">
        <f t="shared" si="1242"/>
        <v>0</v>
      </c>
      <c r="GM215" s="171">
        <f t="shared" si="1243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ref="HB215:HB228" si="1320">GV215+GY215</f>
        <v>0</v>
      </c>
      <c r="HC215" s="44">
        <f t="shared" ref="HC215:HC228" si="1321">GW215+GZ215</f>
        <v>0</v>
      </c>
      <c r="HD215" s="44">
        <f t="shared" ref="HD215:HD228" si="1322">GX215+HA215</f>
        <v>0</v>
      </c>
      <c r="HE215" s="171">
        <f t="shared" si="1244"/>
        <v>0</v>
      </c>
      <c r="HF215" s="171">
        <f t="shared" si="1245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ref="HU215:HU228" si="1323">HO215+HR215</f>
        <v>0</v>
      </c>
      <c r="HV215" s="44">
        <f t="shared" ref="HV215:HV228" si="1324">HP215+HS215</f>
        <v>0</v>
      </c>
      <c r="HW215" s="44">
        <f t="shared" ref="HW215:HW228" si="1325">HQ215+HT215</f>
        <v>0</v>
      </c>
      <c r="HX215" s="171">
        <f t="shared" si="1246"/>
        <v>0</v>
      </c>
      <c r="HY215" s="171">
        <f t="shared" si="1247"/>
        <v>0</v>
      </c>
      <c r="HZ215" s="171"/>
      <c r="IA215" s="171"/>
      <c r="IB215" s="713"/>
      <c r="IC215" s="713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ref="IN215:IN228" si="1326">IH215+IK215</f>
        <v>0</v>
      </c>
      <c r="IO215" s="44">
        <f t="shared" ref="IO215:IO228" si="1327">II215+IL215</f>
        <v>0</v>
      </c>
      <c r="IP215" s="44">
        <f t="shared" ref="IP215:IP228" si="1328">IJ215+IM215</f>
        <v>0</v>
      </c>
      <c r="IQ215" s="171">
        <f t="shared" si="1248"/>
        <v>0</v>
      </c>
      <c r="IR215" s="171">
        <f t="shared" si="1249"/>
        <v>0</v>
      </c>
      <c r="IS215" s="737"/>
      <c r="IT215" s="737"/>
      <c r="IU215" s="713"/>
      <c r="IV215" s="713"/>
      <c r="IW215" s="46"/>
      <c r="IX215" s="47"/>
      <c r="IY215" s="46"/>
      <c r="IZ215" s="46"/>
      <c r="JA215" s="333">
        <f t="shared" si="1148"/>
        <v>0</v>
      </c>
      <c r="JB215" s="333">
        <f t="shared" si="1149"/>
        <v>0</v>
      </c>
      <c r="JC215" s="333">
        <f t="shared" si="1150"/>
        <v>0</v>
      </c>
      <c r="JD215" s="333">
        <f t="shared" si="1151"/>
        <v>0</v>
      </c>
      <c r="JE215" s="333">
        <f t="shared" si="1152"/>
        <v>0</v>
      </c>
      <c r="JF215" s="333">
        <f t="shared" si="1153"/>
        <v>0</v>
      </c>
      <c r="JG215" s="44">
        <f t="shared" ref="JG215:JG229" si="1329">JA215+JD215</f>
        <v>0</v>
      </c>
      <c r="JH215" s="44">
        <f t="shared" ref="JH215:JH229" si="1330">JB215+JE215</f>
        <v>0</v>
      </c>
      <c r="JI215" s="44">
        <f t="shared" ref="JI215:JI229" si="1331">JC215+JF215</f>
        <v>0</v>
      </c>
      <c r="JJ215" s="174">
        <f t="shared" ref="JJ215:JJ229" si="1332">JA215-IY215</f>
        <v>0</v>
      </c>
      <c r="JK215" s="174">
        <f t="shared" ref="JK215:JK229" si="1333">JB215-IZ215</f>
        <v>0</v>
      </c>
      <c r="JL215" s="45"/>
      <c r="JM215" s="45"/>
      <c r="JN215" s="59"/>
      <c r="JO215" s="59"/>
    </row>
    <row r="216" spans="1:277" ht="12.75" customHeight="1" x14ac:dyDescent="0.2">
      <c r="A216" s="96">
        <v>1</v>
      </c>
      <c r="C216" s="532"/>
      <c r="D216" s="323"/>
      <c r="E216" s="546"/>
      <c r="F216" s="285"/>
      <c r="G216" s="60"/>
      <c r="H216" s="88"/>
      <c r="I216" s="88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251"/>
        <v>0</v>
      </c>
      <c r="U216" s="44">
        <f t="shared" si="1198"/>
        <v>0</v>
      </c>
      <c r="V216" s="44">
        <f t="shared" si="1199"/>
        <v>0</v>
      </c>
      <c r="W216" s="171">
        <f t="shared" si="1226"/>
        <v>0</v>
      </c>
      <c r="X216" s="171">
        <f t="shared" si="1227"/>
        <v>0</v>
      </c>
      <c r="Y216" s="171"/>
      <c r="Z216" s="171"/>
      <c r="AA216" s="713"/>
      <c r="AB216" s="713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>
        <f t="shared" si="1293"/>
        <v>0</v>
      </c>
      <c r="AN216" s="44">
        <f t="shared" si="1294"/>
        <v>0</v>
      </c>
      <c r="AO216" s="44">
        <f t="shared" si="1295"/>
        <v>0</v>
      </c>
      <c r="AP216" s="171">
        <f t="shared" si="1228"/>
        <v>0</v>
      </c>
      <c r="AQ216" s="171">
        <f t="shared" si="1229"/>
        <v>0</v>
      </c>
      <c r="AR216" s="171"/>
      <c r="AS216" s="171"/>
      <c r="AT216" s="713"/>
      <c r="AU216" s="713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296"/>
        <v>0</v>
      </c>
      <c r="BG216" s="44">
        <f t="shared" si="1297"/>
        <v>0</v>
      </c>
      <c r="BH216" s="44">
        <f t="shared" si="1298"/>
        <v>0</v>
      </c>
      <c r="BI216" s="171">
        <f t="shared" si="1230"/>
        <v>0</v>
      </c>
      <c r="BJ216" s="171">
        <f t="shared" si="1231"/>
        <v>0</v>
      </c>
      <c r="BK216" s="171"/>
      <c r="BL216" s="171"/>
      <c r="BM216" s="713"/>
      <c r="BN216" s="713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>
        <f t="shared" si="1299"/>
        <v>0</v>
      </c>
      <c r="BZ216" s="44">
        <f t="shared" si="1300"/>
        <v>0</v>
      </c>
      <c r="CA216" s="44">
        <f t="shared" si="1301"/>
        <v>0</v>
      </c>
      <c r="CB216" s="171">
        <f t="shared" si="1232"/>
        <v>0</v>
      </c>
      <c r="CC216" s="171">
        <f t="shared" si="1233"/>
        <v>0</v>
      </c>
      <c r="CD216" s="171"/>
      <c r="CE216" s="171"/>
      <c r="CF216" s="712">
        <f t="shared" si="1255"/>
        <v>0</v>
      </c>
      <c r="CG216" s="711" t="e">
        <f t="shared" si="1256"/>
        <v>#DIV/0!</v>
      </c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>
        <f t="shared" si="1302"/>
        <v>0</v>
      </c>
      <c r="CS216" s="44">
        <f t="shared" si="1303"/>
        <v>0</v>
      </c>
      <c r="CT216" s="44">
        <f t="shared" si="1304"/>
        <v>0</v>
      </c>
      <c r="CU216" s="171">
        <f t="shared" si="1065"/>
        <v>0</v>
      </c>
      <c r="CV216" s="171">
        <f t="shared" si="1066"/>
        <v>0</v>
      </c>
      <c r="CW216" s="171"/>
      <c r="CX216" s="171"/>
      <c r="CY216" s="713"/>
      <c r="CZ216" s="713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305"/>
        <v>0</v>
      </c>
      <c r="DL216" s="44">
        <f t="shared" si="1306"/>
        <v>0</v>
      </c>
      <c r="DM216" s="44">
        <f t="shared" si="1307"/>
        <v>0</v>
      </c>
      <c r="DN216" s="171">
        <f t="shared" si="1234"/>
        <v>0</v>
      </c>
      <c r="DO216" s="171">
        <f t="shared" si="1235"/>
        <v>0</v>
      </c>
      <c r="DP216" s="171"/>
      <c r="DQ216" s="171"/>
      <c r="DR216" s="713"/>
      <c r="DS216" s="713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>
        <f t="shared" si="1308"/>
        <v>0</v>
      </c>
      <c r="EE216" s="44">
        <f t="shared" si="1309"/>
        <v>0</v>
      </c>
      <c r="EF216" s="44">
        <f t="shared" si="1310"/>
        <v>0</v>
      </c>
      <c r="EG216" s="171">
        <f t="shared" si="1236"/>
        <v>0</v>
      </c>
      <c r="EH216" s="171">
        <f t="shared" si="1237"/>
        <v>0</v>
      </c>
      <c r="EI216" s="171"/>
      <c r="EJ216" s="171"/>
      <c r="EK216" s="713"/>
      <c r="EL216" s="713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311"/>
        <v>0</v>
      </c>
      <c r="EX216" s="44">
        <f t="shared" si="1312"/>
        <v>0</v>
      </c>
      <c r="EY216" s="44">
        <f t="shared" si="1313"/>
        <v>0</v>
      </c>
      <c r="EZ216" s="171">
        <f t="shared" si="1238"/>
        <v>0</v>
      </c>
      <c r="FA216" s="171">
        <f t="shared" si="1239"/>
        <v>0</v>
      </c>
      <c r="FB216" s="171"/>
      <c r="FC216" s="171"/>
      <c r="FD216" s="713"/>
      <c r="FE216" s="713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314"/>
        <v>0</v>
      </c>
      <c r="FQ216" s="44">
        <f t="shared" si="1315"/>
        <v>0</v>
      </c>
      <c r="FR216" s="44">
        <f t="shared" si="1316"/>
        <v>0</v>
      </c>
      <c r="FS216" s="171">
        <f t="shared" si="1240"/>
        <v>0</v>
      </c>
      <c r="FT216" s="171">
        <f t="shared" si="1241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317"/>
        <v>0</v>
      </c>
      <c r="GJ216" s="44">
        <f t="shared" si="1318"/>
        <v>0</v>
      </c>
      <c r="GK216" s="44">
        <f t="shared" si="1319"/>
        <v>0</v>
      </c>
      <c r="GL216" s="171">
        <f t="shared" si="1242"/>
        <v>0</v>
      </c>
      <c r="GM216" s="171">
        <f t="shared" si="1243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320"/>
        <v>0</v>
      </c>
      <c r="HC216" s="44">
        <f t="shared" si="1321"/>
        <v>0</v>
      </c>
      <c r="HD216" s="44">
        <f t="shared" si="1322"/>
        <v>0</v>
      </c>
      <c r="HE216" s="171">
        <f t="shared" si="1244"/>
        <v>0</v>
      </c>
      <c r="HF216" s="171">
        <f t="shared" si="1245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/>
      <c r="HP216" s="44"/>
      <c r="HQ216" s="44"/>
      <c r="HR216" s="44"/>
      <c r="HS216" s="44"/>
      <c r="HT216" s="44"/>
      <c r="HU216" s="44">
        <f t="shared" si="1323"/>
        <v>0</v>
      </c>
      <c r="HV216" s="44">
        <f t="shared" si="1324"/>
        <v>0</v>
      </c>
      <c r="HW216" s="44">
        <f t="shared" si="1325"/>
        <v>0</v>
      </c>
      <c r="HX216" s="171">
        <f t="shared" si="1246"/>
        <v>0</v>
      </c>
      <c r="HY216" s="171">
        <f t="shared" si="1247"/>
        <v>0</v>
      </c>
      <c r="HZ216" s="171"/>
      <c r="IA216" s="171"/>
      <c r="IB216" s="713"/>
      <c r="IC216" s="713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326"/>
        <v>0</v>
      </c>
      <c r="IO216" s="44">
        <f t="shared" si="1327"/>
        <v>0</v>
      </c>
      <c r="IP216" s="44">
        <f t="shared" si="1328"/>
        <v>0</v>
      </c>
      <c r="IQ216" s="171">
        <f t="shared" si="1248"/>
        <v>0</v>
      </c>
      <c r="IR216" s="171">
        <f t="shared" si="1249"/>
        <v>0</v>
      </c>
      <c r="IS216" s="737"/>
      <c r="IT216" s="737"/>
      <c r="IU216" s="713"/>
      <c r="IV216" s="713"/>
      <c r="IW216" s="46"/>
      <c r="IX216" s="47"/>
      <c r="IY216" s="46"/>
      <c r="IZ216" s="46"/>
      <c r="JA216" s="333">
        <f t="shared" si="1148"/>
        <v>0</v>
      </c>
      <c r="JB216" s="333">
        <f t="shared" si="1149"/>
        <v>0</v>
      </c>
      <c r="JC216" s="333">
        <f t="shared" si="1150"/>
        <v>0</v>
      </c>
      <c r="JD216" s="333">
        <f t="shared" si="1151"/>
        <v>0</v>
      </c>
      <c r="JE216" s="333">
        <f t="shared" si="1152"/>
        <v>0</v>
      </c>
      <c r="JF216" s="333">
        <f t="shared" si="1153"/>
        <v>0</v>
      </c>
      <c r="JG216" s="44">
        <f t="shared" si="1329"/>
        <v>0</v>
      </c>
      <c r="JH216" s="44">
        <f t="shared" si="1330"/>
        <v>0</v>
      </c>
      <c r="JI216" s="44">
        <f t="shared" si="1331"/>
        <v>0</v>
      </c>
      <c r="JJ216" s="174">
        <f t="shared" si="1332"/>
        <v>0</v>
      </c>
      <c r="JK216" s="174">
        <f t="shared" si="1333"/>
        <v>0</v>
      </c>
      <c r="JL216" s="45"/>
      <c r="JM216" s="45"/>
      <c r="JN216" s="59"/>
      <c r="JO216" s="59"/>
    </row>
    <row r="217" spans="1:277" ht="12.75" customHeight="1" x14ac:dyDescent="0.2">
      <c r="A217" s="96">
        <v>1</v>
      </c>
      <c r="C217" s="532"/>
      <c r="D217" s="323"/>
      <c r="E217" s="546"/>
      <c r="F217" s="285"/>
      <c r="G217" s="60"/>
      <c r="H217" s="88"/>
      <c r="I217" s="88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251"/>
        <v>0</v>
      </c>
      <c r="U217" s="44">
        <f t="shared" si="1198"/>
        <v>0</v>
      </c>
      <c r="V217" s="44">
        <f t="shared" si="1199"/>
        <v>0</v>
      </c>
      <c r="W217" s="171">
        <f t="shared" si="1226"/>
        <v>0</v>
      </c>
      <c r="X217" s="171">
        <f t="shared" si="1227"/>
        <v>0</v>
      </c>
      <c r="Y217" s="171"/>
      <c r="Z217" s="171"/>
      <c r="AA217" s="713"/>
      <c r="AB217" s="713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293"/>
        <v>0</v>
      </c>
      <c r="AN217" s="44">
        <f t="shared" si="1294"/>
        <v>0</v>
      </c>
      <c r="AO217" s="44">
        <f t="shared" si="1295"/>
        <v>0</v>
      </c>
      <c r="AP217" s="171">
        <f t="shared" si="1228"/>
        <v>0</v>
      </c>
      <c r="AQ217" s="171">
        <f t="shared" si="1229"/>
        <v>0</v>
      </c>
      <c r="AR217" s="171"/>
      <c r="AS217" s="171"/>
      <c r="AT217" s="713"/>
      <c r="AU217" s="713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296"/>
        <v>0</v>
      </c>
      <c r="BG217" s="44">
        <f t="shared" si="1297"/>
        <v>0</v>
      </c>
      <c r="BH217" s="44">
        <f t="shared" si="1298"/>
        <v>0</v>
      </c>
      <c r="BI217" s="171">
        <f t="shared" si="1230"/>
        <v>0</v>
      </c>
      <c r="BJ217" s="171">
        <f t="shared" si="1231"/>
        <v>0</v>
      </c>
      <c r="BK217" s="171"/>
      <c r="BL217" s="171"/>
      <c r="BM217" s="713"/>
      <c r="BN217" s="713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299"/>
        <v>0</v>
      </c>
      <c r="BZ217" s="44">
        <f t="shared" si="1300"/>
        <v>0</v>
      </c>
      <c r="CA217" s="44">
        <f t="shared" si="1301"/>
        <v>0</v>
      </c>
      <c r="CB217" s="171">
        <f t="shared" si="1232"/>
        <v>0</v>
      </c>
      <c r="CC217" s="171">
        <f t="shared" si="1233"/>
        <v>0</v>
      </c>
      <c r="CD217" s="171"/>
      <c r="CE217" s="171"/>
      <c r="CF217" s="712">
        <f t="shared" si="1255"/>
        <v>0</v>
      </c>
      <c r="CG217" s="711" t="e">
        <f t="shared" si="1256"/>
        <v>#DIV/0!</v>
      </c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302"/>
        <v>0</v>
      </c>
      <c r="CS217" s="44">
        <f t="shared" si="1303"/>
        <v>0</v>
      </c>
      <c r="CT217" s="44">
        <f t="shared" si="1304"/>
        <v>0</v>
      </c>
      <c r="CU217" s="171">
        <f t="shared" si="1065"/>
        <v>0</v>
      </c>
      <c r="CV217" s="171">
        <f t="shared" si="1066"/>
        <v>0</v>
      </c>
      <c r="CW217" s="171"/>
      <c r="CX217" s="171"/>
      <c r="CY217" s="713"/>
      <c r="CZ217" s="713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305"/>
        <v>0</v>
      </c>
      <c r="DL217" s="44">
        <f t="shared" si="1306"/>
        <v>0</v>
      </c>
      <c r="DM217" s="44">
        <f t="shared" si="1307"/>
        <v>0</v>
      </c>
      <c r="DN217" s="171">
        <f t="shared" si="1234"/>
        <v>0</v>
      </c>
      <c r="DO217" s="171">
        <f t="shared" si="1235"/>
        <v>0</v>
      </c>
      <c r="DP217" s="171"/>
      <c r="DQ217" s="171"/>
      <c r="DR217" s="713"/>
      <c r="DS217" s="713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308"/>
        <v>0</v>
      </c>
      <c r="EE217" s="44">
        <f t="shared" si="1309"/>
        <v>0</v>
      </c>
      <c r="EF217" s="44">
        <f t="shared" si="1310"/>
        <v>0</v>
      </c>
      <c r="EG217" s="171">
        <f t="shared" si="1236"/>
        <v>0</v>
      </c>
      <c r="EH217" s="171">
        <f t="shared" si="1237"/>
        <v>0</v>
      </c>
      <c r="EI217" s="171"/>
      <c r="EJ217" s="171"/>
      <c r="EK217" s="713"/>
      <c r="EL217" s="713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311"/>
        <v>0</v>
      </c>
      <c r="EX217" s="44">
        <f t="shared" si="1312"/>
        <v>0</v>
      </c>
      <c r="EY217" s="44">
        <f t="shared" si="1313"/>
        <v>0</v>
      </c>
      <c r="EZ217" s="171">
        <f t="shared" si="1238"/>
        <v>0</v>
      </c>
      <c r="FA217" s="171">
        <f t="shared" si="1239"/>
        <v>0</v>
      </c>
      <c r="FB217" s="171"/>
      <c r="FC217" s="171"/>
      <c r="FD217" s="713"/>
      <c r="FE217" s="713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314"/>
        <v>0</v>
      </c>
      <c r="FQ217" s="44">
        <f t="shared" si="1315"/>
        <v>0</v>
      </c>
      <c r="FR217" s="44">
        <f t="shared" si="1316"/>
        <v>0</v>
      </c>
      <c r="FS217" s="171">
        <f t="shared" si="1240"/>
        <v>0</v>
      </c>
      <c r="FT217" s="171">
        <f t="shared" si="1241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317"/>
        <v>0</v>
      </c>
      <c r="GJ217" s="44">
        <f t="shared" si="1318"/>
        <v>0</v>
      </c>
      <c r="GK217" s="44">
        <f t="shared" si="1319"/>
        <v>0</v>
      </c>
      <c r="GL217" s="171">
        <f t="shared" si="1242"/>
        <v>0</v>
      </c>
      <c r="GM217" s="171">
        <f t="shared" si="1243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320"/>
        <v>0</v>
      </c>
      <c r="HC217" s="44">
        <f t="shared" si="1321"/>
        <v>0</v>
      </c>
      <c r="HD217" s="44">
        <f t="shared" si="1322"/>
        <v>0</v>
      </c>
      <c r="HE217" s="171">
        <f t="shared" si="1244"/>
        <v>0</v>
      </c>
      <c r="HF217" s="171">
        <f t="shared" si="1245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323"/>
        <v>0</v>
      </c>
      <c r="HV217" s="44">
        <f t="shared" si="1324"/>
        <v>0</v>
      </c>
      <c r="HW217" s="44">
        <f t="shared" si="1325"/>
        <v>0</v>
      </c>
      <c r="HX217" s="171">
        <f t="shared" si="1246"/>
        <v>0</v>
      </c>
      <c r="HY217" s="171">
        <f t="shared" si="1247"/>
        <v>0</v>
      </c>
      <c r="HZ217" s="171"/>
      <c r="IA217" s="171"/>
      <c r="IB217" s="713"/>
      <c r="IC217" s="713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326"/>
        <v>0</v>
      </c>
      <c r="IO217" s="44">
        <f t="shared" si="1327"/>
        <v>0</v>
      </c>
      <c r="IP217" s="44">
        <f t="shared" si="1328"/>
        <v>0</v>
      </c>
      <c r="IQ217" s="171">
        <f t="shared" si="1248"/>
        <v>0</v>
      </c>
      <c r="IR217" s="171">
        <f t="shared" si="1249"/>
        <v>0</v>
      </c>
      <c r="IS217" s="737"/>
      <c r="IT217" s="737"/>
      <c r="IU217" s="713"/>
      <c r="IV217" s="713"/>
      <c r="IW217" s="46"/>
      <c r="IX217" s="47"/>
      <c r="IY217" s="46"/>
      <c r="IZ217" s="46"/>
      <c r="JA217" s="333">
        <f t="shared" ref="JA217:JA229" si="1334">N217+AG217+AZ217+BS217+CL217+DE217+DX217+EQ217+FJ217+GC217+GV217+HO217+IH217</f>
        <v>0</v>
      </c>
      <c r="JB217" s="333">
        <f t="shared" ref="JB217:JB229" si="1335">O217+AH217+BA217+BT217+CM217+DF217+DY217+ER217+FK217+GD217+GW217+HP217+II217</f>
        <v>0</v>
      </c>
      <c r="JC217" s="333">
        <f t="shared" ref="JC217:JC229" si="1336">P217+AI217+BB217+BU217+CN217+DG217+DZ217+ES217+FL217+GE217+GX217+HQ217+IJ217</f>
        <v>0</v>
      </c>
      <c r="JD217" s="333">
        <f t="shared" ref="JD217:JD229" si="1337">Q217+AJ217+BC217+BV217+CO217+DH217+EA217+ET217+FM217+GF217+GY217+HR217+IK217</f>
        <v>0</v>
      </c>
      <c r="JE217" s="333">
        <f t="shared" ref="JE217:JE229" si="1338">R217+AK217+BD217+BW217+CP217+DI217+EB217+EU217+FN217+GG217+GZ217+HS217+IL217</f>
        <v>0</v>
      </c>
      <c r="JF217" s="333">
        <f t="shared" ref="JF217:JF229" si="1339">S217+AL217+BE217+BX217+CQ217+DJ217+EC217+EV217+FO217+GH217+HA217+HT217+IM217</f>
        <v>0</v>
      </c>
      <c r="JG217" s="44">
        <f t="shared" si="1329"/>
        <v>0</v>
      </c>
      <c r="JH217" s="44">
        <f t="shared" si="1330"/>
        <v>0</v>
      </c>
      <c r="JI217" s="44">
        <f t="shared" si="1331"/>
        <v>0</v>
      </c>
      <c r="JJ217" s="174">
        <f t="shared" si="1332"/>
        <v>0</v>
      </c>
      <c r="JK217" s="174">
        <f t="shared" si="1333"/>
        <v>0</v>
      </c>
      <c r="JL217" s="45"/>
      <c r="JM217" s="45"/>
      <c r="JN217" s="59"/>
      <c r="JO217" s="59"/>
    </row>
    <row r="218" spans="1:277" ht="12.75" customHeight="1" x14ac:dyDescent="0.2">
      <c r="A218" s="96">
        <v>1</v>
      </c>
      <c r="C218" s="532"/>
      <c r="D218" s="323"/>
      <c r="E218" s="546"/>
      <c r="F218" s="285"/>
      <c r="G218" s="60"/>
      <c r="H218" s="88"/>
      <c r="I218" s="88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251"/>
        <v>0</v>
      </c>
      <c r="U218" s="44">
        <f t="shared" si="1198"/>
        <v>0</v>
      </c>
      <c r="V218" s="44">
        <f t="shared" si="1199"/>
        <v>0</v>
      </c>
      <c r="W218" s="171">
        <f t="shared" si="1226"/>
        <v>0</v>
      </c>
      <c r="X218" s="171">
        <f t="shared" si="1227"/>
        <v>0</v>
      </c>
      <c r="Y218" s="171"/>
      <c r="Z218" s="171"/>
      <c r="AA218" s="713"/>
      <c r="AB218" s="713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>
        <f t="shared" si="1293"/>
        <v>0</v>
      </c>
      <c r="AN218" s="44">
        <f t="shared" si="1294"/>
        <v>0</v>
      </c>
      <c r="AO218" s="44">
        <f t="shared" si="1295"/>
        <v>0</v>
      </c>
      <c r="AP218" s="171">
        <f t="shared" si="1228"/>
        <v>0</v>
      </c>
      <c r="AQ218" s="171">
        <f t="shared" si="1229"/>
        <v>0</v>
      </c>
      <c r="AR218" s="171"/>
      <c r="AS218" s="171"/>
      <c r="AT218" s="713"/>
      <c r="AU218" s="713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>
        <f t="shared" si="1296"/>
        <v>0</v>
      </c>
      <c r="BG218" s="44">
        <f t="shared" si="1297"/>
        <v>0</v>
      </c>
      <c r="BH218" s="44">
        <f t="shared" si="1298"/>
        <v>0</v>
      </c>
      <c r="BI218" s="171">
        <f t="shared" si="1230"/>
        <v>0</v>
      </c>
      <c r="BJ218" s="171">
        <f t="shared" si="1231"/>
        <v>0</v>
      </c>
      <c r="BK218" s="171"/>
      <c r="BL218" s="171"/>
      <c r="BM218" s="713"/>
      <c r="BN218" s="713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>
        <f t="shared" si="1299"/>
        <v>0</v>
      </c>
      <c r="BZ218" s="44">
        <f t="shared" si="1300"/>
        <v>0</v>
      </c>
      <c r="CA218" s="44">
        <f t="shared" si="1301"/>
        <v>0</v>
      </c>
      <c r="CB218" s="171">
        <f t="shared" si="1232"/>
        <v>0</v>
      </c>
      <c r="CC218" s="171">
        <f t="shared" si="1233"/>
        <v>0</v>
      </c>
      <c r="CD218" s="171"/>
      <c r="CE218" s="171"/>
      <c r="CF218" s="712">
        <f t="shared" si="1255"/>
        <v>0</v>
      </c>
      <c r="CG218" s="711" t="e">
        <f t="shared" si="1256"/>
        <v>#DIV/0!</v>
      </c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>
        <f t="shared" si="1302"/>
        <v>0</v>
      </c>
      <c r="CS218" s="44">
        <f t="shared" si="1303"/>
        <v>0</v>
      </c>
      <c r="CT218" s="44">
        <f t="shared" si="1304"/>
        <v>0</v>
      </c>
      <c r="CU218" s="171">
        <f t="shared" si="1065"/>
        <v>0</v>
      </c>
      <c r="CV218" s="171">
        <f t="shared" si="1066"/>
        <v>0</v>
      </c>
      <c r="CW218" s="171"/>
      <c r="CX218" s="171"/>
      <c r="CY218" s="713"/>
      <c r="CZ218" s="713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>
        <f t="shared" si="1305"/>
        <v>0</v>
      </c>
      <c r="DL218" s="44">
        <f t="shared" si="1306"/>
        <v>0</v>
      </c>
      <c r="DM218" s="44">
        <f t="shared" si="1307"/>
        <v>0</v>
      </c>
      <c r="DN218" s="171">
        <f t="shared" si="1234"/>
        <v>0</v>
      </c>
      <c r="DO218" s="171">
        <f t="shared" si="1235"/>
        <v>0</v>
      </c>
      <c r="DP218" s="171"/>
      <c r="DQ218" s="171"/>
      <c r="DR218" s="713"/>
      <c r="DS218" s="713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>
        <f t="shared" si="1308"/>
        <v>0</v>
      </c>
      <c r="EE218" s="44">
        <f t="shared" si="1309"/>
        <v>0</v>
      </c>
      <c r="EF218" s="44">
        <f t="shared" si="1310"/>
        <v>0</v>
      </c>
      <c r="EG218" s="171">
        <f t="shared" si="1236"/>
        <v>0</v>
      </c>
      <c r="EH218" s="171">
        <f t="shared" si="1237"/>
        <v>0</v>
      </c>
      <c r="EI218" s="171"/>
      <c r="EJ218" s="171"/>
      <c r="EK218" s="713"/>
      <c r="EL218" s="713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>
        <f t="shared" si="1311"/>
        <v>0</v>
      </c>
      <c r="EX218" s="44">
        <f t="shared" si="1312"/>
        <v>0</v>
      </c>
      <c r="EY218" s="44">
        <f t="shared" si="1313"/>
        <v>0</v>
      </c>
      <c r="EZ218" s="171">
        <f t="shared" si="1238"/>
        <v>0</v>
      </c>
      <c r="FA218" s="171">
        <f t="shared" si="1239"/>
        <v>0</v>
      </c>
      <c r="FB218" s="171"/>
      <c r="FC218" s="171"/>
      <c r="FD218" s="713"/>
      <c r="FE218" s="713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>
        <f t="shared" si="1314"/>
        <v>0</v>
      </c>
      <c r="FQ218" s="44">
        <f t="shared" si="1315"/>
        <v>0</v>
      </c>
      <c r="FR218" s="44">
        <f t="shared" si="1316"/>
        <v>0</v>
      </c>
      <c r="FS218" s="171">
        <f t="shared" si="1240"/>
        <v>0</v>
      </c>
      <c r="FT218" s="171">
        <f t="shared" si="1241"/>
        <v>0</v>
      </c>
      <c r="FU218" s="171"/>
      <c r="FV218" s="171"/>
      <c r="FW218" s="45"/>
      <c r="FX218" s="45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>
        <f t="shared" si="1317"/>
        <v>0</v>
      </c>
      <c r="GJ218" s="44">
        <f t="shared" si="1318"/>
        <v>0</v>
      </c>
      <c r="GK218" s="44">
        <f t="shared" si="1319"/>
        <v>0</v>
      </c>
      <c r="GL218" s="171">
        <f t="shared" si="1242"/>
        <v>0</v>
      </c>
      <c r="GM218" s="171">
        <f t="shared" si="1243"/>
        <v>0</v>
      </c>
      <c r="GN218" s="171"/>
      <c r="GO218" s="171"/>
      <c r="GP218" s="45"/>
      <c r="GQ218" s="45"/>
      <c r="GR218" s="44"/>
      <c r="GS218" s="44"/>
      <c r="GT218" s="44"/>
      <c r="GU218" s="44"/>
      <c r="GV218" s="44"/>
      <c r="GW218" s="44"/>
      <c r="GX218" s="44"/>
      <c r="GY218" s="44"/>
      <c r="GZ218" s="44"/>
      <c r="HA218" s="44"/>
      <c r="HB218" s="44">
        <f t="shared" si="1320"/>
        <v>0</v>
      </c>
      <c r="HC218" s="44">
        <f t="shared" si="1321"/>
        <v>0</v>
      </c>
      <c r="HD218" s="44">
        <f t="shared" si="1322"/>
        <v>0</v>
      </c>
      <c r="HE218" s="171">
        <f t="shared" si="1244"/>
        <v>0</v>
      </c>
      <c r="HF218" s="171">
        <f t="shared" si="1245"/>
        <v>0</v>
      </c>
      <c r="HG218" s="171"/>
      <c r="HH218" s="171"/>
      <c r="HI218" s="45"/>
      <c r="HJ218" s="45"/>
      <c r="HK218" s="45"/>
      <c r="HL218" s="45"/>
      <c r="HM218" s="44"/>
      <c r="HN218" s="44"/>
      <c r="HO218" s="44"/>
      <c r="HP218" s="44"/>
      <c r="HQ218" s="44"/>
      <c r="HR218" s="44"/>
      <c r="HS218" s="44"/>
      <c r="HT218" s="44"/>
      <c r="HU218" s="44">
        <f t="shared" si="1323"/>
        <v>0</v>
      </c>
      <c r="HV218" s="44">
        <f t="shared" si="1324"/>
        <v>0</v>
      </c>
      <c r="HW218" s="44">
        <f t="shared" si="1325"/>
        <v>0</v>
      </c>
      <c r="HX218" s="171">
        <f t="shared" si="1246"/>
        <v>0</v>
      </c>
      <c r="HY218" s="171">
        <f t="shared" si="1247"/>
        <v>0</v>
      </c>
      <c r="HZ218" s="171"/>
      <c r="IA218" s="171"/>
      <c r="IB218" s="713"/>
      <c r="IC218" s="713"/>
      <c r="ID218" s="45"/>
      <c r="IE218" s="45"/>
      <c r="IF218" s="44"/>
      <c r="IG218" s="44"/>
      <c r="IH218" s="44"/>
      <c r="II218" s="44"/>
      <c r="IJ218" s="44"/>
      <c r="IK218" s="44"/>
      <c r="IL218" s="44"/>
      <c r="IM218" s="44"/>
      <c r="IN218" s="44">
        <f t="shared" si="1326"/>
        <v>0</v>
      </c>
      <c r="IO218" s="44">
        <f t="shared" si="1327"/>
        <v>0</v>
      </c>
      <c r="IP218" s="44">
        <f t="shared" si="1328"/>
        <v>0</v>
      </c>
      <c r="IQ218" s="171">
        <f t="shared" si="1248"/>
        <v>0</v>
      </c>
      <c r="IR218" s="171">
        <f t="shared" si="1249"/>
        <v>0</v>
      </c>
      <c r="IS218" s="737"/>
      <c r="IT218" s="737"/>
      <c r="IU218" s="713"/>
      <c r="IV218" s="713"/>
      <c r="IW218" s="46"/>
      <c r="IX218" s="47"/>
      <c r="IY218" s="46"/>
      <c r="IZ218" s="46"/>
      <c r="JA218" s="333">
        <f t="shared" si="1334"/>
        <v>0</v>
      </c>
      <c r="JB218" s="333">
        <f t="shared" si="1335"/>
        <v>0</v>
      </c>
      <c r="JC218" s="333">
        <f t="shared" si="1336"/>
        <v>0</v>
      </c>
      <c r="JD218" s="333">
        <f t="shared" si="1337"/>
        <v>0</v>
      </c>
      <c r="JE218" s="333">
        <f t="shared" si="1338"/>
        <v>0</v>
      </c>
      <c r="JF218" s="333">
        <f t="shared" si="1339"/>
        <v>0</v>
      </c>
      <c r="JG218" s="44">
        <f t="shared" si="1329"/>
        <v>0</v>
      </c>
      <c r="JH218" s="44">
        <f t="shared" si="1330"/>
        <v>0</v>
      </c>
      <c r="JI218" s="44">
        <f t="shared" si="1331"/>
        <v>0</v>
      </c>
      <c r="JJ218" s="174">
        <f t="shared" si="1332"/>
        <v>0</v>
      </c>
      <c r="JK218" s="174">
        <f t="shared" si="1333"/>
        <v>0</v>
      </c>
      <c r="JL218" s="45"/>
      <c r="JM218" s="45"/>
      <c r="JN218" s="59"/>
      <c r="JO218" s="59"/>
    </row>
    <row r="219" spans="1:277" x14ac:dyDescent="0.2">
      <c r="A219" s="96">
        <v>1</v>
      </c>
      <c r="B219" s="96">
        <v>1</v>
      </c>
      <c r="C219" s="313"/>
      <c r="D219" s="563"/>
      <c r="E219" s="564"/>
      <c r="F219" s="536" t="s">
        <v>131</v>
      </c>
      <c r="G219" s="94">
        <v>31</v>
      </c>
      <c r="H219" s="325">
        <v>125160.46400000001</v>
      </c>
      <c r="I219" s="325">
        <v>136188.58880000003</v>
      </c>
      <c r="J219" s="54">
        <f>VLOOKUP($G219,'ВМП план КС'!$A$8:$AI$108,14,0)</f>
        <v>0</v>
      </c>
      <c r="K219" s="54">
        <f>VLOOKUP($G219,'ВМП план КС'!$A$8:$AI$108,15,0)</f>
        <v>0</v>
      </c>
      <c r="L219" s="54">
        <f>SUM(J219/12*$B$2)</f>
        <v>0</v>
      </c>
      <c r="M219" s="54">
        <f>SUM(K219/12*$B$2)</f>
        <v>0</v>
      </c>
      <c r="N219" s="56">
        <f t="shared" ref="N219:S219" si="1340">SUM(N220:N222)</f>
        <v>0</v>
      </c>
      <c r="O219" s="56">
        <f t="shared" si="1340"/>
        <v>0</v>
      </c>
      <c r="P219" s="56">
        <f t="shared" si="1340"/>
        <v>0</v>
      </c>
      <c r="Q219" s="56">
        <f t="shared" si="1340"/>
        <v>0</v>
      </c>
      <c r="R219" s="56">
        <f t="shared" si="1340"/>
        <v>0</v>
      </c>
      <c r="S219" s="56">
        <f t="shared" si="1340"/>
        <v>0</v>
      </c>
      <c r="T219" s="84">
        <f t="shared" ref="T219:T228" si="1341">N219+Q219</f>
        <v>0</v>
      </c>
      <c r="U219" s="56">
        <f t="shared" si="1198"/>
        <v>0</v>
      </c>
      <c r="V219" s="56">
        <f t="shared" si="1199"/>
        <v>0</v>
      </c>
      <c r="W219" s="171">
        <f t="shared" si="1226"/>
        <v>0</v>
      </c>
      <c r="X219" s="171">
        <f t="shared" si="1227"/>
        <v>0</v>
      </c>
      <c r="Y219" s="69"/>
      <c r="Z219" s="69"/>
      <c r="AA219" s="709">
        <f>$H219</f>
        <v>125160.46400000001</v>
      </c>
      <c r="AB219" s="710" t="e">
        <f>O219/N219</f>
        <v>#DIV/0!</v>
      </c>
      <c r="AC219" s="54">
        <f>VLOOKUP($G219,'ВМП план КС'!$A$8:$AI$107,12,0)</f>
        <v>0</v>
      </c>
      <c r="AD219" s="54">
        <f>VLOOKUP($G219,'ВМП план КС'!$A$8:$AI$107,13,0)</f>
        <v>0</v>
      </c>
      <c r="AE219" s="54">
        <f>SUM(AC219/12*$B$2)</f>
        <v>0</v>
      </c>
      <c r="AF219" s="54">
        <f>SUM(AD219/12*$B$2)</f>
        <v>0</v>
      </c>
      <c r="AG219" s="56">
        <f t="shared" ref="AG219:AL219" si="1342">SUM(AG220:AG222)</f>
        <v>0</v>
      </c>
      <c r="AH219" s="56">
        <f t="shared" si="1342"/>
        <v>0</v>
      </c>
      <c r="AI219" s="56">
        <f t="shared" si="1342"/>
        <v>0</v>
      </c>
      <c r="AJ219" s="56">
        <f t="shared" si="1342"/>
        <v>0</v>
      </c>
      <c r="AK219" s="56">
        <f t="shared" si="1342"/>
        <v>0</v>
      </c>
      <c r="AL219" s="56">
        <f t="shared" si="1342"/>
        <v>0</v>
      </c>
      <c r="AM219" s="84">
        <f t="shared" si="1293"/>
        <v>0</v>
      </c>
      <c r="AN219" s="56">
        <f t="shared" si="1294"/>
        <v>0</v>
      </c>
      <c r="AO219" s="56">
        <f t="shared" si="1295"/>
        <v>0</v>
      </c>
      <c r="AP219" s="171">
        <f t="shared" si="1228"/>
        <v>0</v>
      </c>
      <c r="AQ219" s="171">
        <f t="shared" si="1229"/>
        <v>0</v>
      </c>
      <c r="AR219" s="69"/>
      <c r="AS219" s="69"/>
      <c r="AT219" s="709">
        <f>$H219</f>
        <v>125160.46400000001</v>
      </c>
      <c r="AU219" s="710" t="e">
        <f>AH219/AG219</f>
        <v>#DIV/0!</v>
      </c>
      <c r="AV219" s="54">
        <f>VLOOKUP($G219,'ВМП план КС'!$A$8:$AI$107,16,0)</f>
        <v>0</v>
      </c>
      <c r="AW219" s="54">
        <f>VLOOKUP($G219,'ВМП план КС'!$A$8:$AI$107,17,0)</f>
        <v>0</v>
      </c>
      <c r="AX219" s="54">
        <f>SUM(AV219/12*$B$2)</f>
        <v>0</v>
      </c>
      <c r="AY219" s="54">
        <f>SUM(AW219/12*$B$2)</f>
        <v>0</v>
      </c>
      <c r="AZ219" s="56">
        <f t="shared" ref="AZ219:BE219" si="1343">SUM(AZ220:AZ222)</f>
        <v>0</v>
      </c>
      <c r="BA219" s="56">
        <f t="shared" si="1343"/>
        <v>0</v>
      </c>
      <c r="BB219" s="56">
        <f t="shared" si="1343"/>
        <v>0</v>
      </c>
      <c r="BC219" s="56">
        <f t="shared" si="1343"/>
        <v>0</v>
      </c>
      <c r="BD219" s="56">
        <f t="shared" si="1343"/>
        <v>0</v>
      </c>
      <c r="BE219" s="56">
        <f t="shared" si="1343"/>
        <v>0</v>
      </c>
      <c r="BF219" s="84">
        <f t="shared" si="1296"/>
        <v>0</v>
      </c>
      <c r="BG219" s="56">
        <f t="shared" si="1297"/>
        <v>0</v>
      </c>
      <c r="BH219" s="56">
        <f t="shared" si="1298"/>
        <v>0</v>
      </c>
      <c r="BI219" s="171">
        <f t="shared" si="1230"/>
        <v>0</v>
      </c>
      <c r="BJ219" s="171">
        <f t="shared" si="1231"/>
        <v>0</v>
      </c>
      <c r="BK219" s="69"/>
      <c r="BL219" s="69"/>
      <c r="BM219" s="709">
        <f>$H219</f>
        <v>125160.46400000001</v>
      </c>
      <c r="BN219" s="710" t="e">
        <f>BA219/AZ219</f>
        <v>#DIV/0!</v>
      </c>
      <c r="BO219" s="54">
        <f>VLOOKUP($G219,'ВМП план КС'!$A$8:$AI$107,18,0)</f>
        <v>0</v>
      </c>
      <c r="BP219" s="54">
        <f>VLOOKUP($G219,'ВМП план КС'!$A$8:$AI$107,19,0)</f>
        <v>0</v>
      </c>
      <c r="BQ219" s="54">
        <f>SUM(BO219/12*$B$2)</f>
        <v>0</v>
      </c>
      <c r="BR219" s="54">
        <f>SUM(BP219/12*$B$2)</f>
        <v>0</v>
      </c>
      <c r="BS219" s="56">
        <f t="shared" ref="BS219:BX219" si="1344">SUM(BS220:BS222)</f>
        <v>0</v>
      </c>
      <c r="BT219" s="56">
        <f t="shared" si="1344"/>
        <v>0</v>
      </c>
      <c r="BU219" s="56">
        <f t="shared" si="1344"/>
        <v>0</v>
      </c>
      <c r="BV219" s="56">
        <f t="shared" si="1344"/>
        <v>0</v>
      </c>
      <c r="BW219" s="56">
        <f t="shared" si="1344"/>
        <v>0</v>
      </c>
      <c r="BX219" s="56">
        <f t="shared" si="1344"/>
        <v>0</v>
      </c>
      <c r="BY219" s="84">
        <f t="shared" si="1299"/>
        <v>0</v>
      </c>
      <c r="BZ219" s="56">
        <f t="shared" si="1300"/>
        <v>0</v>
      </c>
      <c r="CA219" s="56">
        <f t="shared" si="1301"/>
        <v>0</v>
      </c>
      <c r="CB219" s="171">
        <f t="shared" si="1232"/>
        <v>0</v>
      </c>
      <c r="CC219" s="171">
        <f t="shared" si="1233"/>
        <v>0</v>
      </c>
      <c r="CD219" s="69"/>
      <c r="CE219" s="69"/>
      <c r="CF219" s="709">
        <f t="shared" si="1255"/>
        <v>125160.46400000001</v>
      </c>
      <c r="CG219" s="710" t="e">
        <f t="shared" si="1256"/>
        <v>#DIV/0!</v>
      </c>
      <c r="CH219" s="54">
        <f>VLOOKUP($G219,'ВМП план КС'!$A$8:$AI$107,10,0)</f>
        <v>0</v>
      </c>
      <c r="CI219" s="54">
        <f>VLOOKUP($G219,'ВМП план КС'!$A$8:$AI$107,11,0)</f>
        <v>0</v>
      </c>
      <c r="CJ219" s="54">
        <f>SUM(CH219/12*$B$2)</f>
        <v>0</v>
      </c>
      <c r="CK219" s="54">
        <f>SUM(CI219/12*$B$2)</f>
        <v>0</v>
      </c>
      <c r="CL219" s="56">
        <f t="shared" ref="CL219:CQ219" si="1345">SUM(CL220:CL222)</f>
        <v>0</v>
      </c>
      <c r="CM219" s="56">
        <f t="shared" si="1345"/>
        <v>0</v>
      </c>
      <c r="CN219" s="56">
        <f t="shared" si="1345"/>
        <v>0</v>
      </c>
      <c r="CO219" s="56">
        <f t="shared" si="1345"/>
        <v>0</v>
      </c>
      <c r="CP219" s="56">
        <f t="shared" si="1345"/>
        <v>0</v>
      </c>
      <c r="CQ219" s="56">
        <f t="shared" si="1345"/>
        <v>0</v>
      </c>
      <c r="CR219" s="84">
        <f t="shared" si="1302"/>
        <v>0</v>
      </c>
      <c r="CS219" s="56">
        <f t="shared" si="1303"/>
        <v>0</v>
      </c>
      <c r="CT219" s="56">
        <f t="shared" si="1304"/>
        <v>0</v>
      </c>
      <c r="CU219" s="171">
        <f t="shared" si="1065"/>
        <v>0</v>
      </c>
      <c r="CV219" s="171">
        <f t="shared" si="1066"/>
        <v>0</v>
      </c>
      <c r="CW219" s="281"/>
      <c r="CX219" s="280"/>
      <c r="CY219" s="709">
        <f>$H219</f>
        <v>125160.46400000001</v>
      </c>
      <c r="CZ219" s="710" t="e">
        <f>CM219/CL219</f>
        <v>#DIV/0!</v>
      </c>
      <c r="DA219" s="54">
        <f>VLOOKUP($G219,'ВМП план КС'!$A$8:$AI$107,20,0)</f>
        <v>0</v>
      </c>
      <c r="DB219" s="54">
        <f>VLOOKUP($G219,'ВМП план КС'!$A$8:$AI$107,21,0)</f>
        <v>0</v>
      </c>
      <c r="DC219" s="54">
        <f>SUM(DA219/12*$B$2)</f>
        <v>0</v>
      </c>
      <c r="DD219" s="54">
        <f>SUM(DB219/12*$B$2)</f>
        <v>0</v>
      </c>
      <c r="DE219" s="56">
        <f t="shared" ref="DE219:DJ219" si="1346">SUM(DE220:DE222)</f>
        <v>0</v>
      </c>
      <c r="DF219" s="56">
        <f t="shared" si="1346"/>
        <v>0</v>
      </c>
      <c r="DG219" s="56">
        <f t="shared" si="1346"/>
        <v>0</v>
      </c>
      <c r="DH219" s="56">
        <f t="shared" si="1346"/>
        <v>0</v>
      </c>
      <c r="DI219" s="56">
        <f t="shared" si="1346"/>
        <v>0</v>
      </c>
      <c r="DJ219" s="56">
        <f t="shared" si="1346"/>
        <v>0</v>
      </c>
      <c r="DK219" s="84">
        <f t="shared" si="1305"/>
        <v>0</v>
      </c>
      <c r="DL219" s="56">
        <f t="shared" si="1306"/>
        <v>0</v>
      </c>
      <c r="DM219" s="56">
        <f t="shared" si="1307"/>
        <v>0</v>
      </c>
      <c r="DN219" s="171">
        <f t="shared" si="1234"/>
        <v>0</v>
      </c>
      <c r="DO219" s="171">
        <f t="shared" si="1235"/>
        <v>0</v>
      </c>
      <c r="DP219" s="69"/>
      <c r="DQ219" s="69"/>
      <c r="DR219" s="709">
        <f>$H219</f>
        <v>125160.46400000001</v>
      </c>
      <c r="DS219" s="710" t="e">
        <f>DF219/DE219</f>
        <v>#DIV/0!</v>
      </c>
      <c r="DT219" s="108">
        <f>VLOOKUP($G219,'ВМП план КС'!$A$8:$AI$107,22,0)</f>
        <v>0</v>
      </c>
      <c r="DU219" s="108">
        <f>VLOOKUP($G219,'ВМП план КС'!$A$8:$AI$107,23,0)</f>
        <v>0</v>
      </c>
      <c r="DV219" s="54">
        <f>SUM(DT219/12*$B$2)</f>
        <v>0</v>
      </c>
      <c r="DW219" s="54">
        <f>SUM(DU219/12*$B$2)</f>
        <v>0</v>
      </c>
      <c r="DX219" s="56">
        <f t="shared" ref="DX219:EC219" si="1347">SUM(DX220:DX222)</f>
        <v>0</v>
      </c>
      <c r="DY219" s="56">
        <f t="shared" si="1347"/>
        <v>0</v>
      </c>
      <c r="DZ219" s="56">
        <f t="shared" si="1347"/>
        <v>0</v>
      </c>
      <c r="EA219" s="56">
        <f t="shared" si="1347"/>
        <v>0</v>
      </c>
      <c r="EB219" s="56">
        <f t="shared" si="1347"/>
        <v>0</v>
      </c>
      <c r="EC219" s="56">
        <f t="shared" si="1347"/>
        <v>0</v>
      </c>
      <c r="ED219" s="84">
        <f t="shared" si="1308"/>
        <v>0</v>
      </c>
      <c r="EE219" s="56">
        <f t="shared" si="1309"/>
        <v>0</v>
      </c>
      <c r="EF219" s="56">
        <f t="shared" si="1310"/>
        <v>0</v>
      </c>
      <c r="EG219" s="171">
        <f t="shared" si="1236"/>
        <v>0</v>
      </c>
      <c r="EH219" s="171">
        <f t="shared" si="1237"/>
        <v>0</v>
      </c>
      <c r="EI219" s="69"/>
      <c r="EJ219" s="69"/>
      <c r="EK219" s="709">
        <f>$H219</f>
        <v>125160.46400000001</v>
      </c>
      <c r="EL219" s="710" t="e">
        <f>DY219/DX219</f>
        <v>#DIV/0!</v>
      </c>
      <c r="EM219" s="108">
        <f>VLOOKUP($G219,'ВМП план КС'!$A$8:$AI$107,24,0)</f>
        <v>0</v>
      </c>
      <c r="EN219" s="108">
        <f>VLOOKUP($G219,'ВМП план КС'!$A$8:$AI$107,25,0)</f>
        <v>0</v>
      </c>
      <c r="EO219" s="54">
        <f>SUM(EM219/12*$B$2)</f>
        <v>0</v>
      </c>
      <c r="EP219" s="54">
        <f>SUM(EN219/12*$B$2)</f>
        <v>0</v>
      </c>
      <c r="EQ219" s="56">
        <f t="shared" ref="EQ219:EV219" si="1348">SUM(EQ220:EQ222)</f>
        <v>0</v>
      </c>
      <c r="ER219" s="56">
        <f t="shared" si="1348"/>
        <v>0</v>
      </c>
      <c r="ES219" s="56">
        <f t="shared" si="1348"/>
        <v>0</v>
      </c>
      <c r="ET219" s="56">
        <f t="shared" si="1348"/>
        <v>0</v>
      </c>
      <c r="EU219" s="56">
        <f t="shared" si="1348"/>
        <v>0</v>
      </c>
      <c r="EV219" s="56">
        <f t="shared" si="1348"/>
        <v>0</v>
      </c>
      <c r="EW219" s="84">
        <f t="shared" si="1311"/>
        <v>0</v>
      </c>
      <c r="EX219" s="56">
        <f t="shared" si="1312"/>
        <v>0</v>
      </c>
      <c r="EY219" s="56">
        <f t="shared" si="1313"/>
        <v>0</v>
      </c>
      <c r="EZ219" s="171">
        <f t="shared" si="1238"/>
        <v>0</v>
      </c>
      <c r="FA219" s="171">
        <f t="shared" si="1239"/>
        <v>0</v>
      </c>
      <c r="FB219" s="69"/>
      <c r="FC219" s="69"/>
      <c r="FD219" s="709">
        <f>$H219</f>
        <v>125160.46400000001</v>
      </c>
      <c r="FE219" s="710" t="e">
        <f>ER219/EQ219</f>
        <v>#DIV/0!</v>
      </c>
      <c r="FF219" s="54">
        <f>VLOOKUP($G219,'ВМП план КС'!$A$8:$AI$107,28,0)</f>
        <v>0</v>
      </c>
      <c r="FG219" s="54">
        <f>VLOOKUP($G219,'ВМП план КС'!$A$8:$AI$107,29,0)</f>
        <v>0</v>
      </c>
      <c r="FH219" s="54">
        <f>SUM(FF219/12*$B$2)</f>
        <v>0</v>
      </c>
      <c r="FI219" s="54">
        <f>SUM(FG219/12*$B$2)</f>
        <v>0</v>
      </c>
      <c r="FJ219" s="56">
        <f t="shared" ref="FJ219:FO219" si="1349">SUM(FJ220:FJ222)</f>
        <v>0</v>
      </c>
      <c r="FK219" s="56">
        <f t="shared" si="1349"/>
        <v>0</v>
      </c>
      <c r="FL219" s="56">
        <f t="shared" si="1349"/>
        <v>0</v>
      </c>
      <c r="FM219" s="56">
        <f t="shared" si="1349"/>
        <v>0</v>
      </c>
      <c r="FN219" s="56">
        <f t="shared" si="1349"/>
        <v>0</v>
      </c>
      <c r="FO219" s="56">
        <f t="shared" si="1349"/>
        <v>0</v>
      </c>
      <c r="FP219" s="84">
        <f t="shared" si="1314"/>
        <v>0</v>
      </c>
      <c r="FQ219" s="56">
        <f t="shared" si="1315"/>
        <v>0</v>
      </c>
      <c r="FR219" s="56">
        <f t="shared" si="1316"/>
        <v>0</v>
      </c>
      <c r="FS219" s="171">
        <f t="shared" si="1240"/>
        <v>0</v>
      </c>
      <c r="FT219" s="171">
        <f t="shared" si="1241"/>
        <v>0</v>
      </c>
      <c r="FU219" s="69"/>
      <c r="FV219" s="69"/>
      <c r="FW219" s="150">
        <f>$H219</f>
        <v>125160.46400000001</v>
      </c>
      <c r="FX219" s="151" t="e">
        <f>FK219/FJ219</f>
        <v>#DIV/0!</v>
      </c>
      <c r="FY219" s="54">
        <f>VLOOKUP($G219,'ВМП план КС'!$A$8:$AI$107,30,0)</f>
        <v>0</v>
      </c>
      <c r="FZ219" s="54">
        <f>VLOOKUP($G219,'ВМП план КС'!$A$8:$AI$107,31,0)</f>
        <v>0</v>
      </c>
      <c r="GA219" s="54">
        <f>SUM(FY219/12*$B$2)</f>
        <v>0</v>
      </c>
      <c r="GB219" s="54">
        <f>SUM(FZ219/12*$B$2)</f>
        <v>0</v>
      </c>
      <c r="GC219" s="56">
        <f t="shared" ref="GC219:GH219" si="1350">SUM(GC220:GC222)</f>
        <v>0</v>
      </c>
      <c r="GD219" s="56">
        <f t="shared" si="1350"/>
        <v>0</v>
      </c>
      <c r="GE219" s="56">
        <f t="shared" si="1350"/>
        <v>0</v>
      </c>
      <c r="GF219" s="56">
        <f t="shared" si="1350"/>
        <v>0</v>
      </c>
      <c r="GG219" s="56">
        <f t="shared" si="1350"/>
        <v>0</v>
      </c>
      <c r="GH219" s="56">
        <f t="shared" si="1350"/>
        <v>0</v>
      </c>
      <c r="GI219" s="84">
        <f t="shared" si="1317"/>
        <v>0</v>
      </c>
      <c r="GJ219" s="56">
        <f t="shared" si="1318"/>
        <v>0</v>
      </c>
      <c r="GK219" s="56">
        <f t="shared" si="1319"/>
        <v>0</v>
      </c>
      <c r="GL219" s="171">
        <f t="shared" si="1242"/>
        <v>0</v>
      </c>
      <c r="GM219" s="171">
        <f t="shared" si="1243"/>
        <v>0</v>
      </c>
      <c r="GN219" s="69"/>
      <c r="GO219" s="69"/>
      <c r="GP219" s="150">
        <f>$H219</f>
        <v>125160.46400000001</v>
      </c>
      <c r="GQ219" s="151" t="e">
        <f>GD219/GC219</f>
        <v>#DIV/0!</v>
      </c>
      <c r="GR219" s="54">
        <f>VLOOKUP($G219,'ВМП план КС'!$A$8:$AI$107,32,0)</f>
        <v>0</v>
      </c>
      <c r="GS219" s="54">
        <f>VLOOKUP($G219,'ВМП план КС'!$A$8:$AI$107,33,0)</f>
        <v>0</v>
      </c>
      <c r="GT219" s="54">
        <f>SUM(GR219/12*$B$2)</f>
        <v>0</v>
      </c>
      <c r="GU219" s="54">
        <f>SUM(GS219/12*$B$2)</f>
        <v>0</v>
      </c>
      <c r="GV219" s="56">
        <f t="shared" ref="GV219:HA219" si="1351">SUM(GV220:GV222)</f>
        <v>0</v>
      </c>
      <c r="GW219" s="56">
        <f t="shared" si="1351"/>
        <v>0</v>
      </c>
      <c r="GX219" s="56">
        <f t="shared" si="1351"/>
        <v>0</v>
      </c>
      <c r="GY219" s="56">
        <f t="shared" si="1351"/>
        <v>0</v>
      </c>
      <c r="GZ219" s="56">
        <f t="shared" si="1351"/>
        <v>0</v>
      </c>
      <c r="HA219" s="56">
        <f t="shared" si="1351"/>
        <v>0</v>
      </c>
      <c r="HB219" s="84">
        <f t="shared" si="1320"/>
        <v>0</v>
      </c>
      <c r="HC219" s="56">
        <f t="shared" si="1321"/>
        <v>0</v>
      </c>
      <c r="HD219" s="56">
        <f t="shared" si="1322"/>
        <v>0</v>
      </c>
      <c r="HE219" s="171">
        <f t="shared" si="1244"/>
        <v>0</v>
      </c>
      <c r="HF219" s="171">
        <f t="shared" si="1245"/>
        <v>0</v>
      </c>
      <c r="HG219" s="69"/>
      <c r="HH219" s="69"/>
      <c r="HI219" s="150">
        <f>$H219</f>
        <v>125160.46400000001</v>
      </c>
      <c r="HJ219" s="151" t="e">
        <f>GW219/GV219</f>
        <v>#DIV/0!</v>
      </c>
      <c r="HK219" s="108">
        <f>VLOOKUP($G219,'ВМП план КС'!$A$8:$AI$107,26,0)</f>
        <v>0</v>
      </c>
      <c r="HL219" s="108">
        <f>VLOOKUP($G219,'ВМП план КС'!$A$8:$AI$107,27,0)</f>
        <v>0</v>
      </c>
      <c r="HM219" s="54">
        <f>SUM(HK219/12*$B$2)</f>
        <v>0</v>
      </c>
      <c r="HN219" s="54">
        <f>SUM(HL219/12*$B$2)</f>
        <v>0</v>
      </c>
      <c r="HO219" s="56">
        <f t="shared" ref="HO219:HT219" si="1352">SUM(HO220:HO222)</f>
        <v>0</v>
      </c>
      <c r="HP219" s="56">
        <f t="shared" si="1352"/>
        <v>0</v>
      </c>
      <c r="HQ219" s="56">
        <f t="shared" si="1352"/>
        <v>0</v>
      </c>
      <c r="HR219" s="56">
        <f t="shared" si="1352"/>
        <v>0</v>
      </c>
      <c r="HS219" s="56">
        <f t="shared" si="1352"/>
        <v>0</v>
      </c>
      <c r="HT219" s="56">
        <f t="shared" si="1352"/>
        <v>0</v>
      </c>
      <c r="HU219" s="84">
        <f t="shared" si="1323"/>
        <v>0</v>
      </c>
      <c r="HV219" s="56">
        <f t="shared" si="1324"/>
        <v>0</v>
      </c>
      <c r="HW219" s="56">
        <f t="shared" si="1325"/>
        <v>0</v>
      </c>
      <c r="HX219" s="171">
        <f t="shared" si="1246"/>
        <v>0</v>
      </c>
      <c r="HY219" s="171">
        <f t="shared" si="1247"/>
        <v>0</v>
      </c>
      <c r="HZ219" s="69"/>
      <c r="IA219" s="69"/>
      <c r="IB219" s="709">
        <f>$H219</f>
        <v>125160.46400000001</v>
      </c>
      <c r="IC219" s="710" t="e">
        <f>HP219/HO219</f>
        <v>#DIV/0!</v>
      </c>
      <c r="ID219" s="108">
        <f>VLOOKUP($G219,'ВМП план КС'!$A$8:$AI$107,34,0)</f>
        <v>0</v>
      </c>
      <c r="IE219" s="108">
        <f>VLOOKUP($G219,'ВМП план КС'!$A$8:$AI$107,35,0)</f>
        <v>0</v>
      </c>
      <c r="IF219" s="54">
        <f>SUM(ID219/12*$B$2)</f>
        <v>0</v>
      </c>
      <c r="IG219" s="54">
        <f>SUM(IE219/12*$B$2)</f>
        <v>0</v>
      </c>
      <c r="IH219" s="56">
        <f t="shared" ref="IH219:IM219" si="1353">SUM(IH220:IH222)</f>
        <v>0</v>
      </c>
      <c r="II219" s="56">
        <f t="shared" si="1353"/>
        <v>0</v>
      </c>
      <c r="IJ219" s="56">
        <f t="shared" si="1353"/>
        <v>0</v>
      </c>
      <c r="IK219" s="56">
        <f t="shared" si="1353"/>
        <v>0</v>
      </c>
      <c r="IL219" s="56">
        <f t="shared" si="1353"/>
        <v>0</v>
      </c>
      <c r="IM219" s="56">
        <f t="shared" si="1353"/>
        <v>0</v>
      </c>
      <c r="IN219" s="84">
        <f t="shared" si="1326"/>
        <v>0</v>
      </c>
      <c r="IO219" s="56">
        <f t="shared" si="1327"/>
        <v>0</v>
      </c>
      <c r="IP219" s="56">
        <f t="shared" si="1328"/>
        <v>0</v>
      </c>
      <c r="IQ219" s="171">
        <f t="shared" si="1248"/>
        <v>0</v>
      </c>
      <c r="IR219" s="171">
        <f t="shared" si="1249"/>
        <v>0</v>
      </c>
      <c r="IS219" s="740"/>
      <c r="IT219" s="740"/>
      <c r="IU219" s="709">
        <f>$H219</f>
        <v>125160.46400000001</v>
      </c>
      <c r="IV219" s="710" t="e">
        <f>II219/IH219</f>
        <v>#DIV/0!</v>
      </c>
      <c r="IW219" s="332">
        <f>J219+AC219+AV219+BO219+CH219+DA219+DT219+EM219+FF219+FY219+GR219+HK219+ID219</f>
        <v>0</v>
      </c>
      <c r="IX219" s="332">
        <f>K219+AD219+AW219+BP219+CI219+DB219+DU219+EN219+FG219+FZ219+GS219+HL219+IE219</f>
        <v>0</v>
      </c>
      <c r="IY219" s="332">
        <f>L219+AE219+AX219+BQ219+CJ219+DC219+DV219+EO219+FH219+GA219+GT219+HM219+IF219</f>
        <v>0</v>
      </c>
      <c r="IZ219" s="332">
        <f>M219+AF219+AY219+BR219+CK219+DD219+DW219+EP219+FI219+GB219+GU219+HN219+IG219</f>
        <v>0</v>
      </c>
      <c r="JA219" s="332">
        <f t="shared" si="1334"/>
        <v>0</v>
      </c>
      <c r="JB219" s="332">
        <f t="shared" si="1335"/>
        <v>0</v>
      </c>
      <c r="JC219" s="332">
        <f t="shared" si="1336"/>
        <v>0</v>
      </c>
      <c r="JD219" s="332">
        <f t="shared" si="1337"/>
        <v>0</v>
      </c>
      <c r="JE219" s="332">
        <f t="shared" si="1338"/>
        <v>0</v>
      </c>
      <c r="JF219" s="332">
        <f t="shared" si="1339"/>
        <v>0</v>
      </c>
      <c r="JG219" s="332">
        <f t="shared" si="1329"/>
        <v>0</v>
      </c>
      <c r="JH219" s="332">
        <f t="shared" si="1330"/>
        <v>0</v>
      </c>
      <c r="JI219" s="332">
        <f t="shared" si="1331"/>
        <v>0</v>
      </c>
      <c r="JJ219" s="69">
        <f t="shared" si="1332"/>
        <v>0</v>
      </c>
      <c r="JK219" s="69">
        <f t="shared" si="1333"/>
        <v>0</v>
      </c>
      <c r="JL219" s="150">
        <f>$H219</f>
        <v>125160.46400000001</v>
      </c>
      <c r="JM219" s="151" t="e">
        <f>JB219/JA219</f>
        <v>#DIV/0!</v>
      </c>
      <c r="JN219" s="59"/>
      <c r="JO219" s="59"/>
      <c r="JP219" s="206">
        <f>IW219+JD219</f>
        <v>0</v>
      </c>
      <c r="JQ219" s="206">
        <f>IX219+JE219</f>
        <v>0</v>
      </c>
    </row>
    <row r="220" spans="1:277" ht="12.75" customHeight="1" x14ac:dyDescent="0.2">
      <c r="A220" s="96">
        <v>1</v>
      </c>
      <c r="C220" s="163"/>
      <c r="D220" s="323"/>
      <c r="E220" s="557"/>
      <c r="F220" s="556"/>
      <c r="G220" s="60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341"/>
        <v>0</v>
      </c>
      <c r="U220" s="44">
        <f t="shared" si="1198"/>
        <v>0</v>
      </c>
      <c r="V220" s="44">
        <f t="shared" si="1199"/>
        <v>0</v>
      </c>
      <c r="W220" s="171">
        <f t="shared" si="1226"/>
        <v>0</v>
      </c>
      <c r="X220" s="171">
        <f t="shared" si="1227"/>
        <v>0</v>
      </c>
      <c r="Y220" s="171"/>
      <c r="Z220" s="171"/>
      <c r="AA220" s="713"/>
      <c r="AB220" s="713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>
        <f t="shared" si="1293"/>
        <v>0</v>
      </c>
      <c r="AN220" s="44">
        <f t="shared" si="1294"/>
        <v>0</v>
      </c>
      <c r="AO220" s="44">
        <f t="shared" si="1295"/>
        <v>0</v>
      </c>
      <c r="AP220" s="171">
        <f t="shared" si="1228"/>
        <v>0</v>
      </c>
      <c r="AQ220" s="171">
        <f t="shared" si="1229"/>
        <v>0</v>
      </c>
      <c r="AR220" s="171"/>
      <c r="AS220" s="171"/>
      <c r="AT220" s="713"/>
      <c r="AU220" s="713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>
        <f t="shared" si="1296"/>
        <v>0</v>
      </c>
      <c r="BG220" s="44">
        <f t="shared" si="1297"/>
        <v>0</v>
      </c>
      <c r="BH220" s="44">
        <f t="shared" si="1298"/>
        <v>0</v>
      </c>
      <c r="BI220" s="171">
        <f t="shared" si="1230"/>
        <v>0</v>
      </c>
      <c r="BJ220" s="171">
        <f t="shared" si="1231"/>
        <v>0</v>
      </c>
      <c r="BK220" s="171"/>
      <c r="BL220" s="171"/>
      <c r="BM220" s="713"/>
      <c r="BN220" s="713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>
        <f t="shared" si="1299"/>
        <v>0</v>
      </c>
      <c r="BZ220" s="44">
        <f t="shared" si="1300"/>
        <v>0</v>
      </c>
      <c r="CA220" s="44">
        <f t="shared" si="1301"/>
        <v>0</v>
      </c>
      <c r="CB220" s="171">
        <f t="shared" si="1232"/>
        <v>0</v>
      </c>
      <c r="CC220" s="171">
        <f t="shared" si="1233"/>
        <v>0</v>
      </c>
      <c r="CD220" s="171"/>
      <c r="CE220" s="171"/>
      <c r="CF220" s="713"/>
      <c r="CG220" s="713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>
        <f t="shared" si="1302"/>
        <v>0</v>
      </c>
      <c r="CS220" s="44">
        <f t="shared" si="1303"/>
        <v>0</v>
      </c>
      <c r="CT220" s="44">
        <f t="shared" si="1304"/>
        <v>0</v>
      </c>
      <c r="CU220" s="171">
        <f t="shared" si="1065"/>
        <v>0</v>
      </c>
      <c r="CV220" s="171">
        <f t="shared" si="1066"/>
        <v>0</v>
      </c>
      <c r="CW220" s="171"/>
      <c r="CX220" s="171"/>
      <c r="CY220" s="713"/>
      <c r="CZ220" s="713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>
        <f t="shared" si="1305"/>
        <v>0</v>
      </c>
      <c r="DL220" s="44">
        <f t="shared" si="1306"/>
        <v>0</v>
      </c>
      <c r="DM220" s="44">
        <f t="shared" si="1307"/>
        <v>0</v>
      </c>
      <c r="DN220" s="171">
        <f t="shared" si="1234"/>
        <v>0</v>
      </c>
      <c r="DO220" s="171">
        <f t="shared" si="1235"/>
        <v>0</v>
      </c>
      <c r="DP220" s="171"/>
      <c r="DQ220" s="171"/>
      <c r="DR220" s="713"/>
      <c r="DS220" s="713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>
        <f t="shared" si="1308"/>
        <v>0</v>
      </c>
      <c r="EE220" s="44">
        <f t="shared" si="1309"/>
        <v>0</v>
      </c>
      <c r="EF220" s="44">
        <f t="shared" si="1310"/>
        <v>0</v>
      </c>
      <c r="EG220" s="171">
        <f t="shared" si="1236"/>
        <v>0</v>
      </c>
      <c r="EH220" s="171">
        <f t="shared" si="1237"/>
        <v>0</v>
      </c>
      <c r="EI220" s="171"/>
      <c r="EJ220" s="171"/>
      <c r="EK220" s="713"/>
      <c r="EL220" s="713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>
        <f t="shared" si="1311"/>
        <v>0</v>
      </c>
      <c r="EX220" s="44">
        <f t="shared" si="1312"/>
        <v>0</v>
      </c>
      <c r="EY220" s="44">
        <f t="shared" si="1313"/>
        <v>0</v>
      </c>
      <c r="EZ220" s="171">
        <f t="shared" si="1238"/>
        <v>0</v>
      </c>
      <c r="FA220" s="171">
        <f t="shared" si="1239"/>
        <v>0</v>
      </c>
      <c r="FB220" s="171"/>
      <c r="FC220" s="171"/>
      <c r="FD220" s="713"/>
      <c r="FE220" s="713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>
        <f t="shared" si="1314"/>
        <v>0</v>
      </c>
      <c r="FQ220" s="44">
        <f t="shared" si="1315"/>
        <v>0</v>
      </c>
      <c r="FR220" s="44">
        <f t="shared" si="1316"/>
        <v>0</v>
      </c>
      <c r="FS220" s="171">
        <f t="shared" si="1240"/>
        <v>0</v>
      </c>
      <c r="FT220" s="171">
        <f t="shared" si="1241"/>
        <v>0</v>
      </c>
      <c r="FU220" s="171"/>
      <c r="FV220" s="171"/>
      <c r="FW220" s="45"/>
      <c r="FX220" s="45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>
        <f t="shared" si="1317"/>
        <v>0</v>
      </c>
      <c r="GJ220" s="44">
        <f t="shared" si="1318"/>
        <v>0</v>
      </c>
      <c r="GK220" s="44">
        <f t="shared" si="1319"/>
        <v>0</v>
      </c>
      <c r="GL220" s="171">
        <f t="shared" si="1242"/>
        <v>0</v>
      </c>
      <c r="GM220" s="171">
        <f t="shared" si="1243"/>
        <v>0</v>
      </c>
      <c r="GN220" s="171"/>
      <c r="GO220" s="171"/>
      <c r="GP220" s="45"/>
      <c r="GQ220" s="45"/>
      <c r="GR220" s="44"/>
      <c r="GS220" s="44"/>
      <c r="GT220" s="44"/>
      <c r="GU220" s="44"/>
      <c r="GV220" s="44"/>
      <c r="GW220" s="44"/>
      <c r="GX220" s="44"/>
      <c r="GY220" s="44"/>
      <c r="GZ220" s="44"/>
      <c r="HA220" s="44"/>
      <c r="HB220" s="44">
        <f t="shared" si="1320"/>
        <v>0</v>
      </c>
      <c r="HC220" s="44">
        <f t="shared" si="1321"/>
        <v>0</v>
      </c>
      <c r="HD220" s="44">
        <f t="shared" si="1322"/>
        <v>0</v>
      </c>
      <c r="HE220" s="171">
        <f t="shared" si="1244"/>
        <v>0</v>
      </c>
      <c r="HF220" s="171">
        <f t="shared" si="1245"/>
        <v>0</v>
      </c>
      <c r="HG220" s="171"/>
      <c r="HH220" s="171"/>
      <c r="HI220" s="45"/>
      <c r="HJ220" s="45"/>
      <c r="HK220" s="45"/>
      <c r="HL220" s="45"/>
      <c r="HM220" s="44"/>
      <c r="HN220" s="44"/>
      <c r="HO220" s="44"/>
      <c r="HP220" s="44"/>
      <c r="HQ220" s="44"/>
      <c r="HR220" s="44"/>
      <c r="HS220" s="44"/>
      <c r="HT220" s="44"/>
      <c r="HU220" s="44">
        <f t="shared" si="1323"/>
        <v>0</v>
      </c>
      <c r="HV220" s="44">
        <f t="shared" si="1324"/>
        <v>0</v>
      </c>
      <c r="HW220" s="44">
        <f t="shared" si="1325"/>
        <v>0</v>
      </c>
      <c r="HX220" s="171">
        <f t="shared" si="1246"/>
        <v>0</v>
      </c>
      <c r="HY220" s="171">
        <f t="shared" si="1247"/>
        <v>0</v>
      </c>
      <c r="HZ220" s="171"/>
      <c r="IA220" s="171"/>
      <c r="IB220" s="713"/>
      <c r="IC220" s="713"/>
      <c r="ID220" s="45"/>
      <c r="IE220" s="45"/>
      <c r="IF220" s="44"/>
      <c r="IG220" s="44"/>
      <c r="IH220" s="44"/>
      <c r="II220" s="44"/>
      <c r="IJ220" s="44"/>
      <c r="IK220" s="44"/>
      <c r="IL220" s="44"/>
      <c r="IM220" s="44"/>
      <c r="IN220" s="44">
        <f t="shared" si="1326"/>
        <v>0</v>
      </c>
      <c r="IO220" s="44">
        <f t="shared" si="1327"/>
        <v>0</v>
      </c>
      <c r="IP220" s="44">
        <f t="shared" si="1328"/>
        <v>0</v>
      </c>
      <c r="IQ220" s="171">
        <f t="shared" si="1248"/>
        <v>0</v>
      </c>
      <c r="IR220" s="171">
        <f t="shared" si="1249"/>
        <v>0</v>
      </c>
      <c r="IS220" s="737"/>
      <c r="IT220" s="737"/>
      <c r="IU220" s="713"/>
      <c r="IV220" s="713"/>
      <c r="IW220" s="46"/>
      <c r="IX220" s="47"/>
      <c r="IY220" s="46"/>
      <c r="IZ220" s="46"/>
      <c r="JA220" s="333">
        <f t="shared" si="1334"/>
        <v>0</v>
      </c>
      <c r="JB220" s="333">
        <f t="shared" si="1335"/>
        <v>0</v>
      </c>
      <c r="JC220" s="333">
        <f t="shared" si="1336"/>
        <v>0</v>
      </c>
      <c r="JD220" s="333">
        <f t="shared" si="1337"/>
        <v>0</v>
      </c>
      <c r="JE220" s="333">
        <f t="shared" si="1338"/>
        <v>0</v>
      </c>
      <c r="JF220" s="333">
        <f t="shared" si="1339"/>
        <v>0</v>
      </c>
      <c r="JG220" s="44">
        <f t="shared" si="1329"/>
        <v>0</v>
      </c>
      <c r="JH220" s="44">
        <f t="shared" si="1330"/>
        <v>0</v>
      </c>
      <c r="JI220" s="44">
        <f t="shared" si="1331"/>
        <v>0</v>
      </c>
      <c r="JJ220" s="174">
        <f t="shared" si="1332"/>
        <v>0</v>
      </c>
      <c r="JK220" s="174">
        <f t="shared" si="1333"/>
        <v>0</v>
      </c>
      <c r="JL220" s="45"/>
      <c r="JM220" s="45"/>
      <c r="JN220" s="59"/>
      <c r="JO220" s="59"/>
    </row>
    <row r="221" spans="1:277" ht="12.75" customHeight="1" x14ac:dyDescent="0.2">
      <c r="A221" s="96">
        <v>1</v>
      </c>
      <c r="C221" s="163"/>
      <c r="D221" s="323"/>
      <c r="E221" s="557"/>
      <c r="F221" s="556"/>
      <c r="G221" s="60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341"/>
        <v>0</v>
      </c>
      <c r="U221" s="44">
        <f t="shared" si="1198"/>
        <v>0</v>
      </c>
      <c r="V221" s="44">
        <f t="shared" si="1199"/>
        <v>0</v>
      </c>
      <c r="W221" s="171">
        <f t="shared" si="1226"/>
        <v>0</v>
      </c>
      <c r="X221" s="171">
        <f t="shared" si="1227"/>
        <v>0</v>
      </c>
      <c r="Y221" s="171"/>
      <c r="Z221" s="171"/>
      <c r="AA221" s="713"/>
      <c r="AB221" s="713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>
        <f t="shared" si="1293"/>
        <v>0</v>
      </c>
      <c r="AN221" s="44">
        <f t="shared" si="1294"/>
        <v>0</v>
      </c>
      <c r="AO221" s="44">
        <f t="shared" si="1295"/>
        <v>0</v>
      </c>
      <c r="AP221" s="171">
        <f t="shared" si="1228"/>
        <v>0</v>
      </c>
      <c r="AQ221" s="171">
        <f t="shared" si="1229"/>
        <v>0</v>
      </c>
      <c r="AR221" s="171"/>
      <c r="AS221" s="171"/>
      <c r="AT221" s="713"/>
      <c r="AU221" s="713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>
        <f t="shared" si="1296"/>
        <v>0</v>
      </c>
      <c r="BG221" s="44">
        <f t="shared" si="1297"/>
        <v>0</v>
      </c>
      <c r="BH221" s="44">
        <f t="shared" si="1298"/>
        <v>0</v>
      </c>
      <c r="BI221" s="171">
        <f t="shared" si="1230"/>
        <v>0</v>
      </c>
      <c r="BJ221" s="171">
        <f t="shared" si="1231"/>
        <v>0</v>
      </c>
      <c r="BK221" s="171"/>
      <c r="BL221" s="171"/>
      <c r="BM221" s="713"/>
      <c r="BN221" s="713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>
        <f t="shared" si="1299"/>
        <v>0</v>
      </c>
      <c r="BZ221" s="44">
        <f t="shared" si="1300"/>
        <v>0</v>
      </c>
      <c r="CA221" s="44">
        <f t="shared" si="1301"/>
        <v>0</v>
      </c>
      <c r="CB221" s="171">
        <f t="shared" si="1232"/>
        <v>0</v>
      </c>
      <c r="CC221" s="171">
        <f t="shared" si="1233"/>
        <v>0</v>
      </c>
      <c r="CD221" s="171"/>
      <c r="CE221" s="171"/>
      <c r="CF221" s="713"/>
      <c r="CG221" s="713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>
        <f t="shared" si="1302"/>
        <v>0</v>
      </c>
      <c r="CS221" s="44">
        <f t="shared" si="1303"/>
        <v>0</v>
      </c>
      <c r="CT221" s="44">
        <f t="shared" si="1304"/>
        <v>0</v>
      </c>
      <c r="CU221" s="171">
        <f t="shared" si="1065"/>
        <v>0</v>
      </c>
      <c r="CV221" s="171">
        <f t="shared" si="1066"/>
        <v>0</v>
      </c>
      <c r="CW221" s="171"/>
      <c r="CX221" s="171"/>
      <c r="CY221" s="713"/>
      <c r="CZ221" s="713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>
        <f t="shared" si="1305"/>
        <v>0</v>
      </c>
      <c r="DL221" s="44">
        <f t="shared" si="1306"/>
        <v>0</v>
      </c>
      <c r="DM221" s="44">
        <f t="shared" si="1307"/>
        <v>0</v>
      </c>
      <c r="DN221" s="171">
        <f t="shared" si="1234"/>
        <v>0</v>
      </c>
      <c r="DO221" s="171">
        <f t="shared" si="1235"/>
        <v>0</v>
      </c>
      <c r="DP221" s="171"/>
      <c r="DQ221" s="171"/>
      <c r="DR221" s="713"/>
      <c r="DS221" s="713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>
        <f t="shared" si="1308"/>
        <v>0</v>
      </c>
      <c r="EE221" s="44">
        <f t="shared" si="1309"/>
        <v>0</v>
      </c>
      <c r="EF221" s="44">
        <f t="shared" si="1310"/>
        <v>0</v>
      </c>
      <c r="EG221" s="171">
        <f t="shared" si="1236"/>
        <v>0</v>
      </c>
      <c r="EH221" s="171">
        <f t="shared" si="1237"/>
        <v>0</v>
      </c>
      <c r="EI221" s="171"/>
      <c r="EJ221" s="171"/>
      <c r="EK221" s="713"/>
      <c r="EL221" s="713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>
        <f t="shared" si="1311"/>
        <v>0</v>
      </c>
      <c r="EX221" s="44">
        <f t="shared" si="1312"/>
        <v>0</v>
      </c>
      <c r="EY221" s="44">
        <f t="shared" si="1313"/>
        <v>0</v>
      </c>
      <c r="EZ221" s="171">
        <f t="shared" si="1238"/>
        <v>0</v>
      </c>
      <c r="FA221" s="171">
        <f t="shared" si="1239"/>
        <v>0</v>
      </c>
      <c r="FB221" s="171"/>
      <c r="FC221" s="171"/>
      <c r="FD221" s="713"/>
      <c r="FE221" s="713"/>
      <c r="FF221" s="44"/>
      <c r="FG221" s="44"/>
      <c r="FH221" s="44"/>
      <c r="FI221" s="44"/>
      <c r="FJ221" s="44"/>
      <c r="FK221" s="44"/>
      <c r="FL221" s="44"/>
      <c r="FM221" s="44"/>
      <c r="FN221" s="44"/>
      <c r="FO221" s="44"/>
      <c r="FP221" s="44">
        <f t="shared" si="1314"/>
        <v>0</v>
      </c>
      <c r="FQ221" s="44">
        <f t="shared" si="1315"/>
        <v>0</v>
      </c>
      <c r="FR221" s="44">
        <f t="shared" si="1316"/>
        <v>0</v>
      </c>
      <c r="FS221" s="171">
        <f t="shared" si="1240"/>
        <v>0</v>
      </c>
      <c r="FT221" s="171">
        <f t="shared" si="1241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/>
      <c r="GD221" s="44"/>
      <c r="GE221" s="44"/>
      <c r="GF221" s="44"/>
      <c r="GG221" s="44"/>
      <c r="GH221" s="44"/>
      <c r="GI221" s="44">
        <f t="shared" si="1317"/>
        <v>0</v>
      </c>
      <c r="GJ221" s="44">
        <f t="shared" si="1318"/>
        <v>0</v>
      </c>
      <c r="GK221" s="44">
        <f t="shared" si="1319"/>
        <v>0</v>
      </c>
      <c r="GL221" s="171">
        <f t="shared" si="1242"/>
        <v>0</v>
      </c>
      <c r="GM221" s="171">
        <f t="shared" si="1243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>
        <f t="shared" si="1320"/>
        <v>0</v>
      </c>
      <c r="HC221" s="44">
        <f t="shared" si="1321"/>
        <v>0</v>
      </c>
      <c r="HD221" s="44">
        <f t="shared" si="1322"/>
        <v>0</v>
      </c>
      <c r="HE221" s="171">
        <f t="shared" si="1244"/>
        <v>0</v>
      </c>
      <c r="HF221" s="171">
        <f t="shared" si="1245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/>
      <c r="HP221" s="44"/>
      <c r="HQ221" s="44"/>
      <c r="HR221" s="44"/>
      <c r="HS221" s="44"/>
      <c r="HT221" s="44"/>
      <c r="HU221" s="44">
        <f t="shared" si="1323"/>
        <v>0</v>
      </c>
      <c r="HV221" s="44">
        <f t="shared" si="1324"/>
        <v>0</v>
      </c>
      <c r="HW221" s="44">
        <f t="shared" si="1325"/>
        <v>0</v>
      </c>
      <c r="HX221" s="171">
        <f t="shared" si="1246"/>
        <v>0</v>
      </c>
      <c r="HY221" s="171">
        <f t="shared" si="1247"/>
        <v>0</v>
      </c>
      <c r="HZ221" s="171"/>
      <c r="IA221" s="171"/>
      <c r="IB221" s="713"/>
      <c r="IC221" s="713"/>
      <c r="ID221" s="45"/>
      <c r="IE221" s="45"/>
      <c r="IF221" s="44"/>
      <c r="IG221" s="44"/>
      <c r="IH221" s="44"/>
      <c r="II221" s="44"/>
      <c r="IJ221" s="44"/>
      <c r="IK221" s="44"/>
      <c r="IL221" s="44"/>
      <c r="IM221" s="44"/>
      <c r="IN221" s="44">
        <f t="shared" si="1326"/>
        <v>0</v>
      </c>
      <c r="IO221" s="44">
        <f t="shared" si="1327"/>
        <v>0</v>
      </c>
      <c r="IP221" s="44">
        <f t="shared" si="1328"/>
        <v>0</v>
      </c>
      <c r="IQ221" s="171">
        <f t="shared" si="1248"/>
        <v>0</v>
      </c>
      <c r="IR221" s="171">
        <f t="shared" si="1249"/>
        <v>0</v>
      </c>
      <c r="IS221" s="737"/>
      <c r="IT221" s="737"/>
      <c r="IU221" s="713"/>
      <c r="IV221" s="713"/>
      <c r="IW221" s="46"/>
      <c r="IX221" s="47"/>
      <c r="IY221" s="46"/>
      <c r="IZ221" s="46"/>
      <c r="JA221" s="333">
        <f t="shared" si="1334"/>
        <v>0</v>
      </c>
      <c r="JB221" s="333">
        <f t="shared" si="1335"/>
        <v>0</v>
      </c>
      <c r="JC221" s="333">
        <f t="shared" si="1336"/>
        <v>0</v>
      </c>
      <c r="JD221" s="333">
        <f t="shared" si="1337"/>
        <v>0</v>
      </c>
      <c r="JE221" s="333">
        <f t="shared" si="1338"/>
        <v>0</v>
      </c>
      <c r="JF221" s="333">
        <f t="shared" si="1339"/>
        <v>0</v>
      </c>
      <c r="JG221" s="44">
        <f t="shared" si="1329"/>
        <v>0</v>
      </c>
      <c r="JH221" s="44">
        <f t="shared" si="1330"/>
        <v>0</v>
      </c>
      <c r="JI221" s="44">
        <f t="shared" si="1331"/>
        <v>0</v>
      </c>
      <c r="JJ221" s="174">
        <f t="shared" si="1332"/>
        <v>0</v>
      </c>
      <c r="JK221" s="174">
        <f t="shared" si="1333"/>
        <v>0</v>
      </c>
      <c r="JL221" s="45"/>
      <c r="JM221" s="45"/>
      <c r="JN221" s="59"/>
      <c r="JO221" s="59"/>
    </row>
    <row r="222" spans="1:277" ht="12.75" customHeight="1" x14ac:dyDescent="0.2">
      <c r="A222" s="96">
        <v>1</v>
      </c>
      <c r="C222" s="142"/>
      <c r="D222" s="324"/>
      <c r="E222" s="565"/>
      <c r="F222" s="566"/>
      <c r="G222" s="60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341"/>
        <v>0</v>
      </c>
      <c r="U222" s="44">
        <f t="shared" si="1198"/>
        <v>0</v>
      </c>
      <c r="V222" s="44">
        <f t="shared" si="1199"/>
        <v>0</v>
      </c>
      <c r="W222" s="171">
        <f t="shared" si="1226"/>
        <v>0</v>
      </c>
      <c r="X222" s="171">
        <f t="shared" si="1227"/>
        <v>0</v>
      </c>
      <c r="Y222" s="171"/>
      <c r="Z222" s="171"/>
      <c r="AA222" s="713"/>
      <c r="AB222" s="713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>
        <f t="shared" si="1293"/>
        <v>0</v>
      </c>
      <c r="AN222" s="44">
        <f t="shared" si="1294"/>
        <v>0</v>
      </c>
      <c r="AO222" s="44">
        <f t="shared" si="1295"/>
        <v>0</v>
      </c>
      <c r="AP222" s="171">
        <f t="shared" si="1228"/>
        <v>0</v>
      </c>
      <c r="AQ222" s="171">
        <f t="shared" si="1229"/>
        <v>0</v>
      </c>
      <c r="AR222" s="171"/>
      <c r="AS222" s="171"/>
      <c r="AT222" s="713"/>
      <c r="AU222" s="713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>
        <f t="shared" si="1296"/>
        <v>0</v>
      </c>
      <c r="BG222" s="44">
        <f t="shared" si="1297"/>
        <v>0</v>
      </c>
      <c r="BH222" s="44">
        <f t="shared" si="1298"/>
        <v>0</v>
      </c>
      <c r="BI222" s="171">
        <f t="shared" si="1230"/>
        <v>0</v>
      </c>
      <c r="BJ222" s="171">
        <f t="shared" si="1231"/>
        <v>0</v>
      </c>
      <c r="BK222" s="171"/>
      <c r="BL222" s="171"/>
      <c r="BM222" s="713"/>
      <c r="BN222" s="713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>
        <f t="shared" si="1299"/>
        <v>0</v>
      </c>
      <c r="BZ222" s="44">
        <f t="shared" si="1300"/>
        <v>0</v>
      </c>
      <c r="CA222" s="44">
        <f t="shared" si="1301"/>
        <v>0</v>
      </c>
      <c r="CB222" s="171">
        <f t="shared" si="1232"/>
        <v>0</v>
      </c>
      <c r="CC222" s="171">
        <f t="shared" si="1233"/>
        <v>0</v>
      </c>
      <c r="CD222" s="171"/>
      <c r="CE222" s="171"/>
      <c r="CF222" s="713"/>
      <c r="CG222" s="713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>
        <f t="shared" si="1302"/>
        <v>0</v>
      </c>
      <c r="CS222" s="44">
        <f t="shared" si="1303"/>
        <v>0</v>
      </c>
      <c r="CT222" s="44">
        <f t="shared" si="1304"/>
        <v>0</v>
      </c>
      <c r="CU222" s="171">
        <f t="shared" si="1065"/>
        <v>0</v>
      </c>
      <c r="CV222" s="171">
        <f t="shared" si="1066"/>
        <v>0</v>
      </c>
      <c r="CW222" s="171"/>
      <c r="CX222" s="171"/>
      <c r="CY222" s="713"/>
      <c r="CZ222" s="713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>
        <f t="shared" si="1305"/>
        <v>0</v>
      </c>
      <c r="DL222" s="44">
        <f t="shared" si="1306"/>
        <v>0</v>
      </c>
      <c r="DM222" s="44">
        <f t="shared" si="1307"/>
        <v>0</v>
      </c>
      <c r="DN222" s="171">
        <f t="shared" si="1234"/>
        <v>0</v>
      </c>
      <c r="DO222" s="171">
        <f t="shared" si="1235"/>
        <v>0</v>
      </c>
      <c r="DP222" s="171"/>
      <c r="DQ222" s="171"/>
      <c r="DR222" s="713"/>
      <c r="DS222" s="713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>
        <f t="shared" si="1308"/>
        <v>0</v>
      </c>
      <c r="EE222" s="44">
        <f t="shared" si="1309"/>
        <v>0</v>
      </c>
      <c r="EF222" s="44">
        <f t="shared" si="1310"/>
        <v>0</v>
      </c>
      <c r="EG222" s="171">
        <f t="shared" si="1236"/>
        <v>0</v>
      </c>
      <c r="EH222" s="171">
        <f t="shared" si="1237"/>
        <v>0</v>
      </c>
      <c r="EI222" s="171"/>
      <c r="EJ222" s="171"/>
      <c r="EK222" s="713"/>
      <c r="EL222" s="713"/>
      <c r="EM222" s="44"/>
      <c r="EN222" s="44"/>
      <c r="EO222" s="44"/>
      <c r="EP222" s="44"/>
      <c r="EQ222" s="44"/>
      <c r="ER222" s="44"/>
      <c r="ES222" s="44"/>
      <c r="ET222" s="44"/>
      <c r="EU222" s="44"/>
      <c r="EV222" s="44"/>
      <c r="EW222" s="44">
        <f t="shared" si="1311"/>
        <v>0</v>
      </c>
      <c r="EX222" s="44">
        <f t="shared" si="1312"/>
        <v>0</v>
      </c>
      <c r="EY222" s="44">
        <f t="shared" si="1313"/>
        <v>0</v>
      </c>
      <c r="EZ222" s="171">
        <f t="shared" si="1238"/>
        <v>0</v>
      </c>
      <c r="FA222" s="171">
        <f t="shared" si="1239"/>
        <v>0</v>
      </c>
      <c r="FB222" s="171"/>
      <c r="FC222" s="171"/>
      <c r="FD222" s="713"/>
      <c r="FE222" s="713"/>
      <c r="FF222" s="44"/>
      <c r="FG222" s="44"/>
      <c r="FH222" s="44"/>
      <c r="FI222" s="44"/>
      <c r="FJ222" s="44"/>
      <c r="FK222" s="44"/>
      <c r="FL222" s="44"/>
      <c r="FM222" s="44"/>
      <c r="FN222" s="44"/>
      <c r="FO222" s="44"/>
      <c r="FP222" s="44">
        <f t="shared" si="1314"/>
        <v>0</v>
      </c>
      <c r="FQ222" s="44">
        <f t="shared" si="1315"/>
        <v>0</v>
      </c>
      <c r="FR222" s="44">
        <f t="shared" si="1316"/>
        <v>0</v>
      </c>
      <c r="FS222" s="171">
        <f t="shared" si="1240"/>
        <v>0</v>
      </c>
      <c r="FT222" s="171">
        <f t="shared" si="1241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>
        <f t="shared" si="1317"/>
        <v>0</v>
      </c>
      <c r="GJ222" s="44">
        <f t="shared" si="1318"/>
        <v>0</v>
      </c>
      <c r="GK222" s="44">
        <f t="shared" si="1319"/>
        <v>0</v>
      </c>
      <c r="GL222" s="171">
        <f t="shared" si="1242"/>
        <v>0</v>
      </c>
      <c r="GM222" s="171">
        <f t="shared" si="1243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/>
      <c r="GW222" s="44"/>
      <c r="GX222" s="44"/>
      <c r="GY222" s="44"/>
      <c r="GZ222" s="44"/>
      <c r="HA222" s="44"/>
      <c r="HB222" s="44">
        <f t="shared" si="1320"/>
        <v>0</v>
      </c>
      <c r="HC222" s="44">
        <f t="shared" si="1321"/>
        <v>0</v>
      </c>
      <c r="HD222" s="44">
        <f t="shared" si="1322"/>
        <v>0</v>
      </c>
      <c r="HE222" s="171">
        <f t="shared" si="1244"/>
        <v>0</v>
      </c>
      <c r="HF222" s="171">
        <f t="shared" si="1245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/>
      <c r="HP222" s="44"/>
      <c r="HQ222" s="44"/>
      <c r="HR222" s="44"/>
      <c r="HS222" s="44"/>
      <c r="HT222" s="44"/>
      <c r="HU222" s="44">
        <f t="shared" si="1323"/>
        <v>0</v>
      </c>
      <c r="HV222" s="44">
        <f t="shared" si="1324"/>
        <v>0</v>
      </c>
      <c r="HW222" s="44">
        <f t="shared" si="1325"/>
        <v>0</v>
      </c>
      <c r="HX222" s="171">
        <f t="shared" si="1246"/>
        <v>0</v>
      </c>
      <c r="HY222" s="171">
        <f t="shared" si="1247"/>
        <v>0</v>
      </c>
      <c r="HZ222" s="171"/>
      <c r="IA222" s="171"/>
      <c r="IB222" s="713"/>
      <c r="IC222" s="713"/>
      <c r="ID222" s="45"/>
      <c r="IE222" s="45"/>
      <c r="IF222" s="44"/>
      <c r="IG222" s="44"/>
      <c r="IH222" s="44"/>
      <c r="II222" s="44"/>
      <c r="IJ222" s="44"/>
      <c r="IK222" s="44"/>
      <c r="IL222" s="44"/>
      <c r="IM222" s="44"/>
      <c r="IN222" s="44">
        <f t="shared" si="1326"/>
        <v>0</v>
      </c>
      <c r="IO222" s="44">
        <f t="shared" si="1327"/>
        <v>0</v>
      </c>
      <c r="IP222" s="44">
        <f t="shared" si="1328"/>
        <v>0</v>
      </c>
      <c r="IQ222" s="171">
        <f t="shared" si="1248"/>
        <v>0</v>
      </c>
      <c r="IR222" s="171">
        <f t="shared" si="1249"/>
        <v>0</v>
      </c>
      <c r="IS222" s="737"/>
      <c r="IT222" s="737"/>
      <c r="IU222" s="713"/>
      <c r="IV222" s="713"/>
      <c r="IW222" s="46"/>
      <c r="IX222" s="47"/>
      <c r="IY222" s="46"/>
      <c r="IZ222" s="46"/>
      <c r="JA222" s="333">
        <f t="shared" si="1334"/>
        <v>0</v>
      </c>
      <c r="JB222" s="333">
        <f t="shared" si="1335"/>
        <v>0</v>
      </c>
      <c r="JC222" s="333">
        <f t="shared" si="1336"/>
        <v>0</v>
      </c>
      <c r="JD222" s="333">
        <f t="shared" si="1337"/>
        <v>0</v>
      </c>
      <c r="JE222" s="333">
        <f t="shared" si="1338"/>
        <v>0</v>
      </c>
      <c r="JF222" s="333">
        <f t="shared" si="1339"/>
        <v>0</v>
      </c>
      <c r="JG222" s="44">
        <f t="shared" si="1329"/>
        <v>0</v>
      </c>
      <c r="JH222" s="44">
        <f t="shared" si="1330"/>
        <v>0</v>
      </c>
      <c r="JI222" s="44">
        <f t="shared" si="1331"/>
        <v>0</v>
      </c>
      <c r="JJ222" s="174">
        <f t="shared" si="1332"/>
        <v>0</v>
      </c>
      <c r="JK222" s="174">
        <f t="shared" si="1333"/>
        <v>0</v>
      </c>
      <c r="JL222" s="45"/>
      <c r="JM222" s="45"/>
      <c r="JN222" s="59"/>
      <c r="JO222" s="59"/>
    </row>
    <row r="223" spans="1:277" x14ac:dyDescent="0.2">
      <c r="A223" s="96">
        <v>1</v>
      </c>
      <c r="B223" s="96">
        <v>1</v>
      </c>
      <c r="C223" s="63"/>
      <c r="D223" s="232"/>
      <c r="E223" s="232"/>
      <c r="F223" s="536" t="s">
        <v>132</v>
      </c>
      <c r="G223" s="94">
        <v>32</v>
      </c>
      <c r="H223" s="100">
        <v>118684.41600000001</v>
      </c>
      <c r="I223" s="100">
        <v>126510.7072</v>
      </c>
      <c r="J223" s="54">
        <f>VLOOKUP($G223,'ВМП план КС'!$A$8:$AI$108,14,0)</f>
        <v>0</v>
      </c>
      <c r="K223" s="54">
        <f>VLOOKUP($G223,'ВМП план КС'!$A$8:$AI$108,15,0)</f>
        <v>0</v>
      </c>
      <c r="L223" s="54">
        <f>SUM(J223/12*$B$2)</f>
        <v>0</v>
      </c>
      <c r="M223" s="54">
        <f>SUM(K223/12*$B$2)</f>
        <v>0</v>
      </c>
      <c r="N223" s="53">
        <f t="shared" ref="N223:S223" si="1354">SUM(N224:N228)</f>
        <v>0</v>
      </c>
      <c r="O223" s="53">
        <f t="shared" si="1354"/>
        <v>0</v>
      </c>
      <c r="P223" s="53">
        <f t="shared" si="1354"/>
        <v>0</v>
      </c>
      <c r="Q223" s="53">
        <f t="shared" si="1354"/>
        <v>0</v>
      </c>
      <c r="R223" s="53">
        <f t="shared" si="1354"/>
        <v>0</v>
      </c>
      <c r="S223" s="53">
        <f t="shared" si="1354"/>
        <v>0</v>
      </c>
      <c r="T223" s="84">
        <f t="shared" si="1341"/>
        <v>0</v>
      </c>
      <c r="U223" s="56">
        <f t="shared" si="1198"/>
        <v>0</v>
      </c>
      <c r="V223" s="56">
        <f t="shared" si="1199"/>
        <v>0</v>
      </c>
      <c r="W223" s="171">
        <f t="shared" si="1226"/>
        <v>0</v>
      </c>
      <c r="X223" s="171">
        <f t="shared" si="1227"/>
        <v>0</v>
      </c>
      <c r="Y223" s="280"/>
      <c r="Z223" s="280"/>
      <c r="AA223" s="709">
        <f>$H223</f>
        <v>118684.41600000001</v>
      </c>
      <c r="AB223" s="710" t="e">
        <f>O223/N223</f>
        <v>#DIV/0!</v>
      </c>
      <c r="AC223" s="54">
        <f>VLOOKUP($G223,'ВМП план КС'!$A$8:$AI$107,12,0)</f>
        <v>0</v>
      </c>
      <c r="AD223" s="54">
        <f>VLOOKUP($G223,'ВМП план КС'!$A$8:$AI$107,13,0)</f>
        <v>0</v>
      </c>
      <c r="AE223" s="54">
        <f>SUM(AC223/12*$B$2)</f>
        <v>0</v>
      </c>
      <c r="AF223" s="54">
        <f>SUM(AD223/12*$B$2)</f>
        <v>0</v>
      </c>
      <c r="AG223" s="53">
        <f t="shared" ref="AG223:AL223" si="1355">SUM(AG224:AG228)</f>
        <v>0</v>
      </c>
      <c r="AH223" s="53">
        <f t="shared" si="1355"/>
        <v>0</v>
      </c>
      <c r="AI223" s="53">
        <f t="shared" si="1355"/>
        <v>0</v>
      </c>
      <c r="AJ223" s="53">
        <f t="shared" si="1355"/>
        <v>0</v>
      </c>
      <c r="AK223" s="53">
        <f t="shared" si="1355"/>
        <v>0</v>
      </c>
      <c r="AL223" s="53">
        <f t="shared" si="1355"/>
        <v>0</v>
      </c>
      <c r="AM223" s="84">
        <f t="shared" si="1293"/>
        <v>0</v>
      </c>
      <c r="AN223" s="56">
        <f t="shared" si="1294"/>
        <v>0</v>
      </c>
      <c r="AO223" s="56">
        <f t="shared" si="1295"/>
        <v>0</v>
      </c>
      <c r="AP223" s="171">
        <f t="shared" si="1228"/>
        <v>0</v>
      </c>
      <c r="AQ223" s="171">
        <f t="shared" si="1229"/>
        <v>0</v>
      </c>
      <c r="AR223" s="280"/>
      <c r="AS223" s="280"/>
      <c r="AT223" s="709">
        <f>$H223</f>
        <v>118684.41600000001</v>
      </c>
      <c r="AU223" s="710" t="e">
        <f>AH223/AG223</f>
        <v>#DIV/0!</v>
      </c>
      <c r="AV223" s="54">
        <f>VLOOKUP($G223,'ВМП план КС'!$A$8:$AI$107,16,0)</f>
        <v>0</v>
      </c>
      <c r="AW223" s="54">
        <f>VLOOKUP($G223,'ВМП план КС'!$A$8:$AI$107,17,0)</f>
        <v>0</v>
      </c>
      <c r="AX223" s="54">
        <f>SUM(AV223/12*$B$2)</f>
        <v>0</v>
      </c>
      <c r="AY223" s="54">
        <f>SUM(AW223/12*$B$2)</f>
        <v>0</v>
      </c>
      <c r="AZ223" s="53">
        <f t="shared" ref="AZ223:BE223" si="1356">SUM(AZ224:AZ228)</f>
        <v>0</v>
      </c>
      <c r="BA223" s="53">
        <f t="shared" si="1356"/>
        <v>0</v>
      </c>
      <c r="BB223" s="53">
        <f t="shared" si="1356"/>
        <v>0</v>
      </c>
      <c r="BC223" s="53">
        <f t="shared" si="1356"/>
        <v>0</v>
      </c>
      <c r="BD223" s="53">
        <f t="shared" si="1356"/>
        <v>0</v>
      </c>
      <c r="BE223" s="53">
        <f t="shared" si="1356"/>
        <v>0</v>
      </c>
      <c r="BF223" s="84">
        <f t="shared" si="1296"/>
        <v>0</v>
      </c>
      <c r="BG223" s="56">
        <f t="shared" si="1297"/>
        <v>0</v>
      </c>
      <c r="BH223" s="56">
        <f t="shared" si="1298"/>
        <v>0</v>
      </c>
      <c r="BI223" s="171">
        <f t="shared" si="1230"/>
        <v>0</v>
      </c>
      <c r="BJ223" s="171">
        <f t="shared" si="1231"/>
        <v>0</v>
      </c>
      <c r="BK223" s="280"/>
      <c r="BL223" s="280"/>
      <c r="BM223" s="709">
        <f>$H223</f>
        <v>118684.41600000001</v>
      </c>
      <c r="BN223" s="710" t="e">
        <f>BA223/AZ223</f>
        <v>#DIV/0!</v>
      </c>
      <c r="BO223" s="54">
        <f>VLOOKUP($G223,'ВМП план КС'!$A$8:$AI$107,18,0)</f>
        <v>0</v>
      </c>
      <c r="BP223" s="54">
        <f>VLOOKUP($G223,'ВМП план КС'!$A$8:$AI$107,19,0)</f>
        <v>0</v>
      </c>
      <c r="BQ223" s="54">
        <f>SUM(BO223/12*$B$2)</f>
        <v>0</v>
      </c>
      <c r="BR223" s="54">
        <f>SUM(BP223/12*$B$2)</f>
        <v>0</v>
      </c>
      <c r="BS223" s="53">
        <f t="shared" ref="BS223:BX223" si="1357">SUM(BS224:BS228)</f>
        <v>0</v>
      </c>
      <c r="BT223" s="53">
        <f t="shared" si="1357"/>
        <v>0</v>
      </c>
      <c r="BU223" s="53">
        <f t="shared" si="1357"/>
        <v>0</v>
      </c>
      <c r="BV223" s="53">
        <f t="shared" si="1357"/>
        <v>0</v>
      </c>
      <c r="BW223" s="53">
        <f t="shared" si="1357"/>
        <v>0</v>
      </c>
      <c r="BX223" s="53">
        <f t="shared" si="1357"/>
        <v>0</v>
      </c>
      <c r="BY223" s="84">
        <f t="shared" si="1299"/>
        <v>0</v>
      </c>
      <c r="BZ223" s="56">
        <f t="shared" si="1300"/>
        <v>0</v>
      </c>
      <c r="CA223" s="56">
        <f t="shared" si="1301"/>
        <v>0</v>
      </c>
      <c r="CB223" s="171">
        <f t="shared" si="1232"/>
        <v>0</v>
      </c>
      <c r="CC223" s="171">
        <f t="shared" si="1233"/>
        <v>0</v>
      </c>
      <c r="CD223" s="280"/>
      <c r="CE223" s="280"/>
      <c r="CF223" s="709">
        <f>$H223</f>
        <v>118684.41600000001</v>
      </c>
      <c r="CG223" s="710" t="e">
        <f>BT223/BS223</f>
        <v>#DIV/0!</v>
      </c>
      <c r="CH223" s="54">
        <f>VLOOKUP($G223,'ВМП план КС'!$A$8:$AI$107,10,0)</f>
        <v>0</v>
      </c>
      <c r="CI223" s="54">
        <f>VLOOKUP($G223,'ВМП план КС'!$A$8:$AI$107,11,0)</f>
        <v>0</v>
      </c>
      <c r="CJ223" s="54">
        <f>SUM(CH223/12*$B$2)</f>
        <v>0</v>
      </c>
      <c r="CK223" s="54">
        <f>SUM(CI223/12*$B$2)</f>
        <v>0</v>
      </c>
      <c r="CL223" s="53">
        <f t="shared" ref="CL223:CQ223" si="1358">SUM(CL224:CL228)</f>
        <v>0</v>
      </c>
      <c r="CM223" s="53">
        <f t="shared" si="1358"/>
        <v>0</v>
      </c>
      <c r="CN223" s="53">
        <f t="shared" si="1358"/>
        <v>0</v>
      </c>
      <c r="CO223" s="53">
        <f t="shared" si="1358"/>
        <v>0</v>
      </c>
      <c r="CP223" s="53">
        <f t="shared" si="1358"/>
        <v>0</v>
      </c>
      <c r="CQ223" s="53">
        <f t="shared" si="1358"/>
        <v>0</v>
      </c>
      <c r="CR223" s="84">
        <f t="shared" si="1302"/>
        <v>0</v>
      </c>
      <c r="CS223" s="56">
        <f t="shared" si="1303"/>
        <v>0</v>
      </c>
      <c r="CT223" s="56">
        <f t="shared" si="1304"/>
        <v>0</v>
      </c>
      <c r="CU223" s="171">
        <f t="shared" si="1065"/>
        <v>0</v>
      </c>
      <c r="CV223" s="171">
        <f t="shared" si="1066"/>
        <v>0</v>
      </c>
      <c r="CW223" s="281"/>
      <c r="CX223" s="280"/>
      <c r="CY223" s="709">
        <f>$H223</f>
        <v>118684.41600000001</v>
      </c>
      <c r="CZ223" s="710" t="e">
        <f>CM223/CL223</f>
        <v>#DIV/0!</v>
      </c>
      <c r="DA223" s="54">
        <f>VLOOKUP($G223,'ВМП план КС'!$A$8:$AI$107,20,0)</f>
        <v>0</v>
      </c>
      <c r="DB223" s="54">
        <f>VLOOKUP($G223,'ВМП план КС'!$A$8:$AI$107,21,0)</f>
        <v>0</v>
      </c>
      <c r="DC223" s="54">
        <f>SUM(DA223/12*$B$2)</f>
        <v>0</v>
      </c>
      <c r="DD223" s="54">
        <f>SUM(DB223/12*$B$2)</f>
        <v>0</v>
      </c>
      <c r="DE223" s="53">
        <f t="shared" ref="DE223:DJ223" si="1359">SUM(DE224:DE228)</f>
        <v>0</v>
      </c>
      <c r="DF223" s="53">
        <f t="shared" si="1359"/>
        <v>0</v>
      </c>
      <c r="DG223" s="53">
        <f t="shared" si="1359"/>
        <v>0</v>
      </c>
      <c r="DH223" s="53">
        <f t="shared" si="1359"/>
        <v>0</v>
      </c>
      <c r="DI223" s="53">
        <f t="shared" si="1359"/>
        <v>0</v>
      </c>
      <c r="DJ223" s="53">
        <f t="shared" si="1359"/>
        <v>0</v>
      </c>
      <c r="DK223" s="84">
        <f t="shared" si="1305"/>
        <v>0</v>
      </c>
      <c r="DL223" s="56">
        <f t="shared" si="1306"/>
        <v>0</v>
      </c>
      <c r="DM223" s="56">
        <f t="shared" si="1307"/>
        <v>0</v>
      </c>
      <c r="DN223" s="171">
        <f t="shared" si="1234"/>
        <v>0</v>
      </c>
      <c r="DO223" s="171">
        <f t="shared" si="1235"/>
        <v>0</v>
      </c>
      <c r="DP223" s="280"/>
      <c r="DQ223" s="280"/>
      <c r="DR223" s="709">
        <f>$H223</f>
        <v>118684.41600000001</v>
      </c>
      <c r="DS223" s="710" t="e">
        <f>DF223/DE223</f>
        <v>#DIV/0!</v>
      </c>
      <c r="DT223" s="108">
        <f>VLOOKUP($G223,'ВМП план КС'!$A$8:$AI$107,22,0)</f>
        <v>50</v>
      </c>
      <c r="DU223" s="108">
        <f>VLOOKUP($G223,'ВМП план КС'!$A$8:$AI$107,23,0)</f>
        <v>5934220.8000000007</v>
      </c>
      <c r="DV223" s="54">
        <f>SUM(DT223/12*$B$2)</f>
        <v>25</v>
      </c>
      <c r="DW223" s="54">
        <f>SUM(DU223/12*$B$2)</f>
        <v>2967110.4000000004</v>
      </c>
      <c r="DX223" s="53">
        <f t="shared" ref="DX223:EC223" si="1360">SUM(DX224:DX228)</f>
        <v>21</v>
      </c>
      <c r="DY223" s="53">
        <f t="shared" si="1360"/>
        <v>2492372.8199999994</v>
      </c>
      <c r="DZ223" s="53">
        <f t="shared" si="1360"/>
        <v>394</v>
      </c>
      <c r="EA223" s="53">
        <f t="shared" si="1360"/>
        <v>4</v>
      </c>
      <c r="EB223" s="53">
        <f t="shared" si="1360"/>
        <v>474737.68</v>
      </c>
      <c r="EC223" s="53">
        <f t="shared" si="1360"/>
        <v>61</v>
      </c>
      <c r="ED223" s="84">
        <f t="shared" si="1308"/>
        <v>25</v>
      </c>
      <c r="EE223" s="56">
        <f t="shared" si="1309"/>
        <v>2967110.4999999995</v>
      </c>
      <c r="EF223" s="56">
        <f t="shared" si="1310"/>
        <v>455</v>
      </c>
      <c r="EG223" s="171">
        <f t="shared" si="1236"/>
        <v>-4</v>
      </c>
      <c r="EH223" s="171">
        <f t="shared" si="1237"/>
        <v>-474737.58000000101</v>
      </c>
      <c r="EI223" s="280"/>
      <c r="EJ223" s="280"/>
      <c r="EK223" s="709">
        <f>$H223</f>
        <v>118684.41600000001</v>
      </c>
      <c r="EL223" s="710">
        <f>DY223/DX223</f>
        <v>118684.41999999997</v>
      </c>
      <c r="EM223" s="108">
        <f>VLOOKUP($G223,'ВМП план КС'!$A$8:$AI$107,24,0)</f>
        <v>0</v>
      </c>
      <c r="EN223" s="108">
        <f>VLOOKUP($G223,'ВМП план КС'!$A$8:$AI$107,25,0)</f>
        <v>0</v>
      </c>
      <c r="EO223" s="54">
        <f>SUM(EM223/12*$B$2)</f>
        <v>0</v>
      </c>
      <c r="EP223" s="54">
        <f>SUM(EN223/12*$B$2)</f>
        <v>0</v>
      </c>
      <c r="EQ223" s="53">
        <f t="shared" ref="EQ223:EV223" si="1361">SUM(EQ224:EQ228)</f>
        <v>0</v>
      </c>
      <c r="ER223" s="53">
        <f t="shared" si="1361"/>
        <v>0</v>
      </c>
      <c r="ES223" s="53">
        <f t="shared" si="1361"/>
        <v>0</v>
      </c>
      <c r="ET223" s="53">
        <f t="shared" si="1361"/>
        <v>0</v>
      </c>
      <c r="EU223" s="53">
        <f t="shared" si="1361"/>
        <v>0</v>
      </c>
      <c r="EV223" s="53">
        <f t="shared" si="1361"/>
        <v>0</v>
      </c>
      <c r="EW223" s="84">
        <f t="shared" si="1311"/>
        <v>0</v>
      </c>
      <c r="EX223" s="56">
        <f t="shared" si="1312"/>
        <v>0</v>
      </c>
      <c r="EY223" s="56">
        <f t="shared" si="1313"/>
        <v>0</v>
      </c>
      <c r="EZ223" s="171">
        <f t="shared" si="1238"/>
        <v>0</v>
      </c>
      <c r="FA223" s="171">
        <f t="shared" si="1239"/>
        <v>0</v>
      </c>
      <c r="FB223" s="280"/>
      <c r="FC223" s="280"/>
      <c r="FD223" s="709">
        <f>$H223</f>
        <v>118684.41600000001</v>
      </c>
      <c r="FE223" s="710" t="e">
        <f>ER223/EQ223</f>
        <v>#DIV/0!</v>
      </c>
      <c r="FF223" s="54">
        <f>VLOOKUP($G223,'ВМП план КС'!$A$8:$AI$107,28,0)</f>
        <v>0</v>
      </c>
      <c r="FG223" s="54">
        <f>VLOOKUP($G223,'ВМП план КС'!$A$8:$AI$107,29,0)</f>
        <v>0</v>
      </c>
      <c r="FH223" s="54">
        <f>SUM(FF223/12*$B$2)</f>
        <v>0</v>
      </c>
      <c r="FI223" s="54">
        <f>SUM(FG223/12*$B$2)</f>
        <v>0</v>
      </c>
      <c r="FJ223" s="53">
        <f t="shared" ref="FJ223:FO223" si="1362">SUM(FJ224:FJ228)</f>
        <v>0</v>
      </c>
      <c r="FK223" s="53">
        <f t="shared" si="1362"/>
        <v>0</v>
      </c>
      <c r="FL223" s="53">
        <f t="shared" si="1362"/>
        <v>0</v>
      </c>
      <c r="FM223" s="53">
        <f t="shared" si="1362"/>
        <v>0</v>
      </c>
      <c r="FN223" s="53">
        <f t="shared" si="1362"/>
        <v>0</v>
      </c>
      <c r="FO223" s="53">
        <f t="shared" si="1362"/>
        <v>0</v>
      </c>
      <c r="FP223" s="84">
        <f t="shared" si="1314"/>
        <v>0</v>
      </c>
      <c r="FQ223" s="56">
        <f t="shared" si="1315"/>
        <v>0</v>
      </c>
      <c r="FR223" s="56">
        <f t="shared" si="1316"/>
        <v>0</v>
      </c>
      <c r="FS223" s="171">
        <f t="shared" si="1240"/>
        <v>0</v>
      </c>
      <c r="FT223" s="171">
        <f t="shared" si="1241"/>
        <v>0</v>
      </c>
      <c r="FU223" s="280"/>
      <c r="FV223" s="280"/>
      <c r="FW223" s="150">
        <f>$H223</f>
        <v>118684.41600000001</v>
      </c>
      <c r="FX223" s="151" t="e">
        <f>FK223/FJ223</f>
        <v>#DIV/0!</v>
      </c>
      <c r="FY223" s="54">
        <f>VLOOKUP($G223,'ВМП план КС'!$A$8:$AI$107,30,0)</f>
        <v>0</v>
      </c>
      <c r="FZ223" s="54">
        <f>VLOOKUP($G223,'ВМП план КС'!$A$8:$AI$107,31,0)</f>
        <v>0</v>
      </c>
      <c r="GA223" s="54">
        <f>SUM(FY223/12*$B$2)</f>
        <v>0</v>
      </c>
      <c r="GB223" s="54">
        <f>SUM(FZ223/12*$B$2)</f>
        <v>0</v>
      </c>
      <c r="GC223" s="53">
        <f t="shared" ref="GC223:GH223" si="1363">SUM(GC224:GC228)</f>
        <v>0</v>
      </c>
      <c r="GD223" s="53">
        <f t="shared" si="1363"/>
        <v>0</v>
      </c>
      <c r="GE223" s="53">
        <f t="shared" si="1363"/>
        <v>0</v>
      </c>
      <c r="GF223" s="53">
        <f t="shared" si="1363"/>
        <v>0</v>
      </c>
      <c r="GG223" s="53">
        <f t="shared" si="1363"/>
        <v>0</v>
      </c>
      <c r="GH223" s="53">
        <f t="shared" si="1363"/>
        <v>0</v>
      </c>
      <c r="GI223" s="84">
        <f t="shared" si="1317"/>
        <v>0</v>
      </c>
      <c r="GJ223" s="56">
        <f t="shared" si="1318"/>
        <v>0</v>
      </c>
      <c r="GK223" s="56">
        <f t="shared" si="1319"/>
        <v>0</v>
      </c>
      <c r="GL223" s="171">
        <f t="shared" si="1242"/>
        <v>0</v>
      </c>
      <c r="GM223" s="171">
        <f t="shared" si="1243"/>
        <v>0</v>
      </c>
      <c r="GN223" s="280"/>
      <c r="GO223" s="280"/>
      <c r="GP223" s="150">
        <f>$H223</f>
        <v>118684.41600000001</v>
      </c>
      <c r="GQ223" s="151" t="e">
        <f>GD223/GC223</f>
        <v>#DIV/0!</v>
      </c>
      <c r="GR223" s="54">
        <f>VLOOKUP($G223,'ВМП план КС'!$A$8:$AI$107,32,0)</f>
        <v>0</v>
      </c>
      <c r="GS223" s="54">
        <f>VLOOKUP($G223,'ВМП план КС'!$A$8:$AI$107,33,0)</f>
        <v>0</v>
      </c>
      <c r="GT223" s="54">
        <f>SUM(GR223/12*$B$2)</f>
        <v>0</v>
      </c>
      <c r="GU223" s="54">
        <f>SUM(GS223/12*$B$2)</f>
        <v>0</v>
      </c>
      <c r="GV223" s="53">
        <f t="shared" ref="GV223:HA223" si="1364">SUM(GV224:GV228)</f>
        <v>0</v>
      </c>
      <c r="GW223" s="53">
        <f t="shared" si="1364"/>
        <v>0</v>
      </c>
      <c r="GX223" s="53">
        <f t="shared" si="1364"/>
        <v>0</v>
      </c>
      <c r="GY223" s="53">
        <f t="shared" si="1364"/>
        <v>0</v>
      </c>
      <c r="GZ223" s="53">
        <f t="shared" si="1364"/>
        <v>0</v>
      </c>
      <c r="HA223" s="53">
        <f t="shared" si="1364"/>
        <v>0</v>
      </c>
      <c r="HB223" s="84">
        <f t="shared" si="1320"/>
        <v>0</v>
      </c>
      <c r="HC223" s="56">
        <f t="shared" si="1321"/>
        <v>0</v>
      </c>
      <c r="HD223" s="56">
        <f t="shared" si="1322"/>
        <v>0</v>
      </c>
      <c r="HE223" s="171">
        <f t="shared" si="1244"/>
        <v>0</v>
      </c>
      <c r="HF223" s="171">
        <f t="shared" si="1245"/>
        <v>0</v>
      </c>
      <c r="HG223" s="280"/>
      <c r="HH223" s="280"/>
      <c r="HI223" s="150">
        <f>$H223</f>
        <v>118684.41600000001</v>
      </c>
      <c r="HJ223" s="151" t="e">
        <f>GW223/GV223</f>
        <v>#DIV/0!</v>
      </c>
      <c r="HK223" s="108">
        <f>VLOOKUP($G223,'ВМП план КС'!$A$8:$AI$107,26,0)</f>
        <v>0</v>
      </c>
      <c r="HL223" s="108">
        <f>VLOOKUP($G223,'ВМП план КС'!$A$8:$AI$107,27,0)</f>
        <v>0</v>
      </c>
      <c r="HM223" s="54">
        <f>SUM(HK223/12*$B$2)</f>
        <v>0</v>
      </c>
      <c r="HN223" s="54">
        <f>SUM(HL223/12*$B$2)</f>
        <v>0</v>
      </c>
      <c r="HO223" s="53">
        <f t="shared" ref="HO223:HT223" si="1365">SUM(HO224:HO228)</f>
        <v>0</v>
      </c>
      <c r="HP223" s="53">
        <f t="shared" si="1365"/>
        <v>0</v>
      </c>
      <c r="HQ223" s="53">
        <f t="shared" si="1365"/>
        <v>0</v>
      </c>
      <c r="HR223" s="53">
        <f t="shared" si="1365"/>
        <v>0</v>
      </c>
      <c r="HS223" s="53">
        <f t="shared" si="1365"/>
        <v>0</v>
      </c>
      <c r="HT223" s="53">
        <f t="shared" si="1365"/>
        <v>0</v>
      </c>
      <c r="HU223" s="84">
        <f t="shared" si="1323"/>
        <v>0</v>
      </c>
      <c r="HV223" s="56">
        <f t="shared" si="1324"/>
        <v>0</v>
      </c>
      <c r="HW223" s="56">
        <f t="shared" si="1325"/>
        <v>0</v>
      </c>
      <c r="HX223" s="171">
        <f t="shared" si="1246"/>
        <v>0</v>
      </c>
      <c r="HY223" s="171">
        <f t="shared" si="1247"/>
        <v>0</v>
      </c>
      <c r="HZ223" s="280"/>
      <c r="IA223" s="280"/>
      <c r="IB223" s="709">
        <f>$H223</f>
        <v>118684.41600000001</v>
      </c>
      <c r="IC223" s="710" t="e">
        <f>HP223/HO223</f>
        <v>#DIV/0!</v>
      </c>
      <c r="ID223" s="108">
        <f>VLOOKUP($G223,'ВМП план КС'!$A$8:$AI$107,34,0)</f>
        <v>0</v>
      </c>
      <c r="IE223" s="108">
        <f>VLOOKUP($G223,'ВМП план КС'!$A$8:$AI$107,35,0)</f>
        <v>0</v>
      </c>
      <c r="IF223" s="54">
        <f>SUM(ID223/12*$B$2)</f>
        <v>0</v>
      </c>
      <c r="IG223" s="54">
        <f>SUM(IE223/12*$B$2)</f>
        <v>0</v>
      </c>
      <c r="IH223" s="53">
        <f t="shared" ref="IH223:IM223" si="1366">SUM(IH224:IH228)</f>
        <v>0</v>
      </c>
      <c r="II223" s="53">
        <f t="shared" si="1366"/>
        <v>0</v>
      </c>
      <c r="IJ223" s="53">
        <f t="shared" si="1366"/>
        <v>0</v>
      </c>
      <c r="IK223" s="53">
        <f t="shared" si="1366"/>
        <v>0</v>
      </c>
      <c r="IL223" s="53">
        <f t="shared" si="1366"/>
        <v>0</v>
      </c>
      <c r="IM223" s="53">
        <f t="shared" si="1366"/>
        <v>0</v>
      </c>
      <c r="IN223" s="84">
        <f t="shared" si="1326"/>
        <v>0</v>
      </c>
      <c r="IO223" s="56">
        <f t="shared" si="1327"/>
        <v>0</v>
      </c>
      <c r="IP223" s="56">
        <f t="shared" si="1328"/>
        <v>0</v>
      </c>
      <c r="IQ223" s="171">
        <f t="shared" si="1248"/>
        <v>0</v>
      </c>
      <c r="IR223" s="171">
        <f t="shared" si="1249"/>
        <v>0</v>
      </c>
      <c r="IS223" s="735"/>
      <c r="IT223" s="735"/>
      <c r="IU223" s="709">
        <f>$H223</f>
        <v>118684.41600000001</v>
      </c>
      <c r="IV223" s="710" t="e">
        <f>II223/IH223</f>
        <v>#DIV/0!</v>
      </c>
      <c r="IW223" s="332">
        <f>J223+AC223+AV223+BO223+CH223+DA223+DT223+EM223+FF223+FY223+GR223+HK223+ID223</f>
        <v>50</v>
      </c>
      <c r="IX223" s="332">
        <f>K223+AD223+AW223+BP223+CI223+DB223+DU223+EN223+FG223+FZ223+GS223+HL223+IE223</f>
        <v>5934220.8000000007</v>
      </c>
      <c r="IY223" s="332">
        <f>L223+AE223+AX223+BQ223+CJ223+DC223+DV223+EO223+FH223+GA223+GT223+HM223+IF223</f>
        <v>25</v>
      </c>
      <c r="IZ223" s="332">
        <f>M223+AF223+AY223+BR223+CK223+DD223+DW223+EP223+FI223+GB223+GU223+HN223+IG223</f>
        <v>2967110.4000000004</v>
      </c>
      <c r="JA223" s="332">
        <f t="shared" si="1334"/>
        <v>21</v>
      </c>
      <c r="JB223" s="332">
        <f t="shared" si="1335"/>
        <v>2492372.8199999994</v>
      </c>
      <c r="JC223" s="332">
        <f t="shared" si="1336"/>
        <v>394</v>
      </c>
      <c r="JD223" s="332">
        <f t="shared" si="1337"/>
        <v>4</v>
      </c>
      <c r="JE223" s="332">
        <f t="shared" si="1338"/>
        <v>474737.68</v>
      </c>
      <c r="JF223" s="332">
        <f t="shared" si="1339"/>
        <v>61</v>
      </c>
      <c r="JG223" s="332">
        <f t="shared" si="1329"/>
        <v>25</v>
      </c>
      <c r="JH223" s="332">
        <f t="shared" si="1330"/>
        <v>2967110.4999999995</v>
      </c>
      <c r="JI223" s="332">
        <f t="shared" si="1331"/>
        <v>455</v>
      </c>
      <c r="JJ223" s="69">
        <f t="shared" si="1332"/>
        <v>-4</v>
      </c>
      <c r="JK223" s="69">
        <f t="shared" si="1333"/>
        <v>-474737.58000000101</v>
      </c>
      <c r="JL223" s="150">
        <f>$H223</f>
        <v>118684.41600000001</v>
      </c>
      <c r="JM223" s="151">
        <f>JB223/JA223</f>
        <v>118684.41999999997</v>
      </c>
      <c r="JN223" s="282"/>
      <c r="JO223" s="282"/>
      <c r="JP223" s="206">
        <f>IW223+JD223</f>
        <v>54</v>
      </c>
      <c r="JQ223" s="206">
        <f>IX223+JE223</f>
        <v>6408958.4800000004</v>
      </c>
    </row>
    <row r="224" spans="1:277" s="3" customFormat="1" ht="51" x14ac:dyDescent="0.2">
      <c r="A224" s="96">
        <v>1</v>
      </c>
      <c r="B224" s="96">
        <v>1</v>
      </c>
      <c r="C224" s="769">
        <v>122</v>
      </c>
      <c r="D224" s="624" t="s">
        <v>288</v>
      </c>
      <c r="E224" s="748" t="s">
        <v>473</v>
      </c>
      <c r="F224" s="749" t="s">
        <v>289</v>
      </c>
      <c r="G224" s="60"/>
      <c r="H224" s="88"/>
      <c r="I224" s="88"/>
      <c r="J224" s="44"/>
      <c r="K224" s="44"/>
      <c r="L224" s="44"/>
      <c r="M224" s="44"/>
      <c r="N224" s="44">
        <f>VLOOKUP($E224,'факт КС '!$E$10:$CL$181,69,0)</f>
        <v>0</v>
      </c>
      <c r="O224" s="44">
        <f>VLOOKUP($E224,'факт КС '!$E$10:$CL$181,70,0)</f>
        <v>0</v>
      </c>
      <c r="P224" s="44">
        <f>VLOOKUP($E224,'факт КС '!$E$10:$CL$181,71,0)</f>
        <v>0</v>
      </c>
      <c r="Q224" s="44">
        <f>VLOOKUP($E224,'факт КС '!$E$10:$CL$181,72,0)</f>
        <v>0</v>
      </c>
      <c r="R224" s="44">
        <f>VLOOKUP($E224,'факт КС '!$E$10:$CL$181,73,0)</f>
        <v>0</v>
      </c>
      <c r="S224" s="44">
        <f>VLOOKUP($E224,'факт КС '!$E$10:$CL$181,74,0)</f>
        <v>0</v>
      </c>
      <c r="T224" s="44">
        <f t="shared" si="1341"/>
        <v>0</v>
      </c>
      <c r="U224" s="44">
        <f t="shared" si="1198"/>
        <v>0</v>
      </c>
      <c r="V224" s="44">
        <f t="shared" si="1199"/>
        <v>0</v>
      </c>
      <c r="W224" s="171">
        <f t="shared" si="1226"/>
        <v>0</v>
      </c>
      <c r="X224" s="171">
        <f t="shared" si="1227"/>
        <v>0</v>
      </c>
      <c r="Y224" s="171"/>
      <c r="Z224" s="171"/>
      <c r="AA224" s="713"/>
      <c r="AB224" s="713"/>
      <c r="AC224" s="44"/>
      <c r="AD224" s="44"/>
      <c r="AE224" s="44"/>
      <c r="AF224" s="44"/>
      <c r="AG224" s="44">
        <f>VLOOKUP($E224,'факт КС '!$E$10:$CL$181,3,0)</f>
        <v>0</v>
      </c>
      <c r="AH224" s="44">
        <f>VLOOKUP($E224,'факт КС '!$E$10:$CL$181,4,0)</f>
        <v>0</v>
      </c>
      <c r="AI224" s="44">
        <f>VLOOKUP($E224,'факт КС '!$E$10:$CL$181,5,0)</f>
        <v>0</v>
      </c>
      <c r="AJ224" s="44">
        <f>VLOOKUP($E224,'факт КС '!$E$10:$CL$181,6,0)</f>
        <v>0</v>
      </c>
      <c r="AK224" s="44">
        <f>VLOOKUP($E224,'факт КС '!$E$10:$CL$181,7,0)</f>
        <v>0</v>
      </c>
      <c r="AL224" s="44">
        <f>VLOOKUP($E224,'факт КС '!$E$10:$CL$181,8,0)</f>
        <v>0</v>
      </c>
      <c r="AM224" s="44">
        <f t="shared" si="1293"/>
        <v>0</v>
      </c>
      <c r="AN224" s="44">
        <f t="shared" si="1294"/>
        <v>0</v>
      </c>
      <c r="AO224" s="44">
        <f t="shared" si="1295"/>
        <v>0</v>
      </c>
      <c r="AP224" s="171">
        <f t="shared" si="1228"/>
        <v>0</v>
      </c>
      <c r="AQ224" s="171">
        <f t="shared" si="1229"/>
        <v>0</v>
      </c>
      <c r="AR224" s="171"/>
      <c r="AS224" s="171"/>
      <c r="AT224" s="713"/>
      <c r="AU224" s="713"/>
      <c r="AV224" s="44"/>
      <c r="AW224" s="44"/>
      <c r="AX224" s="44"/>
      <c r="AY224" s="44"/>
      <c r="AZ224" s="44">
        <f>VLOOKUP($E224,'факт КС '!$E$10:$CL$181,15,0)</f>
        <v>0</v>
      </c>
      <c r="BA224" s="44">
        <f>VLOOKUP($E224,'факт КС '!$E$10:$CL$181,16,0)</f>
        <v>0</v>
      </c>
      <c r="BB224" s="44">
        <f>VLOOKUP($E224,'факт КС '!$E$10:$CL$181,17,0)</f>
        <v>0</v>
      </c>
      <c r="BC224" s="44">
        <f>VLOOKUP($E224,'факт КС '!$E$10:$CL$181,18,0)</f>
        <v>0</v>
      </c>
      <c r="BD224" s="44">
        <f>VLOOKUP($E224,'факт КС '!$E$10:$CL$181,19,0)</f>
        <v>0</v>
      </c>
      <c r="BE224" s="44">
        <f>VLOOKUP($E224,'факт КС '!$E$10:$CL$181,20,0)</f>
        <v>0</v>
      </c>
      <c r="BF224" s="44">
        <f t="shared" si="1296"/>
        <v>0</v>
      </c>
      <c r="BG224" s="44">
        <f t="shared" si="1297"/>
        <v>0</v>
      </c>
      <c r="BH224" s="44">
        <f t="shared" si="1298"/>
        <v>0</v>
      </c>
      <c r="BI224" s="171">
        <f t="shared" si="1230"/>
        <v>0</v>
      </c>
      <c r="BJ224" s="171">
        <f t="shared" si="1231"/>
        <v>0</v>
      </c>
      <c r="BK224" s="171"/>
      <c r="BL224" s="171"/>
      <c r="BM224" s="713"/>
      <c r="BN224" s="713"/>
      <c r="BO224" s="44"/>
      <c r="BP224" s="44"/>
      <c r="BQ224" s="44"/>
      <c r="BR224" s="44"/>
      <c r="BS224" s="44">
        <f>VLOOKUP($E224,'факт КС '!$E$10:$CL$181,21,0)</f>
        <v>0</v>
      </c>
      <c r="BT224" s="44">
        <f>VLOOKUP($E224,'факт КС '!$E$10:$CL$181,22,0)</f>
        <v>0</v>
      </c>
      <c r="BU224" s="44">
        <f>VLOOKUP($E224,'факт КС '!$E$10:$CL$181,23,0)</f>
        <v>0</v>
      </c>
      <c r="BV224" s="44">
        <f>VLOOKUP($E224,'факт КС '!$E$10:$CL$181,24,0)</f>
        <v>0</v>
      </c>
      <c r="BW224" s="44">
        <f>VLOOKUP($E224,'факт КС '!$E$10:$CL$181,25,0)</f>
        <v>0</v>
      </c>
      <c r="BX224" s="44">
        <f>VLOOKUP($E224,'факт КС '!$E$10:$CL$181,26,0)</f>
        <v>0</v>
      </c>
      <c r="BY224" s="44">
        <f t="shared" si="1299"/>
        <v>0</v>
      </c>
      <c r="BZ224" s="44">
        <f t="shared" si="1300"/>
        <v>0</v>
      </c>
      <c r="CA224" s="44">
        <f t="shared" si="1301"/>
        <v>0</v>
      </c>
      <c r="CB224" s="171">
        <f t="shared" si="1232"/>
        <v>0</v>
      </c>
      <c r="CC224" s="171">
        <f t="shared" si="1233"/>
        <v>0</v>
      </c>
      <c r="CD224" s="171"/>
      <c r="CE224" s="171"/>
      <c r="CF224" s="713"/>
      <c r="CG224" s="713"/>
      <c r="CH224" s="44"/>
      <c r="CI224" s="44"/>
      <c r="CJ224" s="44"/>
      <c r="CK224" s="44"/>
      <c r="CL224" s="44">
        <f>VLOOKUP($E224,'факт КС '!$E$10:$CL$181,9,0)</f>
        <v>0</v>
      </c>
      <c r="CM224" s="44">
        <f>VLOOKUP($E224,'факт КС '!$E$10:$CL$181,10,0)</f>
        <v>0</v>
      </c>
      <c r="CN224" s="44">
        <f>VLOOKUP($E224,'факт КС '!$E$10:$CL$181,11,0)</f>
        <v>0</v>
      </c>
      <c r="CO224" s="44">
        <f>VLOOKUP($E224,'факт КС '!$E$10:$CL$181,12,0)</f>
        <v>0</v>
      </c>
      <c r="CP224" s="44">
        <f>VLOOKUP($E224,'факт КС '!$E$10:$CL$181,13,0)</f>
        <v>0</v>
      </c>
      <c r="CQ224" s="44">
        <f>VLOOKUP($E224,'факт КС '!$E$10:$CL$181,14,0)</f>
        <v>0</v>
      </c>
      <c r="CR224" s="44">
        <f t="shared" si="1302"/>
        <v>0</v>
      </c>
      <c r="CS224" s="44">
        <f t="shared" si="1303"/>
        <v>0</v>
      </c>
      <c r="CT224" s="44">
        <f t="shared" si="1304"/>
        <v>0</v>
      </c>
      <c r="CU224" s="171">
        <f t="shared" si="1065"/>
        <v>0</v>
      </c>
      <c r="CV224" s="171">
        <f t="shared" si="1066"/>
        <v>0</v>
      </c>
      <c r="CW224" s="171"/>
      <c r="CX224" s="171"/>
      <c r="CY224" s="713"/>
      <c r="CZ224" s="713"/>
      <c r="DA224" s="44"/>
      <c r="DB224" s="44"/>
      <c r="DC224" s="44"/>
      <c r="DD224" s="44"/>
      <c r="DE224" s="44">
        <f>VLOOKUP($E224,'факт КС '!$E$10:$CL$181,75,0)</f>
        <v>0</v>
      </c>
      <c r="DF224" s="44">
        <f>VLOOKUP($E224,'факт КС '!$E$10:$CL$181,76,0)</f>
        <v>0</v>
      </c>
      <c r="DG224" s="44">
        <f>VLOOKUP($E224,'факт КС '!$E$10:$CL$181,77,0)</f>
        <v>0</v>
      </c>
      <c r="DH224" s="44">
        <f>VLOOKUP($E224,'факт КС '!$E$10:$CL$181,78,0)</f>
        <v>0</v>
      </c>
      <c r="DI224" s="44">
        <f>VLOOKUP($E224,'факт КС '!$E$10:$CL$181,79,0)</f>
        <v>0</v>
      </c>
      <c r="DJ224" s="44">
        <f>VLOOKUP($E224,'факт КС '!$E$10:$CL$181,80,0)</f>
        <v>0</v>
      </c>
      <c r="DK224" s="44">
        <f t="shared" si="1305"/>
        <v>0</v>
      </c>
      <c r="DL224" s="44">
        <f t="shared" si="1306"/>
        <v>0</v>
      </c>
      <c r="DM224" s="44">
        <f t="shared" si="1307"/>
        <v>0</v>
      </c>
      <c r="DN224" s="171">
        <f t="shared" si="1234"/>
        <v>0</v>
      </c>
      <c r="DO224" s="171">
        <f t="shared" si="1235"/>
        <v>0</v>
      </c>
      <c r="DP224" s="171"/>
      <c r="DQ224" s="171"/>
      <c r="DR224" s="713"/>
      <c r="DS224" s="713"/>
      <c r="DT224" s="44"/>
      <c r="DU224" s="44"/>
      <c r="DV224" s="44"/>
      <c r="DW224" s="44"/>
      <c r="DX224" s="44">
        <f>VLOOKUP($E224,'факт КС '!$E$10:$CL$181,33,0)</f>
        <v>21</v>
      </c>
      <c r="DY224" s="44">
        <f>VLOOKUP($E224,'факт КС '!$E$10:$CL$181,34,0)</f>
        <v>2492372.8199999994</v>
      </c>
      <c r="DZ224" s="44">
        <f>VLOOKUP($E224,'факт КС '!$E$10:$CL$181,35,0)</f>
        <v>394</v>
      </c>
      <c r="EA224" s="44">
        <f>VLOOKUP($E224,'факт КС '!$E$10:$CL$181,36,0)</f>
        <v>4</v>
      </c>
      <c r="EB224" s="44">
        <f>VLOOKUP($E224,'факт КС '!$E$10:$CL$181,37,0)</f>
        <v>474737.68</v>
      </c>
      <c r="EC224" s="44">
        <f>VLOOKUP($E224,'факт КС '!$E$10:$CL$181,38,0)</f>
        <v>61</v>
      </c>
      <c r="ED224" s="44">
        <f t="shared" si="1308"/>
        <v>25</v>
      </c>
      <c r="EE224" s="44">
        <f t="shared" si="1309"/>
        <v>2967110.4999999995</v>
      </c>
      <c r="EF224" s="44">
        <f t="shared" si="1310"/>
        <v>455</v>
      </c>
      <c r="EG224" s="171">
        <f t="shared" si="1236"/>
        <v>21</v>
      </c>
      <c r="EH224" s="171">
        <f t="shared" si="1237"/>
        <v>2492372.8199999994</v>
      </c>
      <c r="EI224" s="171"/>
      <c r="EJ224" s="171"/>
      <c r="EK224" s="713"/>
      <c r="EL224" s="713"/>
      <c r="EM224" s="44"/>
      <c r="EN224" s="44"/>
      <c r="EO224" s="44"/>
      <c r="EP224" s="44"/>
      <c r="EQ224" s="44">
        <f>VLOOKUP($E224,'факт КС '!$E$10:$CL$181,45,0)</f>
        <v>0</v>
      </c>
      <c r="ER224" s="44">
        <f>VLOOKUP($E224,'факт КС '!$E$10:$CL$181,46,0)</f>
        <v>0</v>
      </c>
      <c r="ES224" s="44">
        <f>VLOOKUP($E224,'факт КС '!$E$10:$CL$181,47,0)</f>
        <v>0</v>
      </c>
      <c r="ET224" s="44">
        <f>VLOOKUP($E224,'факт КС '!$E$10:$CL$181,48,0)</f>
        <v>0</v>
      </c>
      <c r="EU224" s="44">
        <f>VLOOKUP($E224,'факт КС '!$E$10:$CL$181,49,0)</f>
        <v>0</v>
      </c>
      <c r="EV224" s="44">
        <f>VLOOKUP($E224,'факт КС '!$E$10:$CL$181,50,0)</f>
        <v>0</v>
      </c>
      <c r="EW224" s="44">
        <f t="shared" si="1311"/>
        <v>0</v>
      </c>
      <c r="EX224" s="44">
        <f t="shared" si="1312"/>
        <v>0</v>
      </c>
      <c r="EY224" s="44">
        <f t="shared" si="1313"/>
        <v>0</v>
      </c>
      <c r="EZ224" s="171">
        <f t="shared" si="1238"/>
        <v>0</v>
      </c>
      <c r="FA224" s="171">
        <f t="shared" si="1239"/>
        <v>0</v>
      </c>
      <c r="FB224" s="171"/>
      <c r="FC224" s="171"/>
      <c r="FD224" s="713"/>
      <c r="FE224" s="713"/>
      <c r="FF224" s="44"/>
      <c r="FG224" s="44"/>
      <c r="FH224" s="44"/>
      <c r="FI224" s="44"/>
      <c r="FJ224" s="44">
        <f>VLOOKUP($E224,'факт КС '!$E$10:$CL$181,27,0)</f>
        <v>0</v>
      </c>
      <c r="FK224" s="44">
        <f>VLOOKUP($E224,'факт КС '!$E$10:$CL$181,28,0)</f>
        <v>0</v>
      </c>
      <c r="FL224" s="44">
        <f>VLOOKUP($E224,'факт КС '!$E$10:$CL$181,29,0)</f>
        <v>0</v>
      </c>
      <c r="FM224" s="44">
        <f>VLOOKUP($E224,'факт КС '!$E$10:$CL$181,30,0)</f>
        <v>0</v>
      </c>
      <c r="FN224" s="44">
        <f>VLOOKUP($E224,'факт КС '!$E$10:$CL$181,31,0)</f>
        <v>0</v>
      </c>
      <c r="FO224" s="44">
        <f>VLOOKUP($E224,'факт КС '!$E$10:$CL$181,32,0)</f>
        <v>0</v>
      </c>
      <c r="FP224" s="44">
        <f t="shared" si="1314"/>
        <v>0</v>
      </c>
      <c r="FQ224" s="44">
        <f t="shared" si="1315"/>
        <v>0</v>
      </c>
      <c r="FR224" s="44">
        <f t="shared" si="1316"/>
        <v>0</v>
      </c>
      <c r="FS224" s="171">
        <f t="shared" si="1240"/>
        <v>0</v>
      </c>
      <c r="FT224" s="171">
        <f t="shared" si="1241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>
        <f>VLOOKUP($E224,'факт КС '!$E$10:$CL$181,63,0)</f>
        <v>0</v>
      </c>
      <c r="GD224" s="44">
        <f>VLOOKUP($E224,'факт КС '!$E$10:$CL$181,64,0)</f>
        <v>0</v>
      </c>
      <c r="GE224" s="44">
        <f>VLOOKUP($E224,'факт КС '!$E$10:$CL$181,65,0)</f>
        <v>0</v>
      </c>
      <c r="GF224" s="44">
        <f>VLOOKUP($E224,'факт КС '!$E$10:$CL$181,66,0)</f>
        <v>0</v>
      </c>
      <c r="GG224" s="44">
        <f>VLOOKUP($E224,'факт КС '!$E$10:$CL$181,67,0)</f>
        <v>0</v>
      </c>
      <c r="GH224" s="44">
        <f>VLOOKUP($E224,'факт КС '!$E$10:$CL$181,68,0)</f>
        <v>0</v>
      </c>
      <c r="GI224" s="44">
        <f t="shared" si="1317"/>
        <v>0</v>
      </c>
      <c r="GJ224" s="44">
        <f t="shared" si="1318"/>
        <v>0</v>
      </c>
      <c r="GK224" s="44">
        <f t="shared" si="1319"/>
        <v>0</v>
      </c>
      <c r="GL224" s="171">
        <f t="shared" si="1242"/>
        <v>0</v>
      </c>
      <c r="GM224" s="171">
        <f t="shared" si="1243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>
        <f>VLOOKUP($E224,'факт КС '!$E$10:$CL$181,57,0)</f>
        <v>0</v>
      </c>
      <c r="GW224" s="44">
        <f>VLOOKUP($E224,'факт КС '!$E$10:$CL$181,58,0)</f>
        <v>0</v>
      </c>
      <c r="GX224" s="44">
        <f>VLOOKUP($E224,'факт КС '!$E$10:$CL$181,59,0)</f>
        <v>0</v>
      </c>
      <c r="GY224" s="44">
        <f>VLOOKUP($E224,'факт КС '!$E$10:$CL$181,60,0)</f>
        <v>0</v>
      </c>
      <c r="GZ224" s="44">
        <f>VLOOKUP($E224,'факт КС '!$E$10:$CL$181,61,0)</f>
        <v>0</v>
      </c>
      <c r="HA224" s="44">
        <f>VLOOKUP($E224,'факт КС '!$E$10:$CL$181,62,0)</f>
        <v>0</v>
      </c>
      <c r="HB224" s="44">
        <f t="shared" si="1320"/>
        <v>0</v>
      </c>
      <c r="HC224" s="44">
        <f t="shared" si="1321"/>
        <v>0</v>
      </c>
      <c r="HD224" s="44">
        <f t="shared" si="1322"/>
        <v>0</v>
      </c>
      <c r="HE224" s="171">
        <f t="shared" si="1244"/>
        <v>0</v>
      </c>
      <c r="HF224" s="171">
        <f t="shared" si="1245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>
        <f>VLOOKUP($E224,'факт КС '!$E$10:$CL$181,39,0)</f>
        <v>0</v>
      </c>
      <c r="HP224" s="44">
        <f>VLOOKUP($E224,'факт КС '!$E$10:$CL$181,40,0)</f>
        <v>0</v>
      </c>
      <c r="HQ224" s="44">
        <f>VLOOKUP($E224,'факт КС '!$E$10:$CL$181,41,0)</f>
        <v>0</v>
      </c>
      <c r="HR224" s="44">
        <f>VLOOKUP($E224,'факт КС '!$E$10:$CL$181,42,0)</f>
        <v>0</v>
      </c>
      <c r="HS224" s="44">
        <f>VLOOKUP($E224,'факт КС '!$E$10:$CL$181,43,0)</f>
        <v>0</v>
      </c>
      <c r="HT224" s="44">
        <f>VLOOKUP($E224,'факт КС '!$E$10:$CL$181,44,0)</f>
        <v>0</v>
      </c>
      <c r="HU224" s="44">
        <f t="shared" si="1323"/>
        <v>0</v>
      </c>
      <c r="HV224" s="44">
        <f t="shared" si="1324"/>
        <v>0</v>
      </c>
      <c r="HW224" s="44">
        <f t="shared" si="1325"/>
        <v>0</v>
      </c>
      <c r="HX224" s="171">
        <f t="shared" si="1246"/>
        <v>0</v>
      </c>
      <c r="HY224" s="171">
        <f t="shared" si="1247"/>
        <v>0</v>
      </c>
      <c r="HZ224" s="171"/>
      <c r="IA224" s="171"/>
      <c r="IB224" s="713"/>
      <c r="IC224" s="713"/>
      <c r="ID224" s="45"/>
      <c r="IE224" s="45"/>
      <c r="IF224" s="44"/>
      <c r="IG224" s="44"/>
      <c r="IH224" s="44">
        <f>VLOOKUP($E224,'факт КС '!$E$10:$CL$181,51,0)</f>
        <v>0</v>
      </c>
      <c r="II224" s="44">
        <f>VLOOKUP($E224,'факт КС '!$E$10:$CL$181,52,0)</f>
        <v>0</v>
      </c>
      <c r="IJ224" s="44">
        <f>VLOOKUP($E224,'факт КС '!$E$10:$CL$181,53,0)</f>
        <v>0</v>
      </c>
      <c r="IK224" s="44">
        <f>VLOOKUP($E224,'факт КС '!$E$10:$CL$181,54,0)</f>
        <v>0</v>
      </c>
      <c r="IL224" s="44">
        <f>VLOOKUP($E224,'факт КС '!$E$10:$CL$181,55,0)</f>
        <v>0</v>
      </c>
      <c r="IM224" s="44">
        <f>VLOOKUP($E224,'факт КС '!$E$10:$CL$181,56,0)</f>
        <v>0</v>
      </c>
      <c r="IN224" s="44">
        <f t="shared" si="1326"/>
        <v>0</v>
      </c>
      <c r="IO224" s="44">
        <f t="shared" si="1327"/>
        <v>0</v>
      </c>
      <c r="IP224" s="44">
        <f t="shared" si="1328"/>
        <v>0</v>
      </c>
      <c r="IQ224" s="171">
        <f t="shared" si="1248"/>
        <v>0</v>
      </c>
      <c r="IR224" s="171">
        <f t="shared" si="1249"/>
        <v>0</v>
      </c>
      <c r="IS224" s="737"/>
      <c r="IT224" s="737"/>
      <c r="IU224" s="713"/>
      <c r="IV224" s="713"/>
      <c r="IW224" s="46"/>
      <c r="IX224" s="47"/>
      <c r="IY224" s="46"/>
      <c r="IZ224" s="46"/>
      <c r="JA224" s="333">
        <f t="shared" si="1334"/>
        <v>21</v>
      </c>
      <c r="JB224" s="333">
        <f t="shared" si="1335"/>
        <v>2492372.8199999994</v>
      </c>
      <c r="JC224" s="333">
        <f t="shared" si="1336"/>
        <v>394</v>
      </c>
      <c r="JD224" s="333">
        <f t="shared" si="1337"/>
        <v>4</v>
      </c>
      <c r="JE224" s="333">
        <f t="shared" si="1338"/>
        <v>474737.68</v>
      </c>
      <c r="JF224" s="333">
        <f t="shared" si="1339"/>
        <v>61</v>
      </c>
      <c r="JG224" s="44">
        <f t="shared" si="1329"/>
        <v>25</v>
      </c>
      <c r="JH224" s="44">
        <f t="shared" si="1330"/>
        <v>2967110.4999999995</v>
      </c>
      <c r="JI224" s="44">
        <f t="shared" si="1331"/>
        <v>455</v>
      </c>
      <c r="JJ224" s="174">
        <f t="shared" si="1332"/>
        <v>21</v>
      </c>
      <c r="JK224" s="174">
        <f t="shared" si="1333"/>
        <v>2492372.8199999994</v>
      </c>
      <c r="JL224" s="45"/>
      <c r="JM224" s="45"/>
      <c r="JN224" s="48"/>
      <c r="JO224" s="48"/>
    </row>
    <row r="225" spans="1:277" s="3" customFormat="1" ht="12.75" customHeight="1" x14ac:dyDescent="0.2">
      <c r="A225" s="96">
        <v>1</v>
      </c>
      <c r="B225" s="96"/>
      <c r="C225" s="34"/>
      <c r="D225" s="236"/>
      <c r="E225" s="158"/>
      <c r="F225" s="427"/>
      <c r="G225" s="60"/>
      <c r="H225" s="88"/>
      <c r="I225" s="120"/>
      <c r="J225" s="109"/>
      <c r="K225" s="109"/>
      <c r="L225" s="109"/>
      <c r="M225" s="109"/>
      <c r="N225" s="44"/>
      <c r="O225" s="44"/>
      <c r="P225" s="44"/>
      <c r="Q225" s="44"/>
      <c r="R225" s="44"/>
      <c r="S225" s="44"/>
      <c r="T225" s="44">
        <f t="shared" si="1341"/>
        <v>0</v>
      </c>
      <c r="U225" s="44">
        <f t="shared" si="1198"/>
        <v>0</v>
      </c>
      <c r="V225" s="44">
        <f t="shared" si="1199"/>
        <v>0</v>
      </c>
      <c r="W225" s="171">
        <f t="shared" si="1226"/>
        <v>0</v>
      </c>
      <c r="X225" s="171">
        <f t="shared" si="1227"/>
        <v>0</v>
      </c>
      <c r="Y225" s="174"/>
      <c r="Z225" s="174"/>
      <c r="AA225" s="714"/>
      <c r="AB225" s="714"/>
      <c r="AC225" s="109"/>
      <c r="AD225" s="109"/>
      <c r="AE225" s="109"/>
      <c r="AF225" s="109"/>
      <c r="AG225" s="44"/>
      <c r="AH225" s="44"/>
      <c r="AI225" s="44"/>
      <c r="AJ225" s="44"/>
      <c r="AK225" s="44"/>
      <c r="AL225" s="44"/>
      <c r="AM225" s="44">
        <f t="shared" si="1293"/>
        <v>0</v>
      </c>
      <c r="AN225" s="44">
        <f t="shared" si="1294"/>
        <v>0</v>
      </c>
      <c r="AO225" s="44">
        <f t="shared" si="1295"/>
        <v>0</v>
      </c>
      <c r="AP225" s="171">
        <f t="shared" si="1228"/>
        <v>0</v>
      </c>
      <c r="AQ225" s="171">
        <f t="shared" si="1229"/>
        <v>0</v>
      </c>
      <c r="AR225" s="174"/>
      <c r="AS225" s="174"/>
      <c r="AT225" s="714"/>
      <c r="AU225" s="714"/>
      <c r="AV225" s="109"/>
      <c r="AW225" s="109"/>
      <c r="AX225" s="109"/>
      <c r="AY225" s="109"/>
      <c r="AZ225" s="44"/>
      <c r="BA225" s="44"/>
      <c r="BB225" s="44"/>
      <c r="BC225" s="44"/>
      <c r="BD225" s="44"/>
      <c r="BE225" s="44"/>
      <c r="BF225" s="44">
        <f t="shared" si="1296"/>
        <v>0</v>
      </c>
      <c r="BG225" s="44">
        <f t="shared" si="1297"/>
        <v>0</v>
      </c>
      <c r="BH225" s="44">
        <f t="shared" si="1298"/>
        <v>0</v>
      </c>
      <c r="BI225" s="171">
        <f t="shared" si="1230"/>
        <v>0</v>
      </c>
      <c r="BJ225" s="171">
        <f t="shared" si="1231"/>
        <v>0</v>
      </c>
      <c r="BK225" s="174"/>
      <c r="BL225" s="174"/>
      <c r="BM225" s="714"/>
      <c r="BN225" s="714"/>
      <c r="BO225" s="109"/>
      <c r="BP225" s="109"/>
      <c r="BQ225" s="109"/>
      <c r="BR225" s="109"/>
      <c r="BS225" s="44"/>
      <c r="BT225" s="44"/>
      <c r="BU225" s="44"/>
      <c r="BV225" s="44"/>
      <c r="BW225" s="44"/>
      <c r="BX225" s="44"/>
      <c r="BY225" s="44">
        <f t="shared" si="1299"/>
        <v>0</v>
      </c>
      <c r="BZ225" s="44">
        <f t="shared" si="1300"/>
        <v>0</v>
      </c>
      <c r="CA225" s="44">
        <f t="shared" si="1301"/>
        <v>0</v>
      </c>
      <c r="CB225" s="171">
        <f t="shared" si="1232"/>
        <v>0</v>
      </c>
      <c r="CC225" s="171">
        <f t="shared" si="1233"/>
        <v>0</v>
      </c>
      <c r="CD225" s="174"/>
      <c r="CE225" s="174"/>
      <c r="CF225" s="714"/>
      <c r="CG225" s="714"/>
      <c r="CH225" s="109"/>
      <c r="CI225" s="109"/>
      <c r="CJ225" s="109"/>
      <c r="CK225" s="109"/>
      <c r="CL225" s="44"/>
      <c r="CM225" s="44"/>
      <c r="CN225" s="44"/>
      <c r="CO225" s="44"/>
      <c r="CP225" s="44"/>
      <c r="CQ225" s="44"/>
      <c r="CR225" s="44">
        <f t="shared" si="1302"/>
        <v>0</v>
      </c>
      <c r="CS225" s="44">
        <f t="shared" si="1303"/>
        <v>0</v>
      </c>
      <c r="CT225" s="44">
        <f t="shared" si="1304"/>
        <v>0</v>
      </c>
      <c r="CU225" s="171">
        <f t="shared" si="1065"/>
        <v>0</v>
      </c>
      <c r="CV225" s="171">
        <f t="shared" si="1066"/>
        <v>0</v>
      </c>
      <c r="CW225" s="174"/>
      <c r="CX225" s="174"/>
      <c r="CY225" s="714"/>
      <c r="CZ225" s="714"/>
      <c r="DA225" s="109"/>
      <c r="DB225" s="109"/>
      <c r="DC225" s="109"/>
      <c r="DD225" s="109"/>
      <c r="DE225" s="44"/>
      <c r="DF225" s="44"/>
      <c r="DG225" s="44"/>
      <c r="DH225" s="44"/>
      <c r="DI225" s="44"/>
      <c r="DJ225" s="44"/>
      <c r="DK225" s="44">
        <f t="shared" si="1305"/>
        <v>0</v>
      </c>
      <c r="DL225" s="44">
        <f t="shared" si="1306"/>
        <v>0</v>
      </c>
      <c r="DM225" s="44">
        <f t="shared" si="1307"/>
        <v>0</v>
      </c>
      <c r="DN225" s="171">
        <f t="shared" si="1234"/>
        <v>0</v>
      </c>
      <c r="DO225" s="171">
        <f t="shared" si="1235"/>
        <v>0</v>
      </c>
      <c r="DP225" s="174"/>
      <c r="DQ225" s="174"/>
      <c r="DR225" s="714"/>
      <c r="DS225" s="714"/>
      <c r="DT225" s="109"/>
      <c r="DU225" s="109"/>
      <c r="DV225" s="109"/>
      <c r="DW225" s="109"/>
      <c r="DX225" s="44"/>
      <c r="DY225" s="44"/>
      <c r="DZ225" s="44"/>
      <c r="EA225" s="44"/>
      <c r="EB225" s="44"/>
      <c r="EC225" s="44"/>
      <c r="ED225" s="44">
        <f t="shared" si="1308"/>
        <v>0</v>
      </c>
      <c r="EE225" s="44">
        <f t="shared" si="1309"/>
        <v>0</v>
      </c>
      <c r="EF225" s="44">
        <f t="shared" si="1310"/>
        <v>0</v>
      </c>
      <c r="EG225" s="171">
        <f t="shared" si="1236"/>
        <v>0</v>
      </c>
      <c r="EH225" s="171">
        <f t="shared" si="1237"/>
        <v>0</v>
      </c>
      <c r="EI225" s="174"/>
      <c r="EJ225" s="174"/>
      <c r="EK225" s="714"/>
      <c r="EL225" s="714"/>
      <c r="EM225" s="109"/>
      <c r="EN225" s="109"/>
      <c r="EO225" s="109"/>
      <c r="EP225" s="109"/>
      <c r="EQ225" s="44"/>
      <c r="ER225" s="44"/>
      <c r="ES225" s="44"/>
      <c r="ET225" s="44"/>
      <c r="EU225" s="44"/>
      <c r="EV225" s="44"/>
      <c r="EW225" s="44">
        <f t="shared" si="1311"/>
        <v>0</v>
      </c>
      <c r="EX225" s="44">
        <f t="shared" si="1312"/>
        <v>0</v>
      </c>
      <c r="EY225" s="44">
        <f t="shared" si="1313"/>
        <v>0</v>
      </c>
      <c r="EZ225" s="171">
        <f t="shared" si="1238"/>
        <v>0</v>
      </c>
      <c r="FA225" s="171">
        <f t="shared" si="1239"/>
        <v>0</v>
      </c>
      <c r="FB225" s="174"/>
      <c r="FC225" s="174"/>
      <c r="FD225" s="714"/>
      <c r="FE225" s="714"/>
      <c r="FF225" s="109"/>
      <c r="FG225" s="109"/>
      <c r="FH225" s="109"/>
      <c r="FI225" s="109"/>
      <c r="FJ225" s="44"/>
      <c r="FK225" s="44"/>
      <c r="FL225" s="44"/>
      <c r="FM225" s="44"/>
      <c r="FN225" s="44"/>
      <c r="FO225" s="44"/>
      <c r="FP225" s="44">
        <f t="shared" si="1314"/>
        <v>0</v>
      </c>
      <c r="FQ225" s="44">
        <f t="shared" si="1315"/>
        <v>0</v>
      </c>
      <c r="FR225" s="44">
        <f t="shared" si="1316"/>
        <v>0</v>
      </c>
      <c r="FS225" s="171">
        <f t="shared" si="1240"/>
        <v>0</v>
      </c>
      <c r="FT225" s="171">
        <f t="shared" si="1241"/>
        <v>0</v>
      </c>
      <c r="FU225" s="174"/>
      <c r="FV225" s="174"/>
      <c r="FW225" s="112"/>
      <c r="FX225" s="112"/>
      <c r="FY225" s="109"/>
      <c r="FZ225" s="109"/>
      <c r="GA225" s="109"/>
      <c r="GB225" s="109"/>
      <c r="GC225" s="44"/>
      <c r="GD225" s="44"/>
      <c r="GE225" s="44"/>
      <c r="GF225" s="44"/>
      <c r="GG225" s="44"/>
      <c r="GH225" s="44"/>
      <c r="GI225" s="44">
        <f t="shared" si="1317"/>
        <v>0</v>
      </c>
      <c r="GJ225" s="44">
        <f t="shared" si="1318"/>
        <v>0</v>
      </c>
      <c r="GK225" s="44">
        <f t="shared" si="1319"/>
        <v>0</v>
      </c>
      <c r="GL225" s="171">
        <f t="shared" si="1242"/>
        <v>0</v>
      </c>
      <c r="GM225" s="171">
        <f t="shared" si="1243"/>
        <v>0</v>
      </c>
      <c r="GN225" s="174"/>
      <c r="GO225" s="174"/>
      <c r="GP225" s="112"/>
      <c r="GQ225" s="112"/>
      <c r="GR225" s="109"/>
      <c r="GS225" s="109"/>
      <c r="GT225" s="109"/>
      <c r="GU225" s="109"/>
      <c r="GV225" s="44"/>
      <c r="GW225" s="44"/>
      <c r="GX225" s="44"/>
      <c r="GY225" s="44"/>
      <c r="GZ225" s="44"/>
      <c r="HA225" s="44"/>
      <c r="HB225" s="44">
        <f t="shared" si="1320"/>
        <v>0</v>
      </c>
      <c r="HC225" s="44">
        <f t="shared" si="1321"/>
        <v>0</v>
      </c>
      <c r="HD225" s="44">
        <f t="shared" si="1322"/>
        <v>0</v>
      </c>
      <c r="HE225" s="171">
        <f t="shared" si="1244"/>
        <v>0</v>
      </c>
      <c r="HF225" s="171">
        <f t="shared" si="1245"/>
        <v>0</v>
      </c>
      <c r="HG225" s="174"/>
      <c r="HH225" s="174"/>
      <c r="HI225" s="112"/>
      <c r="HJ225" s="112"/>
      <c r="HK225" s="112"/>
      <c r="HL225" s="112"/>
      <c r="HM225" s="109"/>
      <c r="HN225" s="109"/>
      <c r="HO225" s="44"/>
      <c r="HP225" s="44"/>
      <c r="HQ225" s="44"/>
      <c r="HR225" s="44"/>
      <c r="HS225" s="44"/>
      <c r="HT225" s="44"/>
      <c r="HU225" s="44">
        <f t="shared" si="1323"/>
        <v>0</v>
      </c>
      <c r="HV225" s="44">
        <f t="shared" si="1324"/>
        <v>0</v>
      </c>
      <c r="HW225" s="44">
        <f t="shared" si="1325"/>
        <v>0</v>
      </c>
      <c r="HX225" s="171">
        <f t="shared" si="1246"/>
        <v>0</v>
      </c>
      <c r="HY225" s="171">
        <f t="shared" si="1247"/>
        <v>0</v>
      </c>
      <c r="HZ225" s="174"/>
      <c r="IA225" s="174"/>
      <c r="IB225" s="714"/>
      <c r="IC225" s="714"/>
      <c r="ID225" s="112"/>
      <c r="IE225" s="112"/>
      <c r="IF225" s="109"/>
      <c r="IG225" s="109"/>
      <c r="IH225" s="44"/>
      <c r="II225" s="44"/>
      <c r="IJ225" s="44"/>
      <c r="IK225" s="44"/>
      <c r="IL225" s="44"/>
      <c r="IM225" s="44"/>
      <c r="IN225" s="44">
        <f t="shared" si="1326"/>
        <v>0</v>
      </c>
      <c r="IO225" s="44">
        <f t="shared" si="1327"/>
        <v>0</v>
      </c>
      <c r="IP225" s="44">
        <f t="shared" si="1328"/>
        <v>0</v>
      </c>
      <c r="IQ225" s="171">
        <f t="shared" si="1248"/>
        <v>0</v>
      </c>
      <c r="IR225" s="171">
        <f t="shared" si="1249"/>
        <v>0</v>
      </c>
      <c r="IS225" s="738"/>
      <c r="IT225" s="738"/>
      <c r="IU225" s="714"/>
      <c r="IV225" s="714"/>
      <c r="IW225" s="113"/>
      <c r="IX225" s="114"/>
      <c r="IY225" s="113"/>
      <c r="IZ225" s="113"/>
      <c r="JA225" s="333">
        <f t="shared" si="1334"/>
        <v>0</v>
      </c>
      <c r="JB225" s="333">
        <f t="shared" si="1335"/>
        <v>0</v>
      </c>
      <c r="JC225" s="333">
        <f t="shared" si="1336"/>
        <v>0</v>
      </c>
      <c r="JD225" s="333">
        <f t="shared" si="1337"/>
        <v>0</v>
      </c>
      <c r="JE225" s="333">
        <f t="shared" si="1338"/>
        <v>0</v>
      </c>
      <c r="JF225" s="333">
        <f t="shared" si="1339"/>
        <v>0</v>
      </c>
      <c r="JG225" s="44">
        <f t="shared" si="1329"/>
        <v>0</v>
      </c>
      <c r="JH225" s="44">
        <f t="shared" si="1330"/>
        <v>0</v>
      </c>
      <c r="JI225" s="44">
        <f t="shared" si="1331"/>
        <v>0</v>
      </c>
      <c r="JJ225" s="174">
        <f t="shared" si="1332"/>
        <v>0</v>
      </c>
      <c r="JK225" s="174">
        <f t="shared" si="1333"/>
        <v>0</v>
      </c>
      <c r="JL225" s="112"/>
      <c r="JM225" s="112"/>
      <c r="JN225" s="48"/>
      <c r="JO225" s="48"/>
    </row>
    <row r="226" spans="1:277" s="3" customFormat="1" ht="12.75" customHeight="1" x14ac:dyDescent="0.2">
      <c r="A226" s="96">
        <v>1</v>
      </c>
      <c r="B226" s="96"/>
      <c r="C226" s="48"/>
      <c r="D226" s="7"/>
      <c r="E226" s="540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>
        <f t="shared" si="1341"/>
        <v>0</v>
      </c>
      <c r="U226" s="44">
        <f t="shared" si="1198"/>
        <v>0</v>
      </c>
      <c r="V226" s="44">
        <f t="shared" si="1199"/>
        <v>0</v>
      </c>
      <c r="W226" s="171">
        <f t="shared" si="1226"/>
        <v>0</v>
      </c>
      <c r="X226" s="171">
        <f t="shared" si="1227"/>
        <v>0</v>
      </c>
      <c r="Y226" s="171"/>
      <c r="Z226" s="171"/>
      <c r="AA226" s="713"/>
      <c r="AB226" s="713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>
        <f t="shared" si="1293"/>
        <v>0</v>
      </c>
      <c r="AN226" s="44">
        <f t="shared" si="1294"/>
        <v>0</v>
      </c>
      <c r="AO226" s="44">
        <f t="shared" si="1295"/>
        <v>0</v>
      </c>
      <c r="AP226" s="171">
        <f t="shared" si="1228"/>
        <v>0</v>
      </c>
      <c r="AQ226" s="171">
        <f t="shared" si="1229"/>
        <v>0</v>
      </c>
      <c r="AR226" s="171"/>
      <c r="AS226" s="171"/>
      <c r="AT226" s="713"/>
      <c r="AU226" s="713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>
        <f t="shared" si="1296"/>
        <v>0</v>
      </c>
      <c r="BG226" s="44">
        <f t="shared" si="1297"/>
        <v>0</v>
      </c>
      <c r="BH226" s="44">
        <f t="shared" si="1298"/>
        <v>0</v>
      </c>
      <c r="BI226" s="171">
        <f t="shared" si="1230"/>
        <v>0</v>
      </c>
      <c r="BJ226" s="171">
        <f t="shared" si="1231"/>
        <v>0</v>
      </c>
      <c r="BK226" s="171"/>
      <c r="BL226" s="171"/>
      <c r="BM226" s="713"/>
      <c r="BN226" s="713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>
        <f t="shared" si="1299"/>
        <v>0</v>
      </c>
      <c r="BZ226" s="44">
        <f t="shared" si="1300"/>
        <v>0</v>
      </c>
      <c r="CA226" s="44">
        <f t="shared" si="1301"/>
        <v>0</v>
      </c>
      <c r="CB226" s="171">
        <f t="shared" si="1232"/>
        <v>0</v>
      </c>
      <c r="CC226" s="171">
        <f t="shared" si="1233"/>
        <v>0</v>
      </c>
      <c r="CD226" s="171"/>
      <c r="CE226" s="171"/>
      <c r="CF226" s="713"/>
      <c r="CG226" s="713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>
        <f t="shared" si="1302"/>
        <v>0</v>
      </c>
      <c r="CS226" s="44">
        <f t="shared" si="1303"/>
        <v>0</v>
      </c>
      <c r="CT226" s="44">
        <f t="shared" si="1304"/>
        <v>0</v>
      </c>
      <c r="CU226" s="171">
        <f t="shared" si="1065"/>
        <v>0</v>
      </c>
      <c r="CV226" s="171">
        <f t="shared" si="1066"/>
        <v>0</v>
      </c>
      <c r="CW226" s="171"/>
      <c r="CX226" s="171"/>
      <c r="CY226" s="713"/>
      <c r="CZ226" s="713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>
        <f t="shared" si="1305"/>
        <v>0</v>
      </c>
      <c r="DL226" s="44">
        <f t="shared" si="1306"/>
        <v>0</v>
      </c>
      <c r="DM226" s="44">
        <f t="shared" si="1307"/>
        <v>0</v>
      </c>
      <c r="DN226" s="171">
        <f t="shared" si="1234"/>
        <v>0</v>
      </c>
      <c r="DO226" s="171">
        <f t="shared" si="1235"/>
        <v>0</v>
      </c>
      <c r="DP226" s="171"/>
      <c r="DQ226" s="171"/>
      <c r="DR226" s="713"/>
      <c r="DS226" s="713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>
        <f t="shared" si="1308"/>
        <v>0</v>
      </c>
      <c r="EE226" s="44">
        <f t="shared" si="1309"/>
        <v>0</v>
      </c>
      <c r="EF226" s="44">
        <f t="shared" si="1310"/>
        <v>0</v>
      </c>
      <c r="EG226" s="171">
        <f t="shared" si="1236"/>
        <v>0</v>
      </c>
      <c r="EH226" s="171">
        <f t="shared" si="1237"/>
        <v>0</v>
      </c>
      <c r="EI226" s="171"/>
      <c r="EJ226" s="171"/>
      <c r="EK226" s="713"/>
      <c r="EL226" s="713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>
        <f t="shared" si="1311"/>
        <v>0</v>
      </c>
      <c r="EX226" s="44">
        <f t="shared" si="1312"/>
        <v>0</v>
      </c>
      <c r="EY226" s="44">
        <f t="shared" si="1313"/>
        <v>0</v>
      </c>
      <c r="EZ226" s="171">
        <f t="shared" si="1238"/>
        <v>0</v>
      </c>
      <c r="FA226" s="171">
        <f t="shared" si="1239"/>
        <v>0</v>
      </c>
      <c r="FB226" s="171"/>
      <c r="FC226" s="171"/>
      <c r="FD226" s="713"/>
      <c r="FE226" s="713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44">
        <f t="shared" si="1314"/>
        <v>0</v>
      </c>
      <c r="FQ226" s="44">
        <f t="shared" si="1315"/>
        <v>0</v>
      </c>
      <c r="FR226" s="44">
        <f t="shared" si="1316"/>
        <v>0</v>
      </c>
      <c r="FS226" s="171">
        <f t="shared" si="1240"/>
        <v>0</v>
      </c>
      <c r="FT226" s="171">
        <f t="shared" si="1241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>
        <f t="shared" si="1317"/>
        <v>0</v>
      </c>
      <c r="GJ226" s="44">
        <f t="shared" si="1318"/>
        <v>0</v>
      </c>
      <c r="GK226" s="44">
        <f t="shared" si="1319"/>
        <v>0</v>
      </c>
      <c r="GL226" s="171">
        <f t="shared" si="1242"/>
        <v>0</v>
      </c>
      <c r="GM226" s="171">
        <f t="shared" si="1243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44">
        <f t="shared" si="1320"/>
        <v>0</v>
      </c>
      <c r="HC226" s="44">
        <f t="shared" si="1321"/>
        <v>0</v>
      </c>
      <c r="HD226" s="44">
        <f t="shared" si="1322"/>
        <v>0</v>
      </c>
      <c r="HE226" s="171">
        <f t="shared" si="1244"/>
        <v>0</v>
      </c>
      <c r="HF226" s="171">
        <f t="shared" si="1245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/>
      <c r="HP226" s="44"/>
      <c r="HQ226" s="44"/>
      <c r="HR226" s="44"/>
      <c r="HS226" s="44"/>
      <c r="HT226" s="44"/>
      <c r="HU226" s="44">
        <f t="shared" si="1323"/>
        <v>0</v>
      </c>
      <c r="HV226" s="44">
        <f t="shared" si="1324"/>
        <v>0</v>
      </c>
      <c r="HW226" s="44">
        <f t="shared" si="1325"/>
        <v>0</v>
      </c>
      <c r="HX226" s="171">
        <f t="shared" si="1246"/>
        <v>0</v>
      </c>
      <c r="HY226" s="171">
        <f t="shared" si="1247"/>
        <v>0</v>
      </c>
      <c r="HZ226" s="171"/>
      <c r="IA226" s="171"/>
      <c r="IB226" s="713"/>
      <c r="IC226" s="713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44">
        <f t="shared" si="1326"/>
        <v>0</v>
      </c>
      <c r="IO226" s="44">
        <f t="shared" si="1327"/>
        <v>0</v>
      </c>
      <c r="IP226" s="44">
        <f t="shared" si="1328"/>
        <v>0</v>
      </c>
      <c r="IQ226" s="171">
        <f t="shared" si="1248"/>
        <v>0</v>
      </c>
      <c r="IR226" s="171">
        <f t="shared" si="1249"/>
        <v>0</v>
      </c>
      <c r="IS226" s="737"/>
      <c r="IT226" s="737"/>
      <c r="IU226" s="713"/>
      <c r="IV226" s="713"/>
      <c r="IW226" s="46"/>
      <c r="IX226" s="47"/>
      <c r="IY226" s="46"/>
      <c r="IZ226" s="46"/>
      <c r="JA226" s="333">
        <f t="shared" si="1334"/>
        <v>0</v>
      </c>
      <c r="JB226" s="333">
        <f t="shared" si="1335"/>
        <v>0</v>
      </c>
      <c r="JC226" s="333">
        <f t="shared" si="1336"/>
        <v>0</v>
      </c>
      <c r="JD226" s="333">
        <f t="shared" si="1337"/>
        <v>0</v>
      </c>
      <c r="JE226" s="333">
        <f t="shared" si="1338"/>
        <v>0</v>
      </c>
      <c r="JF226" s="333">
        <f t="shared" si="1339"/>
        <v>0</v>
      </c>
      <c r="JG226" s="44">
        <f t="shared" si="1329"/>
        <v>0</v>
      </c>
      <c r="JH226" s="44">
        <f t="shared" si="1330"/>
        <v>0</v>
      </c>
      <c r="JI226" s="44">
        <f t="shared" si="1331"/>
        <v>0</v>
      </c>
      <c r="JJ226" s="174">
        <f t="shared" si="1332"/>
        <v>0</v>
      </c>
      <c r="JK226" s="174">
        <f t="shared" si="1333"/>
        <v>0</v>
      </c>
      <c r="JL226" s="45"/>
      <c r="JM226" s="45"/>
      <c r="JN226" s="48"/>
      <c r="JO226" s="48"/>
    </row>
    <row r="227" spans="1:277" s="3" customFormat="1" ht="12.75" customHeight="1" x14ac:dyDescent="0.2">
      <c r="A227" s="96">
        <v>1</v>
      </c>
      <c r="B227" s="96"/>
      <c r="C227" s="48"/>
      <c r="D227" s="7"/>
      <c r="E227" s="540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si="1341"/>
        <v>0</v>
      </c>
      <c r="U227" s="44">
        <f t="shared" si="1198"/>
        <v>0</v>
      </c>
      <c r="V227" s="44">
        <f t="shared" si="1199"/>
        <v>0</v>
      </c>
      <c r="W227" s="171">
        <f t="shared" si="1226"/>
        <v>0</v>
      </c>
      <c r="X227" s="171">
        <f t="shared" si="1227"/>
        <v>0</v>
      </c>
      <c r="Y227" s="171"/>
      <c r="Z227" s="171"/>
      <c r="AA227" s="713"/>
      <c r="AB227" s="713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>
        <f t="shared" si="1293"/>
        <v>0</v>
      </c>
      <c r="AN227" s="44">
        <f t="shared" si="1294"/>
        <v>0</v>
      </c>
      <c r="AO227" s="44">
        <f t="shared" si="1295"/>
        <v>0</v>
      </c>
      <c r="AP227" s="171">
        <f t="shared" si="1228"/>
        <v>0</v>
      </c>
      <c r="AQ227" s="171">
        <f t="shared" si="1229"/>
        <v>0</v>
      </c>
      <c r="AR227" s="171"/>
      <c r="AS227" s="171"/>
      <c r="AT227" s="713"/>
      <c r="AU227" s="713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>
        <f t="shared" si="1296"/>
        <v>0</v>
      </c>
      <c r="BG227" s="44">
        <f t="shared" si="1297"/>
        <v>0</v>
      </c>
      <c r="BH227" s="44">
        <f t="shared" si="1298"/>
        <v>0</v>
      </c>
      <c r="BI227" s="171">
        <f t="shared" si="1230"/>
        <v>0</v>
      </c>
      <c r="BJ227" s="171">
        <f t="shared" si="1231"/>
        <v>0</v>
      </c>
      <c r="BK227" s="171"/>
      <c r="BL227" s="171"/>
      <c r="BM227" s="713"/>
      <c r="BN227" s="713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>
        <f t="shared" si="1299"/>
        <v>0</v>
      </c>
      <c r="BZ227" s="44">
        <f t="shared" si="1300"/>
        <v>0</v>
      </c>
      <c r="CA227" s="44">
        <f t="shared" si="1301"/>
        <v>0</v>
      </c>
      <c r="CB227" s="171">
        <f t="shared" si="1232"/>
        <v>0</v>
      </c>
      <c r="CC227" s="171">
        <f t="shared" si="1233"/>
        <v>0</v>
      </c>
      <c r="CD227" s="171"/>
      <c r="CE227" s="171"/>
      <c r="CF227" s="713"/>
      <c r="CG227" s="713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>
        <f t="shared" si="1302"/>
        <v>0</v>
      </c>
      <c r="CS227" s="44">
        <f t="shared" si="1303"/>
        <v>0</v>
      </c>
      <c r="CT227" s="44">
        <f t="shared" si="1304"/>
        <v>0</v>
      </c>
      <c r="CU227" s="171">
        <f t="shared" si="1065"/>
        <v>0</v>
      </c>
      <c r="CV227" s="171">
        <f t="shared" si="1066"/>
        <v>0</v>
      </c>
      <c r="CW227" s="171"/>
      <c r="CX227" s="171"/>
      <c r="CY227" s="713"/>
      <c r="CZ227" s="713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>
        <f t="shared" si="1305"/>
        <v>0</v>
      </c>
      <c r="DL227" s="44">
        <f t="shared" si="1306"/>
        <v>0</v>
      </c>
      <c r="DM227" s="44">
        <f t="shared" si="1307"/>
        <v>0</v>
      </c>
      <c r="DN227" s="171">
        <f t="shared" si="1234"/>
        <v>0</v>
      </c>
      <c r="DO227" s="171">
        <f t="shared" si="1235"/>
        <v>0</v>
      </c>
      <c r="DP227" s="171"/>
      <c r="DQ227" s="171"/>
      <c r="DR227" s="713"/>
      <c r="DS227" s="713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44">
        <f t="shared" si="1308"/>
        <v>0</v>
      </c>
      <c r="EE227" s="44">
        <f t="shared" si="1309"/>
        <v>0</v>
      </c>
      <c r="EF227" s="44">
        <f t="shared" si="1310"/>
        <v>0</v>
      </c>
      <c r="EG227" s="171">
        <f t="shared" si="1236"/>
        <v>0</v>
      </c>
      <c r="EH227" s="171">
        <f t="shared" si="1237"/>
        <v>0</v>
      </c>
      <c r="EI227" s="171"/>
      <c r="EJ227" s="171"/>
      <c r="EK227" s="713"/>
      <c r="EL227" s="713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44">
        <f t="shared" si="1311"/>
        <v>0</v>
      </c>
      <c r="EX227" s="44">
        <f t="shared" si="1312"/>
        <v>0</v>
      </c>
      <c r="EY227" s="44">
        <f t="shared" si="1313"/>
        <v>0</v>
      </c>
      <c r="EZ227" s="171">
        <f t="shared" si="1238"/>
        <v>0</v>
      </c>
      <c r="FA227" s="171">
        <f t="shared" si="1239"/>
        <v>0</v>
      </c>
      <c r="FB227" s="171"/>
      <c r="FC227" s="171"/>
      <c r="FD227" s="713"/>
      <c r="FE227" s="713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44">
        <f t="shared" si="1314"/>
        <v>0</v>
      </c>
      <c r="FQ227" s="44">
        <f t="shared" si="1315"/>
        <v>0</v>
      </c>
      <c r="FR227" s="44">
        <f t="shared" si="1316"/>
        <v>0</v>
      </c>
      <c r="FS227" s="171">
        <f t="shared" si="1240"/>
        <v>0</v>
      </c>
      <c r="FT227" s="171">
        <f t="shared" si="1241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44">
        <f t="shared" si="1317"/>
        <v>0</v>
      </c>
      <c r="GJ227" s="44">
        <f t="shared" si="1318"/>
        <v>0</v>
      </c>
      <c r="GK227" s="44">
        <f t="shared" si="1319"/>
        <v>0</v>
      </c>
      <c r="GL227" s="171">
        <f t="shared" si="1242"/>
        <v>0</v>
      </c>
      <c r="GM227" s="171">
        <f t="shared" si="1243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44">
        <f t="shared" si="1320"/>
        <v>0</v>
      </c>
      <c r="HC227" s="44">
        <f t="shared" si="1321"/>
        <v>0</v>
      </c>
      <c r="HD227" s="44">
        <f t="shared" si="1322"/>
        <v>0</v>
      </c>
      <c r="HE227" s="171">
        <f t="shared" si="1244"/>
        <v>0</v>
      </c>
      <c r="HF227" s="171">
        <f t="shared" si="1245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44">
        <f t="shared" si="1323"/>
        <v>0</v>
      </c>
      <c r="HV227" s="44">
        <f t="shared" si="1324"/>
        <v>0</v>
      </c>
      <c r="HW227" s="44">
        <f t="shared" si="1325"/>
        <v>0</v>
      </c>
      <c r="HX227" s="171">
        <f t="shared" si="1246"/>
        <v>0</v>
      </c>
      <c r="HY227" s="171">
        <f t="shared" si="1247"/>
        <v>0</v>
      </c>
      <c r="HZ227" s="171"/>
      <c r="IA227" s="171"/>
      <c r="IB227" s="713"/>
      <c r="IC227" s="713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44">
        <f t="shared" si="1326"/>
        <v>0</v>
      </c>
      <c r="IO227" s="44">
        <f t="shared" si="1327"/>
        <v>0</v>
      </c>
      <c r="IP227" s="44">
        <f t="shared" si="1328"/>
        <v>0</v>
      </c>
      <c r="IQ227" s="171">
        <f t="shared" si="1248"/>
        <v>0</v>
      </c>
      <c r="IR227" s="171">
        <f t="shared" si="1249"/>
        <v>0</v>
      </c>
      <c r="IS227" s="737"/>
      <c r="IT227" s="737"/>
      <c r="IU227" s="713"/>
      <c r="IV227" s="713"/>
      <c r="IW227" s="46"/>
      <c r="IX227" s="47"/>
      <c r="IY227" s="46"/>
      <c r="IZ227" s="46"/>
      <c r="JA227" s="333">
        <f t="shared" si="1334"/>
        <v>0</v>
      </c>
      <c r="JB227" s="333">
        <f t="shared" si="1335"/>
        <v>0</v>
      </c>
      <c r="JC227" s="333">
        <f t="shared" si="1336"/>
        <v>0</v>
      </c>
      <c r="JD227" s="333">
        <f t="shared" si="1337"/>
        <v>0</v>
      </c>
      <c r="JE227" s="333">
        <f t="shared" si="1338"/>
        <v>0</v>
      </c>
      <c r="JF227" s="333">
        <f t="shared" si="1339"/>
        <v>0</v>
      </c>
      <c r="JG227" s="44">
        <f t="shared" si="1329"/>
        <v>0</v>
      </c>
      <c r="JH227" s="44">
        <f t="shared" si="1330"/>
        <v>0</v>
      </c>
      <c r="JI227" s="44">
        <f t="shared" si="1331"/>
        <v>0</v>
      </c>
      <c r="JJ227" s="174">
        <f t="shared" si="1332"/>
        <v>0</v>
      </c>
      <c r="JK227" s="174">
        <f t="shared" si="1333"/>
        <v>0</v>
      </c>
      <c r="JL227" s="45"/>
      <c r="JM227" s="45"/>
      <c r="JN227" s="48"/>
      <c r="JO227" s="48"/>
    </row>
    <row r="228" spans="1:277" s="3" customFormat="1" ht="12.75" customHeight="1" x14ac:dyDescent="0.2">
      <c r="A228" s="96">
        <v>1</v>
      </c>
      <c r="B228" s="96"/>
      <c r="C228" s="48"/>
      <c r="D228" s="7"/>
      <c r="E228" s="540"/>
      <c r="F228" s="428"/>
      <c r="G228" s="62"/>
      <c r="H228" s="77"/>
      <c r="I228" s="77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>
        <f t="shared" si="1341"/>
        <v>0</v>
      </c>
      <c r="U228" s="44">
        <f t="shared" si="1198"/>
        <v>0</v>
      </c>
      <c r="V228" s="44">
        <f t="shared" si="1199"/>
        <v>0</v>
      </c>
      <c r="W228" s="171">
        <f t="shared" si="1226"/>
        <v>0</v>
      </c>
      <c r="X228" s="171">
        <f t="shared" si="1227"/>
        <v>0</v>
      </c>
      <c r="Y228" s="171"/>
      <c r="Z228" s="171"/>
      <c r="AA228" s="713"/>
      <c r="AB228" s="713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>
        <f t="shared" si="1293"/>
        <v>0</v>
      </c>
      <c r="AN228" s="44">
        <f t="shared" si="1294"/>
        <v>0</v>
      </c>
      <c r="AO228" s="44">
        <f t="shared" si="1295"/>
        <v>0</v>
      </c>
      <c r="AP228" s="171">
        <f t="shared" si="1228"/>
        <v>0</v>
      </c>
      <c r="AQ228" s="171">
        <f t="shared" si="1229"/>
        <v>0</v>
      </c>
      <c r="AR228" s="171"/>
      <c r="AS228" s="171"/>
      <c r="AT228" s="713"/>
      <c r="AU228" s="713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>
        <f t="shared" si="1296"/>
        <v>0</v>
      </c>
      <c r="BG228" s="44">
        <f t="shared" si="1297"/>
        <v>0</v>
      </c>
      <c r="BH228" s="44">
        <f t="shared" si="1298"/>
        <v>0</v>
      </c>
      <c r="BI228" s="171">
        <f t="shared" si="1230"/>
        <v>0</v>
      </c>
      <c r="BJ228" s="171">
        <f t="shared" si="1231"/>
        <v>0</v>
      </c>
      <c r="BK228" s="171"/>
      <c r="BL228" s="171"/>
      <c r="BM228" s="713"/>
      <c r="BN228" s="713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>
        <f t="shared" si="1299"/>
        <v>0</v>
      </c>
      <c r="BZ228" s="44">
        <f t="shared" si="1300"/>
        <v>0</v>
      </c>
      <c r="CA228" s="44">
        <f t="shared" si="1301"/>
        <v>0</v>
      </c>
      <c r="CB228" s="171">
        <f t="shared" si="1232"/>
        <v>0</v>
      </c>
      <c r="CC228" s="171">
        <f t="shared" si="1233"/>
        <v>0</v>
      </c>
      <c r="CD228" s="171"/>
      <c r="CE228" s="171"/>
      <c r="CF228" s="713"/>
      <c r="CG228" s="713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>
        <f t="shared" si="1302"/>
        <v>0</v>
      </c>
      <c r="CS228" s="44">
        <f t="shared" si="1303"/>
        <v>0</v>
      </c>
      <c r="CT228" s="44">
        <f t="shared" si="1304"/>
        <v>0</v>
      </c>
      <c r="CU228" s="171">
        <f t="shared" si="1065"/>
        <v>0</v>
      </c>
      <c r="CV228" s="171">
        <f t="shared" si="1066"/>
        <v>0</v>
      </c>
      <c r="CW228" s="171"/>
      <c r="CX228" s="171"/>
      <c r="CY228" s="713"/>
      <c r="CZ228" s="713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>
        <f t="shared" si="1305"/>
        <v>0</v>
      </c>
      <c r="DL228" s="44">
        <f t="shared" si="1306"/>
        <v>0</v>
      </c>
      <c r="DM228" s="44">
        <f t="shared" si="1307"/>
        <v>0</v>
      </c>
      <c r="DN228" s="171">
        <f t="shared" si="1234"/>
        <v>0</v>
      </c>
      <c r="DO228" s="171">
        <f t="shared" si="1235"/>
        <v>0</v>
      </c>
      <c r="DP228" s="171"/>
      <c r="DQ228" s="171"/>
      <c r="DR228" s="713"/>
      <c r="DS228" s="713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>
        <f t="shared" si="1308"/>
        <v>0</v>
      </c>
      <c r="EE228" s="44">
        <f t="shared" si="1309"/>
        <v>0</v>
      </c>
      <c r="EF228" s="44">
        <f t="shared" si="1310"/>
        <v>0</v>
      </c>
      <c r="EG228" s="171">
        <f t="shared" si="1236"/>
        <v>0</v>
      </c>
      <c r="EH228" s="171">
        <f t="shared" si="1237"/>
        <v>0</v>
      </c>
      <c r="EI228" s="171"/>
      <c r="EJ228" s="171"/>
      <c r="EK228" s="713"/>
      <c r="EL228" s="713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>
        <f t="shared" si="1311"/>
        <v>0</v>
      </c>
      <c r="EX228" s="44">
        <f t="shared" si="1312"/>
        <v>0</v>
      </c>
      <c r="EY228" s="44">
        <f t="shared" si="1313"/>
        <v>0</v>
      </c>
      <c r="EZ228" s="171">
        <f t="shared" si="1238"/>
        <v>0</v>
      </c>
      <c r="FA228" s="171">
        <f t="shared" si="1239"/>
        <v>0</v>
      </c>
      <c r="FB228" s="171"/>
      <c r="FC228" s="171"/>
      <c r="FD228" s="713"/>
      <c r="FE228" s="713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>
        <f t="shared" si="1314"/>
        <v>0</v>
      </c>
      <c r="FQ228" s="44">
        <f t="shared" si="1315"/>
        <v>0</v>
      </c>
      <c r="FR228" s="44">
        <f t="shared" si="1316"/>
        <v>0</v>
      </c>
      <c r="FS228" s="171">
        <f t="shared" si="1240"/>
        <v>0</v>
      </c>
      <c r="FT228" s="171">
        <f t="shared" si="1241"/>
        <v>0</v>
      </c>
      <c r="FU228" s="171"/>
      <c r="FV228" s="171"/>
      <c r="FW228" s="45"/>
      <c r="FX228" s="45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>
        <f t="shared" si="1317"/>
        <v>0</v>
      </c>
      <c r="GJ228" s="44">
        <f t="shared" si="1318"/>
        <v>0</v>
      </c>
      <c r="GK228" s="44">
        <f t="shared" si="1319"/>
        <v>0</v>
      </c>
      <c r="GL228" s="171">
        <f t="shared" si="1242"/>
        <v>0</v>
      </c>
      <c r="GM228" s="171">
        <f t="shared" si="1243"/>
        <v>0</v>
      </c>
      <c r="GN228" s="171"/>
      <c r="GO228" s="171"/>
      <c r="GP228" s="45"/>
      <c r="GQ228" s="45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44">
        <f t="shared" si="1320"/>
        <v>0</v>
      </c>
      <c r="HC228" s="44">
        <f t="shared" si="1321"/>
        <v>0</v>
      </c>
      <c r="HD228" s="44">
        <f t="shared" si="1322"/>
        <v>0</v>
      </c>
      <c r="HE228" s="171">
        <f t="shared" si="1244"/>
        <v>0</v>
      </c>
      <c r="HF228" s="171">
        <f t="shared" si="1245"/>
        <v>0</v>
      </c>
      <c r="HG228" s="171"/>
      <c r="HH228" s="171"/>
      <c r="HI228" s="45"/>
      <c r="HJ228" s="45"/>
      <c r="HK228" s="45"/>
      <c r="HL228" s="45"/>
      <c r="HM228" s="44"/>
      <c r="HN228" s="44"/>
      <c r="HO228" s="44"/>
      <c r="HP228" s="44"/>
      <c r="HQ228" s="44"/>
      <c r="HR228" s="44"/>
      <c r="HS228" s="44"/>
      <c r="HT228" s="44"/>
      <c r="HU228" s="44">
        <f t="shared" si="1323"/>
        <v>0</v>
      </c>
      <c r="HV228" s="44">
        <f t="shared" si="1324"/>
        <v>0</v>
      </c>
      <c r="HW228" s="44">
        <f t="shared" si="1325"/>
        <v>0</v>
      </c>
      <c r="HX228" s="171">
        <f t="shared" si="1246"/>
        <v>0</v>
      </c>
      <c r="HY228" s="171">
        <f t="shared" si="1247"/>
        <v>0</v>
      </c>
      <c r="HZ228" s="171"/>
      <c r="IA228" s="171"/>
      <c r="IB228" s="713"/>
      <c r="IC228" s="713"/>
      <c r="ID228" s="45"/>
      <c r="IE228" s="45"/>
      <c r="IF228" s="44"/>
      <c r="IG228" s="44"/>
      <c r="IH228" s="44"/>
      <c r="II228" s="44"/>
      <c r="IJ228" s="44"/>
      <c r="IK228" s="44"/>
      <c r="IL228" s="44"/>
      <c r="IM228" s="44"/>
      <c r="IN228" s="44">
        <f t="shared" si="1326"/>
        <v>0</v>
      </c>
      <c r="IO228" s="44">
        <f t="shared" si="1327"/>
        <v>0</v>
      </c>
      <c r="IP228" s="44">
        <f t="shared" si="1328"/>
        <v>0</v>
      </c>
      <c r="IQ228" s="171">
        <f t="shared" si="1248"/>
        <v>0</v>
      </c>
      <c r="IR228" s="171">
        <f t="shared" si="1249"/>
        <v>0</v>
      </c>
      <c r="IS228" s="737"/>
      <c r="IT228" s="737"/>
      <c r="IU228" s="713"/>
      <c r="IV228" s="713"/>
      <c r="IW228" s="46"/>
      <c r="IX228" s="47"/>
      <c r="IY228" s="46"/>
      <c r="IZ228" s="46"/>
      <c r="JA228" s="333">
        <f t="shared" si="1334"/>
        <v>0</v>
      </c>
      <c r="JB228" s="333">
        <f t="shared" si="1335"/>
        <v>0</v>
      </c>
      <c r="JC228" s="333">
        <f t="shared" si="1336"/>
        <v>0</v>
      </c>
      <c r="JD228" s="333">
        <f t="shared" si="1337"/>
        <v>0</v>
      </c>
      <c r="JE228" s="333">
        <f t="shared" si="1338"/>
        <v>0</v>
      </c>
      <c r="JF228" s="333">
        <f t="shared" si="1339"/>
        <v>0</v>
      </c>
      <c r="JG228" s="44">
        <f t="shared" si="1329"/>
        <v>0</v>
      </c>
      <c r="JH228" s="44">
        <f t="shared" si="1330"/>
        <v>0</v>
      </c>
      <c r="JI228" s="44">
        <f t="shared" si="1331"/>
        <v>0</v>
      </c>
      <c r="JJ228" s="174">
        <f t="shared" si="1332"/>
        <v>0</v>
      </c>
      <c r="JK228" s="174">
        <f t="shared" si="1333"/>
        <v>0</v>
      </c>
      <c r="JL228" s="45"/>
      <c r="JM228" s="45"/>
      <c r="JN228" s="48"/>
      <c r="JO228" s="48"/>
    </row>
    <row r="229" spans="1:277" x14ac:dyDescent="0.2">
      <c r="A229" s="96">
        <v>1</v>
      </c>
      <c r="B229" s="96">
        <v>1</v>
      </c>
      <c r="C229" s="63"/>
      <c r="D229" s="232"/>
      <c r="E229" s="232"/>
      <c r="F229" s="536" t="s">
        <v>133</v>
      </c>
      <c r="G229" s="94">
        <v>33</v>
      </c>
      <c r="H229" s="100">
        <v>118684.41600000001</v>
      </c>
      <c r="I229" s="100">
        <v>126510.7072</v>
      </c>
      <c r="J229" s="54">
        <f>VLOOKUP($G229,'ВМП план КС'!$A$8:$AI$108,14,0)</f>
        <v>0</v>
      </c>
      <c r="K229" s="54">
        <f>VLOOKUP($G229,'ВМП план КС'!$A$8:$AI$108,15,0)</f>
        <v>0</v>
      </c>
      <c r="L229" s="54">
        <f>SUM(J229/12*$B$2)</f>
        <v>0</v>
      </c>
      <c r="M229" s="54">
        <f>SUM(K229/12*$B$2)</f>
        <v>0</v>
      </c>
      <c r="N229" s="53">
        <f t="shared" ref="N229:V229" si="1367">SUM(N230:N232)</f>
        <v>0</v>
      </c>
      <c r="O229" s="53">
        <f t="shared" si="1367"/>
        <v>0</v>
      </c>
      <c r="P229" s="53">
        <f t="shared" si="1367"/>
        <v>0</v>
      </c>
      <c r="Q229" s="53">
        <f t="shared" si="1367"/>
        <v>0</v>
      </c>
      <c r="R229" s="53">
        <f t="shared" si="1367"/>
        <v>0</v>
      </c>
      <c r="S229" s="53">
        <f t="shared" si="1367"/>
        <v>0</v>
      </c>
      <c r="T229" s="53">
        <f t="shared" si="1367"/>
        <v>0</v>
      </c>
      <c r="U229" s="53">
        <f t="shared" si="1367"/>
        <v>0</v>
      </c>
      <c r="V229" s="53">
        <f t="shared" si="1367"/>
        <v>0</v>
      </c>
      <c r="W229" s="171">
        <f t="shared" si="1226"/>
        <v>0</v>
      </c>
      <c r="X229" s="171">
        <f t="shared" si="1227"/>
        <v>0</v>
      </c>
      <c r="Y229" s="280"/>
      <c r="Z229" s="280"/>
      <c r="AA229" s="709">
        <f>$H229</f>
        <v>118684.41600000001</v>
      </c>
      <c r="AB229" s="710" t="e">
        <f>O229/N229</f>
        <v>#DIV/0!</v>
      </c>
      <c r="AC229" s="54">
        <f>VLOOKUP($G229,'ВМП план КС'!$A$8:$AI$107,12,0)</f>
        <v>0</v>
      </c>
      <c r="AD229" s="54">
        <f>VLOOKUP($G229,'ВМП план КС'!$A$8:$AI$107,13,0)</f>
        <v>0</v>
      </c>
      <c r="AE229" s="54">
        <f>SUM(AC229/12*$B$2)</f>
        <v>0</v>
      </c>
      <c r="AF229" s="54">
        <f>SUM(AD229/12*$B$2)</f>
        <v>0</v>
      </c>
      <c r="AG229" s="53">
        <f t="shared" ref="AG229:AO229" si="1368">SUM(AG230:AG232)</f>
        <v>0</v>
      </c>
      <c r="AH229" s="53">
        <f t="shared" si="1368"/>
        <v>0</v>
      </c>
      <c r="AI229" s="53">
        <f t="shared" si="1368"/>
        <v>0</v>
      </c>
      <c r="AJ229" s="53">
        <f t="shared" si="1368"/>
        <v>0</v>
      </c>
      <c r="AK229" s="53">
        <f t="shared" si="1368"/>
        <v>0</v>
      </c>
      <c r="AL229" s="53">
        <f t="shared" si="1368"/>
        <v>0</v>
      </c>
      <c r="AM229" s="53">
        <f t="shared" si="1368"/>
        <v>0</v>
      </c>
      <c r="AN229" s="53">
        <f t="shared" si="1368"/>
        <v>0</v>
      </c>
      <c r="AO229" s="53">
        <f t="shared" si="1368"/>
        <v>0</v>
      </c>
      <c r="AP229" s="171">
        <f t="shared" si="1228"/>
        <v>0</v>
      </c>
      <c r="AQ229" s="171">
        <f t="shared" si="1229"/>
        <v>0</v>
      </c>
      <c r="AR229" s="280"/>
      <c r="AS229" s="280"/>
      <c r="AT229" s="709">
        <f>$H229</f>
        <v>118684.41600000001</v>
      </c>
      <c r="AU229" s="710" t="e">
        <f>AH229/AG229</f>
        <v>#DIV/0!</v>
      </c>
      <c r="AV229" s="54">
        <f>VLOOKUP($G229,'ВМП план КС'!$A$8:$AI$107,16,0)</f>
        <v>0</v>
      </c>
      <c r="AW229" s="54">
        <f>VLOOKUP($G229,'ВМП план КС'!$A$8:$AI$107,17,0)</f>
        <v>0</v>
      </c>
      <c r="AX229" s="54">
        <f>SUM(AV229/12*$B$2)</f>
        <v>0</v>
      </c>
      <c r="AY229" s="54">
        <f>SUM(AW229/12*$B$2)</f>
        <v>0</v>
      </c>
      <c r="AZ229" s="53">
        <f t="shared" ref="AZ229:BH229" si="1369">SUM(AZ230:AZ232)</f>
        <v>0</v>
      </c>
      <c r="BA229" s="53">
        <f t="shared" si="1369"/>
        <v>0</v>
      </c>
      <c r="BB229" s="53">
        <f t="shared" si="1369"/>
        <v>0</v>
      </c>
      <c r="BC229" s="53">
        <f t="shared" si="1369"/>
        <v>0</v>
      </c>
      <c r="BD229" s="53">
        <f t="shared" si="1369"/>
        <v>0</v>
      </c>
      <c r="BE229" s="53">
        <f t="shared" si="1369"/>
        <v>0</v>
      </c>
      <c r="BF229" s="53">
        <f t="shared" si="1369"/>
        <v>0</v>
      </c>
      <c r="BG229" s="53">
        <f t="shared" si="1369"/>
        <v>0</v>
      </c>
      <c r="BH229" s="53">
        <f t="shared" si="1369"/>
        <v>0</v>
      </c>
      <c r="BI229" s="171">
        <f t="shared" si="1230"/>
        <v>0</v>
      </c>
      <c r="BJ229" s="171">
        <f t="shared" si="1231"/>
        <v>0</v>
      </c>
      <c r="BK229" s="280"/>
      <c r="BL229" s="280"/>
      <c r="BM229" s="709">
        <f>$H229</f>
        <v>118684.41600000001</v>
      </c>
      <c r="BN229" s="710" t="e">
        <f>BA229/AZ229</f>
        <v>#DIV/0!</v>
      </c>
      <c r="BO229" s="54">
        <f>VLOOKUP($G229,'ВМП план КС'!$A$8:$AI$107,18,0)</f>
        <v>0</v>
      </c>
      <c r="BP229" s="54">
        <f>VLOOKUP($G229,'ВМП план КС'!$A$8:$AI$107,19,0)</f>
        <v>0</v>
      </c>
      <c r="BQ229" s="54">
        <f>SUM(BO229/12*$B$2)</f>
        <v>0</v>
      </c>
      <c r="BR229" s="54">
        <f>SUM(BP229/12*$B$2)</f>
        <v>0</v>
      </c>
      <c r="BS229" s="53">
        <f t="shared" ref="BS229:CA229" si="1370">SUM(BS230:BS232)</f>
        <v>0</v>
      </c>
      <c r="BT229" s="53">
        <f t="shared" si="1370"/>
        <v>0</v>
      </c>
      <c r="BU229" s="53">
        <f t="shared" si="1370"/>
        <v>0</v>
      </c>
      <c r="BV229" s="53">
        <f t="shared" si="1370"/>
        <v>0</v>
      </c>
      <c r="BW229" s="53">
        <f t="shared" si="1370"/>
        <v>0</v>
      </c>
      <c r="BX229" s="53">
        <f t="shared" si="1370"/>
        <v>0</v>
      </c>
      <c r="BY229" s="53">
        <f t="shared" si="1370"/>
        <v>0</v>
      </c>
      <c r="BZ229" s="53">
        <f t="shared" si="1370"/>
        <v>0</v>
      </c>
      <c r="CA229" s="53">
        <f t="shared" si="1370"/>
        <v>0</v>
      </c>
      <c r="CB229" s="171">
        <f t="shared" si="1232"/>
        <v>0</v>
      </c>
      <c r="CC229" s="171">
        <f t="shared" si="1233"/>
        <v>0</v>
      </c>
      <c r="CD229" s="280"/>
      <c r="CE229" s="280"/>
      <c r="CF229" s="709">
        <f>$H229</f>
        <v>118684.41600000001</v>
      </c>
      <c r="CG229" s="710" t="e">
        <f>BT229/BS229</f>
        <v>#DIV/0!</v>
      </c>
      <c r="CH229" s="54">
        <f>VLOOKUP($G229,'ВМП план КС'!$A$8:$AI$107,10,0)</f>
        <v>0</v>
      </c>
      <c r="CI229" s="54">
        <f>VLOOKUP($G229,'ВМП план КС'!$A$8:$AI$107,11,0)</f>
        <v>0</v>
      </c>
      <c r="CJ229" s="54">
        <f>SUM(CH229/12*$B$2)</f>
        <v>0</v>
      </c>
      <c r="CK229" s="54">
        <f>SUM(CI229/12*$B$2)</f>
        <v>0</v>
      </c>
      <c r="CL229" s="53">
        <f t="shared" ref="CL229:CT229" si="1371">SUM(CL230:CL232)</f>
        <v>0</v>
      </c>
      <c r="CM229" s="53">
        <f t="shared" si="1371"/>
        <v>0</v>
      </c>
      <c r="CN229" s="53">
        <f t="shared" si="1371"/>
        <v>0</v>
      </c>
      <c r="CO229" s="53">
        <f t="shared" si="1371"/>
        <v>0</v>
      </c>
      <c r="CP229" s="53">
        <f t="shared" si="1371"/>
        <v>0</v>
      </c>
      <c r="CQ229" s="53">
        <f t="shared" si="1371"/>
        <v>0</v>
      </c>
      <c r="CR229" s="53">
        <f t="shared" si="1371"/>
        <v>0</v>
      </c>
      <c r="CS229" s="53">
        <f t="shared" si="1371"/>
        <v>0</v>
      </c>
      <c r="CT229" s="53">
        <f t="shared" si="1371"/>
        <v>0</v>
      </c>
      <c r="CU229" s="171">
        <f t="shared" si="1065"/>
        <v>0</v>
      </c>
      <c r="CV229" s="171">
        <f t="shared" si="1066"/>
        <v>0</v>
      </c>
      <c r="CW229" s="281"/>
      <c r="CX229" s="280"/>
      <c r="CY229" s="709">
        <f>$H229</f>
        <v>118684.41600000001</v>
      </c>
      <c r="CZ229" s="710" t="e">
        <f>CM229/CL229</f>
        <v>#DIV/0!</v>
      </c>
      <c r="DA229" s="54">
        <f>VLOOKUP($G229,'ВМП план КС'!$A$8:$AI$107,20,0)</f>
        <v>0</v>
      </c>
      <c r="DB229" s="54">
        <f>VLOOKUP($G229,'ВМП план КС'!$A$8:$AI$107,21,0)</f>
        <v>0</v>
      </c>
      <c r="DC229" s="54">
        <f>SUM(DA229/12*$B$2)</f>
        <v>0</v>
      </c>
      <c r="DD229" s="54">
        <f>SUM(DB229/12*$B$2)</f>
        <v>0</v>
      </c>
      <c r="DE229" s="53">
        <f t="shared" ref="DE229:DM229" si="1372">SUM(DE230:DE232)</f>
        <v>0</v>
      </c>
      <c r="DF229" s="53">
        <f t="shared" si="1372"/>
        <v>0</v>
      </c>
      <c r="DG229" s="53">
        <f t="shared" si="1372"/>
        <v>0</v>
      </c>
      <c r="DH229" s="53">
        <f t="shared" si="1372"/>
        <v>0</v>
      </c>
      <c r="DI229" s="53">
        <f t="shared" si="1372"/>
        <v>0</v>
      </c>
      <c r="DJ229" s="53">
        <f t="shared" si="1372"/>
        <v>0</v>
      </c>
      <c r="DK229" s="53">
        <f t="shared" si="1372"/>
        <v>0</v>
      </c>
      <c r="DL229" s="53">
        <f t="shared" si="1372"/>
        <v>0</v>
      </c>
      <c r="DM229" s="53">
        <f t="shared" si="1372"/>
        <v>0</v>
      </c>
      <c r="DN229" s="171">
        <f t="shared" si="1234"/>
        <v>0</v>
      </c>
      <c r="DO229" s="171">
        <f t="shared" si="1235"/>
        <v>0</v>
      </c>
      <c r="DP229" s="280"/>
      <c r="DQ229" s="280"/>
      <c r="DR229" s="709">
        <f>$H229</f>
        <v>118684.41600000001</v>
      </c>
      <c r="DS229" s="710" t="e">
        <f>DF229/DE229</f>
        <v>#DIV/0!</v>
      </c>
      <c r="DT229" s="108">
        <f>VLOOKUP($G229,'ВМП план КС'!$A$8:$AI$107,22,0)</f>
        <v>10</v>
      </c>
      <c r="DU229" s="108">
        <f>VLOOKUP($G229,'ВМП план КС'!$A$8:$AI$107,23,0)</f>
        <v>1681699.1999999997</v>
      </c>
      <c r="DV229" s="54">
        <f>SUM(DT229/12*$B$2)</f>
        <v>5</v>
      </c>
      <c r="DW229" s="54">
        <f>SUM(DU229/12*$B$2)</f>
        <v>840849.59999999986</v>
      </c>
      <c r="DX229" s="53">
        <f t="shared" ref="DX229:EF229" si="1373">SUM(DX230:DX232)</f>
        <v>3</v>
      </c>
      <c r="DY229" s="53">
        <f t="shared" si="1373"/>
        <v>504509.76</v>
      </c>
      <c r="DZ229" s="53">
        <f t="shared" si="1373"/>
        <v>50</v>
      </c>
      <c r="EA229" s="53">
        <f t="shared" si="1373"/>
        <v>0</v>
      </c>
      <c r="EB229" s="53">
        <f t="shared" si="1373"/>
        <v>0</v>
      </c>
      <c r="EC229" s="53">
        <f t="shared" si="1373"/>
        <v>0</v>
      </c>
      <c r="ED229" s="53">
        <f t="shared" si="1373"/>
        <v>3</v>
      </c>
      <c r="EE229" s="53">
        <f t="shared" si="1373"/>
        <v>504509.76</v>
      </c>
      <c r="EF229" s="53">
        <f t="shared" si="1373"/>
        <v>50</v>
      </c>
      <c r="EG229" s="171">
        <f t="shared" si="1236"/>
        <v>-2</v>
      </c>
      <c r="EH229" s="171">
        <f t="shared" si="1237"/>
        <v>-336339.83999999985</v>
      </c>
      <c r="EI229" s="280"/>
      <c r="EJ229" s="280"/>
      <c r="EK229" s="709">
        <f>$H229</f>
        <v>118684.41600000001</v>
      </c>
      <c r="EL229" s="710">
        <f>DY229/DX229</f>
        <v>168169.92</v>
      </c>
      <c r="EM229" s="108">
        <f>VLOOKUP($G229,'ВМП план КС'!$A$8:$AI$107,24,0)</f>
        <v>0</v>
      </c>
      <c r="EN229" s="108">
        <f>VLOOKUP($G229,'ВМП план КС'!$A$8:$AI$107,25,0)</f>
        <v>0</v>
      </c>
      <c r="EO229" s="54">
        <f>SUM(EM229/12*$B$2)</f>
        <v>0</v>
      </c>
      <c r="EP229" s="54">
        <f>SUM(EN229/12*$B$2)</f>
        <v>0</v>
      </c>
      <c r="EQ229" s="53">
        <f t="shared" ref="EQ229:EY229" si="1374">SUM(EQ230:EQ232)</f>
        <v>0</v>
      </c>
      <c r="ER229" s="53">
        <f t="shared" si="1374"/>
        <v>0</v>
      </c>
      <c r="ES229" s="53">
        <f t="shared" si="1374"/>
        <v>0</v>
      </c>
      <c r="ET229" s="53">
        <f t="shared" si="1374"/>
        <v>0</v>
      </c>
      <c r="EU229" s="53">
        <f t="shared" si="1374"/>
        <v>0</v>
      </c>
      <c r="EV229" s="53">
        <f t="shared" si="1374"/>
        <v>0</v>
      </c>
      <c r="EW229" s="53">
        <f t="shared" si="1374"/>
        <v>0</v>
      </c>
      <c r="EX229" s="53">
        <f t="shared" si="1374"/>
        <v>0</v>
      </c>
      <c r="EY229" s="53">
        <f t="shared" si="1374"/>
        <v>0</v>
      </c>
      <c r="EZ229" s="171">
        <f t="shared" si="1238"/>
        <v>0</v>
      </c>
      <c r="FA229" s="171">
        <f t="shared" si="1239"/>
        <v>0</v>
      </c>
      <c r="FB229" s="280"/>
      <c r="FC229" s="280"/>
      <c r="FD229" s="709">
        <f>$H229</f>
        <v>118684.41600000001</v>
      </c>
      <c r="FE229" s="710" t="e">
        <f>ER229/EQ229</f>
        <v>#DIV/0!</v>
      </c>
      <c r="FF229" s="54">
        <f>VLOOKUP($G229,'ВМП план КС'!$A$8:$AI$107,28,0)</f>
        <v>0</v>
      </c>
      <c r="FG229" s="54">
        <f>VLOOKUP($G229,'ВМП план КС'!$A$8:$AI$107,29,0)</f>
        <v>0</v>
      </c>
      <c r="FH229" s="54">
        <f>SUM(FF229/12*$B$2)</f>
        <v>0</v>
      </c>
      <c r="FI229" s="54">
        <f>SUM(FG229/12*$B$2)</f>
        <v>0</v>
      </c>
      <c r="FJ229" s="53">
        <f t="shared" ref="FJ229:FR229" si="1375">SUM(FJ230:FJ232)</f>
        <v>0</v>
      </c>
      <c r="FK229" s="53">
        <f t="shared" si="1375"/>
        <v>0</v>
      </c>
      <c r="FL229" s="53">
        <f t="shared" si="1375"/>
        <v>0</v>
      </c>
      <c r="FM229" s="53">
        <f t="shared" si="1375"/>
        <v>0</v>
      </c>
      <c r="FN229" s="53">
        <f t="shared" si="1375"/>
        <v>0</v>
      </c>
      <c r="FO229" s="53">
        <f t="shared" si="1375"/>
        <v>0</v>
      </c>
      <c r="FP229" s="53">
        <f t="shared" si="1375"/>
        <v>0</v>
      </c>
      <c r="FQ229" s="53">
        <f t="shared" si="1375"/>
        <v>0</v>
      </c>
      <c r="FR229" s="53">
        <f t="shared" si="1375"/>
        <v>0</v>
      </c>
      <c r="FS229" s="171">
        <f t="shared" si="1240"/>
        <v>0</v>
      </c>
      <c r="FT229" s="171">
        <f t="shared" si="1241"/>
        <v>0</v>
      </c>
      <c r="FU229" s="280"/>
      <c r="FV229" s="280"/>
      <c r="FW229" s="150">
        <f>$H229</f>
        <v>118684.41600000001</v>
      </c>
      <c r="FX229" s="151" t="e">
        <f>FK229/FJ229</f>
        <v>#DIV/0!</v>
      </c>
      <c r="FY229" s="54">
        <f>VLOOKUP($G229,'ВМП план КС'!$A$8:$AI$107,30,0)</f>
        <v>0</v>
      </c>
      <c r="FZ229" s="54">
        <f>VLOOKUP($G229,'ВМП план КС'!$A$8:$AI$107,31,0)</f>
        <v>0</v>
      </c>
      <c r="GA229" s="54">
        <f>SUM(FY229/12*$B$2)</f>
        <v>0</v>
      </c>
      <c r="GB229" s="54">
        <f>SUM(FZ229/12*$B$2)</f>
        <v>0</v>
      </c>
      <c r="GC229" s="53">
        <f t="shared" ref="GC229:GK229" si="1376">SUM(GC230:GC232)</f>
        <v>0</v>
      </c>
      <c r="GD229" s="53">
        <f t="shared" si="1376"/>
        <v>0</v>
      </c>
      <c r="GE229" s="53">
        <f t="shared" si="1376"/>
        <v>0</v>
      </c>
      <c r="GF229" s="53">
        <f t="shared" si="1376"/>
        <v>0</v>
      </c>
      <c r="GG229" s="53">
        <f t="shared" si="1376"/>
        <v>0</v>
      </c>
      <c r="GH229" s="53">
        <f t="shared" si="1376"/>
        <v>0</v>
      </c>
      <c r="GI229" s="53">
        <f t="shared" si="1376"/>
        <v>0</v>
      </c>
      <c r="GJ229" s="53">
        <f t="shared" si="1376"/>
        <v>0</v>
      </c>
      <c r="GK229" s="53">
        <f t="shared" si="1376"/>
        <v>0</v>
      </c>
      <c r="GL229" s="171">
        <f t="shared" si="1242"/>
        <v>0</v>
      </c>
      <c r="GM229" s="171">
        <f t="shared" si="1243"/>
        <v>0</v>
      </c>
      <c r="GN229" s="280"/>
      <c r="GO229" s="280"/>
      <c r="GP229" s="150">
        <f>$H229</f>
        <v>118684.41600000001</v>
      </c>
      <c r="GQ229" s="151" t="e">
        <f>GD229/GC229</f>
        <v>#DIV/0!</v>
      </c>
      <c r="GR229" s="54">
        <f>VLOOKUP($G229,'ВМП план КС'!$A$8:$AI$107,32,0)</f>
        <v>0</v>
      </c>
      <c r="GS229" s="54">
        <f>VLOOKUP($G229,'ВМП план КС'!$A$8:$AI$107,33,0)</f>
        <v>0</v>
      </c>
      <c r="GT229" s="54">
        <f>SUM(GR229/12*$B$2)</f>
        <v>0</v>
      </c>
      <c r="GU229" s="54">
        <f>SUM(GS229/12*$B$2)</f>
        <v>0</v>
      </c>
      <c r="GV229" s="53">
        <f t="shared" ref="GV229:HD229" si="1377">SUM(GV230:GV232)</f>
        <v>0</v>
      </c>
      <c r="GW229" s="53">
        <f t="shared" si="1377"/>
        <v>0</v>
      </c>
      <c r="GX229" s="53">
        <f t="shared" si="1377"/>
        <v>0</v>
      </c>
      <c r="GY229" s="53">
        <f t="shared" si="1377"/>
        <v>0</v>
      </c>
      <c r="GZ229" s="53">
        <f t="shared" si="1377"/>
        <v>0</v>
      </c>
      <c r="HA229" s="53">
        <f t="shared" si="1377"/>
        <v>0</v>
      </c>
      <c r="HB229" s="53">
        <f t="shared" si="1377"/>
        <v>0</v>
      </c>
      <c r="HC229" s="53">
        <f t="shared" si="1377"/>
        <v>0</v>
      </c>
      <c r="HD229" s="53">
        <f t="shared" si="1377"/>
        <v>0</v>
      </c>
      <c r="HE229" s="171">
        <f t="shared" si="1244"/>
        <v>0</v>
      </c>
      <c r="HF229" s="171">
        <f t="shared" si="1245"/>
        <v>0</v>
      </c>
      <c r="HG229" s="280"/>
      <c r="HH229" s="280"/>
      <c r="HI229" s="150">
        <f>$H229</f>
        <v>118684.41600000001</v>
      </c>
      <c r="HJ229" s="151" t="e">
        <f>GW229/GV229</f>
        <v>#DIV/0!</v>
      </c>
      <c r="HK229" s="108">
        <f>VLOOKUP($G229,'ВМП план КС'!$A$8:$AI$107,26,0)</f>
        <v>0</v>
      </c>
      <c r="HL229" s="108">
        <f>VLOOKUP($G229,'ВМП план КС'!$A$8:$AI$107,27,0)</f>
        <v>0</v>
      </c>
      <c r="HM229" s="54">
        <f>SUM(HK229/12*$B$2)</f>
        <v>0</v>
      </c>
      <c r="HN229" s="54">
        <f>SUM(HL229/12*$B$2)</f>
        <v>0</v>
      </c>
      <c r="HO229" s="53">
        <f t="shared" ref="HO229:HW229" si="1378">SUM(HO230:HO232)</f>
        <v>0</v>
      </c>
      <c r="HP229" s="53">
        <f t="shared" si="1378"/>
        <v>0</v>
      </c>
      <c r="HQ229" s="53">
        <f t="shared" si="1378"/>
        <v>0</v>
      </c>
      <c r="HR229" s="53">
        <f t="shared" si="1378"/>
        <v>0</v>
      </c>
      <c r="HS229" s="53">
        <f t="shared" si="1378"/>
        <v>0</v>
      </c>
      <c r="HT229" s="53">
        <f t="shared" si="1378"/>
        <v>0</v>
      </c>
      <c r="HU229" s="53">
        <f t="shared" si="1378"/>
        <v>0</v>
      </c>
      <c r="HV229" s="53">
        <f t="shared" si="1378"/>
        <v>0</v>
      </c>
      <c r="HW229" s="53">
        <f t="shared" si="1378"/>
        <v>0</v>
      </c>
      <c r="HX229" s="171">
        <f t="shared" si="1246"/>
        <v>0</v>
      </c>
      <c r="HY229" s="171">
        <f t="shared" si="1247"/>
        <v>0</v>
      </c>
      <c r="HZ229" s="280"/>
      <c r="IA229" s="280"/>
      <c r="IB229" s="709">
        <f>$H229</f>
        <v>118684.41600000001</v>
      </c>
      <c r="IC229" s="710" t="e">
        <f>HP229/HO229</f>
        <v>#DIV/0!</v>
      </c>
      <c r="ID229" s="108">
        <f>VLOOKUP($G229,'ВМП план КС'!$A$8:$AI$107,34,0)</f>
        <v>0</v>
      </c>
      <c r="IE229" s="108">
        <f>VLOOKUP($G229,'ВМП план КС'!$A$8:$AI$107,35,0)</f>
        <v>0</v>
      </c>
      <c r="IF229" s="54">
        <f>SUM(ID229/12*$B$2)</f>
        <v>0</v>
      </c>
      <c r="IG229" s="54">
        <f>SUM(IE229/12*$B$2)</f>
        <v>0</v>
      </c>
      <c r="IH229" s="53">
        <f t="shared" ref="IH229:IP229" si="1379">SUM(IH230:IH232)</f>
        <v>0</v>
      </c>
      <c r="II229" s="53">
        <f t="shared" si="1379"/>
        <v>0</v>
      </c>
      <c r="IJ229" s="53">
        <f t="shared" si="1379"/>
        <v>0</v>
      </c>
      <c r="IK229" s="53">
        <f t="shared" si="1379"/>
        <v>0</v>
      </c>
      <c r="IL229" s="53">
        <f t="shared" si="1379"/>
        <v>0</v>
      </c>
      <c r="IM229" s="53">
        <f t="shared" si="1379"/>
        <v>0</v>
      </c>
      <c r="IN229" s="53">
        <f t="shared" si="1379"/>
        <v>0</v>
      </c>
      <c r="IO229" s="53">
        <f t="shared" si="1379"/>
        <v>0</v>
      </c>
      <c r="IP229" s="53">
        <f t="shared" si="1379"/>
        <v>0</v>
      </c>
      <c r="IQ229" s="171">
        <f t="shared" si="1248"/>
        <v>0</v>
      </c>
      <c r="IR229" s="171">
        <f t="shared" si="1249"/>
        <v>0</v>
      </c>
      <c r="IS229" s="735"/>
      <c r="IT229" s="735"/>
      <c r="IU229" s="709">
        <f>$H229</f>
        <v>118684.41600000001</v>
      </c>
      <c r="IV229" s="710" t="e">
        <f>II229/IH229</f>
        <v>#DIV/0!</v>
      </c>
      <c r="IW229" s="332">
        <f>J229+AC229+AV229+BO229+CH229+DA229+DT229+EM229+FF229+FY229+GR229+HK229+ID229</f>
        <v>10</v>
      </c>
      <c r="IX229" s="332">
        <f>K229+AD229+AW229+BP229+CI229+DB229+DU229+EN229+FG229+FZ229+GS229+HL229+IE229</f>
        <v>1681699.1999999997</v>
      </c>
      <c r="IY229" s="332">
        <f>L229+AE229+AX229+BQ229+CJ229+DC229+DV229+EO229+FH229+GA229+GT229+HM229+IF229</f>
        <v>5</v>
      </c>
      <c r="IZ229" s="332">
        <f>M229+AF229+AY229+BR229+CK229+DD229+DW229+EP229+FI229+GB229+GU229+HN229+IG229</f>
        <v>840849.59999999986</v>
      </c>
      <c r="JA229" s="332">
        <f t="shared" si="1334"/>
        <v>3</v>
      </c>
      <c r="JB229" s="332">
        <f t="shared" si="1335"/>
        <v>504509.76</v>
      </c>
      <c r="JC229" s="332">
        <f t="shared" si="1336"/>
        <v>50</v>
      </c>
      <c r="JD229" s="332">
        <f t="shared" si="1337"/>
        <v>0</v>
      </c>
      <c r="JE229" s="332">
        <f t="shared" si="1338"/>
        <v>0</v>
      </c>
      <c r="JF229" s="332">
        <f t="shared" si="1339"/>
        <v>0</v>
      </c>
      <c r="JG229" s="332">
        <f t="shared" si="1329"/>
        <v>3</v>
      </c>
      <c r="JH229" s="332">
        <f t="shared" si="1330"/>
        <v>504509.76</v>
      </c>
      <c r="JI229" s="332">
        <f t="shared" si="1331"/>
        <v>50</v>
      </c>
      <c r="JJ229" s="69">
        <f t="shared" si="1332"/>
        <v>-2</v>
      </c>
      <c r="JK229" s="69">
        <f t="shared" si="1333"/>
        <v>-336339.83999999985</v>
      </c>
      <c r="JL229" s="150">
        <f>$H229</f>
        <v>118684.41600000001</v>
      </c>
      <c r="JM229" s="151">
        <f>JB229/JA229</f>
        <v>168169.92</v>
      </c>
      <c r="JN229" s="282"/>
      <c r="JO229" s="282"/>
      <c r="JP229" s="206">
        <f>IW229+JD229</f>
        <v>10</v>
      </c>
      <c r="JQ229" s="206">
        <f>IX229+JE229</f>
        <v>1681699.1999999997</v>
      </c>
    </row>
    <row r="230" spans="1:277" s="3" customFormat="1" ht="42.75" customHeight="1" x14ac:dyDescent="0.2">
      <c r="A230" s="96">
        <v>1</v>
      </c>
      <c r="B230" s="96"/>
      <c r="C230" s="48">
        <v>197</v>
      </c>
      <c r="D230" s="7" t="s">
        <v>706</v>
      </c>
      <c r="E230" s="540" t="s">
        <v>707</v>
      </c>
      <c r="F230" s="428" t="s">
        <v>708</v>
      </c>
      <c r="G230" s="62"/>
      <c r="H230" s="77"/>
      <c r="I230" s="77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ref="T230:T232" si="1380">N230+Q230</f>
        <v>0</v>
      </c>
      <c r="U230" s="44">
        <f t="shared" ref="U230:U232" si="1381">O230+R230</f>
        <v>0</v>
      </c>
      <c r="V230" s="44">
        <f t="shared" ref="V230:V232" si="1382">P230+S230</f>
        <v>0</v>
      </c>
      <c r="W230" s="171">
        <f t="shared" si="1226"/>
        <v>0</v>
      </c>
      <c r="X230" s="171">
        <f t="shared" si="1227"/>
        <v>0</v>
      </c>
      <c r="Y230" s="171"/>
      <c r="Z230" s="171"/>
      <c r="AA230" s="713"/>
      <c r="AB230" s="713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50"/>
      <c r="AN230" s="44"/>
      <c r="AO230" s="44"/>
      <c r="AP230" s="171">
        <f t="shared" si="1228"/>
        <v>0</v>
      </c>
      <c r="AQ230" s="171">
        <f t="shared" si="1229"/>
        <v>0</v>
      </c>
      <c r="AR230" s="171"/>
      <c r="AS230" s="171"/>
      <c r="AT230" s="713"/>
      <c r="AU230" s="713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50"/>
      <c r="BG230" s="44"/>
      <c r="BH230" s="44"/>
      <c r="BI230" s="171">
        <f t="shared" si="1230"/>
        <v>0</v>
      </c>
      <c r="BJ230" s="171">
        <f t="shared" si="1231"/>
        <v>0</v>
      </c>
      <c r="BK230" s="171"/>
      <c r="BL230" s="171"/>
      <c r="BM230" s="713"/>
      <c r="BN230" s="713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50"/>
      <c r="BZ230" s="44"/>
      <c r="CA230" s="44"/>
      <c r="CB230" s="171">
        <f t="shared" si="1232"/>
        <v>0</v>
      </c>
      <c r="CC230" s="171">
        <f t="shared" si="1233"/>
        <v>0</v>
      </c>
      <c r="CD230" s="171"/>
      <c r="CE230" s="171"/>
      <c r="CF230" s="713"/>
      <c r="CG230" s="713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50"/>
      <c r="CS230" s="44"/>
      <c r="CT230" s="44"/>
      <c r="CU230" s="171">
        <f t="shared" si="1065"/>
        <v>0</v>
      </c>
      <c r="CV230" s="171">
        <f t="shared" si="1066"/>
        <v>0</v>
      </c>
      <c r="CW230" s="249"/>
      <c r="CX230" s="171"/>
      <c r="CY230" s="713"/>
      <c r="CZ230" s="713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50"/>
      <c r="DL230" s="44"/>
      <c r="DM230" s="44"/>
      <c r="DN230" s="171">
        <f t="shared" si="1234"/>
        <v>0</v>
      </c>
      <c r="DO230" s="171">
        <f t="shared" si="1235"/>
        <v>0</v>
      </c>
      <c r="DP230" s="171"/>
      <c r="DQ230" s="171"/>
      <c r="DR230" s="713"/>
      <c r="DS230" s="713"/>
      <c r="DT230" s="44"/>
      <c r="DU230" s="44"/>
      <c r="DV230" s="44"/>
      <c r="DW230" s="44"/>
      <c r="DX230" s="44">
        <f>VLOOKUP($E230,'факт КС '!$E$10:$CL$181,33,0)</f>
        <v>3</v>
      </c>
      <c r="DY230" s="44">
        <f>VLOOKUP($E230,'факт КС '!$E$10:$CL$181,34,0)</f>
        <v>504509.76</v>
      </c>
      <c r="DZ230" s="44">
        <f>VLOOKUP($E230,'факт КС '!$E$10:$CL$181,35,0)</f>
        <v>50</v>
      </c>
      <c r="EA230" s="44">
        <f>VLOOKUP($E230,'факт КС '!$E$10:$CL$181,36,0)</f>
        <v>0</v>
      </c>
      <c r="EB230" s="44">
        <f>VLOOKUP($E230,'факт КС '!$E$10:$CL$181,37,0)</f>
        <v>0</v>
      </c>
      <c r="EC230" s="44">
        <f>VLOOKUP($E230,'факт КС '!$E$10:$CL$181,38,0)</f>
        <v>0</v>
      </c>
      <c r="ED230" s="44">
        <f t="shared" ref="ED230" si="1383">DX230+EA230</f>
        <v>3</v>
      </c>
      <c r="EE230" s="44">
        <f t="shared" ref="EE230" si="1384">DY230+EB230</f>
        <v>504509.76</v>
      </c>
      <c r="EF230" s="44">
        <f t="shared" ref="EF230" si="1385">DZ230+EC230</f>
        <v>50</v>
      </c>
      <c r="EG230" s="171">
        <f t="shared" si="1236"/>
        <v>3</v>
      </c>
      <c r="EH230" s="171">
        <f t="shared" si="1237"/>
        <v>504509.76</v>
      </c>
      <c r="EI230" s="171"/>
      <c r="EJ230" s="171"/>
      <c r="EK230" s="713"/>
      <c r="EL230" s="713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50"/>
      <c r="EX230" s="44"/>
      <c r="EY230" s="44"/>
      <c r="EZ230" s="171">
        <f t="shared" si="1238"/>
        <v>0</v>
      </c>
      <c r="FA230" s="171">
        <f t="shared" si="1239"/>
        <v>0</v>
      </c>
      <c r="FB230" s="171"/>
      <c r="FC230" s="171"/>
      <c r="FD230" s="713"/>
      <c r="FE230" s="713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50"/>
      <c r="FQ230" s="44"/>
      <c r="FR230" s="44"/>
      <c r="FS230" s="171">
        <f t="shared" si="1240"/>
        <v>0</v>
      </c>
      <c r="FT230" s="171">
        <f t="shared" si="1241"/>
        <v>0</v>
      </c>
      <c r="FU230" s="171"/>
      <c r="FV230" s="171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50"/>
      <c r="GJ230" s="44"/>
      <c r="GK230" s="44"/>
      <c r="GL230" s="171">
        <f t="shared" si="1242"/>
        <v>0</v>
      </c>
      <c r="GM230" s="171">
        <f t="shared" si="1243"/>
        <v>0</v>
      </c>
      <c r="GN230" s="171"/>
      <c r="GO230" s="171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50"/>
      <c r="HC230" s="44"/>
      <c r="HD230" s="44"/>
      <c r="HE230" s="171">
        <f t="shared" si="1244"/>
        <v>0</v>
      </c>
      <c r="HF230" s="171">
        <f t="shared" si="1245"/>
        <v>0</v>
      </c>
      <c r="HG230" s="171"/>
      <c r="HH230" s="171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50"/>
      <c r="HV230" s="44"/>
      <c r="HW230" s="44"/>
      <c r="HX230" s="171">
        <f t="shared" si="1246"/>
        <v>0</v>
      </c>
      <c r="HY230" s="171">
        <f t="shared" si="1247"/>
        <v>0</v>
      </c>
      <c r="HZ230" s="171"/>
      <c r="IA230" s="171"/>
      <c r="IB230" s="713"/>
      <c r="IC230" s="713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50"/>
      <c r="IO230" s="44"/>
      <c r="IP230" s="44"/>
      <c r="IQ230" s="171">
        <f t="shared" si="1248"/>
        <v>0</v>
      </c>
      <c r="IR230" s="171">
        <f t="shared" si="1249"/>
        <v>0</v>
      </c>
      <c r="IS230" s="737"/>
      <c r="IT230" s="737"/>
      <c r="IU230" s="713"/>
      <c r="IV230" s="713"/>
      <c r="IW230" s="46"/>
      <c r="IX230" s="47"/>
      <c r="IY230" s="46"/>
      <c r="IZ230" s="46"/>
      <c r="JA230" s="333"/>
      <c r="JB230" s="333"/>
      <c r="JC230" s="333"/>
      <c r="JD230" s="333"/>
      <c r="JE230" s="333"/>
      <c r="JF230" s="333"/>
      <c r="JG230" s="44"/>
      <c r="JH230" s="44"/>
      <c r="JI230" s="44"/>
      <c r="JJ230" s="174"/>
      <c r="JK230" s="174"/>
      <c r="JL230" s="45"/>
      <c r="JM230" s="45"/>
      <c r="JN230" s="48"/>
      <c r="JO230" s="48"/>
    </row>
    <row r="231" spans="1:277" s="3" customFormat="1" ht="12.75" customHeight="1" x14ac:dyDescent="0.2">
      <c r="A231" s="96">
        <v>1</v>
      </c>
      <c r="B231" s="96"/>
      <c r="C231" s="48"/>
      <c r="D231" s="7"/>
      <c r="E231" s="540"/>
      <c r="F231" s="428"/>
      <c r="G231" s="62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1380"/>
        <v>0</v>
      </c>
      <c r="U231" s="44">
        <f t="shared" si="1381"/>
        <v>0</v>
      </c>
      <c r="V231" s="44">
        <f t="shared" si="1382"/>
        <v>0</v>
      </c>
      <c r="W231" s="171">
        <f t="shared" si="1226"/>
        <v>0</v>
      </c>
      <c r="X231" s="171">
        <f t="shared" si="1227"/>
        <v>0</v>
      </c>
      <c r="Y231" s="171"/>
      <c r="Z231" s="171"/>
      <c r="AA231" s="713"/>
      <c r="AB231" s="713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50"/>
      <c r="AN231" s="44"/>
      <c r="AO231" s="44"/>
      <c r="AP231" s="171">
        <f t="shared" si="1228"/>
        <v>0</v>
      </c>
      <c r="AQ231" s="171">
        <f t="shared" si="1229"/>
        <v>0</v>
      </c>
      <c r="AR231" s="171"/>
      <c r="AS231" s="171"/>
      <c r="AT231" s="713"/>
      <c r="AU231" s="713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50"/>
      <c r="BG231" s="44"/>
      <c r="BH231" s="44"/>
      <c r="BI231" s="171">
        <f t="shared" si="1230"/>
        <v>0</v>
      </c>
      <c r="BJ231" s="171">
        <f t="shared" si="1231"/>
        <v>0</v>
      </c>
      <c r="BK231" s="171"/>
      <c r="BL231" s="171"/>
      <c r="BM231" s="713"/>
      <c r="BN231" s="713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50"/>
      <c r="BZ231" s="44"/>
      <c r="CA231" s="44"/>
      <c r="CB231" s="171">
        <f t="shared" si="1232"/>
        <v>0</v>
      </c>
      <c r="CC231" s="171">
        <f t="shared" si="1233"/>
        <v>0</v>
      </c>
      <c r="CD231" s="171"/>
      <c r="CE231" s="171"/>
      <c r="CF231" s="713"/>
      <c r="CG231" s="713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50"/>
      <c r="CS231" s="44"/>
      <c r="CT231" s="44"/>
      <c r="CU231" s="171">
        <f t="shared" ref="CU231:CU272" si="1386">CL231-CJ231</f>
        <v>0</v>
      </c>
      <c r="CV231" s="171">
        <f t="shared" ref="CV231:CV272" si="1387">CM231-CK231</f>
        <v>0</v>
      </c>
      <c r="CW231" s="249"/>
      <c r="CX231" s="171"/>
      <c r="CY231" s="713"/>
      <c r="CZ231" s="713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50"/>
      <c r="DL231" s="44"/>
      <c r="DM231" s="44"/>
      <c r="DN231" s="171">
        <f t="shared" si="1234"/>
        <v>0</v>
      </c>
      <c r="DO231" s="171">
        <f t="shared" si="1235"/>
        <v>0</v>
      </c>
      <c r="DP231" s="171"/>
      <c r="DQ231" s="171"/>
      <c r="DR231" s="713"/>
      <c r="DS231" s="713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50"/>
      <c r="EE231" s="44"/>
      <c r="EF231" s="44"/>
      <c r="EG231" s="171">
        <f t="shared" si="1236"/>
        <v>0</v>
      </c>
      <c r="EH231" s="171">
        <f t="shared" si="1237"/>
        <v>0</v>
      </c>
      <c r="EI231" s="171"/>
      <c r="EJ231" s="171"/>
      <c r="EK231" s="713"/>
      <c r="EL231" s="713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50"/>
      <c r="EX231" s="44"/>
      <c r="EY231" s="44"/>
      <c r="EZ231" s="171">
        <f t="shared" si="1238"/>
        <v>0</v>
      </c>
      <c r="FA231" s="171">
        <f t="shared" si="1239"/>
        <v>0</v>
      </c>
      <c r="FB231" s="171"/>
      <c r="FC231" s="171"/>
      <c r="FD231" s="713"/>
      <c r="FE231" s="713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50"/>
      <c r="FQ231" s="44"/>
      <c r="FR231" s="44"/>
      <c r="FS231" s="171">
        <f t="shared" si="1240"/>
        <v>0</v>
      </c>
      <c r="FT231" s="171">
        <f t="shared" si="1241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50"/>
      <c r="GJ231" s="44"/>
      <c r="GK231" s="44"/>
      <c r="GL231" s="171">
        <f t="shared" si="1242"/>
        <v>0</v>
      </c>
      <c r="GM231" s="171">
        <f t="shared" si="1243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50"/>
      <c r="HC231" s="44"/>
      <c r="HD231" s="44"/>
      <c r="HE231" s="171">
        <f t="shared" si="1244"/>
        <v>0</v>
      </c>
      <c r="HF231" s="171">
        <f t="shared" si="1245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50"/>
      <c r="HV231" s="44"/>
      <c r="HW231" s="44"/>
      <c r="HX231" s="171">
        <f t="shared" si="1246"/>
        <v>0</v>
      </c>
      <c r="HY231" s="171">
        <f t="shared" si="1247"/>
        <v>0</v>
      </c>
      <c r="HZ231" s="171"/>
      <c r="IA231" s="171"/>
      <c r="IB231" s="713"/>
      <c r="IC231" s="713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50"/>
      <c r="IO231" s="44"/>
      <c r="IP231" s="44"/>
      <c r="IQ231" s="171">
        <f t="shared" si="1248"/>
        <v>0</v>
      </c>
      <c r="IR231" s="171">
        <f t="shared" si="1249"/>
        <v>0</v>
      </c>
      <c r="IS231" s="737"/>
      <c r="IT231" s="737"/>
      <c r="IU231" s="713"/>
      <c r="IV231" s="713"/>
      <c r="IW231" s="46"/>
      <c r="IX231" s="47"/>
      <c r="IY231" s="46"/>
      <c r="IZ231" s="46"/>
      <c r="JA231" s="333"/>
      <c r="JB231" s="333"/>
      <c r="JC231" s="333"/>
      <c r="JD231" s="333"/>
      <c r="JE231" s="333"/>
      <c r="JF231" s="333"/>
      <c r="JG231" s="44"/>
      <c r="JH231" s="44"/>
      <c r="JI231" s="44"/>
      <c r="JJ231" s="174"/>
      <c r="JK231" s="174"/>
      <c r="JL231" s="45"/>
      <c r="JM231" s="45"/>
      <c r="JN231" s="48"/>
      <c r="JO231" s="48"/>
    </row>
    <row r="232" spans="1:277" s="3" customFormat="1" ht="12.75" customHeight="1" x14ac:dyDescent="0.2">
      <c r="A232" s="96">
        <v>1</v>
      </c>
      <c r="B232" s="96"/>
      <c r="C232" s="48"/>
      <c r="D232" s="7"/>
      <c r="E232" s="540"/>
      <c r="F232" s="428"/>
      <c r="G232" s="62"/>
      <c r="H232" s="77"/>
      <c r="I232" s="77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380"/>
        <v>0</v>
      </c>
      <c r="U232" s="44">
        <f t="shared" si="1381"/>
        <v>0</v>
      </c>
      <c r="V232" s="44">
        <f t="shared" si="1382"/>
        <v>0</v>
      </c>
      <c r="W232" s="171">
        <f t="shared" si="1226"/>
        <v>0</v>
      </c>
      <c r="X232" s="171">
        <f t="shared" si="1227"/>
        <v>0</v>
      </c>
      <c r="Y232" s="171"/>
      <c r="Z232" s="171"/>
      <c r="AA232" s="713"/>
      <c r="AB232" s="713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50"/>
      <c r="AN232" s="44"/>
      <c r="AO232" s="44"/>
      <c r="AP232" s="171">
        <f t="shared" si="1228"/>
        <v>0</v>
      </c>
      <c r="AQ232" s="171">
        <f t="shared" si="1229"/>
        <v>0</v>
      </c>
      <c r="AR232" s="171"/>
      <c r="AS232" s="171"/>
      <c r="AT232" s="713"/>
      <c r="AU232" s="713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50"/>
      <c r="BG232" s="44"/>
      <c r="BH232" s="44"/>
      <c r="BI232" s="171">
        <f t="shared" si="1230"/>
        <v>0</v>
      </c>
      <c r="BJ232" s="171">
        <f t="shared" si="1231"/>
        <v>0</v>
      </c>
      <c r="BK232" s="171"/>
      <c r="BL232" s="171"/>
      <c r="BM232" s="713"/>
      <c r="BN232" s="713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50"/>
      <c r="BZ232" s="44"/>
      <c r="CA232" s="44"/>
      <c r="CB232" s="171">
        <f t="shared" si="1232"/>
        <v>0</v>
      </c>
      <c r="CC232" s="171">
        <f t="shared" si="1233"/>
        <v>0</v>
      </c>
      <c r="CD232" s="171"/>
      <c r="CE232" s="171"/>
      <c r="CF232" s="713"/>
      <c r="CG232" s="713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50"/>
      <c r="CS232" s="44"/>
      <c r="CT232" s="44"/>
      <c r="CU232" s="171">
        <f t="shared" si="1386"/>
        <v>0</v>
      </c>
      <c r="CV232" s="171">
        <f t="shared" si="1387"/>
        <v>0</v>
      </c>
      <c r="CW232" s="249"/>
      <c r="CX232" s="171"/>
      <c r="CY232" s="713"/>
      <c r="CZ232" s="713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50"/>
      <c r="DL232" s="44"/>
      <c r="DM232" s="44"/>
      <c r="DN232" s="171">
        <f t="shared" si="1234"/>
        <v>0</v>
      </c>
      <c r="DO232" s="171">
        <f t="shared" si="1235"/>
        <v>0</v>
      </c>
      <c r="DP232" s="171"/>
      <c r="DQ232" s="171"/>
      <c r="DR232" s="713"/>
      <c r="DS232" s="713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50"/>
      <c r="EE232" s="44"/>
      <c r="EF232" s="44"/>
      <c r="EG232" s="171">
        <f t="shared" si="1236"/>
        <v>0</v>
      </c>
      <c r="EH232" s="171">
        <f t="shared" si="1237"/>
        <v>0</v>
      </c>
      <c r="EI232" s="171"/>
      <c r="EJ232" s="171"/>
      <c r="EK232" s="713"/>
      <c r="EL232" s="713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50"/>
      <c r="EX232" s="44"/>
      <c r="EY232" s="44"/>
      <c r="EZ232" s="171">
        <f t="shared" si="1238"/>
        <v>0</v>
      </c>
      <c r="FA232" s="171">
        <f t="shared" si="1239"/>
        <v>0</v>
      </c>
      <c r="FB232" s="171"/>
      <c r="FC232" s="171"/>
      <c r="FD232" s="713"/>
      <c r="FE232" s="713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50"/>
      <c r="FQ232" s="44"/>
      <c r="FR232" s="44"/>
      <c r="FS232" s="171">
        <f t="shared" si="1240"/>
        <v>0</v>
      </c>
      <c r="FT232" s="171">
        <f t="shared" si="1241"/>
        <v>0</v>
      </c>
      <c r="FU232" s="171"/>
      <c r="FV232" s="171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50"/>
      <c r="GJ232" s="44"/>
      <c r="GK232" s="44"/>
      <c r="GL232" s="171">
        <f t="shared" si="1242"/>
        <v>0</v>
      </c>
      <c r="GM232" s="171">
        <f t="shared" si="1243"/>
        <v>0</v>
      </c>
      <c r="GN232" s="171"/>
      <c r="GO232" s="171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50"/>
      <c r="HC232" s="44"/>
      <c r="HD232" s="44"/>
      <c r="HE232" s="171">
        <f t="shared" si="1244"/>
        <v>0</v>
      </c>
      <c r="HF232" s="171">
        <f t="shared" si="1245"/>
        <v>0</v>
      </c>
      <c r="HG232" s="171"/>
      <c r="HH232" s="171"/>
      <c r="HI232" s="45"/>
      <c r="HJ232" s="45"/>
      <c r="HK232" s="45"/>
      <c r="HL232" s="45"/>
      <c r="HM232" s="44"/>
      <c r="HN232" s="44"/>
      <c r="HO232" s="44"/>
      <c r="HP232" s="44"/>
      <c r="HQ232" s="44"/>
      <c r="HR232" s="44"/>
      <c r="HS232" s="44"/>
      <c r="HT232" s="44"/>
      <c r="HU232" s="50"/>
      <c r="HV232" s="44"/>
      <c r="HW232" s="44"/>
      <c r="HX232" s="171">
        <f t="shared" si="1246"/>
        <v>0</v>
      </c>
      <c r="HY232" s="171">
        <f t="shared" si="1247"/>
        <v>0</v>
      </c>
      <c r="HZ232" s="171"/>
      <c r="IA232" s="171"/>
      <c r="IB232" s="713"/>
      <c r="IC232" s="713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50"/>
      <c r="IO232" s="44"/>
      <c r="IP232" s="44"/>
      <c r="IQ232" s="171">
        <f t="shared" si="1248"/>
        <v>0</v>
      </c>
      <c r="IR232" s="171">
        <f t="shared" si="1249"/>
        <v>0</v>
      </c>
      <c r="IS232" s="737"/>
      <c r="IT232" s="737"/>
      <c r="IU232" s="713"/>
      <c r="IV232" s="713"/>
      <c r="IW232" s="46"/>
      <c r="IX232" s="47"/>
      <c r="IY232" s="46"/>
      <c r="IZ232" s="46"/>
      <c r="JA232" s="333"/>
      <c r="JB232" s="333"/>
      <c r="JC232" s="333"/>
      <c r="JD232" s="333"/>
      <c r="JE232" s="333"/>
      <c r="JF232" s="333"/>
      <c r="JG232" s="44"/>
      <c r="JH232" s="44"/>
      <c r="JI232" s="44"/>
      <c r="JJ232" s="174"/>
      <c r="JK232" s="174"/>
      <c r="JL232" s="45"/>
      <c r="JM232" s="45"/>
      <c r="JN232" s="48"/>
      <c r="JO232" s="48"/>
    </row>
    <row r="233" spans="1:277" x14ac:dyDescent="0.2">
      <c r="A233" s="96">
        <v>1</v>
      </c>
      <c r="B233" s="96">
        <v>1</v>
      </c>
      <c r="C233" s="63"/>
      <c r="D233" s="232"/>
      <c r="E233" s="232"/>
      <c r="F233" s="535" t="s">
        <v>31</v>
      </c>
      <c r="G233" s="61"/>
      <c r="H233" s="121"/>
      <c r="I233" s="121"/>
      <c r="J233" s="54">
        <f>SUM(J234,J239,J244,J250,J257,J262,J265,J268)</f>
        <v>50</v>
      </c>
      <c r="K233" s="54">
        <f>SUM(K234,K239,K244,K250,K257,K262,K265,K268)</f>
        <v>12226056.24</v>
      </c>
      <c r="L233" s="54">
        <f>SUM(J233/12*$B$2)</f>
        <v>25</v>
      </c>
      <c r="M233" s="54">
        <f>SUM(K233/12*$B$2)</f>
        <v>6113028.1200000001</v>
      </c>
      <c r="N233" s="54">
        <f>SUM(N234,N239,N244,N250,N257,N262,N265,N268)</f>
        <v>6</v>
      </c>
      <c r="O233" s="54">
        <f t="shared" ref="O233:P233" si="1388">SUM(O234,O239,O244,O250,O257,O262,O265,O268)</f>
        <v>1743229.5999999999</v>
      </c>
      <c r="P233" s="54">
        <f t="shared" si="1388"/>
        <v>51</v>
      </c>
      <c r="Q233" s="54">
        <f>SUM(Q234,Q239,Q244,Q250,Q257,Q262,Q265,Q268)</f>
        <v>0</v>
      </c>
      <c r="R233" s="54">
        <f t="shared" ref="R233" si="1389">SUM(R234,R239,R244,R250,R257,R262,R265,R268)</f>
        <v>0</v>
      </c>
      <c r="S233" s="54">
        <f t="shared" ref="S233" si="1390">SUM(S234,S239,S244,S250,S257,S262,S265,S268)</f>
        <v>0</v>
      </c>
      <c r="T233" s="84">
        <f t="shared" ref="T233:T256" si="1391">N233+Q233</f>
        <v>6</v>
      </c>
      <c r="U233" s="56">
        <f t="shared" ref="U233:U256" si="1392">O233+R233</f>
        <v>1743229.5999999999</v>
      </c>
      <c r="V233" s="56">
        <f t="shared" ref="V233:V256" si="1393">P233+S233</f>
        <v>51</v>
      </c>
      <c r="W233" s="171">
        <f t="shared" si="1226"/>
        <v>-19</v>
      </c>
      <c r="X233" s="171">
        <f t="shared" si="1227"/>
        <v>-4369798.5200000005</v>
      </c>
      <c r="Y233" s="280">
        <f>N233/L233</f>
        <v>0.24</v>
      </c>
      <c r="Z233" s="280">
        <f>O233/M233</f>
        <v>0.28516629823714923</v>
      </c>
      <c r="AA233" s="709">
        <f>$H233</f>
        <v>0</v>
      </c>
      <c r="AB233" s="710">
        <f>O233/N233</f>
        <v>290538.26666666666</v>
      </c>
      <c r="AC233" s="54">
        <f>SUM(AC234,AC239,AC244,AC257)</f>
        <v>0</v>
      </c>
      <c r="AD233" s="54">
        <f>SUM(AD234,AD239,AD244,AD257)</f>
        <v>0</v>
      </c>
      <c r="AE233" s="54">
        <f>SUM(AC233/12*$B$2)</f>
        <v>0</v>
      </c>
      <c r="AF233" s="54">
        <f>SUM(AD233/12*$B$2)</f>
        <v>0</v>
      </c>
      <c r="AG233" s="54">
        <f>SUM(AG234,AG239,AG244,AG250,AG257,AG262,AG265,AG268)</f>
        <v>0</v>
      </c>
      <c r="AH233" s="54">
        <f>SUM(AH234,AH239,AH244,AH250,AH257)</f>
        <v>0</v>
      </c>
      <c r="AI233" s="54">
        <f>SUM(AI234,AI239,AI244,AI257,AI250)</f>
        <v>0</v>
      </c>
      <c r="AJ233" s="54">
        <f>SUM(AJ234,AJ239,AJ244,AJ257,AJ250)</f>
        <v>0</v>
      </c>
      <c r="AK233" s="54">
        <f>SUM(AK234,AK239,AK244,AK257,AK250)</f>
        <v>0</v>
      </c>
      <c r="AL233" s="54">
        <f>SUM(AL234,AL239,AL244,AL257,AL250)</f>
        <v>0</v>
      </c>
      <c r="AM233" s="84">
        <f t="shared" ref="AM233:AM260" si="1394">AG233+AJ233</f>
        <v>0</v>
      </c>
      <c r="AN233" s="56">
        <f t="shared" ref="AN233:AN260" si="1395">AH233+AK233</f>
        <v>0</v>
      </c>
      <c r="AO233" s="56">
        <f t="shared" ref="AO233:AO260" si="1396">AI233+AL233</f>
        <v>0</v>
      </c>
      <c r="AP233" s="171">
        <f t="shared" si="1228"/>
        <v>0</v>
      </c>
      <c r="AQ233" s="171">
        <f t="shared" si="1229"/>
        <v>0</v>
      </c>
      <c r="AR233" s="280" t="e">
        <f>AG233/AE233</f>
        <v>#DIV/0!</v>
      </c>
      <c r="AS233" s="280" t="e">
        <f>AH233/AF233</f>
        <v>#DIV/0!</v>
      </c>
      <c r="AT233" s="709">
        <f>$H233</f>
        <v>0</v>
      </c>
      <c r="AU233" s="710" t="e">
        <f>AH233/AG233</f>
        <v>#DIV/0!</v>
      </c>
      <c r="AV233" s="54">
        <f>SUM(AV234,AV239,AV244,AV257)</f>
        <v>0</v>
      </c>
      <c r="AW233" s="54">
        <f>SUM(AW234,AW239,AW244,AW257)</f>
        <v>0</v>
      </c>
      <c r="AX233" s="54">
        <f>SUM(AV233/12*$B$2)</f>
        <v>0</v>
      </c>
      <c r="AY233" s="54">
        <f>SUM(AW233/12*$B$2)</f>
        <v>0</v>
      </c>
      <c r="AZ233" s="54">
        <f>SUM(AZ234,AZ239,AZ244,AZ250,AZ257,AZ262,AZ265,AZ268)</f>
        <v>0</v>
      </c>
      <c r="BA233" s="54">
        <f>SUM(BA234,BA239,BA244,BA250,BA257)</f>
        <v>0</v>
      </c>
      <c r="BB233" s="54">
        <f>SUM(BB234,BB239,BB244,BB257,BB250)</f>
        <v>0</v>
      </c>
      <c r="BC233" s="54">
        <f>SUM(BC234,BC239,BC244,BC257,BC250)</f>
        <v>0</v>
      </c>
      <c r="BD233" s="54">
        <f>SUM(BD234,BD239,BD244,BD257,BD250)</f>
        <v>0</v>
      </c>
      <c r="BE233" s="54">
        <f>SUM(BE234,BE239,BE244,BE257,BE250)</f>
        <v>0</v>
      </c>
      <c r="BF233" s="84">
        <f t="shared" ref="BF233:BF260" si="1397">AZ233+BC233</f>
        <v>0</v>
      </c>
      <c r="BG233" s="56">
        <f t="shared" ref="BG233:BG260" si="1398">BA233+BD233</f>
        <v>0</v>
      </c>
      <c r="BH233" s="56">
        <f t="shared" ref="BH233:BH260" si="1399">BB233+BE233</f>
        <v>0</v>
      </c>
      <c r="BI233" s="171">
        <f t="shared" si="1230"/>
        <v>0</v>
      </c>
      <c r="BJ233" s="171">
        <f t="shared" si="1231"/>
        <v>0</v>
      </c>
      <c r="BK233" s="280" t="e">
        <f>AZ233/AX233</f>
        <v>#DIV/0!</v>
      </c>
      <c r="BL233" s="280" t="e">
        <f>BA233/AY233</f>
        <v>#DIV/0!</v>
      </c>
      <c r="BM233" s="709">
        <f>$H233</f>
        <v>0</v>
      </c>
      <c r="BN233" s="710" t="e">
        <f>BA233/AZ233</f>
        <v>#DIV/0!</v>
      </c>
      <c r="BO233" s="54">
        <f>SUM(BO234,BO239,BO244,BO257)</f>
        <v>0</v>
      </c>
      <c r="BP233" s="54">
        <f>SUM(BP234,BP239,BP244,BP257)</f>
        <v>0</v>
      </c>
      <c r="BQ233" s="54">
        <f>SUM(BO233/12*$B$2)</f>
        <v>0</v>
      </c>
      <c r="BR233" s="54">
        <f>SUM(BP233/12*$B$2)</f>
        <v>0</v>
      </c>
      <c r="BS233" s="54">
        <f>SUM(BS234,BS239,BS244,BS250,BS257,BS262,BS265,BS268)</f>
        <v>0</v>
      </c>
      <c r="BT233" s="54">
        <f>SUM(BT234,BT239,BT244,BT250,BT257)</f>
        <v>0</v>
      </c>
      <c r="BU233" s="54">
        <f>SUM(BU234,BU239,BU244,BU257,BU250)</f>
        <v>0</v>
      </c>
      <c r="BV233" s="54">
        <f>SUM(BV234,BV239,BV244,BV257,BV250)</f>
        <v>0</v>
      </c>
      <c r="BW233" s="54">
        <f>SUM(BW234,BW239,BW244,BW257,BW250)</f>
        <v>0</v>
      </c>
      <c r="BX233" s="54">
        <f>SUM(BX234,BX239,BX244,BX257,BX250)</f>
        <v>0</v>
      </c>
      <c r="BY233" s="84">
        <f t="shared" ref="BY233:BY260" si="1400">BS233+BV233</f>
        <v>0</v>
      </c>
      <c r="BZ233" s="56">
        <f t="shared" ref="BZ233:BZ260" si="1401">BT233+BW233</f>
        <v>0</v>
      </c>
      <c r="CA233" s="56">
        <f t="shared" ref="CA233:CA260" si="1402">BU233+BX233</f>
        <v>0</v>
      </c>
      <c r="CB233" s="171">
        <f t="shared" si="1232"/>
        <v>0</v>
      </c>
      <c r="CC233" s="171">
        <f t="shared" si="1233"/>
        <v>0</v>
      </c>
      <c r="CD233" s="280" t="e">
        <f>BS233/BQ233</f>
        <v>#DIV/0!</v>
      </c>
      <c r="CE233" s="280" t="e">
        <f>BT233/BR233</f>
        <v>#DIV/0!</v>
      </c>
      <c r="CF233" s="709">
        <f>$H233</f>
        <v>0</v>
      </c>
      <c r="CG233" s="710" t="e">
        <f>BT233/BS233</f>
        <v>#DIV/0!</v>
      </c>
      <c r="CH233" s="54">
        <f>SUM(CH234,CH239,CH244,CH257)</f>
        <v>0</v>
      </c>
      <c r="CI233" s="54">
        <f>SUM(CI234,CI239,CI244,CI257)</f>
        <v>0</v>
      </c>
      <c r="CJ233" s="54">
        <f>SUM(CH233/12*$B$2)</f>
        <v>0</v>
      </c>
      <c r="CK233" s="54">
        <f>SUM(CI233/12*$B$2)</f>
        <v>0</v>
      </c>
      <c r="CL233" s="54">
        <f>SUM(CL234,CL239,CL244,CL250,CL257,CL262,CL265,CL268)</f>
        <v>0</v>
      </c>
      <c r="CM233" s="54">
        <f>SUM(CM234,CM239,CM244,CM250,CM257)</f>
        <v>0</v>
      </c>
      <c r="CN233" s="54">
        <f>SUM(CN234,CN239,CN244,CN257,CN250)</f>
        <v>0</v>
      </c>
      <c r="CO233" s="54">
        <f>SUM(CO234,CO239,CO244,CO257,CO250)</f>
        <v>0</v>
      </c>
      <c r="CP233" s="54">
        <f>SUM(CP234,CP239,CP244,CP257,CP250)</f>
        <v>0</v>
      </c>
      <c r="CQ233" s="54">
        <f>SUM(CQ234,CQ239,CQ244,CQ257,CQ250)</f>
        <v>0</v>
      </c>
      <c r="CR233" s="84">
        <f t="shared" ref="CR233:CR260" si="1403">CL233+CO233</f>
        <v>0</v>
      </c>
      <c r="CS233" s="56">
        <f t="shared" ref="CS233:CS260" si="1404">CM233+CP233</f>
        <v>0</v>
      </c>
      <c r="CT233" s="56">
        <f t="shared" ref="CT233:CT260" si="1405">CN233+CQ233</f>
        <v>0</v>
      </c>
      <c r="CU233" s="171">
        <f t="shared" si="1386"/>
        <v>0</v>
      </c>
      <c r="CV233" s="171">
        <f t="shared" si="1387"/>
        <v>0</v>
      </c>
      <c r="CW233" s="281"/>
      <c r="CX233" s="280"/>
      <c r="CY233" s="709">
        <f>$H233</f>
        <v>0</v>
      </c>
      <c r="CZ233" s="710" t="e">
        <f>CM233/CL233</f>
        <v>#DIV/0!</v>
      </c>
      <c r="DA233" s="54">
        <f>SUM(DA234,DA239,DA244,DA257)</f>
        <v>0</v>
      </c>
      <c r="DB233" s="54">
        <f>SUM(DB234,DB239,DB244,DB257)</f>
        <v>0</v>
      </c>
      <c r="DC233" s="54">
        <f>SUM(DA233/12*$B$2)</f>
        <v>0</v>
      </c>
      <c r="DD233" s="54">
        <f>SUM(DB233/12*$B$2)</f>
        <v>0</v>
      </c>
      <c r="DE233" s="54">
        <f>SUM(DE234,DE239,DE244,DE250,DE257,DE262,DE265,DE268)</f>
        <v>0</v>
      </c>
      <c r="DF233" s="54">
        <f>SUM(DF234,DF239,DF244,DF250,DF257)</f>
        <v>0</v>
      </c>
      <c r="DG233" s="54">
        <f>SUM(DG234,DG239,DG244,DG257,DG250)</f>
        <v>0</v>
      </c>
      <c r="DH233" s="54">
        <f>SUM(DH234,DH239,DH244,DH257,DH250)</f>
        <v>0</v>
      </c>
      <c r="DI233" s="54">
        <f>SUM(DI234,DI239,DI244,DI257,DI250)</f>
        <v>0</v>
      </c>
      <c r="DJ233" s="54">
        <f>SUM(DJ234,DJ239,DJ244,DJ257,DJ250)</f>
        <v>0</v>
      </c>
      <c r="DK233" s="84">
        <f t="shared" ref="DK233:DK260" si="1406">DE233+DH233</f>
        <v>0</v>
      </c>
      <c r="DL233" s="56">
        <f t="shared" ref="DL233:DL260" si="1407">DF233+DI233</f>
        <v>0</v>
      </c>
      <c r="DM233" s="56">
        <f t="shared" ref="DM233:DM260" si="1408">DG233+DJ233</f>
        <v>0</v>
      </c>
      <c r="DN233" s="171">
        <f t="shared" si="1234"/>
        <v>0</v>
      </c>
      <c r="DO233" s="171">
        <f t="shared" si="1235"/>
        <v>0</v>
      </c>
      <c r="DP233" s="280" t="e">
        <f>DE233/DC233</f>
        <v>#DIV/0!</v>
      </c>
      <c r="DQ233" s="280" t="e">
        <f>DF233/DD233</f>
        <v>#DIV/0!</v>
      </c>
      <c r="DR233" s="709">
        <f>$H233</f>
        <v>0</v>
      </c>
      <c r="DS233" s="710" t="e">
        <f>DF233/DE233</f>
        <v>#DIV/0!</v>
      </c>
      <c r="DT233" s="54">
        <f>SUM(DT234,DT239,DT244,DT257)</f>
        <v>0</v>
      </c>
      <c r="DU233" s="54">
        <f>SUM(DU234,DU239,DU244,DU257)</f>
        <v>0</v>
      </c>
      <c r="DV233" s="54">
        <f>SUM(DT233/12*$B$2)</f>
        <v>0</v>
      </c>
      <c r="DW233" s="54">
        <f>SUM(DU233/12*$B$2)</f>
        <v>0</v>
      </c>
      <c r="DX233" s="54">
        <f>SUM(DX234,DX239,DX244,DX250,DX257,DX262,DX265,DX268)</f>
        <v>0</v>
      </c>
      <c r="DY233" s="54">
        <f>SUM(DY234,DY239,DY244,DY250,DY257)</f>
        <v>0</v>
      </c>
      <c r="DZ233" s="54">
        <f>SUM(DZ234,DZ239,DZ244,DZ257,DZ250)</f>
        <v>0</v>
      </c>
      <c r="EA233" s="54">
        <f>SUM(EA234,EA239,EA244,EA257,EA250)</f>
        <v>0</v>
      </c>
      <c r="EB233" s="54">
        <f>SUM(EB234,EB239,EB244,EB257,EB250)</f>
        <v>0</v>
      </c>
      <c r="EC233" s="54">
        <f>SUM(EC234,EC239,EC244,EC257,EC250)</f>
        <v>0</v>
      </c>
      <c r="ED233" s="84">
        <f t="shared" ref="ED233:ED260" si="1409">DX233+EA233</f>
        <v>0</v>
      </c>
      <c r="EE233" s="56">
        <f t="shared" ref="EE233:EE260" si="1410">DY233+EB233</f>
        <v>0</v>
      </c>
      <c r="EF233" s="56">
        <f t="shared" ref="EF233:EF260" si="1411">DZ233+EC233</f>
        <v>0</v>
      </c>
      <c r="EG233" s="171">
        <f t="shared" si="1236"/>
        <v>0</v>
      </c>
      <c r="EH233" s="171">
        <f t="shared" si="1237"/>
        <v>0</v>
      </c>
      <c r="EI233" s="280" t="e">
        <f>DX233/DV233</f>
        <v>#DIV/0!</v>
      </c>
      <c r="EJ233" s="280" t="e">
        <f>DY233/DW233</f>
        <v>#DIV/0!</v>
      </c>
      <c r="EK233" s="709">
        <f>$H233</f>
        <v>0</v>
      </c>
      <c r="EL233" s="710" t="e">
        <f>DY233/DX233</f>
        <v>#DIV/0!</v>
      </c>
      <c r="EM233" s="54">
        <f>SUM(EM234,EM239,EM244,EM257)</f>
        <v>0</v>
      </c>
      <c r="EN233" s="54">
        <f>SUM(EN234,EN239,EN244,EN257)</f>
        <v>0</v>
      </c>
      <c r="EO233" s="54">
        <f>SUM(EM233/12*$B$2)</f>
        <v>0</v>
      </c>
      <c r="EP233" s="54">
        <f>SUM(EN233/12*$B$2)</f>
        <v>0</v>
      </c>
      <c r="EQ233" s="54">
        <f>SUM(EQ234,EQ239,EQ244,EQ250,EQ257,EQ262,EQ265,EQ268)</f>
        <v>0</v>
      </c>
      <c r="ER233" s="54">
        <f>SUM(ER234,ER239,ER244,ER250,ER257)</f>
        <v>0</v>
      </c>
      <c r="ES233" s="54">
        <f>SUM(ES234,ES239,ES244,ES257,ES250)</f>
        <v>0</v>
      </c>
      <c r="ET233" s="54">
        <f>SUM(ET234,ET239,ET244,ET257,ET250)</f>
        <v>0</v>
      </c>
      <c r="EU233" s="54">
        <f>SUM(EU234,EU239,EU244,EU257,EU250)</f>
        <v>0</v>
      </c>
      <c r="EV233" s="54">
        <f>SUM(EV234,EV239,EV244,EV257,EV250)</f>
        <v>0</v>
      </c>
      <c r="EW233" s="84">
        <f t="shared" ref="EW233:EW260" si="1412">EQ233+ET233</f>
        <v>0</v>
      </c>
      <c r="EX233" s="56">
        <f t="shared" ref="EX233:EX260" si="1413">ER233+EU233</f>
        <v>0</v>
      </c>
      <c r="EY233" s="56">
        <f t="shared" ref="EY233:EY260" si="1414">ES233+EV233</f>
        <v>0</v>
      </c>
      <c r="EZ233" s="171">
        <f t="shared" si="1238"/>
        <v>0</v>
      </c>
      <c r="FA233" s="171">
        <f t="shared" si="1239"/>
        <v>0</v>
      </c>
      <c r="FB233" s="280" t="e">
        <f>EQ233/EO233</f>
        <v>#DIV/0!</v>
      </c>
      <c r="FC233" s="280" t="e">
        <f>ER233/EP233</f>
        <v>#DIV/0!</v>
      </c>
      <c r="FD233" s="709">
        <f>$H233</f>
        <v>0</v>
      </c>
      <c r="FE233" s="710" t="e">
        <f>ER233/EQ233</f>
        <v>#DIV/0!</v>
      </c>
      <c r="FF233" s="54">
        <f>SUM(FF234,FF239,FF244,FF257)</f>
        <v>0</v>
      </c>
      <c r="FG233" s="54">
        <f>SUM(FG234,FG239,FG244,FG257)</f>
        <v>0</v>
      </c>
      <c r="FH233" s="54">
        <f>SUM(FF233/12*$B$2)</f>
        <v>0</v>
      </c>
      <c r="FI233" s="54">
        <f>SUM(FG233/12*$B$2)</f>
        <v>0</v>
      </c>
      <c r="FJ233" s="54">
        <f>SUM(FJ234,FJ239,FJ244,FJ250,FJ257,FJ262,FJ265,FJ268)</f>
        <v>0</v>
      </c>
      <c r="FK233" s="54">
        <f>SUM(FK234,FK239,FK244,FK250,FK257)</f>
        <v>0</v>
      </c>
      <c r="FL233" s="54">
        <f>SUM(FL234,FL239,FL244,FL257,FL250)</f>
        <v>0</v>
      </c>
      <c r="FM233" s="54">
        <f>SUM(FM234,FM239,FM244,FM257,FM250)</f>
        <v>0</v>
      </c>
      <c r="FN233" s="54">
        <f>SUM(FN234,FN239,FN244,FN257,FN250)</f>
        <v>0</v>
      </c>
      <c r="FO233" s="54">
        <f>SUM(FO234,FO239,FO244,FO257,FO250)</f>
        <v>0</v>
      </c>
      <c r="FP233" s="84">
        <f t="shared" ref="FP233:FP260" si="1415">FJ233+FM233</f>
        <v>0</v>
      </c>
      <c r="FQ233" s="56">
        <f t="shared" ref="FQ233:FQ260" si="1416">FK233+FN233</f>
        <v>0</v>
      </c>
      <c r="FR233" s="56">
        <f t="shared" ref="FR233:FR260" si="1417">FL233+FO233</f>
        <v>0</v>
      </c>
      <c r="FS233" s="171">
        <f t="shared" si="1240"/>
        <v>0</v>
      </c>
      <c r="FT233" s="171">
        <f t="shared" si="1241"/>
        <v>0</v>
      </c>
      <c r="FU233" s="280" t="e">
        <f>FJ233/FH233</f>
        <v>#DIV/0!</v>
      </c>
      <c r="FV233" s="280" t="e">
        <f>FK233/FI233</f>
        <v>#DIV/0!</v>
      </c>
      <c r="FW233" s="150">
        <f>$H233</f>
        <v>0</v>
      </c>
      <c r="FX233" s="151" t="e">
        <f>FK233/FJ233</f>
        <v>#DIV/0!</v>
      </c>
      <c r="FY233" s="54">
        <f>SUM(FY234,FY239,FY244,FY257)</f>
        <v>0</v>
      </c>
      <c r="FZ233" s="54">
        <f>SUM(FZ234,FZ239,FZ244,FZ257)</f>
        <v>0</v>
      </c>
      <c r="GA233" s="54">
        <f>SUM(FY233/12*$B$2)</f>
        <v>0</v>
      </c>
      <c r="GB233" s="54">
        <f>SUM(FZ233/12*$B$2)</f>
        <v>0</v>
      </c>
      <c r="GC233" s="54">
        <f>SUM(GC234,GC239,GC244,GC250,GC257,GC262,GC265,GC268)</f>
        <v>0</v>
      </c>
      <c r="GD233" s="54">
        <f>SUM(GD234,GD239,GD244,GD250,GD257)</f>
        <v>0</v>
      </c>
      <c r="GE233" s="54">
        <f>SUM(GE234,GE239,GE244,GE257,GE250)</f>
        <v>0</v>
      </c>
      <c r="GF233" s="54">
        <f>SUM(GF234,GF239,GF244,GF257,GF250)</f>
        <v>0</v>
      </c>
      <c r="GG233" s="54">
        <f>SUM(GG234,GG239,GG244,GG257,GG250)</f>
        <v>0</v>
      </c>
      <c r="GH233" s="54">
        <f>SUM(GH234,GH239,GH244,GH257,GH250)</f>
        <v>0</v>
      </c>
      <c r="GI233" s="84">
        <f t="shared" ref="GI233:GI260" si="1418">GC233+GF233</f>
        <v>0</v>
      </c>
      <c r="GJ233" s="56">
        <f t="shared" ref="GJ233:GJ260" si="1419">GD233+GG233</f>
        <v>0</v>
      </c>
      <c r="GK233" s="56">
        <f t="shared" ref="GK233:GK260" si="1420">GE233+GH233</f>
        <v>0</v>
      </c>
      <c r="GL233" s="171">
        <f t="shared" si="1242"/>
        <v>0</v>
      </c>
      <c r="GM233" s="171">
        <f t="shared" si="1243"/>
        <v>0</v>
      </c>
      <c r="GN233" s="280" t="e">
        <f>GC233/GA233</f>
        <v>#DIV/0!</v>
      </c>
      <c r="GO233" s="280" t="e">
        <f>GD233/GB233</f>
        <v>#DIV/0!</v>
      </c>
      <c r="GP233" s="150">
        <f>$H233</f>
        <v>0</v>
      </c>
      <c r="GQ233" s="151" t="e">
        <f>GD233/GC233</f>
        <v>#DIV/0!</v>
      </c>
      <c r="GR233" s="54">
        <f>SUM(GR234,GR239,GR244,GR257)</f>
        <v>0</v>
      </c>
      <c r="GS233" s="54">
        <f>SUM(GS234,GS239,GS244,GS257)</f>
        <v>0</v>
      </c>
      <c r="GT233" s="54">
        <f>SUM(GR233/12*$B$2)</f>
        <v>0</v>
      </c>
      <c r="GU233" s="54">
        <f>SUM(GS233/12*$B$2)</f>
        <v>0</v>
      </c>
      <c r="GV233" s="54">
        <f>SUM(GV234,GV239,GV244,GV250,GV257,GV262,GV265,GV268)</f>
        <v>0</v>
      </c>
      <c r="GW233" s="54">
        <f>SUM(GW234,GW239,GW244,GW250,GW257)</f>
        <v>0</v>
      </c>
      <c r="GX233" s="54">
        <f>SUM(GX234,GX239,GX244,GX257,GX250)</f>
        <v>0</v>
      </c>
      <c r="GY233" s="54">
        <f>SUM(GY234,GY239,GY244,GY257,GY250)</f>
        <v>0</v>
      </c>
      <c r="GZ233" s="54">
        <f>SUM(GZ234,GZ239,GZ244,GZ257,GZ250)</f>
        <v>0</v>
      </c>
      <c r="HA233" s="54">
        <f>SUM(HA234,HA239,HA244,HA257,HA250)</f>
        <v>0</v>
      </c>
      <c r="HB233" s="84">
        <f t="shared" ref="HB233:HB260" si="1421">GV233+GY233</f>
        <v>0</v>
      </c>
      <c r="HC233" s="56">
        <f t="shared" ref="HC233:HC260" si="1422">GW233+GZ233</f>
        <v>0</v>
      </c>
      <c r="HD233" s="56">
        <f t="shared" ref="HD233:HD260" si="1423">GX233+HA233</f>
        <v>0</v>
      </c>
      <c r="HE233" s="171">
        <f t="shared" si="1244"/>
        <v>0</v>
      </c>
      <c r="HF233" s="171">
        <f t="shared" si="1245"/>
        <v>0</v>
      </c>
      <c r="HG233" s="280" t="e">
        <f>GV233/GT233</f>
        <v>#DIV/0!</v>
      </c>
      <c r="HH233" s="280" t="e">
        <f>GW233/GU233</f>
        <v>#DIV/0!</v>
      </c>
      <c r="HI233" s="150">
        <f>$H233</f>
        <v>0</v>
      </c>
      <c r="HJ233" s="151" t="e">
        <f>GW233/GV233</f>
        <v>#DIV/0!</v>
      </c>
      <c r="HK233" s="54">
        <f>SUM(HK234,HK239,HK244,HK257)</f>
        <v>0</v>
      </c>
      <c r="HL233" s="54">
        <f>SUM(HL234,HL239,HL244,HL257)</f>
        <v>0</v>
      </c>
      <c r="HM233" s="54">
        <f>SUM(HK233/12*$B$2)</f>
        <v>0</v>
      </c>
      <c r="HN233" s="54">
        <f>SUM(HL233/12*$B$2)</f>
        <v>0</v>
      </c>
      <c r="HO233" s="54">
        <f>SUM(HO234,HO239,HO244,HO250,HO257,HO262,HO265,HO268)</f>
        <v>0</v>
      </c>
      <c r="HP233" s="54">
        <f>SUM(HP234,HP239,HP244,HP250,HP257)</f>
        <v>0</v>
      </c>
      <c r="HQ233" s="54">
        <f>SUM(HQ234,HQ239,HQ244,HQ257,HQ250)</f>
        <v>0</v>
      </c>
      <c r="HR233" s="54">
        <f>SUM(HR234,HR239,HR244,HR257,HR250)</f>
        <v>0</v>
      </c>
      <c r="HS233" s="54">
        <f>SUM(HS234,HS239,HS244,HS257,HS250)</f>
        <v>0</v>
      </c>
      <c r="HT233" s="54">
        <f>SUM(HT234,HT239,HT244,HT257,HT250)</f>
        <v>0</v>
      </c>
      <c r="HU233" s="84">
        <f t="shared" ref="HU233:HU260" si="1424">HO233+HR233</f>
        <v>0</v>
      </c>
      <c r="HV233" s="56">
        <f t="shared" ref="HV233:HV260" si="1425">HP233+HS233</f>
        <v>0</v>
      </c>
      <c r="HW233" s="56">
        <f t="shared" ref="HW233:HW260" si="1426">HQ233+HT233</f>
        <v>0</v>
      </c>
      <c r="HX233" s="171">
        <f t="shared" si="1246"/>
        <v>0</v>
      </c>
      <c r="HY233" s="171">
        <f t="shared" si="1247"/>
        <v>0</v>
      </c>
      <c r="HZ233" s="280" t="e">
        <f>HO233/HM233</f>
        <v>#DIV/0!</v>
      </c>
      <c r="IA233" s="280" t="e">
        <f>HP233/HN233</f>
        <v>#DIV/0!</v>
      </c>
      <c r="IB233" s="709">
        <f>$H233</f>
        <v>0</v>
      </c>
      <c r="IC233" s="710" t="e">
        <f>HP233/HO233</f>
        <v>#DIV/0!</v>
      </c>
      <c r="ID233" s="54">
        <f>SUM(ID234,ID239,ID244,ID257)</f>
        <v>0</v>
      </c>
      <c r="IE233" s="54">
        <f>SUM(IE234,IE239,IE244,IE257)</f>
        <v>0</v>
      </c>
      <c r="IF233" s="54">
        <f>SUM(ID233/12*$B$2)</f>
        <v>0</v>
      </c>
      <c r="IG233" s="54">
        <f>SUM(IE233/12*$B$2)</f>
        <v>0</v>
      </c>
      <c r="IH233" s="54">
        <f>SUM(IH234,IH239,IH244,IH250,IH257,IH262,IH265,IH268)</f>
        <v>0</v>
      </c>
      <c r="II233" s="54">
        <f>SUM(II234,II239,II244,II250,II257)</f>
        <v>0</v>
      </c>
      <c r="IJ233" s="54">
        <f>SUM(IJ234,IJ239,IJ244,IJ257,IJ250)</f>
        <v>0</v>
      </c>
      <c r="IK233" s="54">
        <f>SUM(IK234,IK239,IK244,IK257,IK250)</f>
        <v>0</v>
      </c>
      <c r="IL233" s="54">
        <f>SUM(IL234,IL239,IL244,IL257,IL250)</f>
        <v>0</v>
      </c>
      <c r="IM233" s="54">
        <f>SUM(IM234,IM239,IM244,IM257,IM250)</f>
        <v>0</v>
      </c>
      <c r="IN233" s="84">
        <f t="shared" ref="IN233:IN260" si="1427">IH233+IK233</f>
        <v>0</v>
      </c>
      <c r="IO233" s="56">
        <f t="shared" ref="IO233:IO260" si="1428">II233+IL233</f>
        <v>0</v>
      </c>
      <c r="IP233" s="56">
        <f t="shared" ref="IP233:IP260" si="1429">IJ233+IM233</f>
        <v>0</v>
      </c>
      <c r="IQ233" s="171">
        <f t="shared" si="1248"/>
        <v>0</v>
      </c>
      <c r="IR233" s="171">
        <f t="shared" si="1249"/>
        <v>0</v>
      </c>
      <c r="IS233" s="735" t="e">
        <f>IH233/IF233</f>
        <v>#DIV/0!</v>
      </c>
      <c r="IT233" s="735" t="e">
        <f>II233/IG233</f>
        <v>#DIV/0!</v>
      </c>
      <c r="IU233" s="709">
        <f>$H233</f>
        <v>0</v>
      </c>
      <c r="IV233" s="710" t="e">
        <f>II233/IH233</f>
        <v>#DIV/0!</v>
      </c>
      <c r="IW233" s="332">
        <f t="shared" ref="IW233:JF234" si="1430">J233+AC233+AV233+BO233+CH233+DA233+DT233+EM233+FF233+FY233+GR233+HK233+ID233</f>
        <v>50</v>
      </c>
      <c r="IX233" s="332">
        <f t="shared" si="1430"/>
        <v>12226056.24</v>
      </c>
      <c r="IY233" s="332">
        <f t="shared" si="1430"/>
        <v>25</v>
      </c>
      <c r="IZ233" s="332">
        <f t="shared" si="1430"/>
        <v>6113028.1200000001</v>
      </c>
      <c r="JA233" s="332">
        <f t="shared" si="1430"/>
        <v>6</v>
      </c>
      <c r="JB233" s="332">
        <f t="shared" si="1430"/>
        <v>1743229.5999999999</v>
      </c>
      <c r="JC233" s="332">
        <f t="shared" si="1430"/>
        <v>51</v>
      </c>
      <c r="JD233" s="332">
        <f t="shared" si="1430"/>
        <v>0</v>
      </c>
      <c r="JE233" s="332">
        <f t="shared" si="1430"/>
        <v>0</v>
      </c>
      <c r="JF233" s="332">
        <f t="shared" si="1430"/>
        <v>0</v>
      </c>
      <c r="JG233" s="332">
        <f t="shared" ref="JG233:JG258" si="1431">JA233+JD233</f>
        <v>6</v>
      </c>
      <c r="JH233" s="332">
        <f t="shared" ref="JH233:JH258" si="1432">JB233+JE233</f>
        <v>1743229.5999999999</v>
      </c>
      <c r="JI233" s="332">
        <f t="shared" ref="JI233:JI258" si="1433">JC233+JF233</f>
        <v>51</v>
      </c>
      <c r="JJ233" s="69">
        <f t="shared" ref="JJ233:JJ258" si="1434">JA233-IY233</f>
        <v>-19</v>
      </c>
      <c r="JK233" s="69">
        <f t="shared" ref="JK233:JK258" si="1435">JB233-IZ233</f>
        <v>-4369798.5200000005</v>
      </c>
      <c r="JL233" s="150">
        <f>$H233</f>
        <v>0</v>
      </c>
      <c r="JM233" s="151">
        <f>JB233/JA233</f>
        <v>290538.26666666666</v>
      </c>
      <c r="JN233" s="282"/>
      <c r="JO233" s="282"/>
      <c r="JP233" s="206">
        <f t="shared" ref="JP233:JP234" si="1436">IW233+JD233</f>
        <v>50</v>
      </c>
      <c r="JQ233" s="206">
        <f t="shared" ref="JQ233:JQ234" si="1437">IX233+JE233</f>
        <v>12226056.24</v>
      </c>
    </row>
    <row r="234" spans="1:277" x14ac:dyDescent="0.2">
      <c r="A234" s="96">
        <v>1</v>
      </c>
      <c r="B234" s="96">
        <v>1</v>
      </c>
      <c r="C234" s="63"/>
      <c r="D234" s="232"/>
      <c r="E234" s="232"/>
      <c r="F234" s="536" t="s">
        <v>151</v>
      </c>
      <c r="G234" s="94">
        <v>34</v>
      </c>
      <c r="H234" s="100">
        <v>119963.71999999999</v>
      </c>
      <c r="I234" s="100">
        <v>131546.424</v>
      </c>
      <c r="J234" s="54">
        <f>VLOOKUP($G234,'ВМП план КС'!$A$8:$AI$108,14,0)</f>
        <v>0</v>
      </c>
      <c r="K234" s="54">
        <f>VLOOKUP($G234,'ВМП план КС'!$A$8:$AI$108,15,0)</f>
        <v>0</v>
      </c>
      <c r="L234" s="54">
        <f>SUM(J234/12*$B$2)</f>
        <v>0</v>
      </c>
      <c r="M234" s="54">
        <f>SUM(K234/12*$B$2)</f>
        <v>0</v>
      </c>
      <c r="N234" s="54">
        <f t="shared" ref="N234:S234" si="1438">SUM(N235:N238)</f>
        <v>0</v>
      </c>
      <c r="O234" s="54">
        <f t="shared" si="1438"/>
        <v>0</v>
      </c>
      <c r="P234" s="54">
        <f t="shared" si="1438"/>
        <v>0</v>
      </c>
      <c r="Q234" s="54">
        <f t="shared" si="1438"/>
        <v>0</v>
      </c>
      <c r="R234" s="54">
        <f t="shared" si="1438"/>
        <v>0</v>
      </c>
      <c r="S234" s="54">
        <f t="shared" si="1438"/>
        <v>0</v>
      </c>
      <c r="T234" s="84">
        <f t="shared" si="1391"/>
        <v>0</v>
      </c>
      <c r="U234" s="56">
        <f t="shared" si="1392"/>
        <v>0</v>
      </c>
      <c r="V234" s="56">
        <f t="shared" si="1393"/>
        <v>0</v>
      </c>
      <c r="W234" s="171">
        <f t="shared" si="1226"/>
        <v>0</v>
      </c>
      <c r="X234" s="171">
        <f t="shared" si="1227"/>
        <v>0</v>
      </c>
      <c r="Y234" s="280"/>
      <c r="Z234" s="280"/>
      <c r="AA234" s="709">
        <f>$H234</f>
        <v>119963.71999999999</v>
      </c>
      <c r="AB234" s="710" t="e">
        <f>O234/N234</f>
        <v>#DIV/0!</v>
      </c>
      <c r="AC234" s="54">
        <f>VLOOKUP($G234,'ВМП план КС'!$A$8:$AI$107,12,0)</f>
        <v>0</v>
      </c>
      <c r="AD234" s="54">
        <f>VLOOKUP($G234,'ВМП план КС'!$A$8:$AI$107,13,0)</f>
        <v>0</v>
      </c>
      <c r="AE234" s="54">
        <f>SUM(AC234/12*$B$2)</f>
        <v>0</v>
      </c>
      <c r="AF234" s="54">
        <f>SUM(AD234/12*$B$2)</f>
        <v>0</v>
      </c>
      <c r="AG234" s="54">
        <f t="shared" ref="AG234:AL234" si="1439">SUM(AG235:AG238)</f>
        <v>0</v>
      </c>
      <c r="AH234" s="54">
        <f t="shared" si="1439"/>
        <v>0</v>
      </c>
      <c r="AI234" s="54">
        <f t="shared" si="1439"/>
        <v>0</v>
      </c>
      <c r="AJ234" s="54">
        <f t="shared" si="1439"/>
        <v>0</v>
      </c>
      <c r="AK234" s="54">
        <f t="shared" si="1439"/>
        <v>0</v>
      </c>
      <c r="AL234" s="54">
        <f t="shared" si="1439"/>
        <v>0</v>
      </c>
      <c r="AM234" s="84">
        <f t="shared" si="1394"/>
        <v>0</v>
      </c>
      <c r="AN234" s="56">
        <f t="shared" si="1395"/>
        <v>0</v>
      </c>
      <c r="AO234" s="56">
        <f t="shared" si="1396"/>
        <v>0</v>
      </c>
      <c r="AP234" s="171">
        <f t="shared" si="1228"/>
        <v>0</v>
      </c>
      <c r="AQ234" s="171">
        <f t="shared" si="1229"/>
        <v>0</v>
      </c>
      <c r="AR234" s="280"/>
      <c r="AS234" s="280"/>
      <c r="AT234" s="709">
        <f>$H234</f>
        <v>119963.71999999999</v>
      </c>
      <c r="AU234" s="710" t="e">
        <f>AH234/AG234</f>
        <v>#DIV/0!</v>
      </c>
      <c r="AV234" s="54">
        <f>VLOOKUP($G234,'ВМП план КС'!$A$8:$AI$107,16,0)</f>
        <v>0</v>
      </c>
      <c r="AW234" s="54">
        <f>VLOOKUP($G234,'ВМП план КС'!$A$8:$AI$107,17,0)</f>
        <v>0</v>
      </c>
      <c r="AX234" s="54">
        <f>SUM(AV234/12*$B$2)</f>
        <v>0</v>
      </c>
      <c r="AY234" s="54">
        <f>SUM(AW234/12*$B$2)</f>
        <v>0</v>
      </c>
      <c r="AZ234" s="54">
        <f t="shared" ref="AZ234:BE234" si="1440">SUM(AZ235:AZ238)</f>
        <v>0</v>
      </c>
      <c r="BA234" s="54">
        <f t="shared" si="1440"/>
        <v>0</v>
      </c>
      <c r="BB234" s="54">
        <f t="shared" si="1440"/>
        <v>0</v>
      </c>
      <c r="BC234" s="54">
        <f t="shared" si="1440"/>
        <v>0</v>
      </c>
      <c r="BD234" s="54">
        <f t="shared" si="1440"/>
        <v>0</v>
      </c>
      <c r="BE234" s="54">
        <f t="shared" si="1440"/>
        <v>0</v>
      </c>
      <c r="BF234" s="84">
        <f t="shared" si="1397"/>
        <v>0</v>
      </c>
      <c r="BG234" s="56">
        <f t="shared" si="1398"/>
        <v>0</v>
      </c>
      <c r="BH234" s="56">
        <f t="shared" si="1399"/>
        <v>0</v>
      </c>
      <c r="BI234" s="171">
        <f t="shared" si="1230"/>
        <v>0</v>
      </c>
      <c r="BJ234" s="171">
        <f t="shared" si="1231"/>
        <v>0</v>
      </c>
      <c r="BK234" s="280"/>
      <c r="BL234" s="280"/>
      <c r="BM234" s="709">
        <f>$H234</f>
        <v>119963.71999999999</v>
      </c>
      <c r="BN234" s="710" t="e">
        <f>BA234/AZ234</f>
        <v>#DIV/0!</v>
      </c>
      <c r="BO234" s="54">
        <f>VLOOKUP($G234,'ВМП план КС'!$A$8:$AI$107,18,0)</f>
        <v>0</v>
      </c>
      <c r="BP234" s="54">
        <f>VLOOKUP($G234,'ВМП план КС'!$A$8:$AI$107,19,0)</f>
        <v>0</v>
      </c>
      <c r="BQ234" s="54">
        <f>SUM(BO234/12*$B$2)</f>
        <v>0</v>
      </c>
      <c r="BR234" s="54">
        <f>SUM(BP234/12*$B$2)</f>
        <v>0</v>
      </c>
      <c r="BS234" s="54">
        <f t="shared" ref="BS234:BX234" si="1441">SUM(BS235:BS238)</f>
        <v>0</v>
      </c>
      <c r="BT234" s="54">
        <f t="shared" si="1441"/>
        <v>0</v>
      </c>
      <c r="BU234" s="54">
        <f t="shared" si="1441"/>
        <v>0</v>
      </c>
      <c r="BV234" s="54">
        <f t="shared" si="1441"/>
        <v>0</v>
      </c>
      <c r="BW234" s="54">
        <f t="shared" si="1441"/>
        <v>0</v>
      </c>
      <c r="BX234" s="54">
        <f t="shared" si="1441"/>
        <v>0</v>
      </c>
      <c r="BY234" s="84">
        <f t="shared" si="1400"/>
        <v>0</v>
      </c>
      <c r="BZ234" s="56">
        <f t="shared" si="1401"/>
        <v>0</v>
      </c>
      <c r="CA234" s="56">
        <f t="shared" si="1402"/>
        <v>0</v>
      </c>
      <c r="CB234" s="171">
        <f t="shared" si="1232"/>
        <v>0</v>
      </c>
      <c r="CC234" s="171">
        <f t="shared" si="1233"/>
        <v>0</v>
      </c>
      <c r="CD234" s="280"/>
      <c r="CE234" s="280"/>
      <c r="CF234" s="709">
        <f>$H234</f>
        <v>119963.71999999999</v>
      </c>
      <c r="CG234" s="710" t="e">
        <f>BT234/BS234</f>
        <v>#DIV/0!</v>
      </c>
      <c r="CH234" s="54">
        <f>VLOOKUP($G234,'ВМП план КС'!$A$8:$AI$107,10,0)</f>
        <v>0</v>
      </c>
      <c r="CI234" s="54">
        <f>VLOOKUP($G234,'ВМП план КС'!$A$8:$AI$107,11,0)</f>
        <v>0</v>
      </c>
      <c r="CJ234" s="54">
        <f>SUM(CH234/12*$B$2)</f>
        <v>0</v>
      </c>
      <c r="CK234" s="54">
        <f>SUM(CI234/12*$B$2)</f>
        <v>0</v>
      </c>
      <c r="CL234" s="54">
        <f t="shared" ref="CL234:CQ234" si="1442">SUM(CL235:CL238)</f>
        <v>0</v>
      </c>
      <c r="CM234" s="54">
        <f t="shared" si="1442"/>
        <v>0</v>
      </c>
      <c r="CN234" s="54">
        <f t="shared" si="1442"/>
        <v>0</v>
      </c>
      <c r="CO234" s="54">
        <f t="shared" si="1442"/>
        <v>0</v>
      </c>
      <c r="CP234" s="54">
        <f t="shared" si="1442"/>
        <v>0</v>
      </c>
      <c r="CQ234" s="54">
        <f t="shared" si="1442"/>
        <v>0</v>
      </c>
      <c r="CR234" s="84">
        <f t="shared" si="1403"/>
        <v>0</v>
      </c>
      <c r="CS234" s="56">
        <f t="shared" si="1404"/>
        <v>0</v>
      </c>
      <c r="CT234" s="56">
        <f t="shared" si="1405"/>
        <v>0</v>
      </c>
      <c r="CU234" s="171">
        <f t="shared" si="1386"/>
        <v>0</v>
      </c>
      <c r="CV234" s="171">
        <f t="shared" si="1387"/>
        <v>0</v>
      </c>
      <c r="CW234" s="281"/>
      <c r="CX234" s="280"/>
      <c r="CY234" s="709">
        <f>$H234</f>
        <v>119963.71999999999</v>
      </c>
      <c r="CZ234" s="710" t="e">
        <f>CM234/CL234</f>
        <v>#DIV/0!</v>
      </c>
      <c r="DA234" s="54">
        <f>VLOOKUP($G234,'ВМП план КС'!$A$8:$AI$107,20,0)</f>
        <v>0</v>
      </c>
      <c r="DB234" s="54">
        <f>VLOOKUP($G234,'ВМП план КС'!$A$8:$AI$107,21,0)</f>
        <v>0</v>
      </c>
      <c r="DC234" s="54">
        <f>SUM(DA234/12*$B$2)</f>
        <v>0</v>
      </c>
      <c r="DD234" s="54">
        <f>SUM(DB234/12*$B$2)</f>
        <v>0</v>
      </c>
      <c r="DE234" s="54">
        <f t="shared" ref="DE234:DJ234" si="1443">SUM(DE235:DE238)</f>
        <v>0</v>
      </c>
      <c r="DF234" s="54">
        <f t="shared" si="1443"/>
        <v>0</v>
      </c>
      <c r="DG234" s="54">
        <f t="shared" si="1443"/>
        <v>0</v>
      </c>
      <c r="DH234" s="54">
        <f t="shared" si="1443"/>
        <v>0</v>
      </c>
      <c r="DI234" s="54">
        <f t="shared" si="1443"/>
        <v>0</v>
      </c>
      <c r="DJ234" s="54">
        <f t="shared" si="1443"/>
        <v>0</v>
      </c>
      <c r="DK234" s="84">
        <f t="shared" si="1406"/>
        <v>0</v>
      </c>
      <c r="DL234" s="56">
        <f t="shared" si="1407"/>
        <v>0</v>
      </c>
      <c r="DM234" s="56">
        <f t="shared" si="1408"/>
        <v>0</v>
      </c>
      <c r="DN234" s="171">
        <f t="shared" si="1234"/>
        <v>0</v>
      </c>
      <c r="DO234" s="171">
        <f t="shared" si="1235"/>
        <v>0</v>
      </c>
      <c r="DP234" s="280"/>
      <c r="DQ234" s="280"/>
      <c r="DR234" s="709">
        <f>$H234</f>
        <v>119963.71999999999</v>
      </c>
      <c r="DS234" s="710" t="e">
        <f>DF234/DE234</f>
        <v>#DIV/0!</v>
      </c>
      <c r="DT234" s="108">
        <f>VLOOKUP($G234,'ВМП план КС'!$A$8:$AI$107,22,0)</f>
        <v>0</v>
      </c>
      <c r="DU234" s="108">
        <f>VLOOKUP($G234,'ВМП план КС'!$A$8:$AI$107,23,0)</f>
        <v>0</v>
      </c>
      <c r="DV234" s="54">
        <f>SUM(DT234/12*$B$2)</f>
        <v>0</v>
      </c>
      <c r="DW234" s="54">
        <f>SUM(DU234/12*$B$2)</f>
        <v>0</v>
      </c>
      <c r="DX234" s="54">
        <f t="shared" ref="DX234:EC234" si="1444">SUM(DX235:DX238)</f>
        <v>0</v>
      </c>
      <c r="DY234" s="54">
        <f t="shared" si="1444"/>
        <v>0</v>
      </c>
      <c r="DZ234" s="54">
        <f t="shared" si="1444"/>
        <v>0</v>
      </c>
      <c r="EA234" s="54">
        <f t="shared" si="1444"/>
        <v>0</v>
      </c>
      <c r="EB234" s="54">
        <f t="shared" si="1444"/>
        <v>0</v>
      </c>
      <c r="EC234" s="54">
        <f t="shared" si="1444"/>
        <v>0</v>
      </c>
      <c r="ED234" s="84">
        <f t="shared" si="1409"/>
        <v>0</v>
      </c>
      <c r="EE234" s="56">
        <f t="shared" si="1410"/>
        <v>0</v>
      </c>
      <c r="EF234" s="56">
        <f t="shared" si="1411"/>
        <v>0</v>
      </c>
      <c r="EG234" s="171">
        <f t="shared" si="1236"/>
        <v>0</v>
      </c>
      <c r="EH234" s="171">
        <f t="shared" si="1237"/>
        <v>0</v>
      </c>
      <c r="EI234" s="280"/>
      <c r="EJ234" s="280"/>
      <c r="EK234" s="709">
        <f>$H234</f>
        <v>119963.71999999999</v>
      </c>
      <c r="EL234" s="710" t="e">
        <f>DY234/DX234</f>
        <v>#DIV/0!</v>
      </c>
      <c r="EM234" s="108">
        <f>VLOOKUP($G234,'ВМП план КС'!$A$8:$AI$107,24,0)</f>
        <v>0</v>
      </c>
      <c r="EN234" s="108">
        <f>VLOOKUP($G234,'ВМП план КС'!$A$8:$AI$107,25,0)</f>
        <v>0</v>
      </c>
      <c r="EO234" s="54">
        <f>SUM(EM234/12*$B$2)</f>
        <v>0</v>
      </c>
      <c r="EP234" s="54">
        <f>SUM(EN234/12*$B$2)</f>
        <v>0</v>
      </c>
      <c r="EQ234" s="54">
        <f t="shared" ref="EQ234:EV234" si="1445">SUM(EQ235:EQ238)</f>
        <v>0</v>
      </c>
      <c r="ER234" s="54">
        <f t="shared" si="1445"/>
        <v>0</v>
      </c>
      <c r="ES234" s="54">
        <f t="shared" si="1445"/>
        <v>0</v>
      </c>
      <c r="ET234" s="54">
        <f t="shared" si="1445"/>
        <v>0</v>
      </c>
      <c r="EU234" s="54">
        <f t="shared" si="1445"/>
        <v>0</v>
      </c>
      <c r="EV234" s="54">
        <f t="shared" si="1445"/>
        <v>0</v>
      </c>
      <c r="EW234" s="84">
        <f t="shared" si="1412"/>
        <v>0</v>
      </c>
      <c r="EX234" s="56">
        <f t="shared" si="1413"/>
        <v>0</v>
      </c>
      <c r="EY234" s="56">
        <f t="shared" si="1414"/>
        <v>0</v>
      </c>
      <c r="EZ234" s="171">
        <f t="shared" si="1238"/>
        <v>0</v>
      </c>
      <c r="FA234" s="171">
        <f t="shared" si="1239"/>
        <v>0</v>
      </c>
      <c r="FB234" s="280"/>
      <c r="FC234" s="280"/>
      <c r="FD234" s="709">
        <f>$H234</f>
        <v>119963.71999999999</v>
      </c>
      <c r="FE234" s="710" t="e">
        <f>ER234/EQ234</f>
        <v>#DIV/0!</v>
      </c>
      <c r="FF234" s="54">
        <f>VLOOKUP($G234,'ВМП план КС'!$A$8:$AI$107,28,0)</f>
        <v>0</v>
      </c>
      <c r="FG234" s="54">
        <f>VLOOKUP($G234,'ВМП план КС'!$A$8:$AI$107,29,0)</f>
        <v>0</v>
      </c>
      <c r="FH234" s="54">
        <f>SUM(FF234/12*$B$2)</f>
        <v>0</v>
      </c>
      <c r="FI234" s="54">
        <f>SUM(FG234/12*$B$2)</f>
        <v>0</v>
      </c>
      <c r="FJ234" s="54">
        <f t="shared" ref="FJ234:FO234" si="1446">SUM(FJ235:FJ238)</f>
        <v>0</v>
      </c>
      <c r="FK234" s="54">
        <f t="shared" si="1446"/>
        <v>0</v>
      </c>
      <c r="FL234" s="54">
        <f t="shared" si="1446"/>
        <v>0</v>
      </c>
      <c r="FM234" s="54">
        <f t="shared" si="1446"/>
        <v>0</v>
      </c>
      <c r="FN234" s="54">
        <f t="shared" si="1446"/>
        <v>0</v>
      </c>
      <c r="FO234" s="54">
        <f t="shared" si="1446"/>
        <v>0</v>
      </c>
      <c r="FP234" s="84">
        <f t="shared" si="1415"/>
        <v>0</v>
      </c>
      <c r="FQ234" s="56">
        <f t="shared" si="1416"/>
        <v>0</v>
      </c>
      <c r="FR234" s="56">
        <f t="shared" si="1417"/>
        <v>0</v>
      </c>
      <c r="FS234" s="171">
        <f t="shared" si="1240"/>
        <v>0</v>
      </c>
      <c r="FT234" s="171">
        <f t="shared" si="1241"/>
        <v>0</v>
      </c>
      <c r="FU234" s="280"/>
      <c r="FV234" s="280"/>
      <c r="FW234" s="150">
        <f>$H234</f>
        <v>119963.71999999999</v>
      </c>
      <c r="FX234" s="151" t="e">
        <f>FK234/FJ234</f>
        <v>#DIV/0!</v>
      </c>
      <c r="FY234" s="54">
        <f>VLOOKUP($G234,'ВМП план КС'!$A$8:$AI$107,30,0)</f>
        <v>0</v>
      </c>
      <c r="FZ234" s="54">
        <f>VLOOKUP($G234,'ВМП план КС'!$A$8:$AI$107,31,0)</f>
        <v>0</v>
      </c>
      <c r="GA234" s="54">
        <f>SUM(FY234/12*$B$2)</f>
        <v>0</v>
      </c>
      <c r="GB234" s="54">
        <f>SUM(FZ234/12*$B$2)</f>
        <v>0</v>
      </c>
      <c r="GC234" s="54">
        <f t="shared" ref="GC234:GH234" si="1447">SUM(GC235:GC238)</f>
        <v>0</v>
      </c>
      <c r="GD234" s="54">
        <f t="shared" si="1447"/>
        <v>0</v>
      </c>
      <c r="GE234" s="54">
        <f t="shared" si="1447"/>
        <v>0</v>
      </c>
      <c r="GF234" s="54">
        <f t="shared" si="1447"/>
        <v>0</v>
      </c>
      <c r="GG234" s="54">
        <f t="shared" si="1447"/>
        <v>0</v>
      </c>
      <c r="GH234" s="54">
        <f t="shared" si="1447"/>
        <v>0</v>
      </c>
      <c r="GI234" s="84">
        <f t="shared" si="1418"/>
        <v>0</v>
      </c>
      <c r="GJ234" s="56">
        <f t="shared" si="1419"/>
        <v>0</v>
      </c>
      <c r="GK234" s="56">
        <f t="shared" si="1420"/>
        <v>0</v>
      </c>
      <c r="GL234" s="171">
        <f t="shared" si="1242"/>
        <v>0</v>
      </c>
      <c r="GM234" s="171">
        <f t="shared" si="1243"/>
        <v>0</v>
      </c>
      <c r="GN234" s="280"/>
      <c r="GO234" s="280"/>
      <c r="GP234" s="150">
        <f>$H234</f>
        <v>119963.71999999999</v>
      </c>
      <c r="GQ234" s="151" t="e">
        <f>GD234/GC234</f>
        <v>#DIV/0!</v>
      </c>
      <c r="GR234" s="54">
        <f>VLOOKUP($G234,'ВМП план КС'!$A$8:$AI$107,32,0)</f>
        <v>0</v>
      </c>
      <c r="GS234" s="54">
        <f>VLOOKUP($G234,'ВМП план КС'!$A$8:$AI$107,33,0)</f>
        <v>0</v>
      </c>
      <c r="GT234" s="54">
        <f>SUM(GR234/12*$B$2)</f>
        <v>0</v>
      </c>
      <c r="GU234" s="54">
        <f>SUM(GS234/12*$B$2)</f>
        <v>0</v>
      </c>
      <c r="GV234" s="54">
        <f t="shared" ref="GV234:HA234" si="1448">SUM(GV235:GV238)</f>
        <v>0</v>
      </c>
      <c r="GW234" s="54">
        <f t="shared" si="1448"/>
        <v>0</v>
      </c>
      <c r="GX234" s="54">
        <f t="shared" si="1448"/>
        <v>0</v>
      </c>
      <c r="GY234" s="54">
        <f t="shared" si="1448"/>
        <v>0</v>
      </c>
      <c r="GZ234" s="54">
        <f t="shared" si="1448"/>
        <v>0</v>
      </c>
      <c r="HA234" s="54">
        <f t="shared" si="1448"/>
        <v>0</v>
      </c>
      <c r="HB234" s="84">
        <f t="shared" si="1421"/>
        <v>0</v>
      </c>
      <c r="HC234" s="56">
        <f t="shared" si="1422"/>
        <v>0</v>
      </c>
      <c r="HD234" s="56">
        <f t="shared" si="1423"/>
        <v>0</v>
      </c>
      <c r="HE234" s="171">
        <f t="shared" si="1244"/>
        <v>0</v>
      </c>
      <c r="HF234" s="171">
        <f t="shared" si="1245"/>
        <v>0</v>
      </c>
      <c r="HG234" s="280"/>
      <c r="HH234" s="280"/>
      <c r="HI234" s="150">
        <f>$H234</f>
        <v>119963.71999999999</v>
      </c>
      <c r="HJ234" s="151" t="e">
        <f>GW234/GV234</f>
        <v>#DIV/0!</v>
      </c>
      <c r="HK234" s="108">
        <f>VLOOKUP($G234,'ВМП план КС'!$A$8:$AI$107,26,0)</f>
        <v>0</v>
      </c>
      <c r="HL234" s="108">
        <f>VLOOKUP($G234,'ВМП план КС'!$A$8:$AI$107,27,0)</f>
        <v>0</v>
      </c>
      <c r="HM234" s="54">
        <f>SUM(HK234/12*$B$2)</f>
        <v>0</v>
      </c>
      <c r="HN234" s="54">
        <f>SUM(HL234/12*$B$2)</f>
        <v>0</v>
      </c>
      <c r="HO234" s="54">
        <f t="shared" ref="HO234:HT234" si="1449">SUM(HO235:HO238)</f>
        <v>0</v>
      </c>
      <c r="HP234" s="54">
        <f t="shared" si="1449"/>
        <v>0</v>
      </c>
      <c r="HQ234" s="54">
        <f t="shared" si="1449"/>
        <v>0</v>
      </c>
      <c r="HR234" s="54">
        <f t="shared" si="1449"/>
        <v>0</v>
      </c>
      <c r="HS234" s="54">
        <f t="shared" si="1449"/>
        <v>0</v>
      </c>
      <c r="HT234" s="54">
        <f t="shared" si="1449"/>
        <v>0</v>
      </c>
      <c r="HU234" s="84">
        <f t="shared" si="1424"/>
        <v>0</v>
      </c>
      <c r="HV234" s="56">
        <f t="shared" si="1425"/>
        <v>0</v>
      </c>
      <c r="HW234" s="56">
        <f t="shared" si="1426"/>
        <v>0</v>
      </c>
      <c r="HX234" s="171">
        <f t="shared" si="1246"/>
        <v>0</v>
      </c>
      <c r="HY234" s="171">
        <f t="shared" si="1247"/>
        <v>0</v>
      </c>
      <c r="HZ234" s="280"/>
      <c r="IA234" s="280"/>
      <c r="IB234" s="709">
        <f>$H234</f>
        <v>119963.71999999999</v>
      </c>
      <c r="IC234" s="710" t="e">
        <f>HP234/HO234</f>
        <v>#DIV/0!</v>
      </c>
      <c r="ID234" s="108">
        <f>VLOOKUP($G234,'ВМП план КС'!$A$8:$AI$107,34,0)</f>
        <v>0</v>
      </c>
      <c r="IE234" s="108">
        <f>VLOOKUP($G234,'ВМП план КС'!$A$8:$AI$107,35,0)</f>
        <v>0</v>
      </c>
      <c r="IF234" s="54">
        <f>SUM(ID234/12*$B$2)</f>
        <v>0</v>
      </c>
      <c r="IG234" s="54">
        <f>SUM(IE234/12*$B$2)</f>
        <v>0</v>
      </c>
      <c r="IH234" s="54">
        <f t="shared" ref="IH234:IM234" si="1450">SUM(IH235:IH238)</f>
        <v>0</v>
      </c>
      <c r="II234" s="54">
        <f t="shared" si="1450"/>
        <v>0</v>
      </c>
      <c r="IJ234" s="54">
        <f t="shared" si="1450"/>
        <v>0</v>
      </c>
      <c r="IK234" s="54">
        <f t="shared" si="1450"/>
        <v>0</v>
      </c>
      <c r="IL234" s="54">
        <f t="shared" si="1450"/>
        <v>0</v>
      </c>
      <c r="IM234" s="54">
        <f t="shared" si="1450"/>
        <v>0</v>
      </c>
      <c r="IN234" s="84">
        <f t="shared" si="1427"/>
        <v>0</v>
      </c>
      <c r="IO234" s="56">
        <f t="shared" si="1428"/>
        <v>0</v>
      </c>
      <c r="IP234" s="56">
        <f t="shared" si="1429"/>
        <v>0</v>
      </c>
      <c r="IQ234" s="171">
        <f t="shared" si="1248"/>
        <v>0</v>
      </c>
      <c r="IR234" s="171">
        <f t="shared" si="1249"/>
        <v>0</v>
      </c>
      <c r="IS234" s="735"/>
      <c r="IT234" s="735"/>
      <c r="IU234" s="709">
        <f>$H234</f>
        <v>119963.71999999999</v>
      </c>
      <c r="IV234" s="710" t="e">
        <f>II234/IH234</f>
        <v>#DIV/0!</v>
      </c>
      <c r="IW234" s="332">
        <f t="shared" si="1430"/>
        <v>0</v>
      </c>
      <c r="IX234" s="332">
        <f t="shared" si="1430"/>
        <v>0</v>
      </c>
      <c r="IY234" s="332">
        <f t="shared" si="1430"/>
        <v>0</v>
      </c>
      <c r="IZ234" s="332">
        <f t="shared" si="1430"/>
        <v>0</v>
      </c>
      <c r="JA234" s="332">
        <f t="shared" si="1430"/>
        <v>0</v>
      </c>
      <c r="JB234" s="332">
        <f t="shared" si="1430"/>
        <v>0</v>
      </c>
      <c r="JC234" s="332">
        <f t="shared" si="1430"/>
        <v>0</v>
      </c>
      <c r="JD234" s="332">
        <f t="shared" si="1430"/>
        <v>0</v>
      </c>
      <c r="JE234" s="332">
        <f t="shared" si="1430"/>
        <v>0</v>
      </c>
      <c r="JF234" s="332">
        <f t="shared" si="1430"/>
        <v>0</v>
      </c>
      <c r="JG234" s="332">
        <f t="shared" si="1431"/>
        <v>0</v>
      </c>
      <c r="JH234" s="332">
        <f t="shared" si="1432"/>
        <v>0</v>
      </c>
      <c r="JI234" s="332">
        <f t="shared" si="1433"/>
        <v>0</v>
      </c>
      <c r="JJ234" s="69">
        <f t="shared" si="1434"/>
        <v>0</v>
      </c>
      <c r="JK234" s="69">
        <f t="shared" si="1435"/>
        <v>0</v>
      </c>
      <c r="JL234" s="150">
        <f>$H234</f>
        <v>119963.71999999999</v>
      </c>
      <c r="JM234" s="151" t="e">
        <f>JB234/JA234</f>
        <v>#DIV/0!</v>
      </c>
      <c r="JN234" s="282"/>
      <c r="JO234" s="282"/>
      <c r="JP234" s="206">
        <f t="shared" si="1436"/>
        <v>0</v>
      </c>
      <c r="JQ234" s="206">
        <f t="shared" si="1437"/>
        <v>0</v>
      </c>
    </row>
    <row r="235" spans="1:277" s="3" customFormat="1" ht="12.75" customHeight="1" x14ac:dyDescent="0.2">
      <c r="A235" s="96">
        <v>1</v>
      </c>
      <c r="B235" s="96"/>
      <c r="C235" s="86"/>
      <c r="D235" s="244"/>
      <c r="E235" s="567"/>
      <c r="F235" s="244"/>
      <c r="G235" s="133"/>
      <c r="H235" s="134"/>
      <c r="I235" s="134"/>
      <c r="J235" s="109"/>
      <c r="K235" s="109"/>
      <c r="L235" s="109"/>
      <c r="M235" s="109"/>
      <c r="N235" s="44"/>
      <c r="O235" s="44"/>
      <c r="P235" s="44"/>
      <c r="Q235" s="44"/>
      <c r="R235" s="44"/>
      <c r="S235" s="44"/>
      <c r="T235" s="44">
        <f t="shared" si="1391"/>
        <v>0</v>
      </c>
      <c r="U235" s="44">
        <f t="shared" si="1392"/>
        <v>0</v>
      </c>
      <c r="V235" s="44">
        <f t="shared" si="1393"/>
        <v>0</v>
      </c>
      <c r="W235" s="171">
        <f t="shared" si="1226"/>
        <v>0</v>
      </c>
      <c r="X235" s="171">
        <f t="shared" si="1227"/>
        <v>0</v>
      </c>
      <c r="Y235" s="174"/>
      <c r="Z235" s="174"/>
      <c r="AA235" s="714"/>
      <c r="AB235" s="714"/>
      <c r="AC235" s="109"/>
      <c r="AD235" s="109"/>
      <c r="AE235" s="109"/>
      <c r="AF235" s="109"/>
      <c r="AG235" s="44"/>
      <c r="AH235" s="44"/>
      <c r="AI235" s="44"/>
      <c r="AJ235" s="44"/>
      <c r="AK235" s="44"/>
      <c r="AL235" s="44"/>
      <c r="AM235" s="44">
        <f t="shared" si="1394"/>
        <v>0</v>
      </c>
      <c r="AN235" s="44">
        <f t="shared" si="1395"/>
        <v>0</v>
      </c>
      <c r="AO235" s="44">
        <f t="shared" si="1396"/>
        <v>0</v>
      </c>
      <c r="AP235" s="171">
        <f t="shared" si="1228"/>
        <v>0</v>
      </c>
      <c r="AQ235" s="171">
        <f t="shared" si="1229"/>
        <v>0</v>
      </c>
      <c r="AR235" s="174"/>
      <c r="AS235" s="174"/>
      <c r="AT235" s="714"/>
      <c r="AU235" s="714"/>
      <c r="AV235" s="109"/>
      <c r="AW235" s="109"/>
      <c r="AX235" s="109"/>
      <c r="AY235" s="109"/>
      <c r="AZ235" s="44"/>
      <c r="BA235" s="44"/>
      <c r="BB235" s="44"/>
      <c r="BC235" s="44"/>
      <c r="BD235" s="44"/>
      <c r="BE235" s="44"/>
      <c r="BF235" s="44">
        <f t="shared" si="1397"/>
        <v>0</v>
      </c>
      <c r="BG235" s="44">
        <f t="shared" si="1398"/>
        <v>0</v>
      </c>
      <c r="BH235" s="44">
        <f t="shared" si="1399"/>
        <v>0</v>
      </c>
      <c r="BI235" s="171">
        <f t="shared" si="1230"/>
        <v>0</v>
      </c>
      <c r="BJ235" s="171">
        <f t="shared" si="1231"/>
        <v>0</v>
      </c>
      <c r="BK235" s="174"/>
      <c r="BL235" s="174"/>
      <c r="BM235" s="714"/>
      <c r="BN235" s="714"/>
      <c r="BO235" s="109"/>
      <c r="BP235" s="109"/>
      <c r="BQ235" s="109"/>
      <c r="BR235" s="109"/>
      <c r="BS235" s="44"/>
      <c r="BT235" s="44"/>
      <c r="BU235" s="44"/>
      <c r="BV235" s="44"/>
      <c r="BW235" s="44"/>
      <c r="BX235" s="44"/>
      <c r="BY235" s="44">
        <f t="shared" si="1400"/>
        <v>0</v>
      </c>
      <c r="BZ235" s="44">
        <f t="shared" si="1401"/>
        <v>0</v>
      </c>
      <c r="CA235" s="44">
        <f t="shared" si="1402"/>
        <v>0</v>
      </c>
      <c r="CB235" s="171">
        <f t="shared" si="1232"/>
        <v>0</v>
      </c>
      <c r="CC235" s="171">
        <f t="shared" si="1233"/>
        <v>0</v>
      </c>
      <c r="CD235" s="174"/>
      <c r="CE235" s="174"/>
      <c r="CF235" s="714"/>
      <c r="CG235" s="714"/>
      <c r="CH235" s="109"/>
      <c r="CI235" s="109"/>
      <c r="CJ235" s="109"/>
      <c r="CK235" s="109"/>
      <c r="CL235" s="44"/>
      <c r="CM235" s="44"/>
      <c r="CN235" s="44"/>
      <c r="CO235" s="44"/>
      <c r="CP235" s="44"/>
      <c r="CQ235" s="44"/>
      <c r="CR235" s="44">
        <f t="shared" si="1403"/>
        <v>0</v>
      </c>
      <c r="CS235" s="44">
        <f t="shared" si="1404"/>
        <v>0</v>
      </c>
      <c r="CT235" s="44">
        <f t="shared" si="1405"/>
        <v>0</v>
      </c>
      <c r="CU235" s="171">
        <f t="shared" si="1386"/>
        <v>0</v>
      </c>
      <c r="CV235" s="171">
        <f t="shared" si="1387"/>
        <v>0</v>
      </c>
      <c r="CW235" s="174"/>
      <c r="CX235" s="174"/>
      <c r="CY235" s="714"/>
      <c r="CZ235" s="714"/>
      <c r="DA235" s="109"/>
      <c r="DB235" s="109"/>
      <c r="DC235" s="109"/>
      <c r="DD235" s="109"/>
      <c r="DE235" s="44"/>
      <c r="DF235" s="44"/>
      <c r="DG235" s="44"/>
      <c r="DH235" s="44"/>
      <c r="DI235" s="44"/>
      <c r="DJ235" s="44"/>
      <c r="DK235" s="44">
        <f t="shared" si="1406"/>
        <v>0</v>
      </c>
      <c r="DL235" s="44">
        <f t="shared" si="1407"/>
        <v>0</v>
      </c>
      <c r="DM235" s="44">
        <f t="shared" si="1408"/>
        <v>0</v>
      </c>
      <c r="DN235" s="171">
        <f t="shared" si="1234"/>
        <v>0</v>
      </c>
      <c r="DO235" s="171">
        <f t="shared" si="1235"/>
        <v>0</v>
      </c>
      <c r="DP235" s="174"/>
      <c r="DQ235" s="174"/>
      <c r="DR235" s="714"/>
      <c r="DS235" s="714"/>
      <c r="DT235" s="109"/>
      <c r="DU235" s="109"/>
      <c r="DV235" s="109"/>
      <c r="DW235" s="109"/>
      <c r="DX235" s="44"/>
      <c r="DY235" s="44"/>
      <c r="DZ235" s="44"/>
      <c r="EA235" s="44"/>
      <c r="EB235" s="44"/>
      <c r="EC235" s="44"/>
      <c r="ED235" s="44">
        <f t="shared" si="1409"/>
        <v>0</v>
      </c>
      <c r="EE235" s="44">
        <f t="shared" si="1410"/>
        <v>0</v>
      </c>
      <c r="EF235" s="44">
        <f t="shared" si="1411"/>
        <v>0</v>
      </c>
      <c r="EG235" s="171">
        <f t="shared" si="1236"/>
        <v>0</v>
      </c>
      <c r="EH235" s="171">
        <f t="shared" si="1237"/>
        <v>0</v>
      </c>
      <c r="EI235" s="174"/>
      <c r="EJ235" s="174"/>
      <c r="EK235" s="714"/>
      <c r="EL235" s="714"/>
      <c r="EM235" s="109"/>
      <c r="EN235" s="109"/>
      <c r="EO235" s="109"/>
      <c r="EP235" s="109"/>
      <c r="EQ235" s="44"/>
      <c r="ER235" s="44"/>
      <c r="ES235" s="44"/>
      <c r="ET235" s="44"/>
      <c r="EU235" s="44"/>
      <c r="EV235" s="44"/>
      <c r="EW235" s="44">
        <f t="shared" si="1412"/>
        <v>0</v>
      </c>
      <c r="EX235" s="44">
        <f t="shared" si="1413"/>
        <v>0</v>
      </c>
      <c r="EY235" s="44">
        <f t="shared" si="1414"/>
        <v>0</v>
      </c>
      <c r="EZ235" s="171">
        <f t="shared" si="1238"/>
        <v>0</v>
      </c>
      <c r="FA235" s="171">
        <f t="shared" si="1239"/>
        <v>0</v>
      </c>
      <c r="FB235" s="174"/>
      <c r="FC235" s="174"/>
      <c r="FD235" s="714"/>
      <c r="FE235" s="714"/>
      <c r="FF235" s="109"/>
      <c r="FG235" s="109"/>
      <c r="FH235" s="109"/>
      <c r="FI235" s="109"/>
      <c r="FJ235" s="44"/>
      <c r="FK235" s="44"/>
      <c r="FL235" s="44"/>
      <c r="FM235" s="44"/>
      <c r="FN235" s="44"/>
      <c r="FO235" s="44"/>
      <c r="FP235" s="44">
        <f t="shared" si="1415"/>
        <v>0</v>
      </c>
      <c r="FQ235" s="44">
        <f t="shared" si="1416"/>
        <v>0</v>
      </c>
      <c r="FR235" s="44">
        <f t="shared" si="1417"/>
        <v>0</v>
      </c>
      <c r="FS235" s="171">
        <f t="shared" si="1240"/>
        <v>0</v>
      </c>
      <c r="FT235" s="171">
        <f t="shared" si="1241"/>
        <v>0</v>
      </c>
      <c r="FU235" s="174"/>
      <c r="FV235" s="174"/>
      <c r="FW235" s="112"/>
      <c r="FX235" s="112"/>
      <c r="FY235" s="109"/>
      <c r="FZ235" s="109"/>
      <c r="GA235" s="109"/>
      <c r="GB235" s="109"/>
      <c r="GC235" s="44"/>
      <c r="GD235" s="44"/>
      <c r="GE235" s="44"/>
      <c r="GF235" s="44"/>
      <c r="GG235" s="44"/>
      <c r="GH235" s="44"/>
      <c r="GI235" s="44">
        <f t="shared" si="1418"/>
        <v>0</v>
      </c>
      <c r="GJ235" s="44">
        <f t="shared" si="1419"/>
        <v>0</v>
      </c>
      <c r="GK235" s="44">
        <f t="shared" si="1420"/>
        <v>0</v>
      </c>
      <c r="GL235" s="171">
        <f t="shared" si="1242"/>
        <v>0</v>
      </c>
      <c r="GM235" s="171">
        <f t="shared" si="1243"/>
        <v>0</v>
      </c>
      <c r="GN235" s="174"/>
      <c r="GO235" s="174"/>
      <c r="GP235" s="112"/>
      <c r="GQ235" s="112"/>
      <c r="GR235" s="109"/>
      <c r="GS235" s="109"/>
      <c r="GT235" s="109"/>
      <c r="GU235" s="109"/>
      <c r="GV235" s="44"/>
      <c r="GW235" s="44"/>
      <c r="GX235" s="44"/>
      <c r="GY235" s="44"/>
      <c r="GZ235" s="44"/>
      <c r="HA235" s="44"/>
      <c r="HB235" s="44">
        <f t="shared" si="1421"/>
        <v>0</v>
      </c>
      <c r="HC235" s="44">
        <f t="shared" si="1422"/>
        <v>0</v>
      </c>
      <c r="HD235" s="44">
        <f t="shared" si="1423"/>
        <v>0</v>
      </c>
      <c r="HE235" s="171">
        <f t="shared" si="1244"/>
        <v>0</v>
      </c>
      <c r="HF235" s="171">
        <f t="shared" si="1245"/>
        <v>0</v>
      </c>
      <c r="HG235" s="174"/>
      <c r="HH235" s="174"/>
      <c r="HI235" s="112"/>
      <c r="HJ235" s="112"/>
      <c r="HK235" s="112"/>
      <c r="HL235" s="112"/>
      <c r="HM235" s="109"/>
      <c r="HN235" s="109"/>
      <c r="HO235" s="44"/>
      <c r="HP235" s="44"/>
      <c r="HQ235" s="44"/>
      <c r="HR235" s="44"/>
      <c r="HS235" s="44"/>
      <c r="HT235" s="44"/>
      <c r="HU235" s="44">
        <f t="shared" si="1424"/>
        <v>0</v>
      </c>
      <c r="HV235" s="44">
        <f t="shared" si="1425"/>
        <v>0</v>
      </c>
      <c r="HW235" s="44">
        <f t="shared" si="1426"/>
        <v>0</v>
      </c>
      <c r="HX235" s="171">
        <f t="shared" si="1246"/>
        <v>0</v>
      </c>
      <c r="HY235" s="171">
        <f t="shared" si="1247"/>
        <v>0</v>
      </c>
      <c r="HZ235" s="174"/>
      <c r="IA235" s="174"/>
      <c r="IB235" s="714"/>
      <c r="IC235" s="714"/>
      <c r="ID235" s="112"/>
      <c r="IE235" s="112"/>
      <c r="IF235" s="109"/>
      <c r="IG235" s="109"/>
      <c r="IH235" s="44"/>
      <c r="II235" s="44"/>
      <c r="IJ235" s="44"/>
      <c r="IK235" s="44"/>
      <c r="IL235" s="44"/>
      <c r="IM235" s="44"/>
      <c r="IN235" s="44">
        <f t="shared" si="1427"/>
        <v>0</v>
      </c>
      <c r="IO235" s="44">
        <f t="shared" si="1428"/>
        <v>0</v>
      </c>
      <c r="IP235" s="44">
        <f t="shared" si="1429"/>
        <v>0</v>
      </c>
      <c r="IQ235" s="171">
        <f t="shared" si="1248"/>
        <v>0</v>
      </c>
      <c r="IR235" s="171">
        <f t="shared" si="1249"/>
        <v>0</v>
      </c>
      <c r="IS235" s="738"/>
      <c r="IT235" s="738"/>
      <c r="IU235" s="714"/>
      <c r="IV235" s="714"/>
      <c r="IW235" s="113"/>
      <c r="IX235" s="114"/>
      <c r="IY235" s="113"/>
      <c r="IZ235" s="113"/>
      <c r="JA235" s="333">
        <f t="shared" ref="JA235:JA258" si="1451">N235+AG235+AZ235+BS235+CL235+DE235+DX235+EQ235+FJ235+GC235+GV235+HO235+IH235</f>
        <v>0</v>
      </c>
      <c r="JB235" s="333">
        <f t="shared" ref="JB235:JB258" si="1452">O235+AH235+BA235+BT235+CM235+DF235+DY235+ER235+FK235+GD235+GW235+HP235+II235</f>
        <v>0</v>
      </c>
      <c r="JC235" s="333">
        <f t="shared" ref="JC235:JC258" si="1453">P235+AI235+BB235+BU235+CN235+DG235+DZ235+ES235+FL235+GE235+GX235+HQ235+IJ235</f>
        <v>0</v>
      </c>
      <c r="JD235" s="333">
        <f t="shared" ref="JD235:JD258" si="1454">Q235+AJ235+BC235+BV235+CO235+DH235+EA235+ET235+FM235+GF235+GY235+HR235+IK235</f>
        <v>0</v>
      </c>
      <c r="JE235" s="333">
        <f t="shared" ref="JE235:JE258" si="1455">R235+AK235+BD235+BW235+CP235+DI235+EB235+EU235+FN235+GG235+GZ235+HS235+IL235</f>
        <v>0</v>
      </c>
      <c r="JF235" s="333">
        <f t="shared" ref="JF235:JF258" si="1456">S235+AL235+BE235+BX235+CQ235+DJ235+EC235+EV235+FO235+GH235+HA235+HT235+IM235</f>
        <v>0</v>
      </c>
      <c r="JG235" s="44">
        <f t="shared" si="1431"/>
        <v>0</v>
      </c>
      <c r="JH235" s="44">
        <f t="shared" si="1432"/>
        <v>0</v>
      </c>
      <c r="JI235" s="44">
        <f t="shared" si="1433"/>
        <v>0</v>
      </c>
      <c r="JJ235" s="174">
        <f t="shared" si="1434"/>
        <v>0</v>
      </c>
      <c r="JK235" s="174">
        <f t="shared" si="1435"/>
        <v>0</v>
      </c>
      <c r="JL235" s="112"/>
      <c r="JM235" s="112"/>
      <c r="JN235" s="48"/>
      <c r="JO235" s="48"/>
    </row>
    <row r="236" spans="1:277" s="3" customFormat="1" ht="12.75" customHeight="1" x14ac:dyDescent="0.2">
      <c r="A236" s="96">
        <v>1</v>
      </c>
      <c r="B236" s="96"/>
      <c r="C236" s="48"/>
      <c r="D236" s="7"/>
      <c r="E236" s="540"/>
      <c r="F236" s="428"/>
      <c r="G236" s="62"/>
      <c r="H236" s="77"/>
      <c r="I236" s="77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1391"/>
        <v>0</v>
      </c>
      <c r="U236" s="44">
        <f t="shared" si="1392"/>
        <v>0</v>
      </c>
      <c r="V236" s="44">
        <f t="shared" si="1393"/>
        <v>0</v>
      </c>
      <c r="W236" s="171">
        <f t="shared" si="1226"/>
        <v>0</v>
      </c>
      <c r="X236" s="171">
        <f t="shared" si="1227"/>
        <v>0</v>
      </c>
      <c r="Y236" s="171"/>
      <c r="Z236" s="171"/>
      <c r="AA236" s="713"/>
      <c r="AB236" s="713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1394"/>
        <v>0</v>
      </c>
      <c r="AN236" s="44">
        <f t="shared" si="1395"/>
        <v>0</v>
      </c>
      <c r="AO236" s="44">
        <f t="shared" si="1396"/>
        <v>0</v>
      </c>
      <c r="AP236" s="171">
        <f t="shared" si="1228"/>
        <v>0</v>
      </c>
      <c r="AQ236" s="171">
        <f t="shared" si="1229"/>
        <v>0</v>
      </c>
      <c r="AR236" s="171"/>
      <c r="AS236" s="171"/>
      <c r="AT236" s="713"/>
      <c r="AU236" s="713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1397"/>
        <v>0</v>
      </c>
      <c r="BG236" s="44">
        <f t="shared" si="1398"/>
        <v>0</v>
      </c>
      <c r="BH236" s="44">
        <f t="shared" si="1399"/>
        <v>0</v>
      </c>
      <c r="BI236" s="171">
        <f t="shared" si="1230"/>
        <v>0</v>
      </c>
      <c r="BJ236" s="171">
        <f t="shared" si="1231"/>
        <v>0</v>
      </c>
      <c r="BK236" s="171"/>
      <c r="BL236" s="171"/>
      <c r="BM236" s="713"/>
      <c r="BN236" s="713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1400"/>
        <v>0</v>
      </c>
      <c r="BZ236" s="44">
        <f t="shared" si="1401"/>
        <v>0</v>
      </c>
      <c r="CA236" s="44">
        <f t="shared" si="1402"/>
        <v>0</v>
      </c>
      <c r="CB236" s="171">
        <f t="shared" si="1232"/>
        <v>0</v>
      </c>
      <c r="CC236" s="171">
        <f t="shared" si="1233"/>
        <v>0</v>
      </c>
      <c r="CD236" s="171"/>
      <c r="CE236" s="171"/>
      <c r="CF236" s="713"/>
      <c r="CG236" s="713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1403"/>
        <v>0</v>
      </c>
      <c r="CS236" s="44">
        <f t="shared" si="1404"/>
        <v>0</v>
      </c>
      <c r="CT236" s="44">
        <f t="shared" si="1405"/>
        <v>0</v>
      </c>
      <c r="CU236" s="171">
        <f t="shared" si="1386"/>
        <v>0</v>
      </c>
      <c r="CV236" s="171">
        <f t="shared" si="1387"/>
        <v>0</v>
      </c>
      <c r="CW236" s="171"/>
      <c r="CX236" s="171"/>
      <c r="CY236" s="713"/>
      <c r="CZ236" s="713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1406"/>
        <v>0</v>
      </c>
      <c r="DL236" s="44">
        <f t="shared" si="1407"/>
        <v>0</v>
      </c>
      <c r="DM236" s="44">
        <f t="shared" si="1408"/>
        <v>0</v>
      </c>
      <c r="DN236" s="171">
        <f t="shared" si="1234"/>
        <v>0</v>
      </c>
      <c r="DO236" s="171">
        <f t="shared" si="1235"/>
        <v>0</v>
      </c>
      <c r="DP236" s="171"/>
      <c r="DQ236" s="171"/>
      <c r="DR236" s="713"/>
      <c r="DS236" s="713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1409"/>
        <v>0</v>
      </c>
      <c r="EE236" s="44">
        <f t="shared" si="1410"/>
        <v>0</v>
      </c>
      <c r="EF236" s="44">
        <f t="shared" si="1411"/>
        <v>0</v>
      </c>
      <c r="EG236" s="171">
        <f t="shared" si="1236"/>
        <v>0</v>
      </c>
      <c r="EH236" s="171">
        <f t="shared" si="1237"/>
        <v>0</v>
      </c>
      <c r="EI236" s="171"/>
      <c r="EJ236" s="171"/>
      <c r="EK236" s="713"/>
      <c r="EL236" s="713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1412"/>
        <v>0</v>
      </c>
      <c r="EX236" s="44">
        <f t="shared" si="1413"/>
        <v>0</v>
      </c>
      <c r="EY236" s="44">
        <f t="shared" si="1414"/>
        <v>0</v>
      </c>
      <c r="EZ236" s="171">
        <f t="shared" si="1238"/>
        <v>0</v>
      </c>
      <c r="FA236" s="171">
        <f t="shared" si="1239"/>
        <v>0</v>
      </c>
      <c r="FB236" s="171"/>
      <c r="FC236" s="171"/>
      <c r="FD236" s="713"/>
      <c r="FE236" s="713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1415"/>
        <v>0</v>
      </c>
      <c r="FQ236" s="44">
        <f t="shared" si="1416"/>
        <v>0</v>
      </c>
      <c r="FR236" s="44">
        <f t="shared" si="1417"/>
        <v>0</v>
      </c>
      <c r="FS236" s="171">
        <f t="shared" si="1240"/>
        <v>0</v>
      </c>
      <c r="FT236" s="171">
        <f t="shared" si="1241"/>
        <v>0</v>
      </c>
      <c r="FU236" s="171"/>
      <c r="FV236" s="171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1418"/>
        <v>0</v>
      </c>
      <c r="GJ236" s="44">
        <f t="shared" si="1419"/>
        <v>0</v>
      </c>
      <c r="GK236" s="44">
        <f t="shared" si="1420"/>
        <v>0</v>
      </c>
      <c r="GL236" s="171">
        <f t="shared" si="1242"/>
        <v>0</v>
      </c>
      <c r="GM236" s="171">
        <f t="shared" si="1243"/>
        <v>0</v>
      </c>
      <c r="GN236" s="171"/>
      <c r="GO236" s="171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1421"/>
        <v>0</v>
      </c>
      <c r="HC236" s="44">
        <f t="shared" si="1422"/>
        <v>0</v>
      </c>
      <c r="HD236" s="44">
        <f t="shared" si="1423"/>
        <v>0</v>
      </c>
      <c r="HE236" s="171">
        <f t="shared" si="1244"/>
        <v>0</v>
      </c>
      <c r="HF236" s="171">
        <f t="shared" si="1245"/>
        <v>0</v>
      </c>
      <c r="HG236" s="171"/>
      <c r="HH236" s="171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1424"/>
        <v>0</v>
      </c>
      <c r="HV236" s="44">
        <f t="shared" si="1425"/>
        <v>0</v>
      </c>
      <c r="HW236" s="44">
        <f t="shared" si="1426"/>
        <v>0</v>
      </c>
      <c r="HX236" s="171">
        <f t="shared" si="1246"/>
        <v>0</v>
      </c>
      <c r="HY236" s="171">
        <f t="shared" si="1247"/>
        <v>0</v>
      </c>
      <c r="HZ236" s="171"/>
      <c r="IA236" s="171"/>
      <c r="IB236" s="713"/>
      <c r="IC236" s="713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1427"/>
        <v>0</v>
      </c>
      <c r="IO236" s="44">
        <f t="shared" si="1428"/>
        <v>0</v>
      </c>
      <c r="IP236" s="44">
        <f t="shared" si="1429"/>
        <v>0</v>
      </c>
      <c r="IQ236" s="171">
        <f t="shared" si="1248"/>
        <v>0</v>
      </c>
      <c r="IR236" s="171">
        <f t="shared" si="1249"/>
        <v>0</v>
      </c>
      <c r="IS236" s="737"/>
      <c r="IT236" s="737"/>
      <c r="IU236" s="713"/>
      <c r="IV236" s="713"/>
      <c r="IW236" s="46"/>
      <c r="IX236" s="47"/>
      <c r="IY236" s="46"/>
      <c r="IZ236" s="46"/>
      <c r="JA236" s="333">
        <f t="shared" si="1451"/>
        <v>0</v>
      </c>
      <c r="JB236" s="333">
        <f t="shared" si="1452"/>
        <v>0</v>
      </c>
      <c r="JC236" s="333">
        <f t="shared" si="1453"/>
        <v>0</v>
      </c>
      <c r="JD236" s="333">
        <f t="shared" si="1454"/>
        <v>0</v>
      </c>
      <c r="JE236" s="333">
        <f t="shared" si="1455"/>
        <v>0</v>
      </c>
      <c r="JF236" s="333">
        <f t="shared" si="1456"/>
        <v>0</v>
      </c>
      <c r="JG236" s="44">
        <f t="shared" si="1431"/>
        <v>0</v>
      </c>
      <c r="JH236" s="44">
        <f t="shared" si="1432"/>
        <v>0</v>
      </c>
      <c r="JI236" s="44">
        <f t="shared" si="1433"/>
        <v>0</v>
      </c>
      <c r="JJ236" s="174">
        <f t="shared" si="1434"/>
        <v>0</v>
      </c>
      <c r="JK236" s="174">
        <f t="shared" si="1435"/>
        <v>0</v>
      </c>
      <c r="JL236" s="45"/>
      <c r="JM236" s="45"/>
      <c r="JN236" s="48"/>
      <c r="JO236" s="48"/>
    </row>
    <row r="237" spans="1:277" s="3" customFormat="1" ht="12.75" customHeight="1" x14ac:dyDescent="0.2">
      <c r="A237" s="96">
        <v>1</v>
      </c>
      <c r="B237" s="96"/>
      <c r="C237" s="48"/>
      <c r="D237" s="7"/>
      <c r="E237" s="540"/>
      <c r="F237" s="428"/>
      <c r="G237" s="62"/>
      <c r="H237" s="77"/>
      <c r="I237" s="77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1391"/>
        <v>0</v>
      </c>
      <c r="U237" s="44">
        <f t="shared" si="1392"/>
        <v>0</v>
      </c>
      <c r="V237" s="44">
        <f t="shared" si="1393"/>
        <v>0</v>
      </c>
      <c r="W237" s="171">
        <f t="shared" si="1226"/>
        <v>0</v>
      </c>
      <c r="X237" s="171">
        <f t="shared" si="1227"/>
        <v>0</v>
      </c>
      <c r="Y237" s="171"/>
      <c r="Z237" s="171"/>
      <c r="AA237" s="713"/>
      <c r="AB237" s="713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1394"/>
        <v>0</v>
      </c>
      <c r="AN237" s="44">
        <f t="shared" si="1395"/>
        <v>0</v>
      </c>
      <c r="AO237" s="44">
        <f t="shared" si="1396"/>
        <v>0</v>
      </c>
      <c r="AP237" s="171">
        <f t="shared" si="1228"/>
        <v>0</v>
      </c>
      <c r="AQ237" s="171">
        <f t="shared" si="1229"/>
        <v>0</v>
      </c>
      <c r="AR237" s="171"/>
      <c r="AS237" s="171"/>
      <c r="AT237" s="713"/>
      <c r="AU237" s="713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1397"/>
        <v>0</v>
      </c>
      <c r="BG237" s="44">
        <f t="shared" si="1398"/>
        <v>0</v>
      </c>
      <c r="BH237" s="44">
        <f t="shared" si="1399"/>
        <v>0</v>
      </c>
      <c r="BI237" s="171">
        <f t="shared" si="1230"/>
        <v>0</v>
      </c>
      <c r="BJ237" s="171">
        <f t="shared" si="1231"/>
        <v>0</v>
      </c>
      <c r="BK237" s="171"/>
      <c r="BL237" s="171"/>
      <c r="BM237" s="713"/>
      <c r="BN237" s="713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1400"/>
        <v>0</v>
      </c>
      <c r="BZ237" s="44">
        <f t="shared" si="1401"/>
        <v>0</v>
      </c>
      <c r="CA237" s="44">
        <f t="shared" si="1402"/>
        <v>0</v>
      </c>
      <c r="CB237" s="171">
        <f t="shared" si="1232"/>
        <v>0</v>
      </c>
      <c r="CC237" s="171">
        <f t="shared" si="1233"/>
        <v>0</v>
      </c>
      <c r="CD237" s="171"/>
      <c r="CE237" s="171"/>
      <c r="CF237" s="713"/>
      <c r="CG237" s="713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1403"/>
        <v>0</v>
      </c>
      <c r="CS237" s="44">
        <f t="shared" si="1404"/>
        <v>0</v>
      </c>
      <c r="CT237" s="44">
        <f t="shared" si="1405"/>
        <v>0</v>
      </c>
      <c r="CU237" s="171">
        <f t="shared" si="1386"/>
        <v>0</v>
      </c>
      <c r="CV237" s="171">
        <f t="shared" si="1387"/>
        <v>0</v>
      </c>
      <c r="CW237" s="171"/>
      <c r="CX237" s="171"/>
      <c r="CY237" s="713"/>
      <c r="CZ237" s="713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1406"/>
        <v>0</v>
      </c>
      <c r="DL237" s="44">
        <f t="shared" si="1407"/>
        <v>0</v>
      </c>
      <c r="DM237" s="44">
        <f t="shared" si="1408"/>
        <v>0</v>
      </c>
      <c r="DN237" s="171">
        <f t="shared" si="1234"/>
        <v>0</v>
      </c>
      <c r="DO237" s="171">
        <f t="shared" si="1235"/>
        <v>0</v>
      </c>
      <c r="DP237" s="171"/>
      <c r="DQ237" s="171"/>
      <c r="DR237" s="713"/>
      <c r="DS237" s="713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1409"/>
        <v>0</v>
      </c>
      <c r="EE237" s="44">
        <f t="shared" si="1410"/>
        <v>0</v>
      </c>
      <c r="EF237" s="44">
        <f t="shared" si="1411"/>
        <v>0</v>
      </c>
      <c r="EG237" s="171">
        <f t="shared" si="1236"/>
        <v>0</v>
      </c>
      <c r="EH237" s="171">
        <f t="shared" si="1237"/>
        <v>0</v>
      </c>
      <c r="EI237" s="171"/>
      <c r="EJ237" s="171"/>
      <c r="EK237" s="713"/>
      <c r="EL237" s="713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1412"/>
        <v>0</v>
      </c>
      <c r="EX237" s="44">
        <f t="shared" si="1413"/>
        <v>0</v>
      </c>
      <c r="EY237" s="44">
        <f t="shared" si="1414"/>
        <v>0</v>
      </c>
      <c r="EZ237" s="171">
        <f t="shared" si="1238"/>
        <v>0</v>
      </c>
      <c r="FA237" s="171">
        <f t="shared" si="1239"/>
        <v>0</v>
      </c>
      <c r="FB237" s="171"/>
      <c r="FC237" s="171"/>
      <c r="FD237" s="713"/>
      <c r="FE237" s="713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1415"/>
        <v>0</v>
      </c>
      <c r="FQ237" s="44">
        <f t="shared" si="1416"/>
        <v>0</v>
      </c>
      <c r="FR237" s="44">
        <f t="shared" si="1417"/>
        <v>0</v>
      </c>
      <c r="FS237" s="171">
        <f t="shared" si="1240"/>
        <v>0</v>
      </c>
      <c r="FT237" s="171">
        <f t="shared" si="1241"/>
        <v>0</v>
      </c>
      <c r="FU237" s="171"/>
      <c r="FV237" s="171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1418"/>
        <v>0</v>
      </c>
      <c r="GJ237" s="44">
        <f t="shared" si="1419"/>
        <v>0</v>
      </c>
      <c r="GK237" s="44">
        <f t="shared" si="1420"/>
        <v>0</v>
      </c>
      <c r="GL237" s="171">
        <f t="shared" si="1242"/>
        <v>0</v>
      </c>
      <c r="GM237" s="171">
        <f t="shared" si="1243"/>
        <v>0</v>
      </c>
      <c r="GN237" s="171"/>
      <c r="GO237" s="171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1421"/>
        <v>0</v>
      </c>
      <c r="HC237" s="44">
        <f t="shared" si="1422"/>
        <v>0</v>
      </c>
      <c r="HD237" s="44">
        <f t="shared" si="1423"/>
        <v>0</v>
      </c>
      <c r="HE237" s="171">
        <f t="shared" si="1244"/>
        <v>0</v>
      </c>
      <c r="HF237" s="171">
        <f t="shared" si="1245"/>
        <v>0</v>
      </c>
      <c r="HG237" s="171"/>
      <c r="HH237" s="171"/>
      <c r="HI237" s="45"/>
      <c r="HJ237" s="45"/>
      <c r="HK237" s="45"/>
      <c r="HL237" s="45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1424"/>
        <v>0</v>
      </c>
      <c r="HV237" s="44">
        <f t="shared" si="1425"/>
        <v>0</v>
      </c>
      <c r="HW237" s="44">
        <f t="shared" si="1426"/>
        <v>0</v>
      </c>
      <c r="HX237" s="171">
        <f t="shared" si="1246"/>
        <v>0</v>
      </c>
      <c r="HY237" s="171">
        <f t="shared" si="1247"/>
        <v>0</v>
      </c>
      <c r="HZ237" s="171"/>
      <c r="IA237" s="171"/>
      <c r="IB237" s="713"/>
      <c r="IC237" s="713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1427"/>
        <v>0</v>
      </c>
      <c r="IO237" s="44">
        <f t="shared" si="1428"/>
        <v>0</v>
      </c>
      <c r="IP237" s="44">
        <f t="shared" si="1429"/>
        <v>0</v>
      </c>
      <c r="IQ237" s="171">
        <f t="shared" si="1248"/>
        <v>0</v>
      </c>
      <c r="IR237" s="171">
        <f t="shared" si="1249"/>
        <v>0</v>
      </c>
      <c r="IS237" s="737"/>
      <c r="IT237" s="737"/>
      <c r="IU237" s="713"/>
      <c r="IV237" s="713"/>
      <c r="IW237" s="46"/>
      <c r="IX237" s="47"/>
      <c r="IY237" s="46"/>
      <c r="IZ237" s="46"/>
      <c r="JA237" s="333">
        <f t="shared" si="1451"/>
        <v>0</v>
      </c>
      <c r="JB237" s="333">
        <f t="shared" si="1452"/>
        <v>0</v>
      </c>
      <c r="JC237" s="333">
        <f t="shared" si="1453"/>
        <v>0</v>
      </c>
      <c r="JD237" s="333">
        <f t="shared" si="1454"/>
        <v>0</v>
      </c>
      <c r="JE237" s="333">
        <f t="shared" si="1455"/>
        <v>0</v>
      </c>
      <c r="JF237" s="333">
        <f t="shared" si="1456"/>
        <v>0</v>
      </c>
      <c r="JG237" s="44">
        <f t="shared" si="1431"/>
        <v>0</v>
      </c>
      <c r="JH237" s="44">
        <f t="shared" si="1432"/>
        <v>0</v>
      </c>
      <c r="JI237" s="44">
        <f t="shared" si="1433"/>
        <v>0</v>
      </c>
      <c r="JJ237" s="174">
        <f t="shared" si="1434"/>
        <v>0</v>
      </c>
      <c r="JK237" s="174">
        <f t="shared" si="1435"/>
        <v>0</v>
      </c>
      <c r="JL237" s="45"/>
      <c r="JM237" s="45"/>
      <c r="JN237" s="48"/>
      <c r="JO237" s="48"/>
    </row>
    <row r="238" spans="1:277" s="3" customFormat="1" ht="12.75" customHeight="1" x14ac:dyDescent="0.2">
      <c r="A238" s="96">
        <v>1</v>
      </c>
      <c r="B238" s="96"/>
      <c r="C238" s="48"/>
      <c r="D238" s="7"/>
      <c r="E238" s="540"/>
      <c r="F238" s="428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391"/>
        <v>0</v>
      </c>
      <c r="U238" s="44">
        <f t="shared" si="1392"/>
        <v>0</v>
      </c>
      <c r="V238" s="44">
        <f t="shared" si="1393"/>
        <v>0</v>
      </c>
      <c r="W238" s="171">
        <f t="shared" si="1226"/>
        <v>0</v>
      </c>
      <c r="X238" s="171">
        <f t="shared" si="1227"/>
        <v>0</v>
      </c>
      <c r="Y238" s="171"/>
      <c r="Z238" s="171"/>
      <c r="AA238" s="713"/>
      <c r="AB238" s="713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394"/>
        <v>0</v>
      </c>
      <c r="AN238" s="44">
        <f t="shared" si="1395"/>
        <v>0</v>
      </c>
      <c r="AO238" s="44">
        <f t="shared" si="1396"/>
        <v>0</v>
      </c>
      <c r="AP238" s="171">
        <f t="shared" si="1228"/>
        <v>0</v>
      </c>
      <c r="AQ238" s="171">
        <f t="shared" si="1229"/>
        <v>0</v>
      </c>
      <c r="AR238" s="171"/>
      <c r="AS238" s="171"/>
      <c r="AT238" s="713"/>
      <c r="AU238" s="713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397"/>
        <v>0</v>
      </c>
      <c r="BG238" s="44">
        <f t="shared" si="1398"/>
        <v>0</v>
      </c>
      <c r="BH238" s="44">
        <f t="shared" si="1399"/>
        <v>0</v>
      </c>
      <c r="BI238" s="171">
        <f t="shared" si="1230"/>
        <v>0</v>
      </c>
      <c r="BJ238" s="171">
        <f t="shared" si="1231"/>
        <v>0</v>
      </c>
      <c r="BK238" s="171"/>
      <c r="BL238" s="171"/>
      <c r="BM238" s="713"/>
      <c r="BN238" s="713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400"/>
        <v>0</v>
      </c>
      <c r="BZ238" s="44">
        <f t="shared" si="1401"/>
        <v>0</v>
      </c>
      <c r="CA238" s="44">
        <f t="shared" si="1402"/>
        <v>0</v>
      </c>
      <c r="CB238" s="171">
        <f t="shared" si="1232"/>
        <v>0</v>
      </c>
      <c r="CC238" s="171">
        <f t="shared" si="1233"/>
        <v>0</v>
      </c>
      <c r="CD238" s="171"/>
      <c r="CE238" s="171"/>
      <c r="CF238" s="713"/>
      <c r="CG238" s="713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403"/>
        <v>0</v>
      </c>
      <c r="CS238" s="44">
        <f t="shared" si="1404"/>
        <v>0</v>
      </c>
      <c r="CT238" s="44">
        <f t="shared" si="1405"/>
        <v>0</v>
      </c>
      <c r="CU238" s="171">
        <f t="shared" si="1386"/>
        <v>0</v>
      </c>
      <c r="CV238" s="171">
        <f t="shared" si="1387"/>
        <v>0</v>
      </c>
      <c r="CW238" s="171"/>
      <c r="CX238" s="171"/>
      <c r="CY238" s="713"/>
      <c r="CZ238" s="713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406"/>
        <v>0</v>
      </c>
      <c r="DL238" s="44">
        <f t="shared" si="1407"/>
        <v>0</v>
      </c>
      <c r="DM238" s="44">
        <f t="shared" si="1408"/>
        <v>0</v>
      </c>
      <c r="DN238" s="171">
        <f t="shared" si="1234"/>
        <v>0</v>
      </c>
      <c r="DO238" s="171">
        <f t="shared" si="1235"/>
        <v>0</v>
      </c>
      <c r="DP238" s="171"/>
      <c r="DQ238" s="171"/>
      <c r="DR238" s="713"/>
      <c r="DS238" s="713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409"/>
        <v>0</v>
      </c>
      <c r="EE238" s="44">
        <f t="shared" si="1410"/>
        <v>0</v>
      </c>
      <c r="EF238" s="44">
        <f t="shared" si="1411"/>
        <v>0</v>
      </c>
      <c r="EG238" s="171">
        <f t="shared" si="1236"/>
        <v>0</v>
      </c>
      <c r="EH238" s="171">
        <f t="shared" si="1237"/>
        <v>0</v>
      </c>
      <c r="EI238" s="171"/>
      <c r="EJ238" s="171"/>
      <c r="EK238" s="713"/>
      <c r="EL238" s="713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412"/>
        <v>0</v>
      </c>
      <c r="EX238" s="44">
        <f t="shared" si="1413"/>
        <v>0</v>
      </c>
      <c r="EY238" s="44">
        <f t="shared" si="1414"/>
        <v>0</v>
      </c>
      <c r="EZ238" s="171">
        <f t="shared" si="1238"/>
        <v>0</v>
      </c>
      <c r="FA238" s="171">
        <f t="shared" si="1239"/>
        <v>0</v>
      </c>
      <c r="FB238" s="171"/>
      <c r="FC238" s="171"/>
      <c r="FD238" s="713"/>
      <c r="FE238" s="713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415"/>
        <v>0</v>
      </c>
      <c r="FQ238" s="44">
        <f t="shared" si="1416"/>
        <v>0</v>
      </c>
      <c r="FR238" s="44">
        <f t="shared" si="1417"/>
        <v>0</v>
      </c>
      <c r="FS238" s="171">
        <f t="shared" si="1240"/>
        <v>0</v>
      </c>
      <c r="FT238" s="171">
        <f t="shared" si="1241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418"/>
        <v>0</v>
      </c>
      <c r="GJ238" s="44">
        <f t="shared" si="1419"/>
        <v>0</v>
      </c>
      <c r="GK238" s="44">
        <f t="shared" si="1420"/>
        <v>0</v>
      </c>
      <c r="GL238" s="171">
        <f t="shared" si="1242"/>
        <v>0</v>
      </c>
      <c r="GM238" s="171">
        <f t="shared" si="1243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421"/>
        <v>0</v>
      </c>
      <c r="HC238" s="44">
        <f t="shared" si="1422"/>
        <v>0</v>
      </c>
      <c r="HD238" s="44">
        <f t="shared" si="1423"/>
        <v>0</v>
      </c>
      <c r="HE238" s="171">
        <f t="shared" si="1244"/>
        <v>0</v>
      </c>
      <c r="HF238" s="171">
        <f t="shared" si="1245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424"/>
        <v>0</v>
      </c>
      <c r="HV238" s="44">
        <f t="shared" si="1425"/>
        <v>0</v>
      </c>
      <c r="HW238" s="44">
        <f t="shared" si="1426"/>
        <v>0</v>
      </c>
      <c r="HX238" s="171">
        <f t="shared" si="1246"/>
        <v>0</v>
      </c>
      <c r="HY238" s="171">
        <f t="shared" si="1247"/>
        <v>0</v>
      </c>
      <c r="HZ238" s="171"/>
      <c r="IA238" s="171"/>
      <c r="IB238" s="713"/>
      <c r="IC238" s="713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427"/>
        <v>0</v>
      </c>
      <c r="IO238" s="44">
        <f t="shared" si="1428"/>
        <v>0</v>
      </c>
      <c r="IP238" s="44">
        <f t="shared" si="1429"/>
        <v>0</v>
      </c>
      <c r="IQ238" s="171">
        <f t="shared" si="1248"/>
        <v>0</v>
      </c>
      <c r="IR238" s="171">
        <f t="shared" si="1249"/>
        <v>0</v>
      </c>
      <c r="IS238" s="737"/>
      <c r="IT238" s="737"/>
      <c r="IU238" s="713"/>
      <c r="IV238" s="713"/>
      <c r="IW238" s="46"/>
      <c r="IX238" s="47"/>
      <c r="IY238" s="46"/>
      <c r="IZ238" s="46"/>
      <c r="JA238" s="333">
        <f t="shared" si="1451"/>
        <v>0</v>
      </c>
      <c r="JB238" s="333">
        <f t="shared" si="1452"/>
        <v>0</v>
      </c>
      <c r="JC238" s="333">
        <f t="shared" si="1453"/>
        <v>0</v>
      </c>
      <c r="JD238" s="333">
        <f t="shared" si="1454"/>
        <v>0</v>
      </c>
      <c r="JE238" s="333">
        <f t="shared" si="1455"/>
        <v>0</v>
      </c>
      <c r="JF238" s="333">
        <f t="shared" si="1456"/>
        <v>0</v>
      </c>
      <c r="JG238" s="44">
        <f t="shared" si="1431"/>
        <v>0</v>
      </c>
      <c r="JH238" s="44">
        <f t="shared" si="1432"/>
        <v>0</v>
      </c>
      <c r="JI238" s="44">
        <f t="shared" si="1433"/>
        <v>0</v>
      </c>
      <c r="JJ238" s="174">
        <f t="shared" si="1434"/>
        <v>0</v>
      </c>
      <c r="JK238" s="174">
        <f t="shared" si="1435"/>
        <v>0</v>
      </c>
      <c r="JL238" s="45"/>
      <c r="JM238" s="45"/>
      <c r="JN238" s="48"/>
      <c r="JO238" s="48"/>
    </row>
    <row r="239" spans="1:277" x14ac:dyDescent="0.2">
      <c r="A239" s="96">
        <v>1</v>
      </c>
      <c r="B239" s="96">
        <v>1</v>
      </c>
      <c r="C239" s="63"/>
      <c r="D239" s="235"/>
      <c r="E239" s="235"/>
      <c r="F239" s="536" t="s">
        <v>152</v>
      </c>
      <c r="G239" s="94">
        <v>35</v>
      </c>
      <c r="H239" s="100">
        <v>231946.26</v>
      </c>
      <c r="I239" s="100">
        <v>245625.14200000002</v>
      </c>
      <c r="J239" s="54">
        <f>VLOOKUP($G239,'ВМП план КС'!$A$8:$AI$108,14,0)</f>
        <v>0</v>
      </c>
      <c r="K239" s="54">
        <f>VLOOKUP($G239,'ВМП план КС'!$A$8:$AI$108,15,0)</f>
        <v>0</v>
      </c>
      <c r="L239" s="54">
        <f>SUM(J239/12*$B$2)</f>
        <v>0</v>
      </c>
      <c r="M239" s="54">
        <f>SUM(K239/12*$B$2)</f>
        <v>0</v>
      </c>
      <c r="N239" s="54">
        <f t="shared" ref="N239:S239" si="1457">SUM(N240:N243)</f>
        <v>0</v>
      </c>
      <c r="O239" s="54">
        <f t="shared" si="1457"/>
        <v>0</v>
      </c>
      <c r="P239" s="54">
        <f t="shared" si="1457"/>
        <v>0</v>
      </c>
      <c r="Q239" s="54">
        <f t="shared" si="1457"/>
        <v>0</v>
      </c>
      <c r="R239" s="54">
        <f t="shared" si="1457"/>
        <v>0</v>
      </c>
      <c r="S239" s="54">
        <f t="shared" si="1457"/>
        <v>0</v>
      </c>
      <c r="T239" s="84">
        <f t="shared" si="1391"/>
        <v>0</v>
      </c>
      <c r="U239" s="56">
        <f t="shared" si="1392"/>
        <v>0</v>
      </c>
      <c r="V239" s="56">
        <f t="shared" si="1393"/>
        <v>0</v>
      </c>
      <c r="W239" s="171">
        <f t="shared" si="1226"/>
        <v>0</v>
      </c>
      <c r="X239" s="171">
        <f t="shared" si="1227"/>
        <v>0</v>
      </c>
      <c r="Y239" s="280" t="e">
        <f>N239/L239</f>
        <v>#DIV/0!</v>
      </c>
      <c r="Z239" s="280" t="e">
        <f>O239/M239</f>
        <v>#DIV/0!</v>
      </c>
      <c r="AA239" s="709">
        <f>$H239</f>
        <v>231946.26</v>
      </c>
      <c r="AB239" s="710" t="e">
        <f>O239/N239</f>
        <v>#DIV/0!</v>
      </c>
      <c r="AC239" s="54">
        <f>VLOOKUP($G239,'ВМП план КС'!$A$8:$AI$107,12,0)</f>
        <v>0</v>
      </c>
      <c r="AD239" s="54">
        <f>VLOOKUP($G239,'ВМП план КС'!$A$8:$AI$107,13,0)</f>
        <v>0</v>
      </c>
      <c r="AE239" s="54">
        <f>SUM(AC239/12*$B$2)</f>
        <v>0</v>
      </c>
      <c r="AF239" s="54">
        <f>SUM(AD239/12*$B$2)</f>
        <v>0</v>
      </c>
      <c r="AG239" s="54">
        <f t="shared" ref="AG239:AL239" si="1458">SUM(AG240:AG243)</f>
        <v>0</v>
      </c>
      <c r="AH239" s="54">
        <f t="shared" si="1458"/>
        <v>0</v>
      </c>
      <c r="AI239" s="54">
        <f t="shared" si="1458"/>
        <v>0</v>
      </c>
      <c r="AJ239" s="54">
        <f t="shared" si="1458"/>
        <v>0</v>
      </c>
      <c r="AK239" s="54">
        <f t="shared" si="1458"/>
        <v>0</v>
      </c>
      <c r="AL239" s="54">
        <f t="shared" si="1458"/>
        <v>0</v>
      </c>
      <c r="AM239" s="84">
        <f t="shared" si="1394"/>
        <v>0</v>
      </c>
      <c r="AN239" s="56">
        <f t="shared" si="1395"/>
        <v>0</v>
      </c>
      <c r="AO239" s="56">
        <f t="shared" si="1396"/>
        <v>0</v>
      </c>
      <c r="AP239" s="171">
        <f t="shared" si="1228"/>
        <v>0</v>
      </c>
      <c r="AQ239" s="171">
        <f t="shared" si="1229"/>
        <v>0</v>
      </c>
      <c r="AR239" s="280" t="e">
        <f>AG239/AE239</f>
        <v>#DIV/0!</v>
      </c>
      <c r="AS239" s="280" t="e">
        <f>AH239/AF239</f>
        <v>#DIV/0!</v>
      </c>
      <c r="AT239" s="709">
        <f>$H239</f>
        <v>231946.26</v>
      </c>
      <c r="AU239" s="710" t="e">
        <f>AH239/AG239</f>
        <v>#DIV/0!</v>
      </c>
      <c r="AV239" s="54">
        <f>VLOOKUP($G239,'ВМП план КС'!$A$8:$AI$107,16,0)</f>
        <v>0</v>
      </c>
      <c r="AW239" s="54">
        <f>VLOOKUP($G239,'ВМП план КС'!$A$8:$AI$107,17,0)</f>
        <v>0</v>
      </c>
      <c r="AX239" s="54">
        <f>SUM(AV239/12*$B$2)</f>
        <v>0</v>
      </c>
      <c r="AY239" s="54">
        <f>SUM(AW239/12*$B$2)</f>
        <v>0</v>
      </c>
      <c r="AZ239" s="54">
        <f t="shared" ref="AZ239:BE239" si="1459">SUM(AZ240:AZ243)</f>
        <v>0</v>
      </c>
      <c r="BA239" s="54">
        <f t="shared" si="1459"/>
        <v>0</v>
      </c>
      <c r="BB239" s="54">
        <f t="shared" si="1459"/>
        <v>0</v>
      </c>
      <c r="BC239" s="54">
        <f t="shared" si="1459"/>
        <v>0</v>
      </c>
      <c r="BD239" s="54">
        <f t="shared" si="1459"/>
        <v>0</v>
      </c>
      <c r="BE239" s="54">
        <f t="shared" si="1459"/>
        <v>0</v>
      </c>
      <c r="BF239" s="84">
        <f t="shared" si="1397"/>
        <v>0</v>
      </c>
      <c r="BG239" s="56">
        <f t="shared" si="1398"/>
        <v>0</v>
      </c>
      <c r="BH239" s="56">
        <f t="shared" si="1399"/>
        <v>0</v>
      </c>
      <c r="BI239" s="171">
        <f t="shared" si="1230"/>
        <v>0</v>
      </c>
      <c r="BJ239" s="171">
        <f t="shared" si="1231"/>
        <v>0</v>
      </c>
      <c r="BK239" s="280" t="e">
        <f>AZ239/AX239</f>
        <v>#DIV/0!</v>
      </c>
      <c r="BL239" s="280" t="e">
        <f>BA239/AY239</f>
        <v>#DIV/0!</v>
      </c>
      <c r="BM239" s="709">
        <f>$H239</f>
        <v>231946.26</v>
      </c>
      <c r="BN239" s="710" t="e">
        <f>BA239/AZ239</f>
        <v>#DIV/0!</v>
      </c>
      <c r="BO239" s="54">
        <f>VLOOKUP($G239,'ВМП план КС'!$A$8:$AI$107,18,0)</f>
        <v>0</v>
      </c>
      <c r="BP239" s="54">
        <f>VLOOKUP($G239,'ВМП план КС'!$A$8:$AI$107,19,0)</f>
        <v>0</v>
      </c>
      <c r="BQ239" s="54">
        <f>SUM(BO239/12*$B$2)</f>
        <v>0</v>
      </c>
      <c r="BR239" s="54">
        <f>SUM(BP239/12*$B$2)</f>
        <v>0</v>
      </c>
      <c r="BS239" s="54">
        <f t="shared" ref="BS239:BX239" si="1460">SUM(BS240:BS243)</f>
        <v>0</v>
      </c>
      <c r="BT239" s="54">
        <f t="shared" si="1460"/>
        <v>0</v>
      </c>
      <c r="BU239" s="54">
        <f t="shared" si="1460"/>
        <v>0</v>
      </c>
      <c r="BV239" s="54">
        <f t="shared" si="1460"/>
        <v>0</v>
      </c>
      <c r="BW239" s="54">
        <f t="shared" si="1460"/>
        <v>0</v>
      </c>
      <c r="BX239" s="54">
        <f t="shared" si="1460"/>
        <v>0</v>
      </c>
      <c r="BY239" s="84">
        <f t="shared" si="1400"/>
        <v>0</v>
      </c>
      <c r="BZ239" s="56">
        <f t="shared" si="1401"/>
        <v>0</v>
      </c>
      <c r="CA239" s="56">
        <f t="shared" si="1402"/>
        <v>0</v>
      </c>
      <c r="CB239" s="171">
        <f t="shared" si="1232"/>
        <v>0</v>
      </c>
      <c r="CC239" s="171">
        <f t="shared" si="1233"/>
        <v>0</v>
      </c>
      <c r="CD239" s="280" t="e">
        <f>BS239/BQ239</f>
        <v>#DIV/0!</v>
      </c>
      <c r="CE239" s="280" t="e">
        <f>BT239/BR239</f>
        <v>#DIV/0!</v>
      </c>
      <c r="CF239" s="709">
        <f>$H239</f>
        <v>231946.26</v>
      </c>
      <c r="CG239" s="710" t="e">
        <f>BT239/BS239</f>
        <v>#DIV/0!</v>
      </c>
      <c r="CH239" s="54">
        <f>VLOOKUP($G239,'ВМП план КС'!$A$8:$AI$107,10,0)</f>
        <v>0</v>
      </c>
      <c r="CI239" s="54">
        <f>VLOOKUP($G239,'ВМП план КС'!$A$8:$AI$107,11,0)</f>
        <v>0</v>
      </c>
      <c r="CJ239" s="54">
        <f>SUM(CH239/12*$B$2)</f>
        <v>0</v>
      </c>
      <c r="CK239" s="54">
        <f>SUM(CI239/12*$B$2)</f>
        <v>0</v>
      </c>
      <c r="CL239" s="54">
        <f t="shared" ref="CL239:CQ239" si="1461">SUM(CL240:CL243)</f>
        <v>0</v>
      </c>
      <c r="CM239" s="54">
        <f t="shared" si="1461"/>
        <v>0</v>
      </c>
      <c r="CN239" s="54">
        <f t="shared" si="1461"/>
        <v>0</v>
      </c>
      <c r="CO239" s="54">
        <f t="shared" si="1461"/>
        <v>0</v>
      </c>
      <c r="CP239" s="54">
        <f t="shared" si="1461"/>
        <v>0</v>
      </c>
      <c r="CQ239" s="54">
        <f t="shared" si="1461"/>
        <v>0</v>
      </c>
      <c r="CR239" s="84">
        <f t="shared" si="1403"/>
        <v>0</v>
      </c>
      <c r="CS239" s="56">
        <f t="shared" si="1404"/>
        <v>0</v>
      </c>
      <c r="CT239" s="56">
        <f t="shared" si="1405"/>
        <v>0</v>
      </c>
      <c r="CU239" s="171">
        <f t="shared" si="1386"/>
        <v>0</v>
      </c>
      <c r="CV239" s="171">
        <f t="shared" si="1387"/>
        <v>0</v>
      </c>
      <c r="CW239" s="281"/>
      <c r="CX239" s="280"/>
      <c r="CY239" s="709">
        <f>$H239</f>
        <v>231946.26</v>
      </c>
      <c r="CZ239" s="710" t="e">
        <f>CM239/CL239</f>
        <v>#DIV/0!</v>
      </c>
      <c r="DA239" s="54">
        <f>VLOOKUP($G239,'ВМП план КС'!$A$8:$AI$107,20,0)</f>
        <v>0</v>
      </c>
      <c r="DB239" s="54">
        <f>VLOOKUP($G239,'ВМП план КС'!$A$8:$AI$107,21,0)</f>
        <v>0</v>
      </c>
      <c r="DC239" s="54">
        <f>SUM(DA239/12*$B$2)</f>
        <v>0</v>
      </c>
      <c r="DD239" s="54">
        <f>SUM(DB239/12*$B$2)</f>
        <v>0</v>
      </c>
      <c r="DE239" s="54">
        <f t="shared" ref="DE239:DJ239" si="1462">SUM(DE240:DE243)</f>
        <v>0</v>
      </c>
      <c r="DF239" s="54">
        <f t="shared" si="1462"/>
        <v>0</v>
      </c>
      <c r="DG239" s="54">
        <f t="shared" si="1462"/>
        <v>0</v>
      </c>
      <c r="DH239" s="54">
        <f t="shared" si="1462"/>
        <v>0</v>
      </c>
      <c r="DI239" s="54">
        <f t="shared" si="1462"/>
        <v>0</v>
      </c>
      <c r="DJ239" s="54">
        <f t="shared" si="1462"/>
        <v>0</v>
      </c>
      <c r="DK239" s="84">
        <f t="shared" si="1406"/>
        <v>0</v>
      </c>
      <c r="DL239" s="56">
        <f t="shared" si="1407"/>
        <v>0</v>
      </c>
      <c r="DM239" s="56">
        <f t="shared" si="1408"/>
        <v>0</v>
      </c>
      <c r="DN239" s="171">
        <f t="shared" si="1234"/>
        <v>0</v>
      </c>
      <c r="DO239" s="171">
        <f t="shared" si="1235"/>
        <v>0</v>
      </c>
      <c r="DP239" s="280" t="e">
        <f>DE239/DC239</f>
        <v>#DIV/0!</v>
      </c>
      <c r="DQ239" s="280" t="e">
        <f>DF239/DD239</f>
        <v>#DIV/0!</v>
      </c>
      <c r="DR239" s="709">
        <f>$H239</f>
        <v>231946.26</v>
      </c>
      <c r="DS239" s="710" t="e">
        <f>DF239/DE239</f>
        <v>#DIV/0!</v>
      </c>
      <c r="DT239" s="108">
        <f>VLOOKUP($G239,'ВМП план КС'!$A$8:$AI$107,22,0)</f>
        <v>0</v>
      </c>
      <c r="DU239" s="108">
        <f>VLOOKUP($G239,'ВМП план КС'!$A$8:$AI$107,23,0)</f>
        <v>0</v>
      </c>
      <c r="DV239" s="54">
        <f>SUM(DT239/12*$B$2)</f>
        <v>0</v>
      </c>
      <c r="DW239" s="54">
        <f>SUM(DU239/12*$B$2)</f>
        <v>0</v>
      </c>
      <c r="DX239" s="54">
        <f t="shared" ref="DX239:EC239" si="1463">SUM(DX240:DX243)</f>
        <v>0</v>
      </c>
      <c r="DY239" s="54">
        <f t="shared" si="1463"/>
        <v>0</v>
      </c>
      <c r="DZ239" s="54">
        <f t="shared" si="1463"/>
        <v>0</v>
      </c>
      <c r="EA239" s="54">
        <f t="shared" si="1463"/>
        <v>0</v>
      </c>
      <c r="EB239" s="54">
        <f t="shared" si="1463"/>
        <v>0</v>
      </c>
      <c r="EC239" s="54">
        <f t="shared" si="1463"/>
        <v>0</v>
      </c>
      <c r="ED239" s="84">
        <f t="shared" si="1409"/>
        <v>0</v>
      </c>
      <c r="EE239" s="56">
        <f t="shared" si="1410"/>
        <v>0</v>
      </c>
      <c r="EF239" s="56">
        <f t="shared" si="1411"/>
        <v>0</v>
      </c>
      <c r="EG239" s="171">
        <f t="shared" si="1236"/>
        <v>0</v>
      </c>
      <c r="EH239" s="171">
        <f t="shared" si="1237"/>
        <v>0</v>
      </c>
      <c r="EI239" s="280" t="e">
        <f>DX239/DV239</f>
        <v>#DIV/0!</v>
      </c>
      <c r="EJ239" s="280" t="e">
        <f>DY239/DW239</f>
        <v>#DIV/0!</v>
      </c>
      <c r="EK239" s="709">
        <f>$H239</f>
        <v>231946.26</v>
      </c>
      <c r="EL239" s="710" t="e">
        <f>DY239/DX239</f>
        <v>#DIV/0!</v>
      </c>
      <c r="EM239" s="108">
        <f>VLOOKUP($G239,'ВМП план КС'!$A$8:$AI$107,24,0)</f>
        <v>0</v>
      </c>
      <c r="EN239" s="108">
        <f>VLOOKUP($G239,'ВМП план КС'!$A$8:$AI$107,25,0)</f>
        <v>0</v>
      </c>
      <c r="EO239" s="54">
        <f>SUM(EM239/12*$B$2)</f>
        <v>0</v>
      </c>
      <c r="EP239" s="54">
        <f>SUM(EN239/12*$B$2)</f>
        <v>0</v>
      </c>
      <c r="EQ239" s="54">
        <f t="shared" ref="EQ239:EV239" si="1464">SUM(EQ240:EQ243)</f>
        <v>0</v>
      </c>
      <c r="ER239" s="54">
        <f t="shared" si="1464"/>
        <v>0</v>
      </c>
      <c r="ES239" s="54">
        <f t="shared" si="1464"/>
        <v>0</v>
      </c>
      <c r="ET239" s="54">
        <f t="shared" si="1464"/>
        <v>0</v>
      </c>
      <c r="EU239" s="54">
        <f t="shared" si="1464"/>
        <v>0</v>
      </c>
      <c r="EV239" s="54">
        <f t="shared" si="1464"/>
        <v>0</v>
      </c>
      <c r="EW239" s="84">
        <f t="shared" si="1412"/>
        <v>0</v>
      </c>
      <c r="EX239" s="56">
        <f t="shared" si="1413"/>
        <v>0</v>
      </c>
      <c r="EY239" s="56">
        <f t="shared" si="1414"/>
        <v>0</v>
      </c>
      <c r="EZ239" s="171">
        <f t="shared" si="1238"/>
        <v>0</v>
      </c>
      <c r="FA239" s="171">
        <f t="shared" si="1239"/>
        <v>0</v>
      </c>
      <c r="FB239" s="280" t="e">
        <f>EQ239/EO239</f>
        <v>#DIV/0!</v>
      </c>
      <c r="FC239" s="280" t="e">
        <f>ER239/EP239</f>
        <v>#DIV/0!</v>
      </c>
      <c r="FD239" s="709">
        <f>$H239</f>
        <v>231946.26</v>
      </c>
      <c r="FE239" s="710" t="e">
        <f>ER239/EQ239</f>
        <v>#DIV/0!</v>
      </c>
      <c r="FF239" s="54">
        <f>VLOOKUP($G239,'ВМП план КС'!$A$8:$AI$107,28,0)</f>
        <v>0</v>
      </c>
      <c r="FG239" s="54">
        <f>VLOOKUP($G239,'ВМП план КС'!$A$8:$AI$107,29,0)</f>
        <v>0</v>
      </c>
      <c r="FH239" s="54">
        <f>SUM(FF239/12*$B$2)</f>
        <v>0</v>
      </c>
      <c r="FI239" s="54">
        <f>SUM(FG239/12*$B$2)</f>
        <v>0</v>
      </c>
      <c r="FJ239" s="54">
        <f t="shared" ref="FJ239:FO239" si="1465">SUM(FJ240:FJ243)</f>
        <v>0</v>
      </c>
      <c r="FK239" s="54">
        <f t="shared" si="1465"/>
        <v>0</v>
      </c>
      <c r="FL239" s="54">
        <f t="shared" si="1465"/>
        <v>0</v>
      </c>
      <c r="FM239" s="54">
        <f t="shared" si="1465"/>
        <v>0</v>
      </c>
      <c r="FN239" s="54">
        <f t="shared" si="1465"/>
        <v>0</v>
      </c>
      <c r="FO239" s="54">
        <f t="shared" si="1465"/>
        <v>0</v>
      </c>
      <c r="FP239" s="84">
        <f t="shared" si="1415"/>
        <v>0</v>
      </c>
      <c r="FQ239" s="56">
        <f t="shared" si="1416"/>
        <v>0</v>
      </c>
      <c r="FR239" s="56">
        <f t="shared" si="1417"/>
        <v>0</v>
      </c>
      <c r="FS239" s="171">
        <f t="shared" si="1240"/>
        <v>0</v>
      </c>
      <c r="FT239" s="171">
        <f t="shared" si="1241"/>
        <v>0</v>
      </c>
      <c r="FU239" s="280" t="e">
        <f>FJ239/FH239</f>
        <v>#DIV/0!</v>
      </c>
      <c r="FV239" s="280" t="e">
        <f>FK239/FI239</f>
        <v>#DIV/0!</v>
      </c>
      <c r="FW239" s="150">
        <f>$H239</f>
        <v>231946.26</v>
      </c>
      <c r="FX239" s="151" t="e">
        <f>FK239/FJ239</f>
        <v>#DIV/0!</v>
      </c>
      <c r="FY239" s="54">
        <f>VLOOKUP($G239,'ВМП план КС'!$A$8:$AI$107,30,0)</f>
        <v>0</v>
      </c>
      <c r="FZ239" s="54">
        <f>VLOOKUP($G239,'ВМП план КС'!$A$8:$AI$107,31,0)</f>
        <v>0</v>
      </c>
      <c r="GA239" s="54">
        <f>SUM(FY239/12*$B$2)</f>
        <v>0</v>
      </c>
      <c r="GB239" s="54">
        <f>SUM(FZ239/12*$B$2)</f>
        <v>0</v>
      </c>
      <c r="GC239" s="54">
        <f t="shared" ref="GC239:GH239" si="1466">SUM(GC240:GC243)</f>
        <v>0</v>
      </c>
      <c r="GD239" s="54">
        <f t="shared" si="1466"/>
        <v>0</v>
      </c>
      <c r="GE239" s="54">
        <f t="shared" si="1466"/>
        <v>0</v>
      </c>
      <c r="GF239" s="54">
        <f t="shared" si="1466"/>
        <v>0</v>
      </c>
      <c r="GG239" s="54">
        <f t="shared" si="1466"/>
        <v>0</v>
      </c>
      <c r="GH239" s="54">
        <f t="shared" si="1466"/>
        <v>0</v>
      </c>
      <c r="GI239" s="84">
        <f t="shared" si="1418"/>
        <v>0</v>
      </c>
      <c r="GJ239" s="56">
        <f t="shared" si="1419"/>
        <v>0</v>
      </c>
      <c r="GK239" s="56">
        <f t="shared" si="1420"/>
        <v>0</v>
      </c>
      <c r="GL239" s="171">
        <f t="shared" si="1242"/>
        <v>0</v>
      </c>
      <c r="GM239" s="171">
        <f t="shared" si="1243"/>
        <v>0</v>
      </c>
      <c r="GN239" s="280" t="e">
        <f>GC239/GA239</f>
        <v>#DIV/0!</v>
      </c>
      <c r="GO239" s="280" t="e">
        <f>GD239/GB239</f>
        <v>#DIV/0!</v>
      </c>
      <c r="GP239" s="150">
        <f>$H239</f>
        <v>231946.26</v>
      </c>
      <c r="GQ239" s="151" t="e">
        <f>GD239/GC239</f>
        <v>#DIV/0!</v>
      </c>
      <c r="GR239" s="54">
        <f>VLOOKUP($G239,'ВМП план КС'!$A$8:$AI$107,32,0)</f>
        <v>0</v>
      </c>
      <c r="GS239" s="54">
        <f>VLOOKUP($G239,'ВМП план КС'!$A$8:$AI$107,33,0)</f>
        <v>0</v>
      </c>
      <c r="GT239" s="54">
        <f>SUM(GR239/12*$B$2)</f>
        <v>0</v>
      </c>
      <c r="GU239" s="54">
        <f>SUM(GS239/12*$B$2)</f>
        <v>0</v>
      </c>
      <c r="GV239" s="54">
        <f t="shared" ref="GV239:HA239" si="1467">SUM(GV240:GV243)</f>
        <v>0</v>
      </c>
      <c r="GW239" s="54">
        <f t="shared" si="1467"/>
        <v>0</v>
      </c>
      <c r="GX239" s="54">
        <f t="shared" si="1467"/>
        <v>0</v>
      </c>
      <c r="GY239" s="54">
        <f t="shared" si="1467"/>
        <v>0</v>
      </c>
      <c r="GZ239" s="54">
        <f t="shared" si="1467"/>
        <v>0</v>
      </c>
      <c r="HA239" s="54">
        <f t="shared" si="1467"/>
        <v>0</v>
      </c>
      <c r="HB239" s="84">
        <f t="shared" si="1421"/>
        <v>0</v>
      </c>
      <c r="HC239" s="56">
        <f t="shared" si="1422"/>
        <v>0</v>
      </c>
      <c r="HD239" s="56">
        <f t="shared" si="1423"/>
        <v>0</v>
      </c>
      <c r="HE239" s="171">
        <f t="shared" si="1244"/>
        <v>0</v>
      </c>
      <c r="HF239" s="171">
        <f t="shared" si="1245"/>
        <v>0</v>
      </c>
      <c r="HG239" s="280" t="e">
        <f>GV239/GT239</f>
        <v>#DIV/0!</v>
      </c>
      <c r="HH239" s="280" t="e">
        <f>GW239/GU239</f>
        <v>#DIV/0!</v>
      </c>
      <c r="HI239" s="150">
        <f>$H239</f>
        <v>231946.26</v>
      </c>
      <c r="HJ239" s="151" t="e">
        <f>GW239/GV239</f>
        <v>#DIV/0!</v>
      </c>
      <c r="HK239" s="108">
        <f>VLOOKUP($G239,'ВМП план КС'!$A$8:$AI$107,26,0)</f>
        <v>0</v>
      </c>
      <c r="HL239" s="108">
        <f>VLOOKUP($G239,'ВМП план КС'!$A$8:$AI$107,27,0)</f>
        <v>0</v>
      </c>
      <c r="HM239" s="54">
        <f>SUM(HK239/12*$B$2)</f>
        <v>0</v>
      </c>
      <c r="HN239" s="54">
        <f>SUM(HL239/12*$B$2)</f>
        <v>0</v>
      </c>
      <c r="HO239" s="54">
        <f t="shared" ref="HO239:HT239" si="1468">SUM(HO240:HO243)</f>
        <v>0</v>
      </c>
      <c r="HP239" s="54">
        <f t="shared" si="1468"/>
        <v>0</v>
      </c>
      <c r="HQ239" s="54">
        <f t="shared" si="1468"/>
        <v>0</v>
      </c>
      <c r="HR239" s="54">
        <f t="shared" si="1468"/>
        <v>0</v>
      </c>
      <c r="HS239" s="54">
        <f t="shared" si="1468"/>
        <v>0</v>
      </c>
      <c r="HT239" s="54">
        <f t="shared" si="1468"/>
        <v>0</v>
      </c>
      <c r="HU239" s="84">
        <f t="shared" si="1424"/>
        <v>0</v>
      </c>
      <c r="HV239" s="56">
        <f t="shared" si="1425"/>
        <v>0</v>
      </c>
      <c r="HW239" s="56">
        <f t="shared" si="1426"/>
        <v>0</v>
      </c>
      <c r="HX239" s="171">
        <f t="shared" si="1246"/>
        <v>0</v>
      </c>
      <c r="HY239" s="171">
        <f t="shared" si="1247"/>
        <v>0</v>
      </c>
      <c r="HZ239" s="280" t="e">
        <f>HO239/HM239</f>
        <v>#DIV/0!</v>
      </c>
      <c r="IA239" s="280" t="e">
        <f>HP239/HN239</f>
        <v>#DIV/0!</v>
      </c>
      <c r="IB239" s="709">
        <f>$H239</f>
        <v>231946.26</v>
      </c>
      <c r="IC239" s="710" t="e">
        <f>HP239/HO239</f>
        <v>#DIV/0!</v>
      </c>
      <c r="ID239" s="108">
        <f>VLOOKUP($G239,'ВМП план КС'!$A$8:$AI$107,34,0)</f>
        <v>0</v>
      </c>
      <c r="IE239" s="108">
        <f>VLOOKUP($G239,'ВМП план КС'!$A$8:$AI$107,35,0)</f>
        <v>0</v>
      </c>
      <c r="IF239" s="54">
        <f>SUM(ID239/12*$B$2)</f>
        <v>0</v>
      </c>
      <c r="IG239" s="54">
        <f>SUM(IE239/12*$B$2)</f>
        <v>0</v>
      </c>
      <c r="IH239" s="54">
        <f t="shared" ref="IH239:IM239" si="1469">SUM(IH240:IH243)</f>
        <v>0</v>
      </c>
      <c r="II239" s="54">
        <f t="shared" si="1469"/>
        <v>0</v>
      </c>
      <c r="IJ239" s="54">
        <f t="shared" si="1469"/>
        <v>0</v>
      </c>
      <c r="IK239" s="54">
        <f t="shared" si="1469"/>
        <v>0</v>
      </c>
      <c r="IL239" s="54">
        <f t="shared" si="1469"/>
        <v>0</v>
      </c>
      <c r="IM239" s="54">
        <f t="shared" si="1469"/>
        <v>0</v>
      </c>
      <c r="IN239" s="84">
        <f t="shared" si="1427"/>
        <v>0</v>
      </c>
      <c r="IO239" s="56">
        <f t="shared" si="1428"/>
        <v>0</v>
      </c>
      <c r="IP239" s="56">
        <f t="shared" si="1429"/>
        <v>0</v>
      </c>
      <c r="IQ239" s="171">
        <f t="shared" si="1248"/>
        <v>0</v>
      </c>
      <c r="IR239" s="171">
        <f t="shared" si="1249"/>
        <v>0</v>
      </c>
      <c r="IS239" s="735" t="e">
        <f>IH239/IF239</f>
        <v>#DIV/0!</v>
      </c>
      <c r="IT239" s="735" t="e">
        <f>II239/IG239</f>
        <v>#DIV/0!</v>
      </c>
      <c r="IU239" s="709">
        <f>$H239</f>
        <v>231946.26</v>
      </c>
      <c r="IV239" s="710" t="e">
        <f>II239/IH239</f>
        <v>#DIV/0!</v>
      </c>
      <c r="IW239" s="332">
        <f>J239+AC239+AV239+BO239+CH239+DA239+DT239+EM239+FF239+FY239+GR239+HK239+ID239</f>
        <v>0</v>
      </c>
      <c r="IX239" s="332">
        <f>K239+AD239+AW239+BP239+CI239+DB239+DU239+EN239+FG239+FZ239+GS239+HL239+IE239</f>
        <v>0</v>
      </c>
      <c r="IY239" s="332">
        <f>L239+AE239+AX239+BQ239+CJ239+DC239+DV239+EO239+FH239+GA239+GT239+HM239+IF239</f>
        <v>0</v>
      </c>
      <c r="IZ239" s="332">
        <f>M239+AF239+AY239+BR239+CK239+DD239+DW239+EP239+FI239+GB239+GU239+HN239+IG239</f>
        <v>0</v>
      </c>
      <c r="JA239" s="332">
        <f t="shared" si="1451"/>
        <v>0</v>
      </c>
      <c r="JB239" s="332">
        <f t="shared" si="1452"/>
        <v>0</v>
      </c>
      <c r="JC239" s="332">
        <f t="shared" si="1453"/>
        <v>0</v>
      </c>
      <c r="JD239" s="332">
        <f t="shared" si="1454"/>
        <v>0</v>
      </c>
      <c r="JE239" s="332">
        <f t="shared" si="1455"/>
        <v>0</v>
      </c>
      <c r="JF239" s="332">
        <f t="shared" si="1456"/>
        <v>0</v>
      </c>
      <c r="JG239" s="332">
        <f t="shared" si="1431"/>
        <v>0</v>
      </c>
      <c r="JH239" s="332">
        <f t="shared" si="1432"/>
        <v>0</v>
      </c>
      <c r="JI239" s="332">
        <f t="shared" si="1433"/>
        <v>0</v>
      </c>
      <c r="JJ239" s="69">
        <f t="shared" si="1434"/>
        <v>0</v>
      </c>
      <c r="JK239" s="69">
        <f t="shared" si="1435"/>
        <v>0</v>
      </c>
      <c r="JL239" s="150">
        <f>$H239</f>
        <v>231946.26</v>
      </c>
      <c r="JM239" s="151" t="e">
        <f>JB239/JA239</f>
        <v>#DIV/0!</v>
      </c>
      <c r="JN239" s="282"/>
      <c r="JO239" s="282"/>
      <c r="JP239" s="206">
        <f>IW239+JD239</f>
        <v>0</v>
      </c>
      <c r="JQ239" s="206">
        <f>IX239+JE239</f>
        <v>0</v>
      </c>
    </row>
    <row r="240" spans="1:277" s="3" customFormat="1" ht="12.75" customHeight="1" x14ac:dyDescent="0.2">
      <c r="A240" s="96">
        <v>1</v>
      </c>
      <c r="B240" s="96"/>
      <c r="C240" s="177"/>
      <c r="D240" s="245"/>
      <c r="E240" s="568"/>
      <c r="F240" s="569"/>
      <c r="G240" s="133"/>
      <c r="H240" s="134"/>
      <c r="I240" s="134"/>
      <c r="J240" s="109"/>
      <c r="K240" s="109"/>
      <c r="L240" s="109"/>
      <c r="M240" s="109"/>
      <c r="N240" s="44"/>
      <c r="O240" s="44"/>
      <c r="P240" s="44"/>
      <c r="Q240" s="44"/>
      <c r="R240" s="44"/>
      <c r="S240" s="44"/>
      <c r="T240" s="44">
        <f t="shared" si="1391"/>
        <v>0</v>
      </c>
      <c r="U240" s="44">
        <f t="shared" si="1392"/>
        <v>0</v>
      </c>
      <c r="V240" s="44">
        <f t="shared" si="1393"/>
        <v>0</v>
      </c>
      <c r="W240" s="171">
        <f t="shared" si="1226"/>
        <v>0</v>
      </c>
      <c r="X240" s="171">
        <f t="shared" si="1227"/>
        <v>0</v>
      </c>
      <c r="Y240" s="174"/>
      <c r="Z240" s="174"/>
      <c r="AA240" s="714"/>
      <c r="AB240" s="717"/>
      <c r="AC240" s="109"/>
      <c r="AD240" s="109"/>
      <c r="AE240" s="109"/>
      <c r="AF240" s="109"/>
      <c r="AG240" s="44"/>
      <c r="AH240" s="44"/>
      <c r="AI240" s="44"/>
      <c r="AJ240" s="44"/>
      <c r="AK240" s="44"/>
      <c r="AL240" s="44"/>
      <c r="AM240" s="44">
        <f t="shared" si="1394"/>
        <v>0</v>
      </c>
      <c r="AN240" s="44">
        <f t="shared" si="1395"/>
        <v>0</v>
      </c>
      <c r="AO240" s="44">
        <f t="shared" si="1396"/>
        <v>0</v>
      </c>
      <c r="AP240" s="171">
        <f t="shared" si="1228"/>
        <v>0</v>
      </c>
      <c r="AQ240" s="171">
        <f t="shared" si="1229"/>
        <v>0</v>
      </c>
      <c r="AR240" s="174"/>
      <c r="AS240" s="174"/>
      <c r="AT240" s="714"/>
      <c r="AU240" s="717"/>
      <c r="AV240" s="109"/>
      <c r="AW240" s="109"/>
      <c r="AX240" s="109"/>
      <c r="AY240" s="109"/>
      <c r="AZ240" s="44"/>
      <c r="BA240" s="44"/>
      <c r="BB240" s="44"/>
      <c r="BC240" s="44"/>
      <c r="BD240" s="44"/>
      <c r="BE240" s="44"/>
      <c r="BF240" s="44">
        <f t="shared" si="1397"/>
        <v>0</v>
      </c>
      <c r="BG240" s="44">
        <f t="shared" si="1398"/>
        <v>0</v>
      </c>
      <c r="BH240" s="44">
        <f t="shared" si="1399"/>
        <v>0</v>
      </c>
      <c r="BI240" s="171">
        <f t="shared" si="1230"/>
        <v>0</v>
      </c>
      <c r="BJ240" s="171">
        <f t="shared" si="1231"/>
        <v>0</v>
      </c>
      <c r="BK240" s="174"/>
      <c r="BL240" s="174"/>
      <c r="BM240" s="714"/>
      <c r="BN240" s="717"/>
      <c r="BO240" s="109"/>
      <c r="BP240" s="109"/>
      <c r="BQ240" s="109"/>
      <c r="BR240" s="109"/>
      <c r="BS240" s="44"/>
      <c r="BT240" s="44"/>
      <c r="BU240" s="44"/>
      <c r="BV240" s="44"/>
      <c r="BW240" s="44"/>
      <c r="BX240" s="44"/>
      <c r="BY240" s="44">
        <f t="shared" si="1400"/>
        <v>0</v>
      </c>
      <c r="BZ240" s="44">
        <f t="shared" si="1401"/>
        <v>0</v>
      </c>
      <c r="CA240" s="44">
        <f t="shared" si="1402"/>
        <v>0</v>
      </c>
      <c r="CB240" s="171">
        <f t="shared" si="1232"/>
        <v>0</v>
      </c>
      <c r="CC240" s="171">
        <f t="shared" si="1233"/>
        <v>0</v>
      </c>
      <c r="CD240" s="174"/>
      <c r="CE240" s="174"/>
      <c r="CF240" s="714"/>
      <c r="CG240" s="717"/>
      <c r="CH240" s="109"/>
      <c r="CI240" s="109"/>
      <c r="CJ240" s="109"/>
      <c r="CK240" s="109"/>
      <c r="CL240" s="44"/>
      <c r="CM240" s="44"/>
      <c r="CN240" s="44"/>
      <c r="CO240" s="44"/>
      <c r="CP240" s="44"/>
      <c r="CQ240" s="44"/>
      <c r="CR240" s="44">
        <f t="shared" si="1403"/>
        <v>0</v>
      </c>
      <c r="CS240" s="44">
        <f t="shared" si="1404"/>
        <v>0</v>
      </c>
      <c r="CT240" s="44">
        <f t="shared" si="1405"/>
        <v>0</v>
      </c>
      <c r="CU240" s="171">
        <f t="shared" si="1386"/>
        <v>0</v>
      </c>
      <c r="CV240" s="171">
        <f t="shared" si="1387"/>
        <v>0</v>
      </c>
      <c r="CW240" s="174"/>
      <c r="CX240" s="174"/>
      <c r="CY240" s="714"/>
      <c r="CZ240" s="717"/>
      <c r="DA240" s="109"/>
      <c r="DB240" s="109"/>
      <c r="DC240" s="109"/>
      <c r="DD240" s="109"/>
      <c r="DE240" s="44"/>
      <c r="DF240" s="44"/>
      <c r="DG240" s="44"/>
      <c r="DH240" s="44"/>
      <c r="DI240" s="44"/>
      <c r="DJ240" s="44"/>
      <c r="DK240" s="44">
        <f t="shared" si="1406"/>
        <v>0</v>
      </c>
      <c r="DL240" s="44">
        <f t="shared" si="1407"/>
        <v>0</v>
      </c>
      <c r="DM240" s="44">
        <f t="shared" si="1408"/>
        <v>0</v>
      </c>
      <c r="DN240" s="171">
        <f t="shared" si="1234"/>
        <v>0</v>
      </c>
      <c r="DO240" s="171">
        <f t="shared" si="1235"/>
        <v>0</v>
      </c>
      <c r="DP240" s="174"/>
      <c r="DQ240" s="174"/>
      <c r="DR240" s="714"/>
      <c r="DS240" s="717"/>
      <c r="DT240" s="109"/>
      <c r="DU240" s="109"/>
      <c r="DV240" s="109"/>
      <c r="DW240" s="109"/>
      <c r="DX240" s="44"/>
      <c r="DY240" s="44"/>
      <c r="DZ240" s="44"/>
      <c r="EA240" s="44"/>
      <c r="EB240" s="44"/>
      <c r="EC240" s="44"/>
      <c r="ED240" s="44">
        <f t="shared" si="1409"/>
        <v>0</v>
      </c>
      <c r="EE240" s="44">
        <f t="shared" si="1410"/>
        <v>0</v>
      </c>
      <c r="EF240" s="44">
        <f t="shared" si="1411"/>
        <v>0</v>
      </c>
      <c r="EG240" s="171">
        <f t="shared" si="1236"/>
        <v>0</v>
      </c>
      <c r="EH240" s="171">
        <f t="shared" si="1237"/>
        <v>0</v>
      </c>
      <c r="EI240" s="174"/>
      <c r="EJ240" s="174"/>
      <c r="EK240" s="714"/>
      <c r="EL240" s="717"/>
      <c r="EM240" s="109"/>
      <c r="EN240" s="109"/>
      <c r="EO240" s="109"/>
      <c r="EP240" s="109"/>
      <c r="EQ240" s="44"/>
      <c r="ER240" s="44"/>
      <c r="ES240" s="44"/>
      <c r="ET240" s="44"/>
      <c r="EU240" s="44"/>
      <c r="EV240" s="44"/>
      <c r="EW240" s="44">
        <f t="shared" si="1412"/>
        <v>0</v>
      </c>
      <c r="EX240" s="44">
        <f t="shared" si="1413"/>
        <v>0</v>
      </c>
      <c r="EY240" s="44">
        <f t="shared" si="1414"/>
        <v>0</v>
      </c>
      <c r="EZ240" s="171">
        <f t="shared" si="1238"/>
        <v>0</v>
      </c>
      <c r="FA240" s="171">
        <f t="shared" si="1239"/>
        <v>0</v>
      </c>
      <c r="FB240" s="174"/>
      <c r="FC240" s="174"/>
      <c r="FD240" s="714"/>
      <c r="FE240" s="717"/>
      <c r="FF240" s="109"/>
      <c r="FG240" s="109"/>
      <c r="FH240" s="109"/>
      <c r="FI240" s="109"/>
      <c r="FJ240" s="44"/>
      <c r="FK240" s="44"/>
      <c r="FL240" s="44"/>
      <c r="FM240" s="44"/>
      <c r="FN240" s="44"/>
      <c r="FO240" s="44"/>
      <c r="FP240" s="44">
        <f t="shared" si="1415"/>
        <v>0</v>
      </c>
      <c r="FQ240" s="44">
        <f t="shared" si="1416"/>
        <v>0</v>
      </c>
      <c r="FR240" s="44">
        <f t="shared" si="1417"/>
        <v>0</v>
      </c>
      <c r="FS240" s="171">
        <f t="shared" si="1240"/>
        <v>0</v>
      </c>
      <c r="FT240" s="171">
        <f t="shared" si="1241"/>
        <v>0</v>
      </c>
      <c r="FU240" s="174"/>
      <c r="FV240" s="174"/>
      <c r="FW240" s="112"/>
      <c r="FX240" s="111"/>
      <c r="FY240" s="109"/>
      <c r="FZ240" s="109"/>
      <c r="GA240" s="109"/>
      <c r="GB240" s="109"/>
      <c r="GC240" s="44"/>
      <c r="GD240" s="44"/>
      <c r="GE240" s="44"/>
      <c r="GF240" s="44"/>
      <c r="GG240" s="44"/>
      <c r="GH240" s="44"/>
      <c r="GI240" s="44">
        <f t="shared" si="1418"/>
        <v>0</v>
      </c>
      <c r="GJ240" s="44">
        <f t="shared" si="1419"/>
        <v>0</v>
      </c>
      <c r="GK240" s="44">
        <f t="shared" si="1420"/>
        <v>0</v>
      </c>
      <c r="GL240" s="171">
        <f t="shared" si="1242"/>
        <v>0</v>
      </c>
      <c r="GM240" s="171">
        <f t="shared" si="1243"/>
        <v>0</v>
      </c>
      <c r="GN240" s="174"/>
      <c r="GO240" s="174"/>
      <c r="GP240" s="112"/>
      <c r="GQ240" s="111"/>
      <c r="GR240" s="109"/>
      <c r="GS240" s="109"/>
      <c r="GT240" s="109"/>
      <c r="GU240" s="109"/>
      <c r="GV240" s="44"/>
      <c r="GW240" s="44"/>
      <c r="GX240" s="44"/>
      <c r="GY240" s="44"/>
      <c r="GZ240" s="44"/>
      <c r="HA240" s="44"/>
      <c r="HB240" s="44">
        <f t="shared" si="1421"/>
        <v>0</v>
      </c>
      <c r="HC240" s="44">
        <f t="shared" si="1422"/>
        <v>0</v>
      </c>
      <c r="HD240" s="44">
        <f t="shared" si="1423"/>
        <v>0</v>
      </c>
      <c r="HE240" s="171">
        <f t="shared" si="1244"/>
        <v>0</v>
      </c>
      <c r="HF240" s="171">
        <f t="shared" si="1245"/>
        <v>0</v>
      </c>
      <c r="HG240" s="174"/>
      <c r="HH240" s="174"/>
      <c r="HI240" s="112"/>
      <c r="HJ240" s="111"/>
      <c r="HK240" s="112"/>
      <c r="HL240" s="112"/>
      <c r="HM240" s="109"/>
      <c r="HN240" s="109"/>
      <c r="HO240" s="44"/>
      <c r="HP240" s="44"/>
      <c r="HQ240" s="44"/>
      <c r="HR240" s="44"/>
      <c r="HS240" s="44"/>
      <c r="HT240" s="44"/>
      <c r="HU240" s="44">
        <f t="shared" si="1424"/>
        <v>0</v>
      </c>
      <c r="HV240" s="44">
        <f t="shared" si="1425"/>
        <v>0</v>
      </c>
      <c r="HW240" s="44">
        <f t="shared" si="1426"/>
        <v>0</v>
      </c>
      <c r="HX240" s="171">
        <f t="shared" si="1246"/>
        <v>0</v>
      </c>
      <c r="HY240" s="171">
        <f t="shared" si="1247"/>
        <v>0</v>
      </c>
      <c r="HZ240" s="174"/>
      <c r="IA240" s="174"/>
      <c r="IB240" s="714"/>
      <c r="IC240" s="717"/>
      <c r="ID240" s="112"/>
      <c r="IE240" s="112"/>
      <c r="IF240" s="109"/>
      <c r="IG240" s="109"/>
      <c r="IH240" s="44"/>
      <c r="II240" s="44"/>
      <c r="IJ240" s="44"/>
      <c r="IK240" s="44"/>
      <c r="IL240" s="44"/>
      <c r="IM240" s="44"/>
      <c r="IN240" s="44">
        <f t="shared" si="1427"/>
        <v>0</v>
      </c>
      <c r="IO240" s="44">
        <f t="shared" si="1428"/>
        <v>0</v>
      </c>
      <c r="IP240" s="44">
        <f t="shared" si="1429"/>
        <v>0</v>
      </c>
      <c r="IQ240" s="171">
        <f t="shared" si="1248"/>
        <v>0</v>
      </c>
      <c r="IR240" s="171">
        <f t="shared" si="1249"/>
        <v>0</v>
      </c>
      <c r="IS240" s="738"/>
      <c r="IT240" s="738"/>
      <c r="IU240" s="714"/>
      <c r="IV240" s="717"/>
      <c r="IW240" s="113"/>
      <c r="IX240" s="114"/>
      <c r="IY240" s="113"/>
      <c r="IZ240" s="113"/>
      <c r="JA240" s="333">
        <f t="shared" si="1451"/>
        <v>0</v>
      </c>
      <c r="JB240" s="333">
        <f t="shared" si="1452"/>
        <v>0</v>
      </c>
      <c r="JC240" s="333">
        <f t="shared" si="1453"/>
        <v>0</v>
      </c>
      <c r="JD240" s="333">
        <f t="shared" si="1454"/>
        <v>0</v>
      </c>
      <c r="JE240" s="333">
        <f t="shared" si="1455"/>
        <v>0</v>
      </c>
      <c r="JF240" s="333">
        <f t="shared" si="1456"/>
        <v>0</v>
      </c>
      <c r="JG240" s="44">
        <f t="shared" si="1431"/>
        <v>0</v>
      </c>
      <c r="JH240" s="44">
        <f t="shared" si="1432"/>
        <v>0</v>
      </c>
      <c r="JI240" s="44">
        <f t="shared" si="1433"/>
        <v>0</v>
      </c>
      <c r="JJ240" s="174">
        <f t="shared" si="1434"/>
        <v>0</v>
      </c>
      <c r="JK240" s="174">
        <f t="shared" si="1435"/>
        <v>0</v>
      </c>
      <c r="JL240" s="112"/>
      <c r="JM240" s="111"/>
      <c r="JN240" s="48"/>
      <c r="JO240" s="48"/>
    </row>
    <row r="241" spans="1:277" s="3" customFormat="1" ht="12.75" customHeight="1" x14ac:dyDescent="0.2">
      <c r="A241" s="96">
        <v>1</v>
      </c>
      <c r="B241" s="96"/>
      <c r="C241" s="48"/>
      <c r="D241" s="239"/>
      <c r="E241" s="539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391"/>
        <v>0</v>
      </c>
      <c r="U241" s="44">
        <f t="shared" si="1392"/>
        <v>0</v>
      </c>
      <c r="V241" s="44">
        <f t="shared" si="1393"/>
        <v>0</v>
      </c>
      <c r="W241" s="171">
        <f t="shared" si="1226"/>
        <v>0</v>
      </c>
      <c r="X241" s="171">
        <f t="shared" si="1227"/>
        <v>0</v>
      </c>
      <c r="Y241" s="171"/>
      <c r="Z241" s="171"/>
      <c r="AA241" s="713"/>
      <c r="AB241" s="713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44">
        <f t="shared" si="1394"/>
        <v>0</v>
      </c>
      <c r="AN241" s="44">
        <f t="shared" si="1395"/>
        <v>0</v>
      </c>
      <c r="AO241" s="44">
        <f t="shared" si="1396"/>
        <v>0</v>
      </c>
      <c r="AP241" s="171">
        <f t="shared" si="1228"/>
        <v>0</v>
      </c>
      <c r="AQ241" s="171">
        <f t="shared" si="1229"/>
        <v>0</v>
      </c>
      <c r="AR241" s="171"/>
      <c r="AS241" s="171"/>
      <c r="AT241" s="713"/>
      <c r="AU241" s="713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44">
        <f t="shared" si="1397"/>
        <v>0</v>
      </c>
      <c r="BG241" s="44">
        <f t="shared" si="1398"/>
        <v>0</v>
      </c>
      <c r="BH241" s="44">
        <f t="shared" si="1399"/>
        <v>0</v>
      </c>
      <c r="BI241" s="171">
        <f t="shared" si="1230"/>
        <v>0</v>
      </c>
      <c r="BJ241" s="171">
        <f t="shared" si="1231"/>
        <v>0</v>
      </c>
      <c r="BK241" s="171"/>
      <c r="BL241" s="171"/>
      <c r="BM241" s="713"/>
      <c r="BN241" s="713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44">
        <f t="shared" si="1400"/>
        <v>0</v>
      </c>
      <c r="BZ241" s="44">
        <f t="shared" si="1401"/>
        <v>0</v>
      </c>
      <c r="CA241" s="44">
        <f t="shared" si="1402"/>
        <v>0</v>
      </c>
      <c r="CB241" s="171">
        <f t="shared" si="1232"/>
        <v>0</v>
      </c>
      <c r="CC241" s="171">
        <f t="shared" si="1233"/>
        <v>0</v>
      </c>
      <c r="CD241" s="171"/>
      <c r="CE241" s="171"/>
      <c r="CF241" s="713"/>
      <c r="CG241" s="713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44">
        <f t="shared" si="1403"/>
        <v>0</v>
      </c>
      <c r="CS241" s="44">
        <f t="shared" si="1404"/>
        <v>0</v>
      </c>
      <c r="CT241" s="44">
        <f t="shared" si="1405"/>
        <v>0</v>
      </c>
      <c r="CU241" s="171">
        <f t="shared" si="1386"/>
        <v>0</v>
      </c>
      <c r="CV241" s="171">
        <f t="shared" si="1387"/>
        <v>0</v>
      </c>
      <c r="CW241" s="171"/>
      <c r="CX241" s="171"/>
      <c r="CY241" s="713"/>
      <c r="CZ241" s="713"/>
      <c r="DA241" s="44"/>
      <c r="DB241" s="44"/>
      <c r="DC241" s="44"/>
      <c r="DD241" s="44"/>
      <c r="DE241" s="44"/>
      <c r="DF241" s="44"/>
      <c r="DG241" s="44"/>
      <c r="DH241" s="44"/>
      <c r="DI241" s="44"/>
      <c r="DJ241" s="44"/>
      <c r="DK241" s="44">
        <f t="shared" si="1406"/>
        <v>0</v>
      </c>
      <c r="DL241" s="44">
        <f t="shared" si="1407"/>
        <v>0</v>
      </c>
      <c r="DM241" s="44">
        <f t="shared" si="1408"/>
        <v>0</v>
      </c>
      <c r="DN241" s="171">
        <f t="shared" si="1234"/>
        <v>0</v>
      </c>
      <c r="DO241" s="171">
        <f t="shared" si="1235"/>
        <v>0</v>
      </c>
      <c r="DP241" s="171"/>
      <c r="DQ241" s="171"/>
      <c r="DR241" s="713"/>
      <c r="DS241" s="713"/>
      <c r="DT241" s="44"/>
      <c r="DU241" s="44"/>
      <c r="DV241" s="44"/>
      <c r="DW241" s="44"/>
      <c r="DX241" s="44"/>
      <c r="DY241" s="44"/>
      <c r="DZ241" s="44"/>
      <c r="EA241" s="44"/>
      <c r="EB241" s="44"/>
      <c r="EC241" s="44"/>
      <c r="ED241" s="44">
        <f t="shared" si="1409"/>
        <v>0</v>
      </c>
      <c r="EE241" s="44">
        <f t="shared" si="1410"/>
        <v>0</v>
      </c>
      <c r="EF241" s="44">
        <f t="shared" si="1411"/>
        <v>0</v>
      </c>
      <c r="EG241" s="171">
        <f t="shared" si="1236"/>
        <v>0</v>
      </c>
      <c r="EH241" s="171">
        <f t="shared" si="1237"/>
        <v>0</v>
      </c>
      <c r="EI241" s="171"/>
      <c r="EJ241" s="171"/>
      <c r="EK241" s="713"/>
      <c r="EL241" s="713"/>
      <c r="EM241" s="44"/>
      <c r="EN241" s="44"/>
      <c r="EO241" s="44"/>
      <c r="EP241" s="44"/>
      <c r="EQ241" s="44"/>
      <c r="ER241" s="44"/>
      <c r="ES241" s="44"/>
      <c r="ET241" s="44"/>
      <c r="EU241" s="44"/>
      <c r="EV241" s="44"/>
      <c r="EW241" s="44">
        <f t="shared" si="1412"/>
        <v>0</v>
      </c>
      <c r="EX241" s="44">
        <f t="shared" si="1413"/>
        <v>0</v>
      </c>
      <c r="EY241" s="44">
        <f t="shared" si="1414"/>
        <v>0</v>
      </c>
      <c r="EZ241" s="171">
        <f t="shared" si="1238"/>
        <v>0</v>
      </c>
      <c r="FA241" s="171">
        <f t="shared" si="1239"/>
        <v>0</v>
      </c>
      <c r="FB241" s="171"/>
      <c r="FC241" s="171"/>
      <c r="FD241" s="713"/>
      <c r="FE241" s="713"/>
      <c r="FF241" s="44"/>
      <c r="FG241" s="44"/>
      <c r="FH241" s="44"/>
      <c r="FI241" s="44"/>
      <c r="FJ241" s="44"/>
      <c r="FK241" s="44"/>
      <c r="FL241" s="44"/>
      <c r="FM241" s="44"/>
      <c r="FN241" s="44"/>
      <c r="FO241" s="44"/>
      <c r="FP241" s="44">
        <f t="shared" si="1415"/>
        <v>0</v>
      </c>
      <c r="FQ241" s="44">
        <f t="shared" si="1416"/>
        <v>0</v>
      </c>
      <c r="FR241" s="44">
        <f t="shared" si="1417"/>
        <v>0</v>
      </c>
      <c r="FS241" s="171">
        <f t="shared" si="1240"/>
        <v>0</v>
      </c>
      <c r="FT241" s="171">
        <f t="shared" si="1241"/>
        <v>0</v>
      </c>
      <c r="FU241" s="171"/>
      <c r="FV241" s="171"/>
      <c r="FW241" s="45"/>
      <c r="FX241" s="45"/>
      <c r="FY241" s="44"/>
      <c r="FZ241" s="44"/>
      <c r="GA241" s="44"/>
      <c r="GB241" s="44"/>
      <c r="GC241" s="44"/>
      <c r="GD241" s="44"/>
      <c r="GE241" s="44"/>
      <c r="GF241" s="44"/>
      <c r="GG241" s="44"/>
      <c r="GH241" s="44"/>
      <c r="GI241" s="44">
        <f t="shared" si="1418"/>
        <v>0</v>
      </c>
      <c r="GJ241" s="44">
        <f t="shared" si="1419"/>
        <v>0</v>
      </c>
      <c r="GK241" s="44">
        <f t="shared" si="1420"/>
        <v>0</v>
      </c>
      <c r="GL241" s="171">
        <f t="shared" si="1242"/>
        <v>0</v>
      </c>
      <c r="GM241" s="171">
        <f t="shared" si="1243"/>
        <v>0</v>
      </c>
      <c r="GN241" s="171"/>
      <c r="GO241" s="171"/>
      <c r="GP241" s="45"/>
      <c r="GQ241" s="45"/>
      <c r="GR241" s="44"/>
      <c r="GS241" s="44"/>
      <c r="GT241" s="44"/>
      <c r="GU241" s="44"/>
      <c r="GV241" s="44"/>
      <c r="GW241" s="44"/>
      <c r="GX241" s="44"/>
      <c r="GY241" s="44"/>
      <c r="GZ241" s="44"/>
      <c r="HA241" s="44"/>
      <c r="HB241" s="44">
        <f t="shared" si="1421"/>
        <v>0</v>
      </c>
      <c r="HC241" s="44">
        <f t="shared" si="1422"/>
        <v>0</v>
      </c>
      <c r="HD241" s="44">
        <f t="shared" si="1423"/>
        <v>0</v>
      </c>
      <c r="HE241" s="171">
        <f t="shared" si="1244"/>
        <v>0</v>
      </c>
      <c r="HF241" s="171">
        <f t="shared" si="1245"/>
        <v>0</v>
      </c>
      <c r="HG241" s="171"/>
      <c r="HH241" s="171"/>
      <c r="HI241" s="45"/>
      <c r="HJ241" s="45"/>
      <c r="HK241" s="45"/>
      <c r="HL241" s="45"/>
      <c r="HM241" s="44"/>
      <c r="HN241" s="44"/>
      <c r="HO241" s="44"/>
      <c r="HP241" s="44"/>
      <c r="HQ241" s="44"/>
      <c r="HR241" s="44"/>
      <c r="HS241" s="44"/>
      <c r="HT241" s="44"/>
      <c r="HU241" s="44">
        <f t="shared" si="1424"/>
        <v>0</v>
      </c>
      <c r="HV241" s="44">
        <f t="shared" si="1425"/>
        <v>0</v>
      </c>
      <c r="HW241" s="44">
        <f t="shared" si="1426"/>
        <v>0</v>
      </c>
      <c r="HX241" s="171">
        <f t="shared" si="1246"/>
        <v>0</v>
      </c>
      <c r="HY241" s="171">
        <f t="shared" si="1247"/>
        <v>0</v>
      </c>
      <c r="HZ241" s="171"/>
      <c r="IA241" s="171"/>
      <c r="IB241" s="713"/>
      <c r="IC241" s="713"/>
      <c r="ID241" s="45"/>
      <c r="IE241" s="45"/>
      <c r="IF241" s="44"/>
      <c r="IG241" s="44"/>
      <c r="IH241" s="44"/>
      <c r="II241" s="44"/>
      <c r="IJ241" s="44"/>
      <c r="IK241" s="44"/>
      <c r="IL241" s="44"/>
      <c r="IM241" s="44"/>
      <c r="IN241" s="44">
        <f t="shared" si="1427"/>
        <v>0</v>
      </c>
      <c r="IO241" s="44">
        <f t="shared" si="1428"/>
        <v>0</v>
      </c>
      <c r="IP241" s="44">
        <f t="shared" si="1429"/>
        <v>0</v>
      </c>
      <c r="IQ241" s="171">
        <f t="shared" si="1248"/>
        <v>0</v>
      </c>
      <c r="IR241" s="171">
        <f t="shared" si="1249"/>
        <v>0</v>
      </c>
      <c r="IS241" s="737"/>
      <c r="IT241" s="737"/>
      <c r="IU241" s="713"/>
      <c r="IV241" s="713"/>
      <c r="IW241" s="46"/>
      <c r="IX241" s="47"/>
      <c r="IY241" s="46"/>
      <c r="IZ241" s="46"/>
      <c r="JA241" s="333">
        <f t="shared" si="1451"/>
        <v>0</v>
      </c>
      <c r="JB241" s="333">
        <f t="shared" si="1452"/>
        <v>0</v>
      </c>
      <c r="JC241" s="333">
        <f t="shared" si="1453"/>
        <v>0</v>
      </c>
      <c r="JD241" s="333">
        <f t="shared" si="1454"/>
        <v>0</v>
      </c>
      <c r="JE241" s="333">
        <f t="shared" si="1455"/>
        <v>0</v>
      </c>
      <c r="JF241" s="333">
        <f t="shared" si="1456"/>
        <v>0</v>
      </c>
      <c r="JG241" s="44">
        <f t="shared" si="1431"/>
        <v>0</v>
      </c>
      <c r="JH241" s="44">
        <f t="shared" si="1432"/>
        <v>0</v>
      </c>
      <c r="JI241" s="44">
        <f t="shared" si="1433"/>
        <v>0</v>
      </c>
      <c r="JJ241" s="174">
        <f t="shared" si="1434"/>
        <v>0</v>
      </c>
      <c r="JK241" s="174">
        <f t="shared" si="1435"/>
        <v>0</v>
      </c>
      <c r="JL241" s="45"/>
      <c r="JM241" s="45"/>
      <c r="JN241" s="48"/>
      <c r="JO241" s="48"/>
    </row>
    <row r="242" spans="1:277" s="3" customFormat="1" ht="12.75" customHeight="1" x14ac:dyDescent="0.2">
      <c r="A242" s="96">
        <v>1</v>
      </c>
      <c r="B242" s="96"/>
      <c r="C242" s="48"/>
      <c r="D242" s="239"/>
      <c r="E242" s="539"/>
      <c r="F242" s="544"/>
      <c r="G242" s="62"/>
      <c r="H242" s="77"/>
      <c r="I242" s="77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>
        <f t="shared" si="1391"/>
        <v>0</v>
      </c>
      <c r="U242" s="44">
        <f t="shared" si="1392"/>
        <v>0</v>
      </c>
      <c r="V242" s="44">
        <f t="shared" si="1393"/>
        <v>0</v>
      </c>
      <c r="W242" s="171">
        <f t="shared" si="1226"/>
        <v>0</v>
      </c>
      <c r="X242" s="171">
        <f t="shared" si="1227"/>
        <v>0</v>
      </c>
      <c r="Y242" s="171"/>
      <c r="Z242" s="171"/>
      <c r="AA242" s="713"/>
      <c r="AB242" s="713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>
        <f t="shared" si="1394"/>
        <v>0</v>
      </c>
      <c r="AN242" s="44">
        <f t="shared" si="1395"/>
        <v>0</v>
      </c>
      <c r="AO242" s="44">
        <f t="shared" si="1396"/>
        <v>0</v>
      </c>
      <c r="AP242" s="171">
        <f t="shared" si="1228"/>
        <v>0</v>
      </c>
      <c r="AQ242" s="171">
        <f t="shared" si="1229"/>
        <v>0</v>
      </c>
      <c r="AR242" s="171"/>
      <c r="AS242" s="171"/>
      <c r="AT242" s="713"/>
      <c r="AU242" s="713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>
        <f t="shared" si="1397"/>
        <v>0</v>
      </c>
      <c r="BG242" s="44">
        <f t="shared" si="1398"/>
        <v>0</v>
      </c>
      <c r="BH242" s="44">
        <f t="shared" si="1399"/>
        <v>0</v>
      </c>
      <c r="BI242" s="171">
        <f t="shared" si="1230"/>
        <v>0</v>
      </c>
      <c r="BJ242" s="171">
        <f t="shared" si="1231"/>
        <v>0</v>
      </c>
      <c r="BK242" s="171"/>
      <c r="BL242" s="171"/>
      <c r="BM242" s="713"/>
      <c r="BN242" s="713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>
        <f t="shared" si="1400"/>
        <v>0</v>
      </c>
      <c r="BZ242" s="44">
        <f t="shared" si="1401"/>
        <v>0</v>
      </c>
      <c r="CA242" s="44">
        <f t="shared" si="1402"/>
        <v>0</v>
      </c>
      <c r="CB242" s="171">
        <f t="shared" si="1232"/>
        <v>0</v>
      </c>
      <c r="CC242" s="171">
        <f t="shared" si="1233"/>
        <v>0</v>
      </c>
      <c r="CD242" s="171"/>
      <c r="CE242" s="171"/>
      <c r="CF242" s="713"/>
      <c r="CG242" s="713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>
        <f t="shared" si="1403"/>
        <v>0</v>
      </c>
      <c r="CS242" s="44">
        <f t="shared" si="1404"/>
        <v>0</v>
      </c>
      <c r="CT242" s="44">
        <f t="shared" si="1405"/>
        <v>0</v>
      </c>
      <c r="CU242" s="171">
        <f t="shared" si="1386"/>
        <v>0</v>
      </c>
      <c r="CV242" s="171">
        <f t="shared" si="1387"/>
        <v>0</v>
      </c>
      <c r="CW242" s="171"/>
      <c r="CX242" s="171"/>
      <c r="CY242" s="713"/>
      <c r="CZ242" s="713"/>
      <c r="DA242" s="44"/>
      <c r="DB242" s="44"/>
      <c r="DC242" s="44"/>
      <c r="DD242" s="44"/>
      <c r="DE242" s="44"/>
      <c r="DF242" s="44"/>
      <c r="DG242" s="44"/>
      <c r="DH242" s="44"/>
      <c r="DI242" s="44"/>
      <c r="DJ242" s="44"/>
      <c r="DK242" s="44">
        <f t="shared" si="1406"/>
        <v>0</v>
      </c>
      <c r="DL242" s="44">
        <f t="shared" si="1407"/>
        <v>0</v>
      </c>
      <c r="DM242" s="44">
        <f t="shared" si="1408"/>
        <v>0</v>
      </c>
      <c r="DN242" s="171">
        <f t="shared" si="1234"/>
        <v>0</v>
      </c>
      <c r="DO242" s="171">
        <f t="shared" si="1235"/>
        <v>0</v>
      </c>
      <c r="DP242" s="171"/>
      <c r="DQ242" s="171"/>
      <c r="DR242" s="713"/>
      <c r="DS242" s="713"/>
      <c r="DT242" s="44"/>
      <c r="DU242" s="44"/>
      <c r="DV242" s="44"/>
      <c r="DW242" s="44"/>
      <c r="DX242" s="44"/>
      <c r="DY242" s="44"/>
      <c r="DZ242" s="44"/>
      <c r="EA242" s="44"/>
      <c r="EB242" s="44"/>
      <c r="EC242" s="44"/>
      <c r="ED242" s="44">
        <f t="shared" si="1409"/>
        <v>0</v>
      </c>
      <c r="EE242" s="44">
        <f t="shared" si="1410"/>
        <v>0</v>
      </c>
      <c r="EF242" s="44">
        <f t="shared" si="1411"/>
        <v>0</v>
      </c>
      <c r="EG242" s="171">
        <f t="shared" si="1236"/>
        <v>0</v>
      </c>
      <c r="EH242" s="171">
        <f t="shared" si="1237"/>
        <v>0</v>
      </c>
      <c r="EI242" s="171"/>
      <c r="EJ242" s="171"/>
      <c r="EK242" s="713"/>
      <c r="EL242" s="713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44">
        <f t="shared" si="1412"/>
        <v>0</v>
      </c>
      <c r="EX242" s="44">
        <f t="shared" si="1413"/>
        <v>0</v>
      </c>
      <c r="EY242" s="44">
        <f t="shared" si="1414"/>
        <v>0</v>
      </c>
      <c r="EZ242" s="171">
        <f t="shared" si="1238"/>
        <v>0</v>
      </c>
      <c r="FA242" s="171">
        <f t="shared" si="1239"/>
        <v>0</v>
      </c>
      <c r="FB242" s="171"/>
      <c r="FC242" s="171"/>
      <c r="FD242" s="713"/>
      <c r="FE242" s="713"/>
      <c r="FF242" s="44"/>
      <c r="FG242" s="44"/>
      <c r="FH242" s="44"/>
      <c r="FI242" s="44"/>
      <c r="FJ242" s="44"/>
      <c r="FK242" s="44"/>
      <c r="FL242" s="44"/>
      <c r="FM242" s="44"/>
      <c r="FN242" s="44"/>
      <c r="FO242" s="44"/>
      <c r="FP242" s="44">
        <f t="shared" si="1415"/>
        <v>0</v>
      </c>
      <c r="FQ242" s="44">
        <f t="shared" si="1416"/>
        <v>0</v>
      </c>
      <c r="FR242" s="44">
        <f t="shared" si="1417"/>
        <v>0</v>
      </c>
      <c r="FS242" s="171">
        <f t="shared" si="1240"/>
        <v>0</v>
      </c>
      <c r="FT242" s="171">
        <f t="shared" si="1241"/>
        <v>0</v>
      </c>
      <c r="FU242" s="171"/>
      <c r="FV242" s="171"/>
      <c r="FW242" s="45"/>
      <c r="FX242" s="45"/>
      <c r="FY242" s="44"/>
      <c r="FZ242" s="44"/>
      <c r="GA242" s="44"/>
      <c r="GB242" s="44"/>
      <c r="GC242" s="44"/>
      <c r="GD242" s="44"/>
      <c r="GE242" s="44"/>
      <c r="GF242" s="44"/>
      <c r="GG242" s="44"/>
      <c r="GH242" s="44"/>
      <c r="GI242" s="44">
        <f t="shared" si="1418"/>
        <v>0</v>
      </c>
      <c r="GJ242" s="44">
        <f t="shared" si="1419"/>
        <v>0</v>
      </c>
      <c r="GK242" s="44">
        <f t="shared" si="1420"/>
        <v>0</v>
      </c>
      <c r="GL242" s="171">
        <f t="shared" si="1242"/>
        <v>0</v>
      </c>
      <c r="GM242" s="171">
        <f t="shared" si="1243"/>
        <v>0</v>
      </c>
      <c r="GN242" s="171"/>
      <c r="GO242" s="171"/>
      <c r="GP242" s="45"/>
      <c r="GQ242" s="45"/>
      <c r="GR242" s="44"/>
      <c r="GS242" s="44"/>
      <c r="GT242" s="44"/>
      <c r="GU242" s="44"/>
      <c r="GV242" s="44"/>
      <c r="GW242" s="44"/>
      <c r="GX242" s="44"/>
      <c r="GY242" s="44"/>
      <c r="GZ242" s="44"/>
      <c r="HA242" s="44"/>
      <c r="HB242" s="44">
        <f t="shared" si="1421"/>
        <v>0</v>
      </c>
      <c r="HC242" s="44">
        <f t="shared" si="1422"/>
        <v>0</v>
      </c>
      <c r="HD242" s="44">
        <f t="shared" si="1423"/>
        <v>0</v>
      </c>
      <c r="HE242" s="171">
        <f t="shared" si="1244"/>
        <v>0</v>
      </c>
      <c r="HF242" s="171">
        <f t="shared" si="1245"/>
        <v>0</v>
      </c>
      <c r="HG242" s="171"/>
      <c r="HH242" s="171"/>
      <c r="HI242" s="45"/>
      <c r="HJ242" s="45"/>
      <c r="HK242" s="45"/>
      <c r="HL242" s="45"/>
      <c r="HM242" s="44"/>
      <c r="HN242" s="44"/>
      <c r="HO242" s="44"/>
      <c r="HP242" s="44"/>
      <c r="HQ242" s="44"/>
      <c r="HR242" s="44"/>
      <c r="HS242" s="44"/>
      <c r="HT242" s="44"/>
      <c r="HU242" s="44">
        <f t="shared" si="1424"/>
        <v>0</v>
      </c>
      <c r="HV242" s="44">
        <f t="shared" si="1425"/>
        <v>0</v>
      </c>
      <c r="HW242" s="44">
        <f t="shared" si="1426"/>
        <v>0</v>
      </c>
      <c r="HX242" s="171">
        <f t="shared" si="1246"/>
        <v>0</v>
      </c>
      <c r="HY242" s="171">
        <f t="shared" si="1247"/>
        <v>0</v>
      </c>
      <c r="HZ242" s="171"/>
      <c r="IA242" s="171"/>
      <c r="IB242" s="713"/>
      <c r="IC242" s="713"/>
      <c r="ID242" s="45"/>
      <c r="IE242" s="45"/>
      <c r="IF242" s="44"/>
      <c r="IG242" s="44"/>
      <c r="IH242" s="44"/>
      <c r="II242" s="44"/>
      <c r="IJ242" s="44"/>
      <c r="IK242" s="44"/>
      <c r="IL242" s="44"/>
      <c r="IM242" s="44"/>
      <c r="IN242" s="44">
        <f t="shared" si="1427"/>
        <v>0</v>
      </c>
      <c r="IO242" s="44">
        <f t="shared" si="1428"/>
        <v>0</v>
      </c>
      <c r="IP242" s="44">
        <f t="shared" si="1429"/>
        <v>0</v>
      </c>
      <c r="IQ242" s="171">
        <f t="shared" si="1248"/>
        <v>0</v>
      </c>
      <c r="IR242" s="171">
        <f t="shared" si="1249"/>
        <v>0</v>
      </c>
      <c r="IS242" s="737"/>
      <c r="IT242" s="737"/>
      <c r="IU242" s="713"/>
      <c r="IV242" s="713"/>
      <c r="IW242" s="46"/>
      <c r="IX242" s="47"/>
      <c r="IY242" s="46"/>
      <c r="IZ242" s="46"/>
      <c r="JA242" s="333">
        <f t="shared" si="1451"/>
        <v>0</v>
      </c>
      <c r="JB242" s="333">
        <f t="shared" si="1452"/>
        <v>0</v>
      </c>
      <c r="JC242" s="333">
        <f t="shared" si="1453"/>
        <v>0</v>
      </c>
      <c r="JD242" s="333">
        <f t="shared" si="1454"/>
        <v>0</v>
      </c>
      <c r="JE242" s="333">
        <f t="shared" si="1455"/>
        <v>0</v>
      </c>
      <c r="JF242" s="333">
        <f t="shared" si="1456"/>
        <v>0</v>
      </c>
      <c r="JG242" s="44">
        <f t="shared" si="1431"/>
        <v>0</v>
      </c>
      <c r="JH242" s="44">
        <f t="shared" si="1432"/>
        <v>0</v>
      </c>
      <c r="JI242" s="44">
        <f t="shared" si="1433"/>
        <v>0</v>
      </c>
      <c r="JJ242" s="174">
        <f t="shared" si="1434"/>
        <v>0</v>
      </c>
      <c r="JK242" s="174">
        <f t="shared" si="1435"/>
        <v>0</v>
      </c>
      <c r="JL242" s="45"/>
      <c r="JM242" s="45"/>
      <c r="JN242" s="48"/>
      <c r="JO242" s="48"/>
    </row>
    <row r="243" spans="1:277" s="3" customFormat="1" ht="12.75" customHeight="1" x14ac:dyDescent="0.2">
      <c r="A243" s="96">
        <v>1</v>
      </c>
      <c r="B243" s="96"/>
      <c r="C243" s="48"/>
      <c r="D243" s="239"/>
      <c r="E243" s="539"/>
      <c r="F243" s="544"/>
      <c r="G243" s="62"/>
      <c r="H243" s="77"/>
      <c r="I243" s="77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>
        <f t="shared" si="1391"/>
        <v>0</v>
      </c>
      <c r="U243" s="44">
        <f t="shared" si="1392"/>
        <v>0</v>
      </c>
      <c r="V243" s="44">
        <f t="shared" si="1393"/>
        <v>0</v>
      </c>
      <c r="W243" s="171">
        <f t="shared" si="1226"/>
        <v>0</v>
      </c>
      <c r="X243" s="171">
        <f t="shared" si="1227"/>
        <v>0</v>
      </c>
      <c r="Y243" s="171"/>
      <c r="Z243" s="171"/>
      <c r="AA243" s="713"/>
      <c r="AB243" s="713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>
        <f t="shared" si="1394"/>
        <v>0</v>
      </c>
      <c r="AN243" s="44">
        <f t="shared" si="1395"/>
        <v>0</v>
      </c>
      <c r="AO243" s="44">
        <f t="shared" si="1396"/>
        <v>0</v>
      </c>
      <c r="AP243" s="171">
        <f t="shared" si="1228"/>
        <v>0</v>
      </c>
      <c r="AQ243" s="171">
        <f t="shared" si="1229"/>
        <v>0</v>
      </c>
      <c r="AR243" s="171"/>
      <c r="AS243" s="171"/>
      <c r="AT243" s="713"/>
      <c r="AU243" s="713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>
        <f t="shared" si="1397"/>
        <v>0</v>
      </c>
      <c r="BG243" s="44">
        <f t="shared" si="1398"/>
        <v>0</v>
      </c>
      <c r="BH243" s="44">
        <f t="shared" si="1399"/>
        <v>0</v>
      </c>
      <c r="BI243" s="171">
        <f t="shared" si="1230"/>
        <v>0</v>
      </c>
      <c r="BJ243" s="171">
        <f t="shared" si="1231"/>
        <v>0</v>
      </c>
      <c r="BK243" s="171"/>
      <c r="BL243" s="171"/>
      <c r="BM243" s="713"/>
      <c r="BN243" s="713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>
        <f t="shared" si="1400"/>
        <v>0</v>
      </c>
      <c r="BZ243" s="44">
        <f t="shared" si="1401"/>
        <v>0</v>
      </c>
      <c r="CA243" s="44">
        <f t="shared" si="1402"/>
        <v>0</v>
      </c>
      <c r="CB243" s="171">
        <f t="shared" si="1232"/>
        <v>0</v>
      </c>
      <c r="CC243" s="171">
        <f t="shared" si="1233"/>
        <v>0</v>
      </c>
      <c r="CD243" s="171"/>
      <c r="CE243" s="171"/>
      <c r="CF243" s="713"/>
      <c r="CG243" s="713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>
        <f t="shared" si="1403"/>
        <v>0</v>
      </c>
      <c r="CS243" s="44">
        <f t="shared" si="1404"/>
        <v>0</v>
      </c>
      <c r="CT243" s="44">
        <f t="shared" si="1405"/>
        <v>0</v>
      </c>
      <c r="CU243" s="171">
        <f t="shared" si="1386"/>
        <v>0</v>
      </c>
      <c r="CV243" s="171">
        <f t="shared" si="1387"/>
        <v>0</v>
      </c>
      <c r="CW243" s="171"/>
      <c r="CX243" s="171"/>
      <c r="CY243" s="713"/>
      <c r="CZ243" s="713"/>
      <c r="DA243" s="44"/>
      <c r="DB243" s="44"/>
      <c r="DC243" s="44"/>
      <c r="DD243" s="44"/>
      <c r="DE243" s="44"/>
      <c r="DF243" s="44"/>
      <c r="DG243" s="44"/>
      <c r="DH243" s="44"/>
      <c r="DI243" s="44"/>
      <c r="DJ243" s="44"/>
      <c r="DK243" s="44">
        <f t="shared" si="1406"/>
        <v>0</v>
      </c>
      <c r="DL243" s="44">
        <f t="shared" si="1407"/>
        <v>0</v>
      </c>
      <c r="DM243" s="44">
        <f t="shared" si="1408"/>
        <v>0</v>
      </c>
      <c r="DN243" s="171">
        <f t="shared" si="1234"/>
        <v>0</v>
      </c>
      <c r="DO243" s="171">
        <f t="shared" si="1235"/>
        <v>0</v>
      </c>
      <c r="DP243" s="171"/>
      <c r="DQ243" s="171"/>
      <c r="DR243" s="713"/>
      <c r="DS243" s="713"/>
      <c r="DT243" s="44"/>
      <c r="DU243" s="44"/>
      <c r="DV243" s="44"/>
      <c r="DW243" s="44"/>
      <c r="DX243" s="44"/>
      <c r="DY243" s="44"/>
      <c r="DZ243" s="44"/>
      <c r="EA243" s="44"/>
      <c r="EB243" s="44"/>
      <c r="EC243" s="44"/>
      <c r="ED243" s="44">
        <f t="shared" si="1409"/>
        <v>0</v>
      </c>
      <c r="EE243" s="44">
        <f t="shared" si="1410"/>
        <v>0</v>
      </c>
      <c r="EF243" s="44">
        <f t="shared" si="1411"/>
        <v>0</v>
      </c>
      <c r="EG243" s="171">
        <f t="shared" si="1236"/>
        <v>0</v>
      </c>
      <c r="EH243" s="171">
        <f t="shared" si="1237"/>
        <v>0</v>
      </c>
      <c r="EI243" s="171"/>
      <c r="EJ243" s="171"/>
      <c r="EK243" s="713"/>
      <c r="EL243" s="713"/>
      <c r="EM243" s="44"/>
      <c r="EN243" s="44"/>
      <c r="EO243" s="44"/>
      <c r="EP243" s="44"/>
      <c r="EQ243" s="44"/>
      <c r="ER243" s="44"/>
      <c r="ES243" s="44"/>
      <c r="ET243" s="44"/>
      <c r="EU243" s="44"/>
      <c r="EV243" s="44"/>
      <c r="EW243" s="44">
        <f t="shared" si="1412"/>
        <v>0</v>
      </c>
      <c r="EX243" s="44">
        <f t="shared" si="1413"/>
        <v>0</v>
      </c>
      <c r="EY243" s="44">
        <f t="shared" si="1414"/>
        <v>0</v>
      </c>
      <c r="EZ243" s="171">
        <f t="shared" si="1238"/>
        <v>0</v>
      </c>
      <c r="FA243" s="171">
        <f t="shared" si="1239"/>
        <v>0</v>
      </c>
      <c r="FB243" s="171"/>
      <c r="FC243" s="171"/>
      <c r="FD243" s="713"/>
      <c r="FE243" s="713"/>
      <c r="FF243" s="44"/>
      <c r="FG243" s="44"/>
      <c r="FH243" s="44"/>
      <c r="FI243" s="44"/>
      <c r="FJ243" s="44"/>
      <c r="FK243" s="44"/>
      <c r="FL243" s="44"/>
      <c r="FM243" s="44"/>
      <c r="FN243" s="44"/>
      <c r="FO243" s="44"/>
      <c r="FP243" s="44">
        <f t="shared" si="1415"/>
        <v>0</v>
      </c>
      <c r="FQ243" s="44">
        <f t="shared" si="1416"/>
        <v>0</v>
      </c>
      <c r="FR243" s="44">
        <f t="shared" si="1417"/>
        <v>0</v>
      </c>
      <c r="FS243" s="171">
        <f t="shared" si="1240"/>
        <v>0</v>
      </c>
      <c r="FT243" s="171">
        <f t="shared" si="1241"/>
        <v>0</v>
      </c>
      <c r="FU243" s="171"/>
      <c r="FV243" s="171"/>
      <c r="FW243" s="45"/>
      <c r="FX243" s="45"/>
      <c r="FY243" s="44"/>
      <c r="FZ243" s="44"/>
      <c r="GA243" s="44"/>
      <c r="GB243" s="44"/>
      <c r="GC243" s="44"/>
      <c r="GD243" s="44"/>
      <c r="GE243" s="44"/>
      <c r="GF243" s="44"/>
      <c r="GG243" s="44"/>
      <c r="GH243" s="44"/>
      <c r="GI243" s="44">
        <f t="shared" si="1418"/>
        <v>0</v>
      </c>
      <c r="GJ243" s="44">
        <f t="shared" si="1419"/>
        <v>0</v>
      </c>
      <c r="GK243" s="44">
        <f t="shared" si="1420"/>
        <v>0</v>
      </c>
      <c r="GL243" s="171">
        <f t="shared" si="1242"/>
        <v>0</v>
      </c>
      <c r="GM243" s="171">
        <f t="shared" si="1243"/>
        <v>0</v>
      </c>
      <c r="GN243" s="171"/>
      <c r="GO243" s="171"/>
      <c r="GP243" s="45"/>
      <c r="GQ243" s="45"/>
      <c r="GR243" s="44"/>
      <c r="GS243" s="44"/>
      <c r="GT243" s="44"/>
      <c r="GU243" s="44"/>
      <c r="GV243" s="44"/>
      <c r="GW243" s="44"/>
      <c r="GX243" s="44"/>
      <c r="GY243" s="44"/>
      <c r="GZ243" s="44"/>
      <c r="HA243" s="44"/>
      <c r="HB243" s="44">
        <f t="shared" si="1421"/>
        <v>0</v>
      </c>
      <c r="HC243" s="44">
        <f t="shared" si="1422"/>
        <v>0</v>
      </c>
      <c r="HD243" s="44">
        <f t="shared" si="1423"/>
        <v>0</v>
      </c>
      <c r="HE243" s="171">
        <f t="shared" si="1244"/>
        <v>0</v>
      </c>
      <c r="HF243" s="171">
        <f t="shared" si="1245"/>
        <v>0</v>
      </c>
      <c r="HG243" s="171"/>
      <c r="HH243" s="171"/>
      <c r="HI243" s="45"/>
      <c r="HJ243" s="45"/>
      <c r="HK243" s="45"/>
      <c r="HL243" s="45"/>
      <c r="HM243" s="44"/>
      <c r="HN243" s="44"/>
      <c r="HO243" s="44"/>
      <c r="HP243" s="44"/>
      <c r="HQ243" s="44"/>
      <c r="HR243" s="44"/>
      <c r="HS243" s="44"/>
      <c r="HT243" s="44"/>
      <c r="HU243" s="44">
        <f t="shared" si="1424"/>
        <v>0</v>
      </c>
      <c r="HV243" s="44">
        <f t="shared" si="1425"/>
        <v>0</v>
      </c>
      <c r="HW243" s="44">
        <f t="shared" si="1426"/>
        <v>0</v>
      </c>
      <c r="HX243" s="171">
        <f t="shared" si="1246"/>
        <v>0</v>
      </c>
      <c r="HY243" s="171">
        <f t="shared" si="1247"/>
        <v>0</v>
      </c>
      <c r="HZ243" s="171"/>
      <c r="IA243" s="171"/>
      <c r="IB243" s="713"/>
      <c r="IC243" s="713"/>
      <c r="ID243" s="45"/>
      <c r="IE243" s="45"/>
      <c r="IF243" s="44"/>
      <c r="IG243" s="44"/>
      <c r="IH243" s="44"/>
      <c r="II243" s="44"/>
      <c r="IJ243" s="44"/>
      <c r="IK243" s="44"/>
      <c r="IL243" s="44"/>
      <c r="IM243" s="44"/>
      <c r="IN243" s="44">
        <f t="shared" si="1427"/>
        <v>0</v>
      </c>
      <c r="IO243" s="44">
        <f t="shared" si="1428"/>
        <v>0</v>
      </c>
      <c r="IP243" s="44">
        <f t="shared" si="1429"/>
        <v>0</v>
      </c>
      <c r="IQ243" s="171">
        <f t="shared" si="1248"/>
        <v>0</v>
      </c>
      <c r="IR243" s="171">
        <f t="shared" si="1249"/>
        <v>0</v>
      </c>
      <c r="IS243" s="737"/>
      <c r="IT243" s="737"/>
      <c r="IU243" s="713"/>
      <c r="IV243" s="713"/>
      <c r="IW243" s="46"/>
      <c r="IX243" s="47"/>
      <c r="IY243" s="46"/>
      <c r="IZ243" s="46"/>
      <c r="JA243" s="333">
        <f t="shared" si="1451"/>
        <v>0</v>
      </c>
      <c r="JB243" s="333">
        <f t="shared" si="1452"/>
        <v>0</v>
      </c>
      <c r="JC243" s="333">
        <f t="shared" si="1453"/>
        <v>0</v>
      </c>
      <c r="JD243" s="333">
        <f t="shared" si="1454"/>
        <v>0</v>
      </c>
      <c r="JE243" s="333">
        <f t="shared" si="1455"/>
        <v>0</v>
      </c>
      <c r="JF243" s="333">
        <f t="shared" si="1456"/>
        <v>0</v>
      </c>
      <c r="JG243" s="44">
        <f t="shared" si="1431"/>
        <v>0</v>
      </c>
      <c r="JH243" s="44">
        <f t="shared" si="1432"/>
        <v>0</v>
      </c>
      <c r="JI243" s="44">
        <f t="shared" si="1433"/>
        <v>0</v>
      </c>
      <c r="JJ243" s="174">
        <f t="shared" si="1434"/>
        <v>0</v>
      </c>
      <c r="JK243" s="174">
        <f t="shared" si="1435"/>
        <v>0</v>
      </c>
      <c r="JL243" s="45"/>
      <c r="JM243" s="45"/>
      <c r="JN243" s="48"/>
      <c r="JO243" s="48"/>
    </row>
    <row r="244" spans="1:277" x14ac:dyDescent="0.2">
      <c r="A244" s="96">
        <v>1</v>
      </c>
      <c r="B244" s="96">
        <v>1</v>
      </c>
      <c r="C244" s="63"/>
      <c r="D244" s="232"/>
      <c r="E244" s="232"/>
      <c r="F244" s="536" t="s">
        <v>255</v>
      </c>
      <c r="G244" s="94">
        <v>36</v>
      </c>
      <c r="H244" s="100">
        <v>139738.91999999998</v>
      </c>
      <c r="I244" s="100">
        <v>151751.56400000001</v>
      </c>
      <c r="J244" s="54">
        <f>VLOOKUP($G244,'ВМП план КС'!$A$8:$AI$108,14,0)</f>
        <v>0</v>
      </c>
      <c r="K244" s="54">
        <f>VLOOKUP($G244,'ВМП план КС'!$A$8:$AI$108,15,0)</f>
        <v>0</v>
      </c>
      <c r="L244" s="54">
        <f>SUM(J244/12*$B$2)</f>
        <v>0</v>
      </c>
      <c r="M244" s="54">
        <f>SUM(K244/12*$B$2)</f>
        <v>0</v>
      </c>
      <c r="N244" s="53">
        <f t="shared" ref="N244:S244" si="1470">SUM(N245:N249)</f>
        <v>0</v>
      </c>
      <c r="O244" s="53">
        <f t="shared" si="1470"/>
        <v>0</v>
      </c>
      <c r="P244" s="53">
        <f t="shared" si="1470"/>
        <v>0</v>
      </c>
      <c r="Q244" s="53">
        <f t="shared" si="1470"/>
        <v>0</v>
      </c>
      <c r="R244" s="53">
        <f t="shared" si="1470"/>
        <v>0</v>
      </c>
      <c r="S244" s="53">
        <f t="shared" si="1470"/>
        <v>0</v>
      </c>
      <c r="T244" s="84">
        <f t="shared" si="1391"/>
        <v>0</v>
      </c>
      <c r="U244" s="56">
        <f t="shared" si="1392"/>
        <v>0</v>
      </c>
      <c r="V244" s="56">
        <f t="shared" si="1393"/>
        <v>0</v>
      </c>
      <c r="W244" s="171">
        <f t="shared" si="1226"/>
        <v>0</v>
      </c>
      <c r="X244" s="171">
        <f t="shared" si="1227"/>
        <v>0</v>
      </c>
      <c r="Y244" s="280"/>
      <c r="Z244" s="280"/>
      <c r="AA244" s="709">
        <f>$H244</f>
        <v>139738.91999999998</v>
      </c>
      <c r="AB244" s="710" t="e">
        <f>O244/N244</f>
        <v>#DIV/0!</v>
      </c>
      <c r="AC244" s="54">
        <f>VLOOKUP($G244,'ВМП план КС'!$A$8:$AI$107,12,0)</f>
        <v>0</v>
      </c>
      <c r="AD244" s="54">
        <f>VLOOKUP($G244,'ВМП план КС'!$A$8:$AI$107,13,0)</f>
        <v>0</v>
      </c>
      <c r="AE244" s="54">
        <f>SUM(AC244/12*$B$2)</f>
        <v>0</v>
      </c>
      <c r="AF244" s="54">
        <f>SUM(AD244/12*$B$2)</f>
        <v>0</v>
      </c>
      <c r="AG244" s="53">
        <f t="shared" ref="AG244:AL244" si="1471">SUM(AG245:AG249)</f>
        <v>0</v>
      </c>
      <c r="AH244" s="53">
        <f t="shared" si="1471"/>
        <v>0</v>
      </c>
      <c r="AI244" s="53">
        <f t="shared" si="1471"/>
        <v>0</v>
      </c>
      <c r="AJ244" s="53">
        <f t="shared" si="1471"/>
        <v>0</v>
      </c>
      <c r="AK244" s="53">
        <f t="shared" si="1471"/>
        <v>0</v>
      </c>
      <c r="AL244" s="53">
        <f t="shared" si="1471"/>
        <v>0</v>
      </c>
      <c r="AM244" s="84">
        <f t="shared" si="1394"/>
        <v>0</v>
      </c>
      <c r="AN244" s="56">
        <f t="shared" si="1395"/>
        <v>0</v>
      </c>
      <c r="AO244" s="56">
        <f t="shared" si="1396"/>
        <v>0</v>
      </c>
      <c r="AP244" s="171">
        <f t="shared" si="1228"/>
        <v>0</v>
      </c>
      <c r="AQ244" s="171">
        <f t="shared" si="1229"/>
        <v>0</v>
      </c>
      <c r="AR244" s="280"/>
      <c r="AS244" s="280"/>
      <c r="AT244" s="709">
        <f>$H244</f>
        <v>139738.91999999998</v>
      </c>
      <c r="AU244" s="710" t="e">
        <f>AH244/AG244</f>
        <v>#DIV/0!</v>
      </c>
      <c r="AV244" s="54">
        <f>VLOOKUP($G244,'ВМП план КС'!$A$8:$AI$107,16,0)</f>
        <v>0</v>
      </c>
      <c r="AW244" s="54">
        <f>VLOOKUP($G244,'ВМП план КС'!$A$8:$AI$107,17,0)</f>
        <v>0</v>
      </c>
      <c r="AX244" s="54">
        <f>SUM(AV244/12*$B$2)</f>
        <v>0</v>
      </c>
      <c r="AY244" s="54">
        <f>SUM(AW244/12*$B$2)</f>
        <v>0</v>
      </c>
      <c r="AZ244" s="53">
        <f t="shared" ref="AZ244:BE244" si="1472">SUM(AZ245:AZ249)</f>
        <v>0</v>
      </c>
      <c r="BA244" s="53">
        <f t="shared" si="1472"/>
        <v>0</v>
      </c>
      <c r="BB244" s="53">
        <f t="shared" si="1472"/>
        <v>0</v>
      </c>
      <c r="BC244" s="53">
        <f t="shared" si="1472"/>
        <v>0</v>
      </c>
      <c r="BD244" s="53">
        <f t="shared" si="1472"/>
        <v>0</v>
      </c>
      <c r="BE244" s="53">
        <f t="shared" si="1472"/>
        <v>0</v>
      </c>
      <c r="BF244" s="84">
        <f t="shared" si="1397"/>
        <v>0</v>
      </c>
      <c r="BG244" s="56">
        <f t="shared" si="1398"/>
        <v>0</v>
      </c>
      <c r="BH244" s="56">
        <f t="shared" si="1399"/>
        <v>0</v>
      </c>
      <c r="BI244" s="171">
        <f t="shared" si="1230"/>
        <v>0</v>
      </c>
      <c r="BJ244" s="171">
        <f t="shared" si="1231"/>
        <v>0</v>
      </c>
      <c r="BK244" s="280"/>
      <c r="BL244" s="280"/>
      <c r="BM244" s="709">
        <f>$H244</f>
        <v>139738.91999999998</v>
      </c>
      <c r="BN244" s="710" t="e">
        <f>BA244/AZ244</f>
        <v>#DIV/0!</v>
      </c>
      <c r="BO244" s="54">
        <f>VLOOKUP($G244,'ВМП план КС'!$A$8:$AI$107,18,0)</f>
        <v>0</v>
      </c>
      <c r="BP244" s="54">
        <f>VLOOKUP($G244,'ВМП план КС'!$A$8:$AI$107,19,0)</f>
        <v>0</v>
      </c>
      <c r="BQ244" s="54">
        <f>SUM(BO244/12*$B$2)</f>
        <v>0</v>
      </c>
      <c r="BR244" s="54">
        <f>SUM(BP244/12*$B$2)</f>
        <v>0</v>
      </c>
      <c r="BS244" s="53">
        <f t="shared" ref="BS244:BX244" si="1473">SUM(BS245:BS249)</f>
        <v>0</v>
      </c>
      <c r="BT244" s="53">
        <f t="shared" si="1473"/>
        <v>0</v>
      </c>
      <c r="BU244" s="53">
        <f t="shared" si="1473"/>
        <v>0</v>
      </c>
      <c r="BV244" s="53">
        <f t="shared" si="1473"/>
        <v>0</v>
      </c>
      <c r="BW244" s="53">
        <f t="shared" si="1473"/>
        <v>0</v>
      </c>
      <c r="BX244" s="53">
        <f t="shared" si="1473"/>
        <v>0</v>
      </c>
      <c r="BY244" s="84">
        <f t="shared" si="1400"/>
        <v>0</v>
      </c>
      <c r="BZ244" s="56">
        <f t="shared" si="1401"/>
        <v>0</v>
      </c>
      <c r="CA244" s="56">
        <f t="shared" si="1402"/>
        <v>0</v>
      </c>
      <c r="CB244" s="171">
        <f t="shared" si="1232"/>
        <v>0</v>
      </c>
      <c r="CC244" s="171">
        <f t="shared" si="1233"/>
        <v>0</v>
      </c>
      <c r="CD244" s="280"/>
      <c r="CE244" s="280"/>
      <c r="CF244" s="709">
        <f>$H244</f>
        <v>139738.91999999998</v>
      </c>
      <c r="CG244" s="710" t="e">
        <f>BT244/BS244</f>
        <v>#DIV/0!</v>
      </c>
      <c r="CH244" s="54">
        <f>VLOOKUP($G244,'ВМП план КС'!$A$8:$AI$107,10,0)</f>
        <v>0</v>
      </c>
      <c r="CI244" s="54">
        <f>VLOOKUP($G244,'ВМП план КС'!$A$8:$AI$107,11,0)</f>
        <v>0</v>
      </c>
      <c r="CJ244" s="54">
        <f>SUM(CH244/12*$B$2)</f>
        <v>0</v>
      </c>
      <c r="CK244" s="54">
        <f>SUM(CI244/12*$B$2)</f>
        <v>0</v>
      </c>
      <c r="CL244" s="53">
        <f t="shared" ref="CL244:CQ244" si="1474">SUM(CL245:CL249)</f>
        <v>0</v>
      </c>
      <c r="CM244" s="53">
        <f t="shared" si="1474"/>
        <v>0</v>
      </c>
      <c r="CN244" s="53">
        <f t="shared" si="1474"/>
        <v>0</v>
      </c>
      <c r="CO244" s="53">
        <f t="shared" si="1474"/>
        <v>0</v>
      </c>
      <c r="CP244" s="53">
        <f t="shared" si="1474"/>
        <v>0</v>
      </c>
      <c r="CQ244" s="53">
        <f t="shared" si="1474"/>
        <v>0</v>
      </c>
      <c r="CR244" s="84">
        <f t="shared" si="1403"/>
        <v>0</v>
      </c>
      <c r="CS244" s="56">
        <f t="shared" si="1404"/>
        <v>0</v>
      </c>
      <c r="CT244" s="56">
        <f t="shared" si="1405"/>
        <v>0</v>
      </c>
      <c r="CU244" s="171">
        <f t="shared" si="1386"/>
        <v>0</v>
      </c>
      <c r="CV244" s="171">
        <f t="shared" si="1387"/>
        <v>0</v>
      </c>
      <c r="CW244" s="281"/>
      <c r="CX244" s="280"/>
      <c r="CY244" s="709">
        <f>$H244</f>
        <v>139738.91999999998</v>
      </c>
      <c r="CZ244" s="710" t="e">
        <f>CM244/CL244</f>
        <v>#DIV/0!</v>
      </c>
      <c r="DA244" s="54">
        <f>VLOOKUP($G244,'ВМП план КС'!$A$8:$AI$107,20,0)</f>
        <v>0</v>
      </c>
      <c r="DB244" s="54">
        <f>VLOOKUP($G244,'ВМП план КС'!$A$8:$AI$107,21,0)</f>
        <v>0</v>
      </c>
      <c r="DC244" s="54">
        <f>SUM(DA244/12*$B$2)</f>
        <v>0</v>
      </c>
      <c r="DD244" s="54">
        <f>SUM(DB244/12*$B$2)</f>
        <v>0</v>
      </c>
      <c r="DE244" s="53">
        <f t="shared" ref="DE244:DJ244" si="1475">SUM(DE245:DE249)</f>
        <v>0</v>
      </c>
      <c r="DF244" s="53">
        <f t="shared" si="1475"/>
        <v>0</v>
      </c>
      <c r="DG244" s="53">
        <f t="shared" si="1475"/>
        <v>0</v>
      </c>
      <c r="DH244" s="53">
        <f t="shared" si="1475"/>
        <v>0</v>
      </c>
      <c r="DI244" s="53">
        <f t="shared" si="1475"/>
        <v>0</v>
      </c>
      <c r="DJ244" s="53">
        <f t="shared" si="1475"/>
        <v>0</v>
      </c>
      <c r="DK244" s="84">
        <f t="shared" si="1406"/>
        <v>0</v>
      </c>
      <c r="DL244" s="56">
        <f t="shared" si="1407"/>
        <v>0</v>
      </c>
      <c r="DM244" s="56">
        <f t="shared" si="1408"/>
        <v>0</v>
      </c>
      <c r="DN244" s="171">
        <f t="shared" si="1234"/>
        <v>0</v>
      </c>
      <c r="DO244" s="171">
        <f t="shared" si="1235"/>
        <v>0</v>
      </c>
      <c r="DP244" s="280"/>
      <c r="DQ244" s="280"/>
      <c r="DR244" s="709">
        <f>$H244</f>
        <v>139738.91999999998</v>
      </c>
      <c r="DS244" s="710" t="e">
        <f>DF244/DE244</f>
        <v>#DIV/0!</v>
      </c>
      <c r="DT244" s="108">
        <f>VLOOKUP($G244,'ВМП план КС'!$A$8:$AI$107,22,0)</f>
        <v>0</v>
      </c>
      <c r="DU244" s="108">
        <f>VLOOKUP($G244,'ВМП план КС'!$A$8:$AI$107,23,0)</f>
        <v>0</v>
      </c>
      <c r="DV244" s="54">
        <f>SUM(DT244/12*$B$2)</f>
        <v>0</v>
      </c>
      <c r="DW244" s="54">
        <f>SUM(DU244/12*$B$2)</f>
        <v>0</v>
      </c>
      <c r="DX244" s="53">
        <f t="shared" ref="DX244:EC244" si="1476">SUM(DX245:DX249)</f>
        <v>0</v>
      </c>
      <c r="DY244" s="53">
        <f t="shared" si="1476"/>
        <v>0</v>
      </c>
      <c r="DZ244" s="53">
        <f t="shared" si="1476"/>
        <v>0</v>
      </c>
      <c r="EA244" s="53">
        <f t="shared" si="1476"/>
        <v>0</v>
      </c>
      <c r="EB244" s="53">
        <f t="shared" si="1476"/>
        <v>0</v>
      </c>
      <c r="EC244" s="53">
        <f t="shared" si="1476"/>
        <v>0</v>
      </c>
      <c r="ED244" s="84">
        <f t="shared" si="1409"/>
        <v>0</v>
      </c>
      <c r="EE244" s="56">
        <f t="shared" si="1410"/>
        <v>0</v>
      </c>
      <c r="EF244" s="56">
        <f t="shared" si="1411"/>
        <v>0</v>
      </c>
      <c r="EG244" s="171">
        <f t="shared" si="1236"/>
        <v>0</v>
      </c>
      <c r="EH244" s="171">
        <f t="shared" si="1237"/>
        <v>0</v>
      </c>
      <c r="EI244" s="280"/>
      <c r="EJ244" s="280"/>
      <c r="EK244" s="709">
        <f>$H244</f>
        <v>139738.91999999998</v>
      </c>
      <c r="EL244" s="710" t="e">
        <f>DY244/DX244</f>
        <v>#DIV/0!</v>
      </c>
      <c r="EM244" s="108">
        <f>VLOOKUP($G244,'ВМП план КС'!$A$8:$AI$107,24,0)</f>
        <v>0</v>
      </c>
      <c r="EN244" s="108">
        <f>VLOOKUP($G244,'ВМП план КС'!$A$8:$AI$107,25,0)</f>
        <v>0</v>
      </c>
      <c r="EO244" s="54">
        <f>SUM(EM244/12*$B$2)</f>
        <v>0</v>
      </c>
      <c r="EP244" s="54">
        <f>SUM(EN244/12*$B$2)</f>
        <v>0</v>
      </c>
      <c r="EQ244" s="53">
        <f t="shared" ref="EQ244:EV244" si="1477">SUM(EQ245:EQ249)</f>
        <v>0</v>
      </c>
      <c r="ER244" s="53">
        <f t="shared" si="1477"/>
        <v>0</v>
      </c>
      <c r="ES244" s="53">
        <f t="shared" si="1477"/>
        <v>0</v>
      </c>
      <c r="ET244" s="53">
        <f t="shared" si="1477"/>
        <v>0</v>
      </c>
      <c r="EU244" s="53">
        <f t="shared" si="1477"/>
        <v>0</v>
      </c>
      <c r="EV244" s="53">
        <f t="shared" si="1477"/>
        <v>0</v>
      </c>
      <c r="EW244" s="84">
        <f t="shared" si="1412"/>
        <v>0</v>
      </c>
      <c r="EX244" s="56">
        <f t="shared" si="1413"/>
        <v>0</v>
      </c>
      <c r="EY244" s="56">
        <f t="shared" si="1414"/>
        <v>0</v>
      </c>
      <c r="EZ244" s="171">
        <f t="shared" si="1238"/>
        <v>0</v>
      </c>
      <c r="FA244" s="171">
        <f t="shared" si="1239"/>
        <v>0</v>
      </c>
      <c r="FB244" s="280"/>
      <c r="FC244" s="280"/>
      <c r="FD244" s="709">
        <f>$H244</f>
        <v>139738.91999999998</v>
      </c>
      <c r="FE244" s="710" t="e">
        <f>ER244/EQ244</f>
        <v>#DIV/0!</v>
      </c>
      <c r="FF244" s="54">
        <f>VLOOKUP($G244,'ВМП план КС'!$A$8:$AI$107,28,0)</f>
        <v>0</v>
      </c>
      <c r="FG244" s="54">
        <f>VLOOKUP($G244,'ВМП план КС'!$A$8:$AI$107,29,0)</f>
        <v>0</v>
      </c>
      <c r="FH244" s="54">
        <f>SUM(FF244/12*$B$2)</f>
        <v>0</v>
      </c>
      <c r="FI244" s="54">
        <f>SUM(FG244/12*$B$2)</f>
        <v>0</v>
      </c>
      <c r="FJ244" s="53">
        <f t="shared" ref="FJ244:FO244" si="1478">SUM(FJ245:FJ249)</f>
        <v>0</v>
      </c>
      <c r="FK244" s="53">
        <f t="shared" si="1478"/>
        <v>0</v>
      </c>
      <c r="FL244" s="53">
        <f t="shared" si="1478"/>
        <v>0</v>
      </c>
      <c r="FM244" s="53">
        <f t="shared" si="1478"/>
        <v>0</v>
      </c>
      <c r="FN244" s="53">
        <f t="shared" si="1478"/>
        <v>0</v>
      </c>
      <c r="FO244" s="53">
        <f t="shared" si="1478"/>
        <v>0</v>
      </c>
      <c r="FP244" s="84">
        <f t="shared" si="1415"/>
        <v>0</v>
      </c>
      <c r="FQ244" s="56">
        <f t="shared" si="1416"/>
        <v>0</v>
      </c>
      <c r="FR244" s="56">
        <f t="shared" si="1417"/>
        <v>0</v>
      </c>
      <c r="FS244" s="171">
        <f t="shared" si="1240"/>
        <v>0</v>
      </c>
      <c r="FT244" s="171">
        <f t="shared" si="1241"/>
        <v>0</v>
      </c>
      <c r="FU244" s="280"/>
      <c r="FV244" s="280"/>
      <c r="FW244" s="150">
        <f>$H244</f>
        <v>139738.91999999998</v>
      </c>
      <c r="FX244" s="151" t="e">
        <f>FK244/FJ244</f>
        <v>#DIV/0!</v>
      </c>
      <c r="FY244" s="54">
        <f>VLOOKUP($G244,'ВМП план КС'!$A$8:$AI$107,30,0)</f>
        <v>0</v>
      </c>
      <c r="FZ244" s="54">
        <f>VLOOKUP($G244,'ВМП план КС'!$A$8:$AI$107,31,0)</f>
        <v>0</v>
      </c>
      <c r="GA244" s="54">
        <f>SUM(FY244/12*$B$2)</f>
        <v>0</v>
      </c>
      <c r="GB244" s="54">
        <f>SUM(FZ244/12*$B$2)</f>
        <v>0</v>
      </c>
      <c r="GC244" s="53">
        <f t="shared" ref="GC244:GH244" si="1479">SUM(GC245:GC249)</f>
        <v>0</v>
      </c>
      <c r="GD244" s="53">
        <f t="shared" si="1479"/>
        <v>0</v>
      </c>
      <c r="GE244" s="53">
        <f t="shared" si="1479"/>
        <v>0</v>
      </c>
      <c r="GF244" s="53">
        <f t="shared" si="1479"/>
        <v>0</v>
      </c>
      <c r="GG244" s="53">
        <f t="shared" si="1479"/>
        <v>0</v>
      </c>
      <c r="GH244" s="53">
        <f t="shared" si="1479"/>
        <v>0</v>
      </c>
      <c r="GI244" s="84">
        <f t="shared" si="1418"/>
        <v>0</v>
      </c>
      <c r="GJ244" s="56">
        <f t="shared" si="1419"/>
        <v>0</v>
      </c>
      <c r="GK244" s="56">
        <f t="shared" si="1420"/>
        <v>0</v>
      </c>
      <c r="GL244" s="171">
        <f t="shared" si="1242"/>
        <v>0</v>
      </c>
      <c r="GM244" s="171">
        <f t="shared" si="1243"/>
        <v>0</v>
      </c>
      <c r="GN244" s="280"/>
      <c r="GO244" s="280"/>
      <c r="GP244" s="150">
        <f>$H244</f>
        <v>139738.91999999998</v>
      </c>
      <c r="GQ244" s="151" t="e">
        <f>GD244/GC244</f>
        <v>#DIV/0!</v>
      </c>
      <c r="GR244" s="54">
        <f>VLOOKUP($G244,'ВМП план КС'!$A$8:$AI$107,32,0)</f>
        <v>0</v>
      </c>
      <c r="GS244" s="54">
        <f>VLOOKUP($G244,'ВМП план КС'!$A$8:$AI$107,33,0)</f>
        <v>0</v>
      </c>
      <c r="GT244" s="54">
        <f>SUM(GR244/12*$B$2)</f>
        <v>0</v>
      </c>
      <c r="GU244" s="54">
        <f>SUM(GS244/12*$B$2)</f>
        <v>0</v>
      </c>
      <c r="GV244" s="53">
        <f t="shared" ref="GV244:HA244" si="1480">SUM(GV245:GV249)</f>
        <v>0</v>
      </c>
      <c r="GW244" s="53">
        <f t="shared" si="1480"/>
        <v>0</v>
      </c>
      <c r="GX244" s="53">
        <f t="shared" si="1480"/>
        <v>0</v>
      </c>
      <c r="GY244" s="53">
        <f t="shared" si="1480"/>
        <v>0</v>
      </c>
      <c r="GZ244" s="53">
        <f t="shared" si="1480"/>
        <v>0</v>
      </c>
      <c r="HA244" s="53">
        <f t="shared" si="1480"/>
        <v>0</v>
      </c>
      <c r="HB244" s="84">
        <f t="shared" si="1421"/>
        <v>0</v>
      </c>
      <c r="HC244" s="56">
        <f t="shared" si="1422"/>
        <v>0</v>
      </c>
      <c r="HD244" s="56">
        <f t="shared" si="1423"/>
        <v>0</v>
      </c>
      <c r="HE244" s="171">
        <f t="shared" si="1244"/>
        <v>0</v>
      </c>
      <c r="HF244" s="171">
        <f t="shared" si="1245"/>
        <v>0</v>
      </c>
      <c r="HG244" s="280"/>
      <c r="HH244" s="280"/>
      <c r="HI244" s="150">
        <f>$H244</f>
        <v>139738.91999999998</v>
      </c>
      <c r="HJ244" s="151" t="e">
        <f>GW244/GV244</f>
        <v>#DIV/0!</v>
      </c>
      <c r="HK244" s="108">
        <f>VLOOKUP($G244,'ВМП план КС'!$A$8:$AI$107,26,0)</f>
        <v>0</v>
      </c>
      <c r="HL244" s="108">
        <f>VLOOKUP($G244,'ВМП план КС'!$A$8:$AI$107,27,0)</f>
        <v>0</v>
      </c>
      <c r="HM244" s="54">
        <f>SUM(HK244/12*$B$2)</f>
        <v>0</v>
      </c>
      <c r="HN244" s="54">
        <f>SUM(HL244/12*$B$2)</f>
        <v>0</v>
      </c>
      <c r="HO244" s="53">
        <f t="shared" ref="HO244:HT244" si="1481">SUM(HO245:HO249)</f>
        <v>0</v>
      </c>
      <c r="HP244" s="53">
        <f t="shared" si="1481"/>
        <v>0</v>
      </c>
      <c r="HQ244" s="53">
        <f t="shared" si="1481"/>
        <v>0</v>
      </c>
      <c r="HR244" s="53">
        <f t="shared" si="1481"/>
        <v>0</v>
      </c>
      <c r="HS244" s="53">
        <f t="shared" si="1481"/>
        <v>0</v>
      </c>
      <c r="HT244" s="53">
        <f t="shared" si="1481"/>
        <v>0</v>
      </c>
      <c r="HU244" s="84">
        <f t="shared" si="1424"/>
        <v>0</v>
      </c>
      <c r="HV244" s="56">
        <f t="shared" si="1425"/>
        <v>0</v>
      </c>
      <c r="HW244" s="56">
        <f t="shared" si="1426"/>
        <v>0</v>
      </c>
      <c r="HX244" s="171">
        <f t="shared" si="1246"/>
        <v>0</v>
      </c>
      <c r="HY244" s="171">
        <f t="shared" si="1247"/>
        <v>0</v>
      </c>
      <c r="HZ244" s="280"/>
      <c r="IA244" s="280"/>
      <c r="IB244" s="709">
        <f>$H244</f>
        <v>139738.91999999998</v>
      </c>
      <c r="IC244" s="710" t="e">
        <f>HP244/HO244</f>
        <v>#DIV/0!</v>
      </c>
      <c r="ID244" s="108">
        <f>VLOOKUP($G244,'ВМП план КС'!$A$8:$AI$107,34,0)</f>
        <v>0</v>
      </c>
      <c r="IE244" s="108">
        <f>VLOOKUP($G244,'ВМП план КС'!$A$8:$AI$107,35,0)</f>
        <v>0</v>
      </c>
      <c r="IF244" s="54">
        <f>SUM(ID244/12*$B$2)</f>
        <v>0</v>
      </c>
      <c r="IG244" s="54">
        <f>SUM(IE244/12*$B$2)</f>
        <v>0</v>
      </c>
      <c r="IH244" s="53">
        <f t="shared" ref="IH244:IM244" si="1482">SUM(IH245:IH249)</f>
        <v>0</v>
      </c>
      <c r="II244" s="53">
        <f t="shared" si="1482"/>
        <v>0</v>
      </c>
      <c r="IJ244" s="53">
        <f t="shared" si="1482"/>
        <v>0</v>
      </c>
      <c r="IK244" s="53">
        <f t="shared" si="1482"/>
        <v>0</v>
      </c>
      <c r="IL244" s="53">
        <f t="shared" si="1482"/>
        <v>0</v>
      </c>
      <c r="IM244" s="53">
        <f t="shared" si="1482"/>
        <v>0</v>
      </c>
      <c r="IN244" s="84">
        <f t="shared" si="1427"/>
        <v>0</v>
      </c>
      <c r="IO244" s="56">
        <f t="shared" si="1428"/>
        <v>0</v>
      </c>
      <c r="IP244" s="56">
        <f t="shared" si="1429"/>
        <v>0</v>
      </c>
      <c r="IQ244" s="171">
        <f t="shared" si="1248"/>
        <v>0</v>
      </c>
      <c r="IR244" s="171">
        <f t="shared" si="1249"/>
        <v>0</v>
      </c>
      <c r="IS244" s="735"/>
      <c r="IT244" s="735"/>
      <c r="IU244" s="709">
        <f>$H244</f>
        <v>139738.91999999998</v>
      </c>
      <c r="IV244" s="710" t="e">
        <f>II244/IH244</f>
        <v>#DIV/0!</v>
      </c>
      <c r="IW244" s="332">
        <f>J244+AC244+AV244+BO244+CH244+DA244+DT244+EM244+FF244+FY244+GR244+HK244+ID244</f>
        <v>0</v>
      </c>
      <c r="IX244" s="332">
        <f>K244+AD244+AW244+BP244+CI244+DB244+DU244+EN244+FG244+FZ244+GS244+HL244+IE244</f>
        <v>0</v>
      </c>
      <c r="IY244" s="332">
        <f>L244+AE244+AX244+BQ244+CJ244+DC244+DV244+EO244+FH244+GA244+GT244+HM244+IF244</f>
        <v>0</v>
      </c>
      <c r="IZ244" s="332">
        <f>M244+AF244+AY244+BR244+CK244+DD244+DW244+EP244+FI244+GB244+GU244+HN244+IG244</f>
        <v>0</v>
      </c>
      <c r="JA244" s="332">
        <f t="shared" si="1451"/>
        <v>0</v>
      </c>
      <c r="JB244" s="332">
        <f t="shared" si="1452"/>
        <v>0</v>
      </c>
      <c r="JC244" s="332">
        <f t="shared" si="1453"/>
        <v>0</v>
      </c>
      <c r="JD244" s="332">
        <f t="shared" si="1454"/>
        <v>0</v>
      </c>
      <c r="JE244" s="332">
        <f t="shared" si="1455"/>
        <v>0</v>
      </c>
      <c r="JF244" s="332">
        <f t="shared" si="1456"/>
        <v>0</v>
      </c>
      <c r="JG244" s="332">
        <f t="shared" si="1431"/>
        <v>0</v>
      </c>
      <c r="JH244" s="332">
        <f t="shared" si="1432"/>
        <v>0</v>
      </c>
      <c r="JI244" s="332">
        <f t="shared" si="1433"/>
        <v>0</v>
      </c>
      <c r="JJ244" s="69">
        <f t="shared" si="1434"/>
        <v>0</v>
      </c>
      <c r="JK244" s="69">
        <f t="shared" si="1435"/>
        <v>0</v>
      </c>
      <c r="JL244" s="150">
        <f>$H244</f>
        <v>139738.91999999998</v>
      </c>
      <c r="JM244" s="151" t="e">
        <f>JB244/JA244</f>
        <v>#DIV/0!</v>
      </c>
      <c r="JN244" s="282"/>
      <c r="JO244" s="282"/>
      <c r="JP244" s="206">
        <f>IW244+JD244</f>
        <v>0</v>
      </c>
      <c r="JQ244" s="206">
        <f>IX244+JE244</f>
        <v>0</v>
      </c>
    </row>
    <row r="245" spans="1:277" ht="12.75" customHeight="1" x14ac:dyDescent="0.2">
      <c r="A245" s="96">
        <v>1</v>
      </c>
      <c r="C245" s="203"/>
      <c r="D245" s="240"/>
      <c r="E245" s="159"/>
      <c r="F245" s="541"/>
      <c r="G245" s="124"/>
      <c r="H245" s="315"/>
      <c r="I245" s="315"/>
      <c r="J245" s="136"/>
      <c r="K245" s="136"/>
      <c r="L245" s="136"/>
      <c r="M245" s="136"/>
      <c r="N245" s="122"/>
      <c r="O245" s="122"/>
      <c r="P245" s="122"/>
      <c r="Q245" s="122"/>
      <c r="R245" s="122"/>
      <c r="S245" s="122"/>
      <c r="T245" s="44">
        <f t="shared" si="1391"/>
        <v>0</v>
      </c>
      <c r="U245" s="44">
        <f t="shared" si="1392"/>
        <v>0</v>
      </c>
      <c r="V245" s="44">
        <f t="shared" si="1393"/>
        <v>0</v>
      </c>
      <c r="W245" s="171">
        <f t="shared" si="1226"/>
        <v>0</v>
      </c>
      <c r="X245" s="171">
        <f t="shared" si="1227"/>
        <v>0</v>
      </c>
      <c r="Y245" s="316"/>
      <c r="Z245" s="316"/>
      <c r="AA245" s="718"/>
      <c r="AB245" s="717"/>
      <c r="AC245" s="136"/>
      <c r="AD245" s="136"/>
      <c r="AE245" s="136"/>
      <c r="AF245" s="136"/>
      <c r="AG245" s="122"/>
      <c r="AH245" s="122"/>
      <c r="AI245" s="122"/>
      <c r="AJ245" s="122"/>
      <c r="AK245" s="122"/>
      <c r="AL245" s="122"/>
      <c r="AM245" s="44">
        <f t="shared" si="1394"/>
        <v>0</v>
      </c>
      <c r="AN245" s="44">
        <f t="shared" si="1395"/>
        <v>0</v>
      </c>
      <c r="AO245" s="44">
        <f t="shared" si="1396"/>
        <v>0</v>
      </c>
      <c r="AP245" s="171">
        <f t="shared" si="1228"/>
        <v>0</v>
      </c>
      <c r="AQ245" s="171">
        <f t="shared" si="1229"/>
        <v>0</v>
      </c>
      <c r="AR245" s="316"/>
      <c r="AS245" s="316"/>
      <c r="AT245" s="718"/>
      <c r="AU245" s="717"/>
      <c r="AV245" s="136"/>
      <c r="AW245" s="136"/>
      <c r="AX245" s="136"/>
      <c r="AY245" s="136"/>
      <c r="AZ245" s="122"/>
      <c r="BA245" s="122"/>
      <c r="BB245" s="122"/>
      <c r="BC245" s="122"/>
      <c r="BD245" s="122"/>
      <c r="BE245" s="122"/>
      <c r="BF245" s="44">
        <f t="shared" si="1397"/>
        <v>0</v>
      </c>
      <c r="BG245" s="44">
        <f t="shared" si="1398"/>
        <v>0</v>
      </c>
      <c r="BH245" s="44">
        <f t="shared" si="1399"/>
        <v>0</v>
      </c>
      <c r="BI245" s="171">
        <f t="shared" si="1230"/>
        <v>0</v>
      </c>
      <c r="BJ245" s="171">
        <f t="shared" si="1231"/>
        <v>0</v>
      </c>
      <c r="BK245" s="316"/>
      <c r="BL245" s="316"/>
      <c r="BM245" s="718"/>
      <c r="BN245" s="717"/>
      <c r="BO245" s="136"/>
      <c r="BP245" s="136"/>
      <c r="BQ245" s="136"/>
      <c r="BR245" s="136"/>
      <c r="BS245" s="122"/>
      <c r="BT245" s="122"/>
      <c r="BU245" s="122"/>
      <c r="BV245" s="122"/>
      <c r="BW245" s="122"/>
      <c r="BX245" s="122"/>
      <c r="BY245" s="44">
        <f t="shared" si="1400"/>
        <v>0</v>
      </c>
      <c r="BZ245" s="44">
        <f t="shared" si="1401"/>
        <v>0</v>
      </c>
      <c r="CA245" s="44">
        <f t="shared" si="1402"/>
        <v>0</v>
      </c>
      <c r="CB245" s="171">
        <f t="shared" si="1232"/>
        <v>0</v>
      </c>
      <c r="CC245" s="171">
        <f t="shared" si="1233"/>
        <v>0</v>
      </c>
      <c r="CD245" s="316"/>
      <c r="CE245" s="316"/>
      <c r="CF245" s="718"/>
      <c r="CG245" s="717"/>
      <c r="CH245" s="136"/>
      <c r="CI245" s="136"/>
      <c r="CJ245" s="136"/>
      <c r="CK245" s="136"/>
      <c r="CL245" s="122"/>
      <c r="CM245" s="122"/>
      <c r="CN245" s="122"/>
      <c r="CO245" s="122"/>
      <c r="CP245" s="122"/>
      <c r="CQ245" s="122"/>
      <c r="CR245" s="44">
        <f t="shared" si="1403"/>
        <v>0</v>
      </c>
      <c r="CS245" s="44">
        <f t="shared" si="1404"/>
        <v>0</v>
      </c>
      <c r="CT245" s="44">
        <f t="shared" si="1405"/>
        <v>0</v>
      </c>
      <c r="CU245" s="171">
        <f t="shared" si="1386"/>
        <v>0</v>
      </c>
      <c r="CV245" s="171">
        <f t="shared" si="1387"/>
        <v>0</v>
      </c>
      <c r="CW245" s="316"/>
      <c r="CX245" s="316"/>
      <c r="CY245" s="718"/>
      <c r="CZ245" s="717"/>
      <c r="DA245" s="136"/>
      <c r="DB245" s="136"/>
      <c r="DC245" s="136"/>
      <c r="DD245" s="136"/>
      <c r="DE245" s="122"/>
      <c r="DF245" s="122"/>
      <c r="DG245" s="122"/>
      <c r="DH245" s="122"/>
      <c r="DI245" s="122"/>
      <c r="DJ245" s="122"/>
      <c r="DK245" s="44">
        <f t="shared" si="1406"/>
        <v>0</v>
      </c>
      <c r="DL245" s="44">
        <f t="shared" si="1407"/>
        <v>0</v>
      </c>
      <c r="DM245" s="44">
        <f t="shared" si="1408"/>
        <v>0</v>
      </c>
      <c r="DN245" s="171">
        <f t="shared" si="1234"/>
        <v>0</v>
      </c>
      <c r="DO245" s="171">
        <f t="shared" si="1235"/>
        <v>0</v>
      </c>
      <c r="DP245" s="316"/>
      <c r="DQ245" s="316"/>
      <c r="DR245" s="718"/>
      <c r="DS245" s="717"/>
      <c r="DT245" s="317"/>
      <c r="DU245" s="317"/>
      <c r="DV245" s="136"/>
      <c r="DW245" s="136"/>
      <c r="DX245" s="122"/>
      <c r="DY245" s="122"/>
      <c r="DZ245" s="122"/>
      <c r="EA245" s="122"/>
      <c r="EB245" s="122"/>
      <c r="EC245" s="122"/>
      <c r="ED245" s="44">
        <f t="shared" si="1409"/>
        <v>0</v>
      </c>
      <c r="EE245" s="44">
        <f t="shared" si="1410"/>
        <v>0</v>
      </c>
      <c r="EF245" s="44">
        <f t="shared" si="1411"/>
        <v>0</v>
      </c>
      <c r="EG245" s="171">
        <f t="shared" si="1236"/>
        <v>0</v>
      </c>
      <c r="EH245" s="171">
        <f t="shared" si="1237"/>
        <v>0</v>
      </c>
      <c r="EI245" s="316"/>
      <c r="EJ245" s="316"/>
      <c r="EK245" s="718"/>
      <c r="EL245" s="717"/>
      <c r="EM245" s="317"/>
      <c r="EN245" s="317"/>
      <c r="EO245" s="136"/>
      <c r="EP245" s="136"/>
      <c r="EQ245" s="122"/>
      <c r="ER245" s="122"/>
      <c r="ES245" s="122"/>
      <c r="ET245" s="122"/>
      <c r="EU245" s="122"/>
      <c r="EV245" s="122"/>
      <c r="EW245" s="44">
        <f t="shared" si="1412"/>
        <v>0</v>
      </c>
      <c r="EX245" s="44">
        <f t="shared" si="1413"/>
        <v>0</v>
      </c>
      <c r="EY245" s="44">
        <f t="shared" si="1414"/>
        <v>0</v>
      </c>
      <c r="EZ245" s="171">
        <f t="shared" si="1238"/>
        <v>0</v>
      </c>
      <c r="FA245" s="171">
        <f t="shared" si="1239"/>
        <v>0</v>
      </c>
      <c r="FB245" s="316"/>
      <c r="FC245" s="316"/>
      <c r="FD245" s="718"/>
      <c r="FE245" s="717"/>
      <c r="FF245" s="136"/>
      <c r="FG245" s="136"/>
      <c r="FH245" s="136"/>
      <c r="FI245" s="136"/>
      <c r="FJ245" s="122"/>
      <c r="FK245" s="122"/>
      <c r="FL245" s="122"/>
      <c r="FM245" s="122"/>
      <c r="FN245" s="122"/>
      <c r="FO245" s="122"/>
      <c r="FP245" s="44">
        <f t="shared" si="1415"/>
        <v>0</v>
      </c>
      <c r="FQ245" s="44">
        <f t="shared" si="1416"/>
        <v>0</v>
      </c>
      <c r="FR245" s="44">
        <f t="shared" si="1417"/>
        <v>0</v>
      </c>
      <c r="FS245" s="171">
        <f t="shared" si="1240"/>
        <v>0</v>
      </c>
      <c r="FT245" s="171">
        <f t="shared" si="1241"/>
        <v>0</v>
      </c>
      <c r="FU245" s="316"/>
      <c r="FV245" s="316"/>
      <c r="FW245" s="110"/>
      <c r="FX245" s="111"/>
      <c r="FY245" s="136"/>
      <c r="FZ245" s="136"/>
      <c r="GA245" s="136"/>
      <c r="GB245" s="136"/>
      <c r="GC245" s="122"/>
      <c r="GD245" s="122"/>
      <c r="GE245" s="122"/>
      <c r="GF245" s="122"/>
      <c r="GG245" s="122"/>
      <c r="GH245" s="122"/>
      <c r="GI245" s="44">
        <f t="shared" si="1418"/>
        <v>0</v>
      </c>
      <c r="GJ245" s="44">
        <f t="shared" si="1419"/>
        <v>0</v>
      </c>
      <c r="GK245" s="44">
        <f t="shared" si="1420"/>
        <v>0</v>
      </c>
      <c r="GL245" s="171">
        <f t="shared" si="1242"/>
        <v>0</v>
      </c>
      <c r="GM245" s="171">
        <f t="shared" si="1243"/>
        <v>0</v>
      </c>
      <c r="GN245" s="316"/>
      <c r="GO245" s="316"/>
      <c r="GP245" s="110"/>
      <c r="GQ245" s="111"/>
      <c r="GR245" s="136"/>
      <c r="GS245" s="136"/>
      <c r="GT245" s="136"/>
      <c r="GU245" s="136"/>
      <c r="GV245" s="122"/>
      <c r="GW245" s="122"/>
      <c r="GX245" s="122"/>
      <c r="GY245" s="122"/>
      <c r="GZ245" s="122"/>
      <c r="HA245" s="122"/>
      <c r="HB245" s="44">
        <f t="shared" si="1421"/>
        <v>0</v>
      </c>
      <c r="HC245" s="44">
        <f t="shared" si="1422"/>
        <v>0</v>
      </c>
      <c r="HD245" s="44">
        <f t="shared" si="1423"/>
        <v>0</v>
      </c>
      <c r="HE245" s="171">
        <f t="shared" si="1244"/>
        <v>0</v>
      </c>
      <c r="HF245" s="171">
        <f t="shared" si="1245"/>
        <v>0</v>
      </c>
      <c r="HG245" s="316"/>
      <c r="HH245" s="316"/>
      <c r="HI245" s="110"/>
      <c r="HJ245" s="111"/>
      <c r="HK245" s="317"/>
      <c r="HL245" s="317"/>
      <c r="HM245" s="136"/>
      <c r="HN245" s="136"/>
      <c r="HO245" s="122"/>
      <c r="HP245" s="122"/>
      <c r="HQ245" s="122"/>
      <c r="HR245" s="122"/>
      <c r="HS245" s="122"/>
      <c r="HT245" s="122"/>
      <c r="HU245" s="44">
        <f t="shared" si="1424"/>
        <v>0</v>
      </c>
      <c r="HV245" s="44">
        <f t="shared" si="1425"/>
        <v>0</v>
      </c>
      <c r="HW245" s="44">
        <f t="shared" si="1426"/>
        <v>0</v>
      </c>
      <c r="HX245" s="171">
        <f t="shared" si="1246"/>
        <v>0</v>
      </c>
      <c r="HY245" s="171">
        <f t="shared" si="1247"/>
        <v>0</v>
      </c>
      <c r="HZ245" s="316"/>
      <c r="IA245" s="316"/>
      <c r="IB245" s="718"/>
      <c r="IC245" s="717"/>
      <c r="ID245" s="317"/>
      <c r="IE245" s="317"/>
      <c r="IF245" s="136"/>
      <c r="IG245" s="136"/>
      <c r="IH245" s="122"/>
      <c r="II245" s="122"/>
      <c r="IJ245" s="122"/>
      <c r="IK245" s="122"/>
      <c r="IL245" s="122"/>
      <c r="IM245" s="122"/>
      <c r="IN245" s="44">
        <f t="shared" si="1427"/>
        <v>0</v>
      </c>
      <c r="IO245" s="44">
        <f t="shared" si="1428"/>
        <v>0</v>
      </c>
      <c r="IP245" s="44">
        <f t="shared" si="1429"/>
        <v>0</v>
      </c>
      <c r="IQ245" s="171">
        <f t="shared" si="1248"/>
        <v>0</v>
      </c>
      <c r="IR245" s="171">
        <f t="shared" si="1249"/>
        <v>0</v>
      </c>
      <c r="IS245" s="741"/>
      <c r="IT245" s="741"/>
      <c r="IU245" s="718"/>
      <c r="IV245" s="717"/>
      <c r="IW245" s="318"/>
      <c r="IX245" s="319"/>
      <c r="IY245" s="320"/>
      <c r="IZ245" s="319"/>
      <c r="JA245" s="333">
        <f t="shared" si="1451"/>
        <v>0</v>
      </c>
      <c r="JB245" s="333">
        <f t="shared" si="1452"/>
        <v>0</v>
      </c>
      <c r="JC245" s="333">
        <f t="shared" si="1453"/>
        <v>0</v>
      </c>
      <c r="JD245" s="333">
        <f t="shared" si="1454"/>
        <v>0</v>
      </c>
      <c r="JE245" s="333">
        <f t="shared" si="1455"/>
        <v>0</v>
      </c>
      <c r="JF245" s="333">
        <f t="shared" si="1456"/>
        <v>0</v>
      </c>
      <c r="JG245" s="44">
        <f t="shared" si="1431"/>
        <v>0</v>
      </c>
      <c r="JH245" s="44">
        <f t="shared" si="1432"/>
        <v>0</v>
      </c>
      <c r="JI245" s="44">
        <f t="shared" si="1433"/>
        <v>0</v>
      </c>
      <c r="JJ245" s="174">
        <f t="shared" si="1434"/>
        <v>0</v>
      </c>
      <c r="JK245" s="174">
        <f t="shared" si="1435"/>
        <v>0</v>
      </c>
      <c r="JL245" s="110"/>
      <c r="JM245" s="111"/>
      <c r="JN245" s="173"/>
      <c r="JO245" s="173"/>
    </row>
    <row r="246" spans="1:277" ht="12.75" customHeight="1" x14ac:dyDescent="0.2">
      <c r="A246" s="96">
        <v>1</v>
      </c>
      <c r="C246" s="203"/>
      <c r="D246" s="240"/>
      <c r="E246" s="159"/>
      <c r="F246" s="541"/>
      <c r="G246" s="124"/>
      <c r="H246" s="315"/>
      <c r="I246" s="315"/>
      <c r="J246" s="136"/>
      <c r="K246" s="136"/>
      <c r="L246" s="136"/>
      <c r="M246" s="136"/>
      <c r="N246" s="122"/>
      <c r="O246" s="122"/>
      <c r="P246" s="122"/>
      <c r="Q246" s="122"/>
      <c r="R246" s="122"/>
      <c r="S246" s="122"/>
      <c r="T246" s="44">
        <f t="shared" si="1391"/>
        <v>0</v>
      </c>
      <c r="U246" s="44">
        <f t="shared" si="1392"/>
        <v>0</v>
      </c>
      <c r="V246" s="44">
        <f t="shared" si="1393"/>
        <v>0</v>
      </c>
      <c r="W246" s="171">
        <f t="shared" si="1226"/>
        <v>0</v>
      </c>
      <c r="X246" s="171">
        <f t="shared" si="1227"/>
        <v>0</v>
      </c>
      <c r="Y246" s="316"/>
      <c r="Z246" s="316"/>
      <c r="AA246" s="718"/>
      <c r="AB246" s="717"/>
      <c r="AC246" s="136"/>
      <c r="AD246" s="136"/>
      <c r="AE246" s="136"/>
      <c r="AF246" s="136"/>
      <c r="AG246" s="122"/>
      <c r="AH246" s="122"/>
      <c r="AI246" s="122"/>
      <c r="AJ246" s="122"/>
      <c r="AK246" s="122"/>
      <c r="AL246" s="122"/>
      <c r="AM246" s="44">
        <f t="shared" si="1394"/>
        <v>0</v>
      </c>
      <c r="AN246" s="44">
        <f t="shared" si="1395"/>
        <v>0</v>
      </c>
      <c r="AO246" s="44">
        <f t="shared" si="1396"/>
        <v>0</v>
      </c>
      <c r="AP246" s="171">
        <f t="shared" si="1228"/>
        <v>0</v>
      </c>
      <c r="AQ246" s="171">
        <f t="shared" si="1229"/>
        <v>0</v>
      </c>
      <c r="AR246" s="316"/>
      <c r="AS246" s="316"/>
      <c r="AT246" s="718"/>
      <c r="AU246" s="717"/>
      <c r="AV246" s="136"/>
      <c r="AW246" s="136"/>
      <c r="AX246" s="136"/>
      <c r="AY246" s="136"/>
      <c r="AZ246" s="122"/>
      <c r="BA246" s="122"/>
      <c r="BB246" s="122"/>
      <c r="BC246" s="122"/>
      <c r="BD246" s="122"/>
      <c r="BE246" s="122"/>
      <c r="BF246" s="44">
        <f t="shared" si="1397"/>
        <v>0</v>
      </c>
      <c r="BG246" s="44">
        <f t="shared" si="1398"/>
        <v>0</v>
      </c>
      <c r="BH246" s="44">
        <f t="shared" si="1399"/>
        <v>0</v>
      </c>
      <c r="BI246" s="171">
        <f t="shared" si="1230"/>
        <v>0</v>
      </c>
      <c r="BJ246" s="171">
        <f t="shared" si="1231"/>
        <v>0</v>
      </c>
      <c r="BK246" s="316"/>
      <c r="BL246" s="316"/>
      <c r="BM246" s="718"/>
      <c r="BN246" s="717"/>
      <c r="BO246" s="136"/>
      <c r="BP246" s="136"/>
      <c r="BQ246" s="136"/>
      <c r="BR246" s="136"/>
      <c r="BS246" s="122"/>
      <c r="BT246" s="122"/>
      <c r="BU246" s="122"/>
      <c r="BV246" s="122"/>
      <c r="BW246" s="122"/>
      <c r="BX246" s="122"/>
      <c r="BY246" s="44">
        <f t="shared" si="1400"/>
        <v>0</v>
      </c>
      <c r="BZ246" s="44">
        <f t="shared" si="1401"/>
        <v>0</v>
      </c>
      <c r="CA246" s="44">
        <f t="shared" si="1402"/>
        <v>0</v>
      </c>
      <c r="CB246" s="171">
        <f t="shared" si="1232"/>
        <v>0</v>
      </c>
      <c r="CC246" s="171">
        <f t="shared" si="1233"/>
        <v>0</v>
      </c>
      <c r="CD246" s="316"/>
      <c r="CE246" s="316"/>
      <c r="CF246" s="718"/>
      <c r="CG246" s="717"/>
      <c r="CH246" s="136"/>
      <c r="CI246" s="136"/>
      <c r="CJ246" s="136"/>
      <c r="CK246" s="136"/>
      <c r="CL246" s="122"/>
      <c r="CM246" s="122"/>
      <c r="CN246" s="122"/>
      <c r="CO246" s="122"/>
      <c r="CP246" s="122"/>
      <c r="CQ246" s="122"/>
      <c r="CR246" s="44">
        <f t="shared" si="1403"/>
        <v>0</v>
      </c>
      <c r="CS246" s="44">
        <f t="shared" si="1404"/>
        <v>0</v>
      </c>
      <c r="CT246" s="44">
        <f t="shared" si="1405"/>
        <v>0</v>
      </c>
      <c r="CU246" s="171">
        <f t="shared" si="1386"/>
        <v>0</v>
      </c>
      <c r="CV246" s="171">
        <f t="shared" si="1387"/>
        <v>0</v>
      </c>
      <c r="CW246" s="316"/>
      <c r="CX246" s="316"/>
      <c r="CY246" s="718"/>
      <c r="CZ246" s="717"/>
      <c r="DA246" s="136"/>
      <c r="DB246" s="136"/>
      <c r="DC246" s="136"/>
      <c r="DD246" s="136"/>
      <c r="DE246" s="122"/>
      <c r="DF246" s="122"/>
      <c r="DG246" s="122"/>
      <c r="DH246" s="122"/>
      <c r="DI246" s="122"/>
      <c r="DJ246" s="122"/>
      <c r="DK246" s="44">
        <f t="shared" si="1406"/>
        <v>0</v>
      </c>
      <c r="DL246" s="44">
        <f t="shared" si="1407"/>
        <v>0</v>
      </c>
      <c r="DM246" s="44">
        <f t="shared" si="1408"/>
        <v>0</v>
      </c>
      <c r="DN246" s="171">
        <f t="shared" si="1234"/>
        <v>0</v>
      </c>
      <c r="DO246" s="171">
        <f t="shared" si="1235"/>
        <v>0</v>
      </c>
      <c r="DP246" s="316"/>
      <c r="DQ246" s="316"/>
      <c r="DR246" s="718"/>
      <c r="DS246" s="717"/>
      <c r="DT246" s="317"/>
      <c r="DU246" s="317"/>
      <c r="DV246" s="136"/>
      <c r="DW246" s="136"/>
      <c r="DX246" s="122"/>
      <c r="DY246" s="122"/>
      <c r="DZ246" s="122"/>
      <c r="EA246" s="122"/>
      <c r="EB246" s="122"/>
      <c r="EC246" s="122"/>
      <c r="ED246" s="44">
        <f t="shared" si="1409"/>
        <v>0</v>
      </c>
      <c r="EE246" s="44">
        <f t="shared" si="1410"/>
        <v>0</v>
      </c>
      <c r="EF246" s="44">
        <f t="shared" si="1411"/>
        <v>0</v>
      </c>
      <c r="EG246" s="171">
        <f t="shared" si="1236"/>
        <v>0</v>
      </c>
      <c r="EH246" s="171">
        <f t="shared" si="1237"/>
        <v>0</v>
      </c>
      <c r="EI246" s="316"/>
      <c r="EJ246" s="316"/>
      <c r="EK246" s="718"/>
      <c r="EL246" s="717"/>
      <c r="EM246" s="317"/>
      <c r="EN246" s="317"/>
      <c r="EO246" s="136"/>
      <c r="EP246" s="136"/>
      <c r="EQ246" s="122"/>
      <c r="ER246" s="122"/>
      <c r="ES246" s="122"/>
      <c r="ET246" s="122"/>
      <c r="EU246" s="122"/>
      <c r="EV246" s="122"/>
      <c r="EW246" s="44">
        <f t="shared" si="1412"/>
        <v>0</v>
      </c>
      <c r="EX246" s="44">
        <f t="shared" si="1413"/>
        <v>0</v>
      </c>
      <c r="EY246" s="44">
        <f t="shared" si="1414"/>
        <v>0</v>
      </c>
      <c r="EZ246" s="171">
        <f t="shared" si="1238"/>
        <v>0</v>
      </c>
      <c r="FA246" s="171">
        <f t="shared" si="1239"/>
        <v>0</v>
      </c>
      <c r="FB246" s="316"/>
      <c r="FC246" s="316"/>
      <c r="FD246" s="718"/>
      <c r="FE246" s="717"/>
      <c r="FF246" s="136"/>
      <c r="FG246" s="136"/>
      <c r="FH246" s="136"/>
      <c r="FI246" s="136"/>
      <c r="FJ246" s="122"/>
      <c r="FK246" s="122"/>
      <c r="FL246" s="122"/>
      <c r="FM246" s="122"/>
      <c r="FN246" s="122"/>
      <c r="FO246" s="122"/>
      <c r="FP246" s="44">
        <f t="shared" si="1415"/>
        <v>0</v>
      </c>
      <c r="FQ246" s="44">
        <f t="shared" si="1416"/>
        <v>0</v>
      </c>
      <c r="FR246" s="44">
        <f t="shared" si="1417"/>
        <v>0</v>
      </c>
      <c r="FS246" s="171">
        <f t="shared" si="1240"/>
        <v>0</v>
      </c>
      <c r="FT246" s="171">
        <f t="shared" si="1241"/>
        <v>0</v>
      </c>
      <c r="FU246" s="316"/>
      <c r="FV246" s="316"/>
      <c r="FW246" s="110"/>
      <c r="FX246" s="111"/>
      <c r="FY246" s="136"/>
      <c r="FZ246" s="136"/>
      <c r="GA246" s="136"/>
      <c r="GB246" s="136"/>
      <c r="GC246" s="122"/>
      <c r="GD246" s="122"/>
      <c r="GE246" s="122"/>
      <c r="GF246" s="122"/>
      <c r="GG246" s="122"/>
      <c r="GH246" s="122"/>
      <c r="GI246" s="44">
        <f t="shared" si="1418"/>
        <v>0</v>
      </c>
      <c r="GJ246" s="44">
        <f t="shared" si="1419"/>
        <v>0</v>
      </c>
      <c r="GK246" s="44">
        <f t="shared" si="1420"/>
        <v>0</v>
      </c>
      <c r="GL246" s="171">
        <f t="shared" si="1242"/>
        <v>0</v>
      </c>
      <c r="GM246" s="171">
        <f t="shared" si="1243"/>
        <v>0</v>
      </c>
      <c r="GN246" s="316"/>
      <c r="GO246" s="316"/>
      <c r="GP246" s="110"/>
      <c r="GQ246" s="111"/>
      <c r="GR246" s="136"/>
      <c r="GS246" s="136"/>
      <c r="GT246" s="136"/>
      <c r="GU246" s="136"/>
      <c r="GV246" s="122"/>
      <c r="GW246" s="122"/>
      <c r="GX246" s="122"/>
      <c r="GY246" s="122"/>
      <c r="GZ246" s="122"/>
      <c r="HA246" s="122"/>
      <c r="HB246" s="44">
        <f t="shared" si="1421"/>
        <v>0</v>
      </c>
      <c r="HC246" s="44">
        <f t="shared" si="1422"/>
        <v>0</v>
      </c>
      <c r="HD246" s="44">
        <f t="shared" si="1423"/>
        <v>0</v>
      </c>
      <c r="HE246" s="171">
        <f t="shared" si="1244"/>
        <v>0</v>
      </c>
      <c r="HF246" s="171">
        <f t="shared" si="1245"/>
        <v>0</v>
      </c>
      <c r="HG246" s="316"/>
      <c r="HH246" s="316"/>
      <c r="HI246" s="110"/>
      <c r="HJ246" s="111"/>
      <c r="HK246" s="317"/>
      <c r="HL246" s="317"/>
      <c r="HM246" s="136"/>
      <c r="HN246" s="136"/>
      <c r="HO246" s="122"/>
      <c r="HP246" s="122"/>
      <c r="HQ246" s="122"/>
      <c r="HR246" s="122"/>
      <c r="HS246" s="122"/>
      <c r="HT246" s="122"/>
      <c r="HU246" s="44">
        <f t="shared" si="1424"/>
        <v>0</v>
      </c>
      <c r="HV246" s="44">
        <f t="shared" si="1425"/>
        <v>0</v>
      </c>
      <c r="HW246" s="44">
        <f t="shared" si="1426"/>
        <v>0</v>
      </c>
      <c r="HX246" s="171">
        <f t="shared" si="1246"/>
        <v>0</v>
      </c>
      <c r="HY246" s="171">
        <f t="shared" si="1247"/>
        <v>0</v>
      </c>
      <c r="HZ246" s="316"/>
      <c r="IA246" s="316"/>
      <c r="IB246" s="718"/>
      <c r="IC246" s="717"/>
      <c r="ID246" s="317"/>
      <c r="IE246" s="317"/>
      <c r="IF246" s="136"/>
      <c r="IG246" s="136"/>
      <c r="IH246" s="122"/>
      <c r="II246" s="122"/>
      <c r="IJ246" s="122"/>
      <c r="IK246" s="122"/>
      <c r="IL246" s="122"/>
      <c r="IM246" s="122"/>
      <c r="IN246" s="44">
        <f t="shared" si="1427"/>
        <v>0</v>
      </c>
      <c r="IO246" s="44">
        <f t="shared" si="1428"/>
        <v>0</v>
      </c>
      <c r="IP246" s="44">
        <f t="shared" si="1429"/>
        <v>0</v>
      </c>
      <c r="IQ246" s="171">
        <f t="shared" si="1248"/>
        <v>0</v>
      </c>
      <c r="IR246" s="171">
        <f t="shared" si="1249"/>
        <v>0</v>
      </c>
      <c r="IS246" s="741"/>
      <c r="IT246" s="741"/>
      <c r="IU246" s="718"/>
      <c r="IV246" s="717"/>
      <c r="IW246" s="318"/>
      <c r="IX246" s="319"/>
      <c r="IY246" s="320"/>
      <c r="IZ246" s="319"/>
      <c r="JA246" s="333">
        <f t="shared" si="1451"/>
        <v>0</v>
      </c>
      <c r="JB246" s="333">
        <f t="shared" si="1452"/>
        <v>0</v>
      </c>
      <c r="JC246" s="333">
        <f t="shared" si="1453"/>
        <v>0</v>
      </c>
      <c r="JD246" s="333">
        <f t="shared" si="1454"/>
        <v>0</v>
      </c>
      <c r="JE246" s="333">
        <f t="shared" si="1455"/>
        <v>0</v>
      </c>
      <c r="JF246" s="333">
        <f t="shared" si="1456"/>
        <v>0</v>
      </c>
      <c r="JG246" s="44">
        <f t="shared" si="1431"/>
        <v>0</v>
      </c>
      <c r="JH246" s="44">
        <f t="shared" si="1432"/>
        <v>0</v>
      </c>
      <c r="JI246" s="44">
        <f t="shared" si="1433"/>
        <v>0</v>
      </c>
      <c r="JJ246" s="174">
        <f t="shared" si="1434"/>
        <v>0</v>
      </c>
      <c r="JK246" s="174">
        <f t="shared" si="1435"/>
        <v>0</v>
      </c>
      <c r="JL246" s="110"/>
      <c r="JM246" s="111"/>
      <c r="JN246" s="173"/>
      <c r="JO246" s="173"/>
    </row>
    <row r="247" spans="1:277" ht="12.75" customHeight="1" x14ac:dyDescent="0.2">
      <c r="A247" s="96">
        <v>1</v>
      </c>
      <c r="C247" s="203"/>
      <c r="D247" s="240"/>
      <c r="E247" s="159"/>
      <c r="F247" s="541"/>
      <c r="G247" s="124"/>
      <c r="H247" s="315"/>
      <c r="I247" s="315"/>
      <c r="J247" s="136"/>
      <c r="K247" s="136"/>
      <c r="L247" s="136"/>
      <c r="M247" s="136"/>
      <c r="N247" s="122"/>
      <c r="O247" s="122"/>
      <c r="P247" s="122"/>
      <c r="Q247" s="122"/>
      <c r="R247" s="122"/>
      <c r="S247" s="122"/>
      <c r="T247" s="44">
        <f t="shared" si="1391"/>
        <v>0</v>
      </c>
      <c r="U247" s="44">
        <f t="shared" si="1392"/>
        <v>0</v>
      </c>
      <c r="V247" s="44">
        <f t="shared" si="1393"/>
        <v>0</v>
      </c>
      <c r="W247" s="171">
        <f t="shared" si="1226"/>
        <v>0</v>
      </c>
      <c r="X247" s="171">
        <f t="shared" si="1227"/>
        <v>0</v>
      </c>
      <c r="Y247" s="316"/>
      <c r="Z247" s="316"/>
      <c r="AA247" s="718"/>
      <c r="AB247" s="717"/>
      <c r="AC247" s="136"/>
      <c r="AD247" s="136"/>
      <c r="AE247" s="136"/>
      <c r="AF247" s="136"/>
      <c r="AG247" s="122"/>
      <c r="AH247" s="122"/>
      <c r="AI247" s="122"/>
      <c r="AJ247" s="122"/>
      <c r="AK247" s="122"/>
      <c r="AL247" s="122"/>
      <c r="AM247" s="44">
        <f t="shared" si="1394"/>
        <v>0</v>
      </c>
      <c r="AN247" s="44">
        <f t="shared" si="1395"/>
        <v>0</v>
      </c>
      <c r="AO247" s="44">
        <f t="shared" si="1396"/>
        <v>0</v>
      </c>
      <c r="AP247" s="171">
        <f t="shared" si="1228"/>
        <v>0</v>
      </c>
      <c r="AQ247" s="171">
        <f t="shared" si="1229"/>
        <v>0</v>
      </c>
      <c r="AR247" s="316"/>
      <c r="AS247" s="316"/>
      <c r="AT247" s="718"/>
      <c r="AU247" s="717"/>
      <c r="AV247" s="136"/>
      <c r="AW247" s="136"/>
      <c r="AX247" s="136"/>
      <c r="AY247" s="136"/>
      <c r="AZ247" s="122"/>
      <c r="BA247" s="122"/>
      <c r="BB247" s="122"/>
      <c r="BC247" s="122"/>
      <c r="BD247" s="122"/>
      <c r="BE247" s="122"/>
      <c r="BF247" s="44">
        <f t="shared" si="1397"/>
        <v>0</v>
      </c>
      <c r="BG247" s="44">
        <f t="shared" si="1398"/>
        <v>0</v>
      </c>
      <c r="BH247" s="44">
        <f t="shared" si="1399"/>
        <v>0</v>
      </c>
      <c r="BI247" s="171">
        <f t="shared" si="1230"/>
        <v>0</v>
      </c>
      <c r="BJ247" s="171">
        <f t="shared" si="1231"/>
        <v>0</v>
      </c>
      <c r="BK247" s="316"/>
      <c r="BL247" s="316"/>
      <c r="BM247" s="718"/>
      <c r="BN247" s="717"/>
      <c r="BO247" s="136"/>
      <c r="BP247" s="136"/>
      <c r="BQ247" s="136"/>
      <c r="BR247" s="136"/>
      <c r="BS247" s="122"/>
      <c r="BT247" s="122"/>
      <c r="BU247" s="122"/>
      <c r="BV247" s="122"/>
      <c r="BW247" s="122"/>
      <c r="BX247" s="122"/>
      <c r="BY247" s="44">
        <f t="shared" si="1400"/>
        <v>0</v>
      </c>
      <c r="BZ247" s="44">
        <f t="shared" si="1401"/>
        <v>0</v>
      </c>
      <c r="CA247" s="44">
        <f t="shared" si="1402"/>
        <v>0</v>
      </c>
      <c r="CB247" s="171">
        <f t="shared" si="1232"/>
        <v>0</v>
      </c>
      <c r="CC247" s="171">
        <f t="shared" si="1233"/>
        <v>0</v>
      </c>
      <c r="CD247" s="316"/>
      <c r="CE247" s="316"/>
      <c r="CF247" s="718"/>
      <c r="CG247" s="717"/>
      <c r="CH247" s="136"/>
      <c r="CI247" s="136"/>
      <c r="CJ247" s="136"/>
      <c r="CK247" s="136"/>
      <c r="CL247" s="122"/>
      <c r="CM247" s="122"/>
      <c r="CN247" s="122"/>
      <c r="CO247" s="122"/>
      <c r="CP247" s="122"/>
      <c r="CQ247" s="122"/>
      <c r="CR247" s="44">
        <f t="shared" si="1403"/>
        <v>0</v>
      </c>
      <c r="CS247" s="44">
        <f t="shared" si="1404"/>
        <v>0</v>
      </c>
      <c r="CT247" s="44">
        <f t="shared" si="1405"/>
        <v>0</v>
      </c>
      <c r="CU247" s="171">
        <f t="shared" si="1386"/>
        <v>0</v>
      </c>
      <c r="CV247" s="171">
        <f t="shared" si="1387"/>
        <v>0</v>
      </c>
      <c r="CW247" s="316"/>
      <c r="CX247" s="316"/>
      <c r="CY247" s="718"/>
      <c r="CZ247" s="717"/>
      <c r="DA247" s="136"/>
      <c r="DB247" s="136"/>
      <c r="DC247" s="136"/>
      <c r="DD247" s="136"/>
      <c r="DE247" s="122"/>
      <c r="DF247" s="122"/>
      <c r="DG247" s="122"/>
      <c r="DH247" s="122"/>
      <c r="DI247" s="122"/>
      <c r="DJ247" s="122"/>
      <c r="DK247" s="44">
        <f t="shared" si="1406"/>
        <v>0</v>
      </c>
      <c r="DL247" s="44">
        <f t="shared" si="1407"/>
        <v>0</v>
      </c>
      <c r="DM247" s="44">
        <f t="shared" si="1408"/>
        <v>0</v>
      </c>
      <c r="DN247" s="171">
        <f t="shared" si="1234"/>
        <v>0</v>
      </c>
      <c r="DO247" s="171">
        <f t="shared" si="1235"/>
        <v>0</v>
      </c>
      <c r="DP247" s="316"/>
      <c r="DQ247" s="316"/>
      <c r="DR247" s="718"/>
      <c r="DS247" s="717"/>
      <c r="DT247" s="317"/>
      <c r="DU247" s="317"/>
      <c r="DV247" s="136"/>
      <c r="DW247" s="136"/>
      <c r="DX247" s="122"/>
      <c r="DY247" s="122"/>
      <c r="DZ247" s="122"/>
      <c r="EA247" s="122"/>
      <c r="EB247" s="122"/>
      <c r="EC247" s="122"/>
      <c r="ED247" s="44">
        <f t="shared" si="1409"/>
        <v>0</v>
      </c>
      <c r="EE247" s="44">
        <f t="shared" si="1410"/>
        <v>0</v>
      </c>
      <c r="EF247" s="44">
        <f t="shared" si="1411"/>
        <v>0</v>
      </c>
      <c r="EG247" s="171">
        <f t="shared" si="1236"/>
        <v>0</v>
      </c>
      <c r="EH247" s="171">
        <f t="shared" si="1237"/>
        <v>0</v>
      </c>
      <c r="EI247" s="316"/>
      <c r="EJ247" s="316"/>
      <c r="EK247" s="718"/>
      <c r="EL247" s="717"/>
      <c r="EM247" s="317"/>
      <c r="EN247" s="317"/>
      <c r="EO247" s="136"/>
      <c r="EP247" s="136"/>
      <c r="EQ247" s="122"/>
      <c r="ER247" s="122"/>
      <c r="ES247" s="122"/>
      <c r="ET247" s="122"/>
      <c r="EU247" s="122"/>
      <c r="EV247" s="122"/>
      <c r="EW247" s="44">
        <f t="shared" si="1412"/>
        <v>0</v>
      </c>
      <c r="EX247" s="44">
        <f t="shared" si="1413"/>
        <v>0</v>
      </c>
      <c r="EY247" s="44">
        <f t="shared" si="1414"/>
        <v>0</v>
      </c>
      <c r="EZ247" s="171">
        <f t="shared" si="1238"/>
        <v>0</v>
      </c>
      <c r="FA247" s="171">
        <f t="shared" si="1239"/>
        <v>0</v>
      </c>
      <c r="FB247" s="316"/>
      <c r="FC247" s="316"/>
      <c r="FD247" s="718"/>
      <c r="FE247" s="717"/>
      <c r="FF247" s="136"/>
      <c r="FG247" s="136"/>
      <c r="FH247" s="136"/>
      <c r="FI247" s="136"/>
      <c r="FJ247" s="122"/>
      <c r="FK247" s="122"/>
      <c r="FL247" s="122"/>
      <c r="FM247" s="122"/>
      <c r="FN247" s="122"/>
      <c r="FO247" s="122"/>
      <c r="FP247" s="44">
        <f t="shared" si="1415"/>
        <v>0</v>
      </c>
      <c r="FQ247" s="44">
        <f t="shared" si="1416"/>
        <v>0</v>
      </c>
      <c r="FR247" s="44">
        <f t="shared" si="1417"/>
        <v>0</v>
      </c>
      <c r="FS247" s="171">
        <f t="shared" si="1240"/>
        <v>0</v>
      </c>
      <c r="FT247" s="171">
        <f t="shared" si="1241"/>
        <v>0</v>
      </c>
      <c r="FU247" s="316"/>
      <c r="FV247" s="316"/>
      <c r="FW247" s="110"/>
      <c r="FX247" s="111"/>
      <c r="FY247" s="136"/>
      <c r="FZ247" s="136"/>
      <c r="GA247" s="136"/>
      <c r="GB247" s="136"/>
      <c r="GC247" s="122"/>
      <c r="GD247" s="122"/>
      <c r="GE247" s="122"/>
      <c r="GF247" s="122"/>
      <c r="GG247" s="122"/>
      <c r="GH247" s="122"/>
      <c r="GI247" s="44">
        <f t="shared" si="1418"/>
        <v>0</v>
      </c>
      <c r="GJ247" s="44">
        <f t="shared" si="1419"/>
        <v>0</v>
      </c>
      <c r="GK247" s="44">
        <f t="shared" si="1420"/>
        <v>0</v>
      </c>
      <c r="GL247" s="171">
        <f t="shared" si="1242"/>
        <v>0</v>
      </c>
      <c r="GM247" s="171">
        <f t="shared" si="1243"/>
        <v>0</v>
      </c>
      <c r="GN247" s="316"/>
      <c r="GO247" s="316"/>
      <c r="GP247" s="110"/>
      <c r="GQ247" s="111"/>
      <c r="GR247" s="136"/>
      <c r="GS247" s="136"/>
      <c r="GT247" s="136"/>
      <c r="GU247" s="136"/>
      <c r="GV247" s="122"/>
      <c r="GW247" s="122"/>
      <c r="GX247" s="122"/>
      <c r="GY247" s="122"/>
      <c r="GZ247" s="122"/>
      <c r="HA247" s="122"/>
      <c r="HB247" s="44">
        <f t="shared" si="1421"/>
        <v>0</v>
      </c>
      <c r="HC247" s="44">
        <f t="shared" si="1422"/>
        <v>0</v>
      </c>
      <c r="HD247" s="44">
        <f t="shared" si="1423"/>
        <v>0</v>
      </c>
      <c r="HE247" s="171">
        <f t="shared" si="1244"/>
        <v>0</v>
      </c>
      <c r="HF247" s="171">
        <f t="shared" si="1245"/>
        <v>0</v>
      </c>
      <c r="HG247" s="316"/>
      <c r="HH247" s="316"/>
      <c r="HI247" s="110"/>
      <c r="HJ247" s="111"/>
      <c r="HK247" s="317"/>
      <c r="HL247" s="317"/>
      <c r="HM247" s="136"/>
      <c r="HN247" s="136"/>
      <c r="HO247" s="122"/>
      <c r="HP247" s="122"/>
      <c r="HQ247" s="122"/>
      <c r="HR247" s="122"/>
      <c r="HS247" s="122"/>
      <c r="HT247" s="122"/>
      <c r="HU247" s="44">
        <f t="shared" si="1424"/>
        <v>0</v>
      </c>
      <c r="HV247" s="44">
        <f t="shared" si="1425"/>
        <v>0</v>
      </c>
      <c r="HW247" s="44">
        <f t="shared" si="1426"/>
        <v>0</v>
      </c>
      <c r="HX247" s="171">
        <f t="shared" si="1246"/>
        <v>0</v>
      </c>
      <c r="HY247" s="171">
        <f t="shared" si="1247"/>
        <v>0</v>
      </c>
      <c r="HZ247" s="316"/>
      <c r="IA247" s="316"/>
      <c r="IB247" s="718"/>
      <c r="IC247" s="717"/>
      <c r="ID247" s="317"/>
      <c r="IE247" s="317"/>
      <c r="IF247" s="136"/>
      <c r="IG247" s="136"/>
      <c r="IH247" s="122"/>
      <c r="II247" s="122"/>
      <c r="IJ247" s="122"/>
      <c r="IK247" s="122"/>
      <c r="IL247" s="122"/>
      <c r="IM247" s="122"/>
      <c r="IN247" s="44">
        <f t="shared" si="1427"/>
        <v>0</v>
      </c>
      <c r="IO247" s="44">
        <f t="shared" si="1428"/>
        <v>0</v>
      </c>
      <c r="IP247" s="44">
        <f t="shared" si="1429"/>
        <v>0</v>
      </c>
      <c r="IQ247" s="171">
        <f t="shared" si="1248"/>
        <v>0</v>
      </c>
      <c r="IR247" s="171">
        <f t="shared" si="1249"/>
        <v>0</v>
      </c>
      <c r="IS247" s="741"/>
      <c r="IT247" s="741"/>
      <c r="IU247" s="718"/>
      <c r="IV247" s="717"/>
      <c r="IW247" s="318"/>
      <c r="IX247" s="319"/>
      <c r="IY247" s="320"/>
      <c r="IZ247" s="319"/>
      <c r="JA247" s="333">
        <f t="shared" si="1451"/>
        <v>0</v>
      </c>
      <c r="JB247" s="333">
        <f t="shared" si="1452"/>
        <v>0</v>
      </c>
      <c r="JC247" s="333">
        <f t="shared" si="1453"/>
        <v>0</v>
      </c>
      <c r="JD247" s="333">
        <f t="shared" si="1454"/>
        <v>0</v>
      </c>
      <c r="JE247" s="333">
        <f t="shared" si="1455"/>
        <v>0</v>
      </c>
      <c r="JF247" s="333">
        <f t="shared" si="1456"/>
        <v>0</v>
      </c>
      <c r="JG247" s="44">
        <f t="shared" si="1431"/>
        <v>0</v>
      </c>
      <c r="JH247" s="44">
        <f t="shared" si="1432"/>
        <v>0</v>
      </c>
      <c r="JI247" s="44">
        <f t="shared" si="1433"/>
        <v>0</v>
      </c>
      <c r="JJ247" s="174">
        <f t="shared" si="1434"/>
        <v>0</v>
      </c>
      <c r="JK247" s="174">
        <f t="shared" si="1435"/>
        <v>0</v>
      </c>
      <c r="JL247" s="110"/>
      <c r="JM247" s="111"/>
      <c r="JN247" s="173"/>
      <c r="JO247" s="173"/>
    </row>
    <row r="248" spans="1:277" ht="12.75" customHeight="1" x14ac:dyDescent="0.2">
      <c r="A248" s="96">
        <v>1</v>
      </c>
      <c r="C248" s="203"/>
      <c r="D248" s="240"/>
      <c r="E248" s="159"/>
      <c r="F248" s="541"/>
      <c r="G248" s="124"/>
      <c r="H248" s="315"/>
      <c r="I248" s="315"/>
      <c r="J248" s="136"/>
      <c r="K248" s="136"/>
      <c r="L248" s="136"/>
      <c r="M248" s="136"/>
      <c r="N248" s="122"/>
      <c r="O248" s="122"/>
      <c r="P248" s="122"/>
      <c r="Q248" s="122"/>
      <c r="R248" s="122"/>
      <c r="S248" s="122"/>
      <c r="T248" s="44">
        <f t="shared" si="1391"/>
        <v>0</v>
      </c>
      <c r="U248" s="44">
        <f t="shared" si="1392"/>
        <v>0</v>
      </c>
      <c r="V248" s="44">
        <f t="shared" si="1393"/>
        <v>0</v>
      </c>
      <c r="W248" s="171">
        <f t="shared" si="1226"/>
        <v>0</v>
      </c>
      <c r="X248" s="171">
        <f t="shared" si="1227"/>
        <v>0</v>
      </c>
      <c r="Y248" s="316"/>
      <c r="Z248" s="316"/>
      <c r="AA248" s="718"/>
      <c r="AB248" s="717"/>
      <c r="AC248" s="136"/>
      <c r="AD248" s="136"/>
      <c r="AE248" s="136"/>
      <c r="AF248" s="136"/>
      <c r="AG248" s="122"/>
      <c r="AH248" s="122"/>
      <c r="AI248" s="122"/>
      <c r="AJ248" s="122"/>
      <c r="AK248" s="122"/>
      <c r="AL248" s="122"/>
      <c r="AM248" s="44">
        <f t="shared" si="1394"/>
        <v>0</v>
      </c>
      <c r="AN248" s="44">
        <f t="shared" si="1395"/>
        <v>0</v>
      </c>
      <c r="AO248" s="44">
        <f t="shared" si="1396"/>
        <v>0</v>
      </c>
      <c r="AP248" s="171">
        <f t="shared" si="1228"/>
        <v>0</v>
      </c>
      <c r="AQ248" s="171">
        <f t="shared" si="1229"/>
        <v>0</v>
      </c>
      <c r="AR248" s="316"/>
      <c r="AS248" s="316"/>
      <c r="AT248" s="718"/>
      <c r="AU248" s="717"/>
      <c r="AV248" s="136"/>
      <c r="AW248" s="136"/>
      <c r="AX248" s="136"/>
      <c r="AY248" s="136"/>
      <c r="AZ248" s="122"/>
      <c r="BA248" s="122"/>
      <c r="BB248" s="122"/>
      <c r="BC248" s="122"/>
      <c r="BD248" s="122"/>
      <c r="BE248" s="122"/>
      <c r="BF248" s="44">
        <f t="shared" si="1397"/>
        <v>0</v>
      </c>
      <c r="BG248" s="44">
        <f t="shared" si="1398"/>
        <v>0</v>
      </c>
      <c r="BH248" s="44">
        <f t="shared" si="1399"/>
        <v>0</v>
      </c>
      <c r="BI248" s="171">
        <f t="shared" si="1230"/>
        <v>0</v>
      </c>
      <c r="BJ248" s="171">
        <f t="shared" si="1231"/>
        <v>0</v>
      </c>
      <c r="BK248" s="316"/>
      <c r="BL248" s="316"/>
      <c r="BM248" s="718"/>
      <c r="BN248" s="717"/>
      <c r="BO248" s="136"/>
      <c r="BP248" s="136"/>
      <c r="BQ248" s="136"/>
      <c r="BR248" s="136"/>
      <c r="BS248" s="122"/>
      <c r="BT248" s="122"/>
      <c r="BU248" s="122"/>
      <c r="BV248" s="122"/>
      <c r="BW248" s="122"/>
      <c r="BX248" s="122"/>
      <c r="BY248" s="44">
        <f t="shared" si="1400"/>
        <v>0</v>
      </c>
      <c r="BZ248" s="44">
        <f t="shared" si="1401"/>
        <v>0</v>
      </c>
      <c r="CA248" s="44">
        <f t="shared" si="1402"/>
        <v>0</v>
      </c>
      <c r="CB248" s="171">
        <f t="shared" si="1232"/>
        <v>0</v>
      </c>
      <c r="CC248" s="171">
        <f t="shared" si="1233"/>
        <v>0</v>
      </c>
      <c r="CD248" s="316"/>
      <c r="CE248" s="316"/>
      <c r="CF248" s="718"/>
      <c r="CG248" s="717"/>
      <c r="CH248" s="136"/>
      <c r="CI248" s="136"/>
      <c r="CJ248" s="136"/>
      <c r="CK248" s="136"/>
      <c r="CL248" s="122"/>
      <c r="CM248" s="122"/>
      <c r="CN248" s="122"/>
      <c r="CO248" s="122"/>
      <c r="CP248" s="122"/>
      <c r="CQ248" s="122"/>
      <c r="CR248" s="44">
        <f t="shared" si="1403"/>
        <v>0</v>
      </c>
      <c r="CS248" s="44">
        <f t="shared" si="1404"/>
        <v>0</v>
      </c>
      <c r="CT248" s="44">
        <f t="shared" si="1405"/>
        <v>0</v>
      </c>
      <c r="CU248" s="171">
        <f t="shared" si="1386"/>
        <v>0</v>
      </c>
      <c r="CV248" s="171">
        <f t="shared" si="1387"/>
        <v>0</v>
      </c>
      <c r="CW248" s="316"/>
      <c r="CX248" s="316"/>
      <c r="CY248" s="718"/>
      <c r="CZ248" s="717"/>
      <c r="DA248" s="136"/>
      <c r="DB248" s="136"/>
      <c r="DC248" s="136"/>
      <c r="DD248" s="136"/>
      <c r="DE248" s="122"/>
      <c r="DF248" s="122"/>
      <c r="DG248" s="122"/>
      <c r="DH248" s="122"/>
      <c r="DI248" s="122"/>
      <c r="DJ248" s="122"/>
      <c r="DK248" s="44">
        <f t="shared" si="1406"/>
        <v>0</v>
      </c>
      <c r="DL248" s="44">
        <f t="shared" si="1407"/>
        <v>0</v>
      </c>
      <c r="DM248" s="44">
        <f t="shared" si="1408"/>
        <v>0</v>
      </c>
      <c r="DN248" s="171">
        <f t="shared" si="1234"/>
        <v>0</v>
      </c>
      <c r="DO248" s="171">
        <f t="shared" si="1235"/>
        <v>0</v>
      </c>
      <c r="DP248" s="316"/>
      <c r="DQ248" s="316"/>
      <c r="DR248" s="718"/>
      <c r="DS248" s="717"/>
      <c r="DT248" s="317"/>
      <c r="DU248" s="317"/>
      <c r="DV248" s="136"/>
      <c r="DW248" s="136"/>
      <c r="DX248" s="122"/>
      <c r="DY248" s="122"/>
      <c r="DZ248" s="122"/>
      <c r="EA248" s="122"/>
      <c r="EB248" s="122"/>
      <c r="EC248" s="122"/>
      <c r="ED248" s="44">
        <f t="shared" si="1409"/>
        <v>0</v>
      </c>
      <c r="EE248" s="44">
        <f t="shared" si="1410"/>
        <v>0</v>
      </c>
      <c r="EF248" s="44">
        <f t="shared" si="1411"/>
        <v>0</v>
      </c>
      <c r="EG248" s="171">
        <f t="shared" si="1236"/>
        <v>0</v>
      </c>
      <c r="EH248" s="171">
        <f t="shared" si="1237"/>
        <v>0</v>
      </c>
      <c r="EI248" s="316"/>
      <c r="EJ248" s="316"/>
      <c r="EK248" s="718"/>
      <c r="EL248" s="717"/>
      <c r="EM248" s="317"/>
      <c r="EN248" s="317"/>
      <c r="EO248" s="136"/>
      <c r="EP248" s="136"/>
      <c r="EQ248" s="122"/>
      <c r="ER248" s="122"/>
      <c r="ES248" s="122"/>
      <c r="ET248" s="122"/>
      <c r="EU248" s="122"/>
      <c r="EV248" s="122"/>
      <c r="EW248" s="44">
        <f t="shared" si="1412"/>
        <v>0</v>
      </c>
      <c r="EX248" s="44">
        <f t="shared" si="1413"/>
        <v>0</v>
      </c>
      <c r="EY248" s="44">
        <f t="shared" si="1414"/>
        <v>0</v>
      </c>
      <c r="EZ248" s="171">
        <f t="shared" si="1238"/>
        <v>0</v>
      </c>
      <c r="FA248" s="171">
        <f t="shared" si="1239"/>
        <v>0</v>
      </c>
      <c r="FB248" s="316"/>
      <c r="FC248" s="316"/>
      <c r="FD248" s="718"/>
      <c r="FE248" s="717"/>
      <c r="FF248" s="136"/>
      <c r="FG248" s="136"/>
      <c r="FH248" s="136"/>
      <c r="FI248" s="136"/>
      <c r="FJ248" s="122"/>
      <c r="FK248" s="122"/>
      <c r="FL248" s="122"/>
      <c r="FM248" s="122"/>
      <c r="FN248" s="122"/>
      <c r="FO248" s="122"/>
      <c r="FP248" s="44">
        <f t="shared" si="1415"/>
        <v>0</v>
      </c>
      <c r="FQ248" s="44">
        <f t="shared" si="1416"/>
        <v>0</v>
      </c>
      <c r="FR248" s="44">
        <f t="shared" si="1417"/>
        <v>0</v>
      </c>
      <c r="FS248" s="171">
        <f t="shared" si="1240"/>
        <v>0</v>
      </c>
      <c r="FT248" s="171">
        <f t="shared" si="1241"/>
        <v>0</v>
      </c>
      <c r="FU248" s="316"/>
      <c r="FV248" s="316"/>
      <c r="FW248" s="110"/>
      <c r="FX248" s="111"/>
      <c r="FY248" s="136"/>
      <c r="FZ248" s="136"/>
      <c r="GA248" s="136"/>
      <c r="GB248" s="136"/>
      <c r="GC248" s="122"/>
      <c r="GD248" s="122"/>
      <c r="GE248" s="122"/>
      <c r="GF248" s="122"/>
      <c r="GG248" s="122"/>
      <c r="GH248" s="122"/>
      <c r="GI248" s="44">
        <f t="shared" si="1418"/>
        <v>0</v>
      </c>
      <c r="GJ248" s="44">
        <f t="shared" si="1419"/>
        <v>0</v>
      </c>
      <c r="GK248" s="44">
        <f t="shared" si="1420"/>
        <v>0</v>
      </c>
      <c r="GL248" s="171">
        <f t="shared" si="1242"/>
        <v>0</v>
      </c>
      <c r="GM248" s="171">
        <f t="shared" si="1243"/>
        <v>0</v>
      </c>
      <c r="GN248" s="316"/>
      <c r="GO248" s="316"/>
      <c r="GP248" s="110"/>
      <c r="GQ248" s="111"/>
      <c r="GR248" s="136"/>
      <c r="GS248" s="136"/>
      <c r="GT248" s="136"/>
      <c r="GU248" s="136"/>
      <c r="GV248" s="122"/>
      <c r="GW248" s="122"/>
      <c r="GX248" s="122"/>
      <c r="GY248" s="122"/>
      <c r="GZ248" s="122"/>
      <c r="HA248" s="122"/>
      <c r="HB248" s="44">
        <f t="shared" si="1421"/>
        <v>0</v>
      </c>
      <c r="HC248" s="44">
        <f t="shared" si="1422"/>
        <v>0</v>
      </c>
      <c r="HD248" s="44">
        <f t="shared" si="1423"/>
        <v>0</v>
      </c>
      <c r="HE248" s="171">
        <f t="shared" si="1244"/>
        <v>0</v>
      </c>
      <c r="HF248" s="171">
        <f t="shared" si="1245"/>
        <v>0</v>
      </c>
      <c r="HG248" s="316"/>
      <c r="HH248" s="316"/>
      <c r="HI248" s="110"/>
      <c r="HJ248" s="111"/>
      <c r="HK248" s="317"/>
      <c r="HL248" s="317"/>
      <c r="HM248" s="136"/>
      <c r="HN248" s="136"/>
      <c r="HO248" s="122"/>
      <c r="HP248" s="122"/>
      <c r="HQ248" s="122"/>
      <c r="HR248" s="122"/>
      <c r="HS248" s="122"/>
      <c r="HT248" s="122"/>
      <c r="HU248" s="44">
        <f t="shared" si="1424"/>
        <v>0</v>
      </c>
      <c r="HV248" s="44">
        <f t="shared" si="1425"/>
        <v>0</v>
      </c>
      <c r="HW248" s="44">
        <f t="shared" si="1426"/>
        <v>0</v>
      </c>
      <c r="HX248" s="171">
        <f t="shared" si="1246"/>
        <v>0</v>
      </c>
      <c r="HY248" s="171">
        <f t="shared" si="1247"/>
        <v>0</v>
      </c>
      <c r="HZ248" s="316"/>
      <c r="IA248" s="316"/>
      <c r="IB248" s="718"/>
      <c r="IC248" s="717"/>
      <c r="ID248" s="317"/>
      <c r="IE248" s="317"/>
      <c r="IF248" s="136"/>
      <c r="IG248" s="136"/>
      <c r="IH248" s="122"/>
      <c r="II248" s="122"/>
      <c r="IJ248" s="122"/>
      <c r="IK248" s="122"/>
      <c r="IL248" s="122"/>
      <c r="IM248" s="122"/>
      <c r="IN248" s="44">
        <f t="shared" si="1427"/>
        <v>0</v>
      </c>
      <c r="IO248" s="44">
        <f t="shared" si="1428"/>
        <v>0</v>
      </c>
      <c r="IP248" s="44">
        <f t="shared" si="1429"/>
        <v>0</v>
      </c>
      <c r="IQ248" s="171">
        <f t="shared" si="1248"/>
        <v>0</v>
      </c>
      <c r="IR248" s="171">
        <f t="shared" si="1249"/>
        <v>0</v>
      </c>
      <c r="IS248" s="741"/>
      <c r="IT248" s="741"/>
      <c r="IU248" s="718"/>
      <c r="IV248" s="717"/>
      <c r="IW248" s="318"/>
      <c r="IX248" s="319"/>
      <c r="IY248" s="320"/>
      <c r="IZ248" s="319"/>
      <c r="JA248" s="333">
        <f t="shared" si="1451"/>
        <v>0</v>
      </c>
      <c r="JB248" s="333">
        <f t="shared" si="1452"/>
        <v>0</v>
      </c>
      <c r="JC248" s="333">
        <f t="shared" si="1453"/>
        <v>0</v>
      </c>
      <c r="JD248" s="333">
        <f t="shared" si="1454"/>
        <v>0</v>
      </c>
      <c r="JE248" s="333">
        <f t="shared" si="1455"/>
        <v>0</v>
      </c>
      <c r="JF248" s="333">
        <f t="shared" si="1456"/>
        <v>0</v>
      </c>
      <c r="JG248" s="44">
        <f t="shared" si="1431"/>
        <v>0</v>
      </c>
      <c r="JH248" s="44">
        <f t="shared" si="1432"/>
        <v>0</v>
      </c>
      <c r="JI248" s="44">
        <f t="shared" si="1433"/>
        <v>0</v>
      </c>
      <c r="JJ248" s="174">
        <f t="shared" si="1434"/>
        <v>0</v>
      </c>
      <c r="JK248" s="174">
        <f t="shared" si="1435"/>
        <v>0</v>
      </c>
      <c r="JL248" s="110"/>
      <c r="JM248" s="111"/>
      <c r="JN248" s="173"/>
      <c r="JO248" s="173"/>
    </row>
    <row r="249" spans="1:277" ht="12.75" customHeight="1" x14ac:dyDescent="0.2">
      <c r="A249" s="96">
        <v>1</v>
      </c>
      <c r="C249" s="203"/>
      <c r="D249" s="240"/>
      <c r="E249" s="159"/>
      <c r="F249" s="541"/>
      <c r="G249" s="124"/>
      <c r="H249" s="315"/>
      <c r="I249" s="315"/>
      <c r="J249" s="136"/>
      <c r="K249" s="136"/>
      <c r="L249" s="136"/>
      <c r="M249" s="136"/>
      <c r="N249" s="122"/>
      <c r="O249" s="122"/>
      <c r="P249" s="122"/>
      <c r="Q249" s="122"/>
      <c r="R249" s="122"/>
      <c r="S249" s="122"/>
      <c r="T249" s="44">
        <f t="shared" si="1391"/>
        <v>0</v>
      </c>
      <c r="U249" s="44">
        <f t="shared" si="1392"/>
        <v>0</v>
      </c>
      <c r="V249" s="44">
        <f t="shared" si="1393"/>
        <v>0</v>
      </c>
      <c r="W249" s="171">
        <f t="shared" si="1226"/>
        <v>0</v>
      </c>
      <c r="X249" s="171">
        <f t="shared" si="1227"/>
        <v>0</v>
      </c>
      <c r="Y249" s="316"/>
      <c r="Z249" s="316"/>
      <c r="AA249" s="718"/>
      <c r="AB249" s="717"/>
      <c r="AC249" s="136"/>
      <c r="AD249" s="136"/>
      <c r="AE249" s="136"/>
      <c r="AF249" s="136"/>
      <c r="AG249" s="122"/>
      <c r="AH249" s="122"/>
      <c r="AI249" s="122"/>
      <c r="AJ249" s="122"/>
      <c r="AK249" s="122"/>
      <c r="AL249" s="122"/>
      <c r="AM249" s="44">
        <f t="shared" si="1394"/>
        <v>0</v>
      </c>
      <c r="AN249" s="44">
        <f t="shared" si="1395"/>
        <v>0</v>
      </c>
      <c r="AO249" s="44">
        <f t="shared" si="1396"/>
        <v>0</v>
      </c>
      <c r="AP249" s="171">
        <f t="shared" si="1228"/>
        <v>0</v>
      </c>
      <c r="AQ249" s="171">
        <f t="shared" si="1229"/>
        <v>0</v>
      </c>
      <c r="AR249" s="316"/>
      <c r="AS249" s="316"/>
      <c r="AT249" s="718"/>
      <c r="AU249" s="717"/>
      <c r="AV249" s="136"/>
      <c r="AW249" s="136"/>
      <c r="AX249" s="136"/>
      <c r="AY249" s="136"/>
      <c r="AZ249" s="122"/>
      <c r="BA249" s="122"/>
      <c r="BB249" s="122"/>
      <c r="BC249" s="122"/>
      <c r="BD249" s="122"/>
      <c r="BE249" s="122"/>
      <c r="BF249" s="44">
        <f t="shared" si="1397"/>
        <v>0</v>
      </c>
      <c r="BG249" s="44">
        <f t="shared" si="1398"/>
        <v>0</v>
      </c>
      <c r="BH249" s="44">
        <f t="shared" si="1399"/>
        <v>0</v>
      </c>
      <c r="BI249" s="171">
        <f t="shared" si="1230"/>
        <v>0</v>
      </c>
      <c r="BJ249" s="171">
        <f t="shared" si="1231"/>
        <v>0</v>
      </c>
      <c r="BK249" s="316"/>
      <c r="BL249" s="316"/>
      <c r="BM249" s="718"/>
      <c r="BN249" s="717"/>
      <c r="BO249" s="136"/>
      <c r="BP249" s="136"/>
      <c r="BQ249" s="136"/>
      <c r="BR249" s="136"/>
      <c r="BS249" s="122"/>
      <c r="BT249" s="122"/>
      <c r="BU249" s="122"/>
      <c r="BV249" s="122"/>
      <c r="BW249" s="122"/>
      <c r="BX249" s="122"/>
      <c r="BY249" s="44">
        <f t="shared" si="1400"/>
        <v>0</v>
      </c>
      <c r="BZ249" s="44">
        <f t="shared" si="1401"/>
        <v>0</v>
      </c>
      <c r="CA249" s="44">
        <f t="shared" si="1402"/>
        <v>0</v>
      </c>
      <c r="CB249" s="171">
        <f t="shared" si="1232"/>
        <v>0</v>
      </c>
      <c r="CC249" s="171">
        <f t="shared" si="1233"/>
        <v>0</v>
      </c>
      <c r="CD249" s="316"/>
      <c r="CE249" s="316"/>
      <c r="CF249" s="718"/>
      <c r="CG249" s="717"/>
      <c r="CH249" s="136"/>
      <c r="CI249" s="136"/>
      <c r="CJ249" s="136"/>
      <c r="CK249" s="136"/>
      <c r="CL249" s="122"/>
      <c r="CM249" s="122"/>
      <c r="CN249" s="122"/>
      <c r="CO249" s="122"/>
      <c r="CP249" s="122"/>
      <c r="CQ249" s="122"/>
      <c r="CR249" s="44">
        <f t="shared" si="1403"/>
        <v>0</v>
      </c>
      <c r="CS249" s="44">
        <f t="shared" si="1404"/>
        <v>0</v>
      </c>
      <c r="CT249" s="44">
        <f t="shared" si="1405"/>
        <v>0</v>
      </c>
      <c r="CU249" s="171">
        <f t="shared" si="1386"/>
        <v>0</v>
      </c>
      <c r="CV249" s="171">
        <f t="shared" si="1387"/>
        <v>0</v>
      </c>
      <c r="CW249" s="316"/>
      <c r="CX249" s="316"/>
      <c r="CY249" s="718"/>
      <c r="CZ249" s="717"/>
      <c r="DA249" s="136"/>
      <c r="DB249" s="136"/>
      <c r="DC249" s="136"/>
      <c r="DD249" s="136"/>
      <c r="DE249" s="122"/>
      <c r="DF249" s="122"/>
      <c r="DG249" s="122"/>
      <c r="DH249" s="122"/>
      <c r="DI249" s="122"/>
      <c r="DJ249" s="122"/>
      <c r="DK249" s="44">
        <f t="shared" si="1406"/>
        <v>0</v>
      </c>
      <c r="DL249" s="44">
        <f t="shared" si="1407"/>
        <v>0</v>
      </c>
      <c r="DM249" s="44">
        <f t="shared" si="1408"/>
        <v>0</v>
      </c>
      <c r="DN249" s="171">
        <f t="shared" si="1234"/>
        <v>0</v>
      </c>
      <c r="DO249" s="171">
        <f t="shared" si="1235"/>
        <v>0</v>
      </c>
      <c r="DP249" s="316"/>
      <c r="DQ249" s="316"/>
      <c r="DR249" s="718"/>
      <c r="DS249" s="717"/>
      <c r="DT249" s="317"/>
      <c r="DU249" s="317"/>
      <c r="DV249" s="136"/>
      <c r="DW249" s="136"/>
      <c r="DX249" s="122"/>
      <c r="DY249" s="122"/>
      <c r="DZ249" s="122"/>
      <c r="EA249" s="122"/>
      <c r="EB249" s="122"/>
      <c r="EC249" s="122"/>
      <c r="ED249" s="44">
        <f t="shared" si="1409"/>
        <v>0</v>
      </c>
      <c r="EE249" s="44">
        <f t="shared" si="1410"/>
        <v>0</v>
      </c>
      <c r="EF249" s="44">
        <f t="shared" si="1411"/>
        <v>0</v>
      </c>
      <c r="EG249" s="171">
        <f t="shared" si="1236"/>
        <v>0</v>
      </c>
      <c r="EH249" s="171">
        <f t="shared" si="1237"/>
        <v>0</v>
      </c>
      <c r="EI249" s="316"/>
      <c r="EJ249" s="316"/>
      <c r="EK249" s="718"/>
      <c r="EL249" s="717"/>
      <c r="EM249" s="317"/>
      <c r="EN249" s="317"/>
      <c r="EO249" s="136"/>
      <c r="EP249" s="136"/>
      <c r="EQ249" s="122"/>
      <c r="ER249" s="122"/>
      <c r="ES249" s="122"/>
      <c r="ET249" s="122"/>
      <c r="EU249" s="122"/>
      <c r="EV249" s="122"/>
      <c r="EW249" s="44">
        <f t="shared" si="1412"/>
        <v>0</v>
      </c>
      <c r="EX249" s="44">
        <f t="shared" si="1413"/>
        <v>0</v>
      </c>
      <c r="EY249" s="44">
        <f t="shared" si="1414"/>
        <v>0</v>
      </c>
      <c r="EZ249" s="171">
        <f t="shared" si="1238"/>
        <v>0</v>
      </c>
      <c r="FA249" s="171">
        <f t="shared" si="1239"/>
        <v>0</v>
      </c>
      <c r="FB249" s="316"/>
      <c r="FC249" s="316"/>
      <c r="FD249" s="718"/>
      <c r="FE249" s="717"/>
      <c r="FF249" s="136"/>
      <c r="FG249" s="136"/>
      <c r="FH249" s="136"/>
      <c r="FI249" s="136"/>
      <c r="FJ249" s="122"/>
      <c r="FK249" s="122"/>
      <c r="FL249" s="122"/>
      <c r="FM249" s="122"/>
      <c r="FN249" s="122"/>
      <c r="FO249" s="122"/>
      <c r="FP249" s="44">
        <f t="shared" si="1415"/>
        <v>0</v>
      </c>
      <c r="FQ249" s="44">
        <f t="shared" si="1416"/>
        <v>0</v>
      </c>
      <c r="FR249" s="44">
        <f t="shared" si="1417"/>
        <v>0</v>
      </c>
      <c r="FS249" s="171">
        <f t="shared" si="1240"/>
        <v>0</v>
      </c>
      <c r="FT249" s="171">
        <f t="shared" si="1241"/>
        <v>0</v>
      </c>
      <c r="FU249" s="316"/>
      <c r="FV249" s="316"/>
      <c r="FW249" s="110"/>
      <c r="FX249" s="111"/>
      <c r="FY249" s="136"/>
      <c r="FZ249" s="136"/>
      <c r="GA249" s="136"/>
      <c r="GB249" s="136"/>
      <c r="GC249" s="122"/>
      <c r="GD249" s="122"/>
      <c r="GE249" s="122"/>
      <c r="GF249" s="122"/>
      <c r="GG249" s="122"/>
      <c r="GH249" s="122"/>
      <c r="GI249" s="44">
        <f t="shared" si="1418"/>
        <v>0</v>
      </c>
      <c r="GJ249" s="44">
        <f t="shared" si="1419"/>
        <v>0</v>
      </c>
      <c r="GK249" s="44">
        <f t="shared" si="1420"/>
        <v>0</v>
      </c>
      <c r="GL249" s="171">
        <f t="shared" si="1242"/>
        <v>0</v>
      </c>
      <c r="GM249" s="171">
        <f t="shared" si="1243"/>
        <v>0</v>
      </c>
      <c r="GN249" s="316"/>
      <c r="GO249" s="316"/>
      <c r="GP249" s="110"/>
      <c r="GQ249" s="111"/>
      <c r="GR249" s="136"/>
      <c r="GS249" s="136"/>
      <c r="GT249" s="136"/>
      <c r="GU249" s="136"/>
      <c r="GV249" s="122"/>
      <c r="GW249" s="122"/>
      <c r="GX249" s="122"/>
      <c r="GY249" s="122"/>
      <c r="GZ249" s="122"/>
      <c r="HA249" s="122"/>
      <c r="HB249" s="44">
        <f t="shared" si="1421"/>
        <v>0</v>
      </c>
      <c r="HC249" s="44">
        <f t="shared" si="1422"/>
        <v>0</v>
      </c>
      <c r="HD249" s="44">
        <f t="shared" si="1423"/>
        <v>0</v>
      </c>
      <c r="HE249" s="171">
        <f t="shared" si="1244"/>
        <v>0</v>
      </c>
      <c r="HF249" s="171">
        <f t="shared" si="1245"/>
        <v>0</v>
      </c>
      <c r="HG249" s="316"/>
      <c r="HH249" s="316"/>
      <c r="HI249" s="110"/>
      <c r="HJ249" s="111"/>
      <c r="HK249" s="317"/>
      <c r="HL249" s="317"/>
      <c r="HM249" s="136"/>
      <c r="HN249" s="136"/>
      <c r="HO249" s="122"/>
      <c r="HP249" s="122"/>
      <c r="HQ249" s="122"/>
      <c r="HR249" s="122"/>
      <c r="HS249" s="122"/>
      <c r="HT249" s="122"/>
      <c r="HU249" s="44">
        <f t="shared" si="1424"/>
        <v>0</v>
      </c>
      <c r="HV249" s="44">
        <f t="shared" si="1425"/>
        <v>0</v>
      </c>
      <c r="HW249" s="44">
        <f t="shared" si="1426"/>
        <v>0</v>
      </c>
      <c r="HX249" s="171">
        <f t="shared" si="1246"/>
        <v>0</v>
      </c>
      <c r="HY249" s="171">
        <f t="shared" si="1247"/>
        <v>0</v>
      </c>
      <c r="HZ249" s="316"/>
      <c r="IA249" s="316"/>
      <c r="IB249" s="718"/>
      <c r="IC249" s="717"/>
      <c r="ID249" s="317"/>
      <c r="IE249" s="317"/>
      <c r="IF249" s="136"/>
      <c r="IG249" s="136"/>
      <c r="IH249" s="122"/>
      <c r="II249" s="122"/>
      <c r="IJ249" s="122"/>
      <c r="IK249" s="122"/>
      <c r="IL249" s="122"/>
      <c r="IM249" s="122"/>
      <c r="IN249" s="44">
        <f t="shared" si="1427"/>
        <v>0</v>
      </c>
      <c r="IO249" s="44">
        <f t="shared" si="1428"/>
        <v>0</v>
      </c>
      <c r="IP249" s="44">
        <f t="shared" si="1429"/>
        <v>0</v>
      </c>
      <c r="IQ249" s="171">
        <f t="shared" si="1248"/>
        <v>0</v>
      </c>
      <c r="IR249" s="171">
        <f t="shared" si="1249"/>
        <v>0</v>
      </c>
      <c r="IS249" s="741"/>
      <c r="IT249" s="741"/>
      <c r="IU249" s="718"/>
      <c r="IV249" s="717"/>
      <c r="IW249" s="318"/>
      <c r="IX249" s="319"/>
      <c r="IY249" s="320"/>
      <c r="IZ249" s="319"/>
      <c r="JA249" s="333">
        <f t="shared" si="1451"/>
        <v>0</v>
      </c>
      <c r="JB249" s="333">
        <f t="shared" si="1452"/>
        <v>0</v>
      </c>
      <c r="JC249" s="333">
        <f t="shared" si="1453"/>
        <v>0</v>
      </c>
      <c r="JD249" s="333">
        <f t="shared" si="1454"/>
        <v>0</v>
      </c>
      <c r="JE249" s="333">
        <f t="shared" si="1455"/>
        <v>0</v>
      </c>
      <c r="JF249" s="333">
        <f t="shared" si="1456"/>
        <v>0</v>
      </c>
      <c r="JG249" s="44">
        <f t="shared" si="1431"/>
        <v>0</v>
      </c>
      <c r="JH249" s="44">
        <f t="shared" si="1432"/>
        <v>0</v>
      </c>
      <c r="JI249" s="44">
        <f t="shared" si="1433"/>
        <v>0</v>
      </c>
      <c r="JJ249" s="174">
        <f t="shared" si="1434"/>
        <v>0</v>
      </c>
      <c r="JK249" s="174">
        <f t="shared" si="1435"/>
        <v>0</v>
      </c>
      <c r="JL249" s="110"/>
      <c r="JM249" s="111"/>
      <c r="JN249" s="173"/>
      <c r="JO249" s="173"/>
    </row>
    <row r="250" spans="1:277" x14ac:dyDescent="0.2">
      <c r="A250" s="96">
        <v>1</v>
      </c>
      <c r="B250" s="96">
        <v>1</v>
      </c>
      <c r="C250" s="252"/>
      <c r="D250" s="253"/>
      <c r="E250" s="570"/>
      <c r="F250" s="536" t="s">
        <v>374</v>
      </c>
      <c r="G250" s="94">
        <v>37</v>
      </c>
      <c r="H250" s="100">
        <v>229989.39600000001</v>
      </c>
      <c r="I250" s="100">
        <v>243552.87320000003</v>
      </c>
      <c r="J250" s="54">
        <f>VLOOKUP($G250,'ВМП план КС'!$A$8:$AI$108,14,0)</f>
        <v>40</v>
      </c>
      <c r="K250" s="54">
        <f>VLOOKUP($G250,'ВМП план КС'!$A$8:$AI$108,15,0)</f>
        <v>9199575.8399999999</v>
      </c>
      <c r="L250" s="54">
        <f>SUM(J250/12*$B$2)</f>
        <v>20</v>
      </c>
      <c r="M250" s="54">
        <f>SUM(K250/12*$B$2)</f>
        <v>4599787.92</v>
      </c>
      <c r="N250" s="53">
        <f t="shared" ref="N250:S250" si="1483">SUM(N251:N256)</f>
        <v>1</v>
      </c>
      <c r="O250" s="53">
        <f t="shared" si="1483"/>
        <v>229989.4</v>
      </c>
      <c r="P250" s="53">
        <f t="shared" si="1483"/>
        <v>8</v>
      </c>
      <c r="Q250" s="53">
        <f t="shared" si="1483"/>
        <v>0</v>
      </c>
      <c r="R250" s="53">
        <f t="shared" si="1483"/>
        <v>0</v>
      </c>
      <c r="S250" s="53">
        <f t="shared" si="1483"/>
        <v>0</v>
      </c>
      <c r="T250" s="84">
        <f t="shared" si="1391"/>
        <v>1</v>
      </c>
      <c r="U250" s="56">
        <f t="shared" si="1392"/>
        <v>229989.4</v>
      </c>
      <c r="V250" s="56">
        <f t="shared" si="1393"/>
        <v>8</v>
      </c>
      <c r="W250" s="171">
        <f t="shared" si="1226"/>
        <v>-19</v>
      </c>
      <c r="X250" s="171">
        <f t="shared" si="1227"/>
        <v>-4369798.5199999996</v>
      </c>
      <c r="Y250" s="314"/>
      <c r="Z250" s="314"/>
      <c r="AA250" s="709">
        <f>$H250</f>
        <v>229989.39600000001</v>
      </c>
      <c r="AB250" s="710">
        <f>O250/N250</f>
        <v>229989.4</v>
      </c>
      <c r="AC250" s="54">
        <f>VLOOKUP($G250,'ВМП план КС'!$A$8:$AI$107,12,0)</f>
        <v>0</v>
      </c>
      <c r="AD250" s="54">
        <f>VLOOKUP($G250,'ВМП план КС'!$A$8:$AI$107,13,0)</f>
        <v>0</v>
      </c>
      <c r="AE250" s="54">
        <f>SUM(AC250/12*$B$2)</f>
        <v>0</v>
      </c>
      <c r="AF250" s="54">
        <f>SUM(AD250/12*$B$2)</f>
        <v>0</v>
      </c>
      <c r="AG250" s="53">
        <f t="shared" ref="AG250:AL250" si="1484">SUM(AG251:AG256)</f>
        <v>0</v>
      </c>
      <c r="AH250" s="53">
        <f t="shared" si="1484"/>
        <v>0</v>
      </c>
      <c r="AI250" s="53">
        <f t="shared" si="1484"/>
        <v>0</v>
      </c>
      <c r="AJ250" s="53">
        <f t="shared" si="1484"/>
        <v>0</v>
      </c>
      <c r="AK250" s="53">
        <f t="shared" si="1484"/>
        <v>0</v>
      </c>
      <c r="AL250" s="53">
        <f t="shared" si="1484"/>
        <v>0</v>
      </c>
      <c r="AM250" s="84">
        <f t="shared" si="1394"/>
        <v>0</v>
      </c>
      <c r="AN250" s="56">
        <f t="shared" si="1395"/>
        <v>0</v>
      </c>
      <c r="AO250" s="56">
        <f t="shared" si="1396"/>
        <v>0</v>
      </c>
      <c r="AP250" s="171">
        <f t="shared" si="1228"/>
        <v>0</v>
      </c>
      <c r="AQ250" s="171">
        <f t="shared" si="1229"/>
        <v>0</v>
      </c>
      <c r="AR250" s="314"/>
      <c r="AS250" s="314"/>
      <c r="AT250" s="709">
        <f>$H250</f>
        <v>229989.39600000001</v>
      </c>
      <c r="AU250" s="710" t="e">
        <f>AH250/AG250</f>
        <v>#DIV/0!</v>
      </c>
      <c r="AV250" s="54">
        <f>VLOOKUP($G250,'ВМП план КС'!$A$8:$AI$107,16,0)</f>
        <v>0</v>
      </c>
      <c r="AW250" s="54">
        <f>VLOOKUP($G250,'ВМП план КС'!$A$8:$AI$107,17,0)</f>
        <v>0</v>
      </c>
      <c r="AX250" s="54">
        <f>SUM(AV250/12*$B$2)</f>
        <v>0</v>
      </c>
      <c r="AY250" s="54">
        <f>SUM(AW250/12*$B$2)</f>
        <v>0</v>
      </c>
      <c r="AZ250" s="53">
        <f t="shared" ref="AZ250:BE250" si="1485">SUM(AZ251:AZ256)</f>
        <v>0</v>
      </c>
      <c r="BA250" s="53">
        <f t="shared" si="1485"/>
        <v>0</v>
      </c>
      <c r="BB250" s="53">
        <f t="shared" si="1485"/>
        <v>0</v>
      </c>
      <c r="BC250" s="53">
        <f t="shared" si="1485"/>
        <v>0</v>
      </c>
      <c r="BD250" s="53">
        <f t="shared" si="1485"/>
        <v>0</v>
      </c>
      <c r="BE250" s="53">
        <f t="shared" si="1485"/>
        <v>0</v>
      </c>
      <c r="BF250" s="84">
        <f t="shared" si="1397"/>
        <v>0</v>
      </c>
      <c r="BG250" s="56">
        <f t="shared" si="1398"/>
        <v>0</v>
      </c>
      <c r="BH250" s="56">
        <f t="shared" si="1399"/>
        <v>0</v>
      </c>
      <c r="BI250" s="171">
        <f t="shared" si="1230"/>
        <v>0</v>
      </c>
      <c r="BJ250" s="171">
        <f t="shared" si="1231"/>
        <v>0</v>
      </c>
      <c r="BK250" s="314"/>
      <c r="BL250" s="314"/>
      <c r="BM250" s="709">
        <f>$H250</f>
        <v>229989.39600000001</v>
      </c>
      <c r="BN250" s="710" t="e">
        <f>BA250/AZ250</f>
        <v>#DIV/0!</v>
      </c>
      <c r="BO250" s="54">
        <f>VLOOKUP($G250,'ВМП план КС'!$A$8:$AI$107,18,0)</f>
        <v>0</v>
      </c>
      <c r="BP250" s="54">
        <f>VLOOKUP($G250,'ВМП план КС'!$A$8:$AI$107,19,0)</f>
        <v>0</v>
      </c>
      <c r="BQ250" s="54">
        <f>SUM(BO250/12*$B$2)</f>
        <v>0</v>
      </c>
      <c r="BR250" s="54">
        <f>SUM(BP250/12*$B$2)</f>
        <v>0</v>
      </c>
      <c r="BS250" s="53">
        <f t="shared" ref="BS250:BX250" si="1486">SUM(BS251:BS256)</f>
        <v>0</v>
      </c>
      <c r="BT250" s="53">
        <f t="shared" si="1486"/>
        <v>0</v>
      </c>
      <c r="BU250" s="53">
        <f t="shared" si="1486"/>
        <v>0</v>
      </c>
      <c r="BV250" s="53">
        <f t="shared" si="1486"/>
        <v>0</v>
      </c>
      <c r="BW250" s="53">
        <f t="shared" si="1486"/>
        <v>0</v>
      </c>
      <c r="BX250" s="53">
        <f t="shared" si="1486"/>
        <v>0</v>
      </c>
      <c r="BY250" s="84">
        <f t="shared" si="1400"/>
        <v>0</v>
      </c>
      <c r="BZ250" s="56">
        <f t="shared" si="1401"/>
        <v>0</v>
      </c>
      <c r="CA250" s="56">
        <f t="shared" si="1402"/>
        <v>0</v>
      </c>
      <c r="CB250" s="171">
        <f t="shared" si="1232"/>
        <v>0</v>
      </c>
      <c r="CC250" s="171">
        <f t="shared" si="1233"/>
        <v>0</v>
      </c>
      <c r="CD250" s="314"/>
      <c r="CE250" s="314"/>
      <c r="CF250" s="709">
        <f>$H250</f>
        <v>229989.39600000001</v>
      </c>
      <c r="CG250" s="710" t="e">
        <f>BT250/BS250</f>
        <v>#DIV/0!</v>
      </c>
      <c r="CH250" s="54">
        <f>VLOOKUP($G250,'ВМП план КС'!$A$8:$AI$107,10,0)</f>
        <v>0</v>
      </c>
      <c r="CI250" s="54">
        <f>VLOOKUP($G250,'ВМП план КС'!$A$8:$AI$107,11,0)</f>
        <v>0</v>
      </c>
      <c r="CJ250" s="54">
        <f>SUM(CH250/12*$B$2)</f>
        <v>0</v>
      </c>
      <c r="CK250" s="54">
        <f>SUM(CI250/12*$B$2)</f>
        <v>0</v>
      </c>
      <c r="CL250" s="53">
        <f t="shared" ref="CL250:CQ250" si="1487">SUM(CL251:CL256)</f>
        <v>0</v>
      </c>
      <c r="CM250" s="53">
        <f t="shared" si="1487"/>
        <v>0</v>
      </c>
      <c r="CN250" s="53">
        <f t="shared" si="1487"/>
        <v>0</v>
      </c>
      <c r="CO250" s="53">
        <f t="shared" si="1487"/>
        <v>0</v>
      </c>
      <c r="CP250" s="53">
        <f t="shared" si="1487"/>
        <v>0</v>
      </c>
      <c r="CQ250" s="53">
        <f t="shared" si="1487"/>
        <v>0</v>
      </c>
      <c r="CR250" s="84">
        <f t="shared" si="1403"/>
        <v>0</v>
      </c>
      <c r="CS250" s="56">
        <f t="shared" si="1404"/>
        <v>0</v>
      </c>
      <c r="CT250" s="56">
        <f t="shared" si="1405"/>
        <v>0</v>
      </c>
      <c r="CU250" s="171">
        <f t="shared" si="1386"/>
        <v>0</v>
      </c>
      <c r="CV250" s="171">
        <f t="shared" si="1387"/>
        <v>0</v>
      </c>
      <c r="CW250" s="281"/>
      <c r="CX250" s="280"/>
      <c r="CY250" s="709">
        <f>$H250</f>
        <v>229989.39600000001</v>
      </c>
      <c r="CZ250" s="710" t="e">
        <f>CM250/CL250</f>
        <v>#DIV/0!</v>
      </c>
      <c r="DA250" s="54">
        <f>VLOOKUP($G250,'ВМП план КС'!$A$8:$AI$107,20,0)</f>
        <v>0</v>
      </c>
      <c r="DB250" s="54">
        <f>VLOOKUP($G250,'ВМП план КС'!$A$8:$AI$107,21,0)</f>
        <v>0</v>
      </c>
      <c r="DC250" s="54">
        <f>SUM(DA250/12*$B$2)</f>
        <v>0</v>
      </c>
      <c r="DD250" s="54">
        <f>SUM(DB250/12*$B$2)</f>
        <v>0</v>
      </c>
      <c r="DE250" s="53">
        <f t="shared" ref="DE250:DJ250" si="1488">SUM(DE251:DE256)</f>
        <v>0</v>
      </c>
      <c r="DF250" s="53">
        <f t="shared" si="1488"/>
        <v>0</v>
      </c>
      <c r="DG250" s="53">
        <f t="shared" si="1488"/>
        <v>0</v>
      </c>
      <c r="DH250" s="53">
        <f t="shared" si="1488"/>
        <v>0</v>
      </c>
      <c r="DI250" s="53">
        <f t="shared" si="1488"/>
        <v>0</v>
      </c>
      <c r="DJ250" s="53">
        <f t="shared" si="1488"/>
        <v>0</v>
      </c>
      <c r="DK250" s="84">
        <f t="shared" si="1406"/>
        <v>0</v>
      </c>
      <c r="DL250" s="56">
        <f t="shared" si="1407"/>
        <v>0</v>
      </c>
      <c r="DM250" s="56">
        <f t="shared" si="1408"/>
        <v>0</v>
      </c>
      <c r="DN250" s="171">
        <f t="shared" si="1234"/>
        <v>0</v>
      </c>
      <c r="DO250" s="171">
        <f t="shared" si="1235"/>
        <v>0</v>
      </c>
      <c r="DP250" s="314"/>
      <c r="DQ250" s="314"/>
      <c r="DR250" s="709">
        <f>$H250</f>
        <v>229989.39600000001</v>
      </c>
      <c r="DS250" s="710" t="e">
        <f>DF250/DE250</f>
        <v>#DIV/0!</v>
      </c>
      <c r="DT250" s="108">
        <f>VLOOKUP($G250,'ВМП план КС'!$A$8:$AI$107,22,0)</f>
        <v>0</v>
      </c>
      <c r="DU250" s="108">
        <f>VLOOKUP($G250,'ВМП план КС'!$A$8:$AI$107,23,0)</f>
        <v>0</v>
      </c>
      <c r="DV250" s="54">
        <f>SUM(DT250/12*$B$2)</f>
        <v>0</v>
      </c>
      <c r="DW250" s="54">
        <f>SUM(DU250/12*$B$2)</f>
        <v>0</v>
      </c>
      <c r="DX250" s="53">
        <f t="shared" ref="DX250:EC250" si="1489">SUM(DX251:DX256)</f>
        <v>0</v>
      </c>
      <c r="DY250" s="53">
        <f t="shared" si="1489"/>
        <v>0</v>
      </c>
      <c r="DZ250" s="53">
        <f t="shared" si="1489"/>
        <v>0</v>
      </c>
      <c r="EA250" s="53">
        <f t="shared" si="1489"/>
        <v>0</v>
      </c>
      <c r="EB250" s="53">
        <f t="shared" si="1489"/>
        <v>0</v>
      </c>
      <c r="EC250" s="53">
        <f t="shared" si="1489"/>
        <v>0</v>
      </c>
      <c r="ED250" s="84">
        <f t="shared" si="1409"/>
        <v>0</v>
      </c>
      <c r="EE250" s="56">
        <f t="shared" si="1410"/>
        <v>0</v>
      </c>
      <c r="EF250" s="56">
        <f t="shared" si="1411"/>
        <v>0</v>
      </c>
      <c r="EG250" s="171">
        <f t="shared" si="1236"/>
        <v>0</v>
      </c>
      <c r="EH250" s="171">
        <f t="shared" si="1237"/>
        <v>0</v>
      </c>
      <c r="EI250" s="314"/>
      <c r="EJ250" s="314"/>
      <c r="EK250" s="709">
        <f>$H250</f>
        <v>229989.39600000001</v>
      </c>
      <c r="EL250" s="710" t="e">
        <f>DY250/DX250</f>
        <v>#DIV/0!</v>
      </c>
      <c r="EM250" s="108">
        <f>VLOOKUP($G250,'ВМП план КС'!$A$8:$AI$107,24,0)</f>
        <v>0</v>
      </c>
      <c r="EN250" s="108">
        <f>VLOOKUP($G250,'ВМП план КС'!$A$8:$AI$107,25,0)</f>
        <v>0</v>
      </c>
      <c r="EO250" s="54">
        <f>SUM(EM250/12*$B$2)</f>
        <v>0</v>
      </c>
      <c r="EP250" s="54">
        <f>SUM(EN250/12*$B$2)</f>
        <v>0</v>
      </c>
      <c r="EQ250" s="53">
        <f t="shared" ref="EQ250:EV250" si="1490">SUM(EQ251:EQ256)</f>
        <v>0</v>
      </c>
      <c r="ER250" s="53">
        <f t="shared" si="1490"/>
        <v>0</v>
      </c>
      <c r="ES250" s="53">
        <f t="shared" si="1490"/>
        <v>0</v>
      </c>
      <c r="ET250" s="53">
        <f t="shared" si="1490"/>
        <v>0</v>
      </c>
      <c r="EU250" s="53">
        <f t="shared" si="1490"/>
        <v>0</v>
      </c>
      <c r="EV250" s="53">
        <f t="shared" si="1490"/>
        <v>0</v>
      </c>
      <c r="EW250" s="84">
        <f t="shared" si="1412"/>
        <v>0</v>
      </c>
      <c r="EX250" s="56">
        <f t="shared" si="1413"/>
        <v>0</v>
      </c>
      <c r="EY250" s="56">
        <f t="shared" si="1414"/>
        <v>0</v>
      </c>
      <c r="EZ250" s="171">
        <f t="shared" si="1238"/>
        <v>0</v>
      </c>
      <c r="FA250" s="171">
        <f t="shared" si="1239"/>
        <v>0</v>
      </c>
      <c r="FB250" s="314"/>
      <c r="FC250" s="314"/>
      <c r="FD250" s="709">
        <f>$H250</f>
        <v>229989.39600000001</v>
      </c>
      <c r="FE250" s="710" t="e">
        <f>ER250/EQ250</f>
        <v>#DIV/0!</v>
      </c>
      <c r="FF250" s="54">
        <f>VLOOKUP($G250,'ВМП план КС'!$A$8:$AI$107,28,0)</f>
        <v>0</v>
      </c>
      <c r="FG250" s="54">
        <f>VLOOKUP($G250,'ВМП план КС'!$A$8:$AI$107,29,0)</f>
        <v>0</v>
      </c>
      <c r="FH250" s="54">
        <f>SUM(FF250/12*$B$2)</f>
        <v>0</v>
      </c>
      <c r="FI250" s="54">
        <f>SUM(FG250/12*$B$2)</f>
        <v>0</v>
      </c>
      <c r="FJ250" s="53">
        <f t="shared" ref="FJ250:FO250" si="1491">SUM(FJ251:FJ256)</f>
        <v>0</v>
      </c>
      <c r="FK250" s="53">
        <f t="shared" si="1491"/>
        <v>0</v>
      </c>
      <c r="FL250" s="53">
        <f t="shared" si="1491"/>
        <v>0</v>
      </c>
      <c r="FM250" s="53">
        <f t="shared" si="1491"/>
        <v>0</v>
      </c>
      <c r="FN250" s="53">
        <f t="shared" si="1491"/>
        <v>0</v>
      </c>
      <c r="FO250" s="53">
        <f t="shared" si="1491"/>
        <v>0</v>
      </c>
      <c r="FP250" s="84">
        <f t="shared" si="1415"/>
        <v>0</v>
      </c>
      <c r="FQ250" s="56">
        <f t="shared" si="1416"/>
        <v>0</v>
      </c>
      <c r="FR250" s="56">
        <f t="shared" si="1417"/>
        <v>0</v>
      </c>
      <c r="FS250" s="171">
        <f t="shared" si="1240"/>
        <v>0</v>
      </c>
      <c r="FT250" s="171">
        <f t="shared" si="1241"/>
        <v>0</v>
      </c>
      <c r="FU250" s="314"/>
      <c r="FV250" s="314"/>
      <c r="FW250" s="150">
        <f>$H250</f>
        <v>229989.39600000001</v>
      </c>
      <c r="FX250" s="151" t="e">
        <f>FK250/FJ250</f>
        <v>#DIV/0!</v>
      </c>
      <c r="FY250" s="54">
        <f>VLOOKUP($G250,'ВМП план КС'!$A$8:$AI$107,30,0)</f>
        <v>0</v>
      </c>
      <c r="FZ250" s="54">
        <f>VLOOKUP($G250,'ВМП план КС'!$A$8:$AI$107,31,0)</f>
        <v>0</v>
      </c>
      <c r="GA250" s="54">
        <f>SUM(FY250/12*$B$2)</f>
        <v>0</v>
      </c>
      <c r="GB250" s="54">
        <f>SUM(FZ250/12*$B$2)</f>
        <v>0</v>
      </c>
      <c r="GC250" s="53">
        <f t="shared" ref="GC250:GH250" si="1492">SUM(GC251:GC256)</f>
        <v>0</v>
      </c>
      <c r="GD250" s="53">
        <f t="shared" si="1492"/>
        <v>0</v>
      </c>
      <c r="GE250" s="53">
        <f t="shared" si="1492"/>
        <v>0</v>
      </c>
      <c r="GF250" s="53">
        <f t="shared" si="1492"/>
        <v>0</v>
      </c>
      <c r="GG250" s="53">
        <f t="shared" si="1492"/>
        <v>0</v>
      </c>
      <c r="GH250" s="53">
        <f t="shared" si="1492"/>
        <v>0</v>
      </c>
      <c r="GI250" s="84">
        <f t="shared" si="1418"/>
        <v>0</v>
      </c>
      <c r="GJ250" s="56">
        <f t="shared" si="1419"/>
        <v>0</v>
      </c>
      <c r="GK250" s="56">
        <f t="shared" si="1420"/>
        <v>0</v>
      </c>
      <c r="GL250" s="171">
        <f t="shared" si="1242"/>
        <v>0</v>
      </c>
      <c r="GM250" s="171">
        <f t="shared" si="1243"/>
        <v>0</v>
      </c>
      <c r="GN250" s="314"/>
      <c r="GO250" s="314"/>
      <c r="GP250" s="150">
        <f>$H250</f>
        <v>229989.39600000001</v>
      </c>
      <c r="GQ250" s="151" t="e">
        <f>GD250/GC250</f>
        <v>#DIV/0!</v>
      </c>
      <c r="GR250" s="54">
        <f>VLOOKUP($G250,'ВМП план КС'!$A$8:$AI$107,32,0)</f>
        <v>0</v>
      </c>
      <c r="GS250" s="54">
        <f>VLOOKUP($G250,'ВМП план КС'!$A$8:$AI$107,33,0)</f>
        <v>0</v>
      </c>
      <c r="GT250" s="54">
        <f>SUM(GR250/12*$B$2)</f>
        <v>0</v>
      </c>
      <c r="GU250" s="54">
        <f>SUM(GS250/12*$B$2)</f>
        <v>0</v>
      </c>
      <c r="GV250" s="53">
        <f t="shared" ref="GV250:HA250" si="1493">SUM(GV251:GV256)</f>
        <v>0</v>
      </c>
      <c r="GW250" s="53">
        <f t="shared" si="1493"/>
        <v>0</v>
      </c>
      <c r="GX250" s="53">
        <f t="shared" si="1493"/>
        <v>0</v>
      </c>
      <c r="GY250" s="53">
        <f t="shared" si="1493"/>
        <v>0</v>
      </c>
      <c r="GZ250" s="53">
        <f t="shared" si="1493"/>
        <v>0</v>
      </c>
      <c r="HA250" s="53">
        <f t="shared" si="1493"/>
        <v>0</v>
      </c>
      <c r="HB250" s="84">
        <f t="shared" si="1421"/>
        <v>0</v>
      </c>
      <c r="HC250" s="56">
        <f t="shared" si="1422"/>
        <v>0</v>
      </c>
      <c r="HD250" s="56">
        <f t="shared" si="1423"/>
        <v>0</v>
      </c>
      <c r="HE250" s="171">
        <f t="shared" si="1244"/>
        <v>0</v>
      </c>
      <c r="HF250" s="171">
        <f t="shared" si="1245"/>
        <v>0</v>
      </c>
      <c r="HG250" s="314"/>
      <c r="HH250" s="314"/>
      <c r="HI250" s="150">
        <f>$H250</f>
        <v>229989.39600000001</v>
      </c>
      <c r="HJ250" s="151" t="e">
        <f>GW250/GV250</f>
        <v>#DIV/0!</v>
      </c>
      <c r="HK250" s="108">
        <f>VLOOKUP($G250,'ВМП план КС'!$A$8:$AI$107,26,0)</f>
        <v>0</v>
      </c>
      <c r="HL250" s="108">
        <f>VLOOKUP($G250,'ВМП план КС'!$A$8:$AI$107,27,0)</f>
        <v>0</v>
      </c>
      <c r="HM250" s="54">
        <f>SUM(HK250/12*$B$2)</f>
        <v>0</v>
      </c>
      <c r="HN250" s="54">
        <f>SUM(HL250/12*$B$2)</f>
        <v>0</v>
      </c>
      <c r="HO250" s="53">
        <f t="shared" ref="HO250:HT250" si="1494">SUM(HO251:HO256)</f>
        <v>0</v>
      </c>
      <c r="HP250" s="53">
        <f t="shared" si="1494"/>
        <v>0</v>
      </c>
      <c r="HQ250" s="53">
        <f t="shared" si="1494"/>
        <v>0</v>
      </c>
      <c r="HR250" s="53">
        <f t="shared" si="1494"/>
        <v>0</v>
      </c>
      <c r="HS250" s="53">
        <f t="shared" si="1494"/>
        <v>0</v>
      </c>
      <c r="HT250" s="53">
        <f t="shared" si="1494"/>
        <v>0</v>
      </c>
      <c r="HU250" s="84">
        <f t="shared" si="1424"/>
        <v>0</v>
      </c>
      <c r="HV250" s="56">
        <f t="shared" si="1425"/>
        <v>0</v>
      </c>
      <c r="HW250" s="56">
        <f t="shared" si="1426"/>
        <v>0</v>
      </c>
      <c r="HX250" s="171">
        <f t="shared" si="1246"/>
        <v>0</v>
      </c>
      <c r="HY250" s="171">
        <f t="shared" si="1247"/>
        <v>0</v>
      </c>
      <c r="HZ250" s="314"/>
      <c r="IA250" s="314"/>
      <c r="IB250" s="709">
        <f>$H250</f>
        <v>229989.39600000001</v>
      </c>
      <c r="IC250" s="710" t="e">
        <f>HP250/HO250</f>
        <v>#DIV/0!</v>
      </c>
      <c r="ID250" s="108">
        <f>VLOOKUP($G250,'ВМП план КС'!$A$8:$AI$107,34,0)</f>
        <v>0</v>
      </c>
      <c r="IE250" s="108">
        <f>VLOOKUP($G250,'ВМП план КС'!$A$8:$AI$107,35,0)</f>
        <v>0</v>
      </c>
      <c r="IF250" s="54">
        <f>SUM(ID250/12*$B$2)</f>
        <v>0</v>
      </c>
      <c r="IG250" s="54">
        <f>SUM(IE250/12*$B$2)</f>
        <v>0</v>
      </c>
      <c r="IH250" s="53">
        <f t="shared" ref="IH250:IM250" si="1495">SUM(IH251:IH256)</f>
        <v>0</v>
      </c>
      <c r="II250" s="53">
        <f t="shared" si="1495"/>
        <v>0</v>
      </c>
      <c r="IJ250" s="53">
        <f t="shared" si="1495"/>
        <v>0</v>
      </c>
      <c r="IK250" s="53">
        <f t="shared" si="1495"/>
        <v>0</v>
      </c>
      <c r="IL250" s="53">
        <f t="shared" si="1495"/>
        <v>0</v>
      </c>
      <c r="IM250" s="53">
        <f t="shared" si="1495"/>
        <v>0</v>
      </c>
      <c r="IN250" s="84">
        <f t="shared" si="1427"/>
        <v>0</v>
      </c>
      <c r="IO250" s="56">
        <f t="shared" si="1428"/>
        <v>0</v>
      </c>
      <c r="IP250" s="56">
        <f t="shared" si="1429"/>
        <v>0</v>
      </c>
      <c r="IQ250" s="171">
        <f t="shared" si="1248"/>
        <v>0</v>
      </c>
      <c r="IR250" s="171">
        <f t="shared" si="1249"/>
        <v>0</v>
      </c>
      <c r="IS250" s="742"/>
      <c r="IT250" s="742"/>
      <c r="IU250" s="709">
        <f>$H250</f>
        <v>229989.39600000001</v>
      </c>
      <c r="IV250" s="710" t="e">
        <f>II250/IH250</f>
        <v>#DIV/0!</v>
      </c>
      <c r="IW250" s="332">
        <f>J250+AC250+AV250+BO250+CH250+DA250+DT250+EM250+FF250+FY250+GR250+HK250+ID250</f>
        <v>40</v>
      </c>
      <c r="IX250" s="332">
        <f>K250+AD250+AW250+BP250+CI250+DB250+DU250+EN250+FG250+FZ250+GS250+HL250+IE250</f>
        <v>9199575.8399999999</v>
      </c>
      <c r="IY250" s="332">
        <f>L250+AE250+AX250+BQ250+CJ250+DC250+DV250+EO250+FH250+GA250+GT250+HM250+IF250</f>
        <v>20</v>
      </c>
      <c r="IZ250" s="332">
        <f>M250+AF250+AY250+BR250+CK250+DD250+DW250+EP250+FI250+GB250+GU250+HN250+IG250</f>
        <v>4599787.92</v>
      </c>
      <c r="JA250" s="332">
        <f t="shared" si="1451"/>
        <v>1</v>
      </c>
      <c r="JB250" s="332">
        <f t="shared" si="1452"/>
        <v>229989.4</v>
      </c>
      <c r="JC250" s="332">
        <f t="shared" si="1453"/>
        <v>8</v>
      </c>
      <c r="JD250" s="332">
        <f t="shared" si="1454"/>
        <v>0</v>
      </c>
      <c r="JE250" s="332">
        <f t="shared" si="1455"/>
        <v>0</v>
      </c>
      <c r="JF250" s="332">
        <f t="shared" si="1456"/>
        <v>0</v>
      </c>
      <c r="JG250" s="332">
        <f t="shared" si="1431"/>
        <v>1</v>
      </c>
      <c r="JH250" s="332">
        <f t="shared" si="1432"/>
        <v>229989.4</v>
      </c>
      <c r="JI250" s="332">
        <f t="shared" si="1433"/>
        <v>8</v>
      </c>
      <c r="JJ250" s="69">
        <f t="shared" si="1434"/>
        <v>-19</v>
      </c>
      <c r="JK250" s="69">
        <f t="shared" si="1435"/>
        <v>-4369798.5199999996</v>
      </c>
      <c r="JL250" s="150">
        <f>$H250</f>
        <v>229989.39600000001</v>
      </c>
      <c r="JM250" s="151">
        <f>JB250/JA250</f>
        <v>229989.4</v>
      </c>
      <c r="JN250" s="282"/>
      <c r="JO250" s="282"/>
      <c r="JP250" s="206">
        <f>IW250+JD250</f>
        <v>40</v>
      </c>
      <c r="JQ250" s="206">
        <f>IX250+JE250</f>
        <v>9199575.8399999999</v>
      </c>
    </row>
    <row r="251" spans="1:277" s="3" customFormat="1" ht="102" x14ac:dyDescent="0.2">
      <c r="A251" s="96">
        <v>1</v>
      </c>
      <c r="B251" s="96">
        <v>1</v>
      </c>
      <c r="C251" s="769">
        <v>134</v>
      </c>
      <c r="D251" s="624" t="s">
        <v>348</v>
      </c>
      <c r="E251" s="748" t="s">
        <v>475</v>
      </c>
      <c r="F251" s="749" t="s">
        <v>349</v>
      </c>
      <c r="G251" s="128"/>
      <c r="H251" s="130"/>
      <c r="I251" s="130"/>
      <c r="J251" s="109"/>
      <c r="K251" s="109"/>
      <c r="L251" s="109"/>
      <c r="M251" s="109"/>
      <c r="N251" s="44">
        <f>VLOOKUP($E251,'факт КС '!$E$10:$CL$181,69,0)</f>
        <v>1</v>
      </c>
      <c r="O251" s="44">
        <f>VLOOKUP($E251,'факт КС '!$E$10:$CL$181,70,0)</f>
        <v>229989.4</v>
      </c>
      <c r="P251" s="44">
        <f>VLOOKUP($E251,'факт КС '!$E$10:$CL$181,71,0)</f>
        <v>8</v>
      </c>
      <c r="Q251" s="44">
        <f>VLOOKUP($E251,'факт КС '!$E$10:$CL$181,72,0)</f>
        <v>0</v>
      </c>
      <c r="R251" s="44">
        <f>VLOOKUP($E251,'факт КС '!$E$10:$CL$181,73,0)</f>
        <v>0</v>
      </c>
      <c r="S251" s="44">
        <f>VLOOKUP($E251,'факт КС '!$E$10:$CL$181,74,0)</f>
        <v>0</v>
      </c>
      <c r="T251" s="44">
        <f t="shared" si="1391"/>
        <v>1</v>
      </c>
      <c r="U251" s="44">
        <f t="shared" si="1392"/>
        <v>229989.4</v>
      </c>
      <c r="V251" s="44">
        <f t="shared" si="1393"/>
        <v>8</v>
      </c>
      <c r="W251" s="171">
        <f t="shared" si="1226"/>
        <v>1</v>
      </c>
      <c r="X251" s="171">
        <f t="shared" si="1227"/>
        <v>229989.4</v>
      </c>
      <c r="Y251" s="174"/>
      <c r="Z251" s="174"/>
      <c r="AA251" s="711">
        <f>$H251</f>
        <v>0</v>
      </c>
      <c r="AB251" s="711">
        <f>O251/N251</f>
        <v>229989.4</v>
      </c>
      <c r="AC251" s="109"/>
      <c r="AD251" s="109"/>
      <c r="AE251" s="109"/>
      <c r="AF251" s="109"/>
      <c r="AG251" s="44">
        <f>VLOOKUP($E251,'факт КС '!$E$10:$CL$181,3,0)</f>
        <v>0</v>
      </c>
      <c r="AH251" s="44">
        <f>VLOOKUP($E251,'факт КС '!$E$10:$CL$181,4,0)</f>
        <v>0</v>
      </c>
      <c r="AI251" s="44">
        <f>VLOOKUP($E251,'факт КС '!$E$10:$CL$181,5,0)</f>
        <v>0</v>
      </c>
      <c r="AJ251" s="44">
        <f>VLOOKUP($E251,'факт КС '!$E$10:$CL$181,6,0)</f>
        <v>0</v>
      </c>
      <c r="AK251" s="44">
        <f>VLOOKUP($E251,'факт КС '!$E$10:$CL$181,7,0)</f>
        <v>0</v>
      </c>
      <c r="AL251" s="44">
        <f>VLOOKUP($E251,'факт КС '!$E$10:$CL$181,8,0)</f>
        <v>0</v>
      </c>
      <c r="AM251" s="44">
        <f t="shared" si="1394"/>
        <v>0</v>
      </c>
      <c r="AN251" s="44">
        <f t="shared" si="1395"/>
        <v>0</v>
      </c>
      <c r="AO251" s="44">
        <f t="shared" si="1396"/>
        <v>0</v>
      </c>
      <c r="AP251" s="171">
        <f t="shared" si="1228"/>
        <v>0</v>
      </c>
      <c r="AQ251" s="171">
        <f t="shared" si="1229"/>
        <v>0</v>
      </c>
      <c r="AR251" s="174"/>
      <c r="AS251" s="174"/>
      <c r="AT251" s="714"/>
      <c r="AU251" s="714"/>
      <c r="AV251" s="109"/>
      <c r="AW251" s="109"/>
      <c r="AX251" s="109"/>
      <c r="AY251" s="109"/>
      <c r="AZ251" s="44">
        <f>VLOOKUP($E251,'факт КС '!$E$10:$CL$181,15,0)</f>
        <v>0</v>
      </c>
      <c r="BA251" s="44">
        <f>VLOOKUP($E251,'факт КС '!$E$10:$CL$181,16,0)</f>
        <v>0</v>
      </c>
      <c r="BB251" s="44">
        <f>VLOOKUP($E251,'факт КС '!$E$10:$CL$181,17,0)</f>
        <v>0</v>
      </c>
      <c r="BC251" s="44">
        <f>VLOOKUP($E251,'факт КС '!$E$10:$CL$181,18,0)</f>
        <v>0</v>
      </c>
      <c r="BD251" s="44">
        <f>VLOOKUP($E251,'факт КС '!$E$10:$CL$181,19,0)</f>
        <v>0</v>
      </c>
      <c r="BE251" s="44">
        <f>VLOOKUP($E251,'факт КС '!$E$10:$CL$181,20,0)</f>
        <v>0</v>
      </c>
      <c r="BF251" s="44">
        <f t="shared" si="1397"/>
        <v>0</v>
      </c>
      <c r="BG251" s="44">
        <f t="shared" si="1398"/>
        <v>0</v>
      </c>
      <c r="BH251" s="44">
        <f t="shared" si="1399"/>
        <v>0</v>
      </c>
      <c r="BI251" s="171">
        <f t="shared" si="1230"/>
        <v>0</v>
      </c>
      <c r="BJ251" s="171">
        <f t="shared" si="1231"/>
        <v>0</v>
      </c>
      <c r="BK251" s="174"/>
      <c r="BL251" s="174"/>
      <c r="BM251" s="714"/>
      <c r="BN251" s="714"/>
      <c r="BO251" s="109"/>
      <c r="BP251" s="109"/>
      <c r="BQ251" s="109"/>
      <c r="BR251" s="109"/>
      <c r="BS251" s="44">
        <f>VLOOKUP($E251,'факт КС '!$E$10:$CL$181,21,0)</f>
        <v>0</v>
      </c>
      <c r="BT251" s="44">
        <f>VLOOKUP($E251,'факт КС '!$E$10:$CL$181,22,0)</f>
        <v>0</v>
      </c>
      <c r="BU251" s="44">
        <f>VLOOKUP($E251,'факт КС '!$E$10:$CL$181,23,0)</f>
        <v>0</v>
      </c>
      <c r="BV251" s="44">
        <f>VLOOKUP($E251,'факт КС '!$E$10:$CL$181,24,0)</f>
        <v>0</v>
      </c>
      <c r="BW251" s="44">
        <f>VLOOKUP($E251,'факт КС '!$E$10:$CL$181,25,0)</f>
        <v>0</v>
      </c>
      <c r="BX251" s="44">
        <f>VLOOKUP($E251,'факт КС '!$E$10:$CL$181,26,0)</f>
        <v>0</v>
      </c>
      <c r="BY251" s="44">
        <f t="shared" si="1400"/>
        <v>0</v>
      </c>
      <c r="BZ251" s="44">
        <f t="shared" si="1401"/>
        <v>0</v>
      </c>
      <c r="CA251" s="44">
        <f t="shared" si="1402"/>
        <v>0</v>
      </c>
      <c r="CB251" s="171">
        <f t="shared" si="1232"/>
        <v>0</v>
      </c>
      <c r="CC251" s="171">
        <f t="shared" si="1233"/>
        <v>0</v>
      </c>
      <c r="CD251" s="174"/>
      <c r="CE251" s="174"/>
      <c r="CF251" s="712">
        <f>$H251</f>
        <v>0</v>
      </c>
      <c r="CG251" s="711" t="e">
        <f>BT251/BS251</f>
        <v>#DIV/0!</v>
      </c>
      <c r="CH251" s="109"/>
      <c r="CI251" s="109"/>
      <c r="CJ251" s="109"/>
      <c r="CK251" s="109"/>
      <c r="CL251" s="44">
        <f>VLOOKUP($E251,'факт КС '!$E$10:$CL$181,9,0)</f>
        <v>0</v>
      </c>
      <c r="CM251" s="44">
        <f>VLOOKUP($E251,'факт КС '!$E$10:$CL$181,10,0)</f>
        <v>0</v>
      </c>
      <c r="CN251" s="44">
        <f>VLOOKUP($E251,'факт КС '!$E$10:$CL$181,11,0)</f>
        <v>0</v>
      </c>
      <c r="CO251" s="44">
        <f>VLOOKUP($E251,'факт КС '!$E$10:$CL$181,12,0)</f>
        <v>0</v>
      </c>
      <c r="CP251" s="44">
        <f>VLOOKUP($E251,'факт КС '!$E$10:$CL$181,13,0)</f>
        <v>0</v>
      </c>
      <c r="CQ251" s="44">
        <f>VLOOKUP($E251,'факт КС '!$E$10:$CL$181,14,0)</f>
        <v>0</v>
      </c>
      <c r="CR251" s="44">
        <f t="shared" si="1403"/>
        <v>0</v>
      </c>
      <c r="CS251" s="44">
        <f t="shared" si="1404"/>
        <v>0</v>
      </c>
      <c r="CT251" s="44">
        <f t="shared" si="1405"/>
        <v>0</v>
      </c>
      <c r="CU251" s="171">
        <f t="shared" si="1386"/>
        <v>0</v>
      </c>
      <c r="CV251" s="171">
        <f t="shared" si="1387"/>
        <v>0</v>
      </c>
      <c r="CW251" s="174"/>
      <c r="CX251" s="174"/>
      <c r="CY251" s="714"/>
      <c r="CZ251" s="714"/>
      <c r="DA251" s="109"/>
      <c r="DB251" s="109"/>
      <c r="DC251" s="109"/>
      <c r="DD251" s="109"/>
      <c r="DE251" s="44">
        <f>VLOOKUP($E251,'факт КС '!$E$10:$CL$181,75,0)</f>
        <v>0</v>
      </c>
      <c r="DF251" s="44">
        <f>VLOOKUP($E251,'факт КС '!$E$10:$CL$181,76,0)</f>
        <v>0</v>
      </c>
      <c r="DG251" s="44">
        <f>VLOOKUP($E251,'факт КС '!$E$10:$CL$181,77,0)</f>
        <v>0</v>
      </c>
      <c r="DH251" s="44">
        <f>VLOOKUP($E251,'факт КС '!$E$10:$CL$181,78,0)</f>
        <v>0</v>
      </c>
      <c r="DI251" s="44">
        <f>VLOOKUP($E251,'факт КС '!$E$10:$CL$181,79,0)</f>
        <v>0</v>
      </c>
      <c r="DJ251" s="44">
        <f>VLOOKUP($E251,'факт КС '!$E$10:$CL$181,80,0)</f>
        <v>0</v>
      </c>
      <c r="DK251" s="44">
        <f t="shared" si="1406"/>
        <v>0</v>
      </c>
      <c r="DL251" s="44">
        <f t="shared" si="1407"/>
        <v>0</v>
      </c>
      <c r="DM251" s="44">
        <f t="shared" si="1408"/>
        <v>0</v>
      </c>
      <c r="DN251" s="171">
        <f t="shared" si="1234"/>
        <v>0</v>
      </c>
      <c r="DO251" s="171">
        <f t="shared" si="1235"/>
        <v>0</v>
      </c>
      <c r="DP251" s="174"/>
      <c r="DQ251" s="174"/>
      <c r="DR251" s="714"/>
      <c r="DS251" s="714"/>
      <c r="DT251" s="109"/>
      <c r="DU251" s="109"/>
      <c r="DV251" s="109"/>
      <c r="DW251" s="109"/>
      <c r="DX251" s="44">
        <f>VLOOKUP($E251,'факт КС '!$E$10:$CL$181,33,0)</f>
        <v>0</v>
      </c>
      <c r="DY251" s="44">
        <f>VLOOKUP($E251,'факт КС '!$E$10:$CL$181,34,0)</f>
        <v>0</v>
      </c>
      <c r="DZ251" s="44">
        <f>VLOOKUP($E251,'факт КС '!$E$10:$CL$181,35,0)</f>
        <v>0</v>
      </c>
      <c r="EA251" s="44">
        <f>VLOOKUP($E251,'факт КС '!$E$10:$CL$181,36,0)</f>
        <v>0</v>
      </c>
      <c r="EB251" s="44">
        <f>VLOOKUP($E251,'факт КС '!$E$10:$CL$181,37,0)</f>
        <v>0</v>
      </c>
      <c r="EC251" s="44">
        <f>VLOOKUP($E251,'факт КС '!$E$10:$CL$181,38,0)</f>
        <v>0</v>
      </c>
      <c r="ED251" s="44">
        <f t="shared" si="1409"/>
        <v>0</v>
      </c>
      <c r="EE251" s="44">
        <f t="shared" si="1410"/>
        <v>0</v>
      </c>
      <c r="EF251" s="44">
        <f t="shared" si="1411"/>
        <v>0</v>
      </c>
      <c r="EG251" s="171">
        <f t="shared" si="1236"/>
        <v>0</v>
      </c>
      <c r="EH251" s="171">
        <f t="shared" si="1237"/>
        <v>0</v>
      </c>
      <c r="EI251" s="174"/>
      <c r="EJ251" s="174"/>
      <c r="EK251" s="714"/>
      <c r="EL251" s="714"/>
      <c r="EM251" s="109"/>
      <c r="EN251" s="109"/>
      <c r="EO251" s="109"/>
      <c r="EP251" s="109"/>
      <c r="EQ251" s="44">
        <f>VLOOKUP($E251,'факт КС '!$E$10:$CL$181,45,0)</f>
        <v>0</v>
      </c>
      <c r="ER251" s="44">
        <f>VLOOKUP($E251,'факт КС '!$E$10:$CL$181,46,0)</f>
        <v>0</v>
      </c>
      <c r="ES251" s="44">
        <f>VLOOKUP($E251,'факт КС '!$E$10:$CL$181,47,0)</f>
        <v>0</v>
      </c>
      <c r="ET251" s="44">
        <f>VLOOKUP($E251,'факт КС '!$E$10:$CL$181,48,0)</f>
        <v>0</v>
      </c>
      <c r="EU251" s="44">
        <f>VLOOKUP($E251,'факт КС '!$E$10:$CL$181,49,0)</f>
        <v>0</v>
      </c>
      <c r="EV251" s="44">
        <f>VLOOKUP($E251,'факт КС '!$E$10:$CL$181,50,0)</f>
        <v>0</v>
      </c>
      <c r="EW251" s="44">
        <f t="shared" si="1412"/>
        <v>0</v>
      </c>
      <c r="EX251" s="44">
        <f t="shared" si="1413"/>
        <v>0</v>
      </c>
      <c r="EY251" s="44">
        <f t="shared" si="1414"/>
        <v>0</v>
      </c>
      <c r="EZ251" s="171">
        <f t="shared" si="1238"/>
        <v>0</v>
      </c>
      <c r="FA251" s="171">
        <f t="shared" si="1239"/>
        <v>0</v>
      </c>
      <c r="FB251" s="174"/>
      <c r="FC251" s="174"/>
      <c r="FD251" s="714"/>
      <c r="FE251" s="714"/>
      <c r="FF251" s="109"/>
      <c r="FG251" s="109"/>
      <c r="FH251" s="109"/>
      <c r="FI251" s="109"/>
      <c r="FJ251" s="44">
        <f>VLOOKUP($E251,'факт КС '!$E$10:$CL$181,27,0)</f>
        <v>0</v>
      </c>
      <c r="FK251" s="44">
        <f>VLOOKUP($E251,'факт КС '!$E$10:$CL$181,28,0)</f>
        <v>0</v>
      </c>
      <c r="FL251" s="44">
        <f>VLOOKUP($E251,'факт КС '!$E$10:$CL$181,29,0)</f>
        <v>0</v>
      </c>
      <c r="FM251" s="44">
        <f>VLOOKUP($E251,'факт КС '!$E$10:$CL$181,30,0)</f>
        <v>0</v>
      </c>
      <c r="FN251" s="44">
        <f>VLOOKUP($E251,'факт КС '!$E$10:$CL$181,31,0)</f>
        <v>0</v>
      </c>
      <c r="FO251" s="44">
        <f>VLOOKUP($E251,'факт КС '!$E$10:$CL$181,32,0)</f>
        <v>0</v>
      </c>
      <c r="FP251" s="44">
        <f t="shared" si="1415"/>
        <v>0</v>
      </c>
      <c r="FQ251" s="44">
        <f t="shared" si="1416"/>
        <v>0</v>
      </c>
      <c r="FR251" s="44">
        <f t="shared" si="1417"/>
        <v>0</v>
      </c>
      <c r="FS251" s="171">
        <f t="shared" si="1240"/>
        <v>0</v>
      </c>
      <c r="FT251" s="171">
        <f t="shared" si="1241"/>
        <v>0</v>
      </c>
      <c r="FU251" s="174"/>
      <c r="FV251" s="174"/>
      <c r="FW251" s="112"/>
      <c r="FX251" s="112"/>
      <c r="FY251" s="109"/>
      <c r="FZ251" s="109"/>
      <c r="GA251" s="109"/>
      <c r="GB251" s="109"/>
      <c r="GC251" s="44">
        <f>VLOOKUP($E251,'факт КС '!$E$10:$CL$181,63,0)</f>
        <v>0</v>
      </c>
      <c r="GD251" s="44">
        <f>VLOOKUP($E251,'факт КС '!$E$10:$CL$181,64,0)</f>
        <v>0</v>
      </c>
      <c r="GE251" s="44">
        <f>VLOOKUP($E251,'факт КС '!$E$10:$CL$181,65,0)</f>
        <v>0</v>
      </c>
      <c r="GF251" s="44">
        <f>VLOOKUP($E251,'факт КС '!$E$10:$CL$181,66,0)</f>
        <v>0</v>
      </c>
      <c r="GG251" s="44">
        <f>VLOOKUP($E251,'факт КС '!$E$10:$CL$181,67,0)</f>
        <v>0</v>
      </c>
      <c r="GH251" s="44">
        <f>VLOOKUP($E251,'факт КС '!$E$10:$CL$181,68,0)</f>
        <v>0</v>
      </c>
      <c r="GI251" s="44">
        <f t="shared" si="1418"/>
        <v>0</v>
      </c>
      <c r="GJ251" s="44">
        <f t="shared" si="1419"/>
        <v>0</v>
      </c>
      <c r="GK251" s="44">
        <f t="shared" si="1420"/>
        <v>0</v>
      </c>
      <c r="GL251" s="171">
        <f t="shared" si="1242"/>
        <v>0</v>
      </c>
      <c r="GM251" s="171">
        <f t="shared" si="1243"/>
        <v>0</v>
      </c>
      <c r="GN251" s="174"/>
      <c r="GO251" s="174"/>
      <c r="GP251" s="112"/>
      <c r="GQ251" s="112"/>
      <c r="GR251" s="109"/>
      <c r="GS251" s="109"/>
      <c r="GT251" s="109"/>
      <c r="GU251" s="109"/>
      <c r="GV251" s="44">
        <f>VLOOKUP($E251,'факт КС '!$E$10:$CL$181,57,0)</f>
        <v>0</v>
      </c>
      <c r="GW251" s="44">
        <f>VLOOKUP($E251,'факт КС '!$E$10:$CL$181,58,0)</f>
        <v>0</v>
      </c>
      <c r="GX251" s="44">
        <f>VLOOKUP($E251,'факт КС '!$E$10:$CL$181,59,0)</f>
        <v>0</v>
      </c>
      <c r="GY251" s="44">
        <f>VLOOKUP($E251,'факт КС '!$E$10:$CL$181,60,0)</f>
        <v>0</v>
      </c>
      <c r="GZ251" s="44">
        <f>VLOOKUP($E251,'факт КС '!$E$10:$CL$181,61,0)</f>
        <v>0</v>
      </c>
      <c r="HA251" s="44">
        <f>VLOOKUP($E251,'факт КС '!$E$10:$CL$181,62,0)</f>
        <v>0</v>
      </c>
      <c r="HB251" s="44">
        <f t="shared" si="1421"/>
        <v>0</v>
      </c>
      <c r="HC251" s="44">
        <f t="shared" si="1422"/>
        <v>0</v>
      </c>
      <c r="HD251" s="44">
        <f t="shared" si="1423"/>
        <v>0</v>
      </c>
      <c r="HE251" s="171">
        <f t="shared" si="1244"/>
        <v>0</v>
      </c>
      <c r="HF251" s="171">
        <f t="shared" si="1245"/>
        <v>0</v>
      </c>
      <c r="HG251" s="174"/>
      <c r="HH251" s="174"/>
      <c r="HI251" s="112"/>
      <c r="HJ251" s="112"/>
      <c r="HK251" s="112"/>
      <c r="HL251" s="112"/>
      <c r="HM251" s="109"/>
      <c r="HN251" s="109"/>
      <c r="HO251" s="44">
        <f>VLOOKUP($E251,'факт КС '!$E$10:$CL$181,39,0)</f>
        <v>0</v>
      </c>
      <c r="HP251" s="44">
        <f>VLOOKUP($E251,'факт КС '!$E$10:$CL$181,40,0)</f>
        <v>0</v>
      </c>
      <c r="HQ251" s="44">
        <f>VLOOKUP($E251,'факт КС '!$E$10:$CL$181,41,0)</f>
        <v>0</v>
      </c>
      <c r="HR251" s="44">
        <f>VLOOKUP($E251,'факт КС '!$E$10:$CL$181,42,0)</f>
        <v>0</v>
      </c>
      <c r="HS251" s="44">
        <f>VLOOKUP($E251,'факт КС '!$E$10:$CL$181,43,0)</f>
        <v>0</v>
      </c>
      <c r="HT251" s="44">
        <f>VLOOKUP($E251,'факт КС '!$E$10:$CL$181,44,0)</f>
        <v>0</v>
      </c>
      <c r="HU251" s="44">
        <f t="shared" si="1424"/>
        <v>0</v>
      </c>
      <c r="HV251" s="44">
        <f t="shared" si="1425"/>
        <v>0</v>
      </c>
      <c r="HW251" s="44">
        <f t="shared" si="1426"/>
        <v>0</v>
      </c>
      <c r="HX251" s="171">
        <f t="shared" si="1246"/>
        <v>0</v>
      </c>
      <c r="HY251" s="171">
        <f t="shared" si="1247"/>
        <v>0</v>
      </c>
      <c r="HZ251" s="174"/>
      <c r="IA251" s="174"/>
      <c r="IB251" s="714"/>
      <c r="IC251" s="714"/>
      <c r="ID251" s="112"/>
      <c r="IE251" s="112"/>
      <c r="IF251" s="109"/>
      <c r="IG251" s="109"/>
      <c r="IH251" s="44">
        <f>VLOOKUP($E251,'факт КС '!$E$10:$CL$181,51,0)</f>
        <v>0</v>
      </c>
      <c r="II251" s="44">
        <f>VLOOKUP($E251,'факт КС '!$E$10:$CL$181,52,0)</f>
        <v>0</v>
      </c>
      <c r="IJ251" s="44">
        <f>VLOOKUP($E251,'факт КС '!$E$10:$CL$181,53,0)</f>
        <v>0</v>
      </c>
      <c r="IK251" s="44">
        <f>VLOOKUP($E251,'факт КС '!$E$10:$CL$181,54,0)</f>
        <v>0</v>
      </c>
      <c r="IL251" s="44">
        <f>VLOOKUP($E251,'факт КС '!$E$10:$CL$181,55,0)</f>
        <v>0</v>
      </c>
      <c r="IM251" s="44">
        <f>VLOOKUP($E251,'факт КС '!$E$10:$CL$181,56,0)</f>
        <v>0</v>
      </c>
      <c r="IN251" s="44">
        <f t="shared" si="1427"/>
        <v>0</v>
      </c>
      <c r="IO251" s="44">
        <f t="shared" si="1428"/>
        <v>0</v>
      </c>
      <c r="IP251" s="44">
        <f t="shared" si="1429"/>
        <v>0</v>
      </c>
      <c r="IQ251" s="171">
        <f t="shared" si="1248"/>
        <v>0</v>
      </c>
      <c r="IR251" s="171">
        <f t="shared" si="1249"/>
        <v>0</v>
      </c>
      <c r="IS251" s="738"/>
      <c r="IT251" s="738"/>
      <c r="IU251" s="714"/>
      <c r="IV251" s="714"/>
      <c r="IW251" s="113"/>
      <c r="IX251" s="114"/>
      <c r="IY251" s="113"/>
      <c r="IZ251" s="113"/>
      <c r="JA251" s="333">
        <f t="shared" si="1451"/>
        <v>1</v>
      </c>
      <c r="JB251" s="333">
        <f t="shared" si="1452"/>
        <v>229989.4</v>
      </c>
      <c r="JC251" s="333">
        <f t="shared" si="1453"/>
        <v>8</v>
      </c>
      <c r="JD251" s="333">
        <f t="shared" si="1454"/>
        <v>0</v>
      </c>
      <c r="JE251" s="333">
        <f t="shared" si="1455"/>
        <v>0</v>
      </c>
      <c r="JF251" s="333">
        <f t="shared" si="1456"/>
        <v>0</v>
      </c>
      <c r="JG251" s="44">
        <f t="shared" si="1431"/>
        <v>1</v>
      </c>
      <c r="JH251" s="44">
        <f t="shared" si="1432"/>
        <v>229989.4</v>
      </c>
      <c r="JI251" s="44">
        <f t="shared" si="1433"/>
        <v>8</v>
      </c>
      <c r="JJ251" s="174">
        <f t="shared" si="1434"/>
        <v>1</v>
      </c>
      <c r="JK251" s="174">
        <f t="shared" si="1435"/>
        <v>229989.4</v>
      </c>
      <c r="JL251" s="112"/>
      <c r="JM251" s="112"/>
      <c r="JN251" s="48"/>
      <c r="JO251" s="48"/>
    </row>
    <row r="252" spans="1:277" s="3" customFormat="1" ht="12.75" customHeight="1" x14ac:dyDescent="0.2">
      <c r="A252" s="96">
        <v>1</v>
      </c>
      <c r="B252" s="96">
        <v>1</v>
      </c>
      <c r="C252" s="48">
        <v>187</v>
      </c>
      <c r="D252" s="7" t="s">
        <v>710</v>
      </c>
      <c r="E252" s="540" t="s">
        <v>711</v>
      </c>
      <c r="F252" s="428" t="s">
        <v>712</v>
      </c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1391"/>
        <v>0</v>
      </c>
      <c r="U252" s="44">
        <f t="shared" si="1392"/>
        <v>0</v>
      </c>
      <c r="V252" s="44">
        <f t="shared" si="1393"/>
        <v>0</v>
      </c>
      <c r="W252" s="171">
        <f t="shared" si="1226"/>
        <v>0</v>
      </c>
      <c r="X252" s="171">
        <f t="shared" si="1227"/>
        <v>0</v>
      </c>
      <c r="Y252" s="171"/>
      <c r="Z252" s="171"/>
      <c r="AA252" s="713"/>
      <c r="AB252" s="713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1394"/>
        <v>0</v>
      </c>
      <c r="AN252" s="44">
        <f t="shared" si="1395"/>
        <v>0</v>
      </c>
      <c r="AO252" s="44">
        <f t="shared" si="1396"/>
        <v>0</v>
      </c>
      <c r="AP252" s="171">
        <f t="shared" si="1228"/>
        <v>0</v>
      </c>
      <c r="AQ252" s="171">
        <f t="shared" si="1229"/>
        <v>0</v>
      </c>
      <c r="AR252" s="171"/>
      <c r="AS252" s="171"/>
      <c r="AT252" s="713"/>
      <c r="AU252" s="713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1397"/>
        <v>0</v>
      </c>
      <c r="BG252" s="44">
        <f t="shared" si="1398"/>
        <v>0</v>
      </c>
      <c r="BH252" s="44">
        <f t="shared" si="1399"/>
        <v>0</v>
      </c>
      <c r="BI252" s="171">
        <f t="shared" si="1230"/>
        <v>0</v>
      </c>
      <c r="BJ252" s="171">
        <f t="shared" si="1231"/>
        <v>0</v>
      </c>
      <c r="BK252" s="171"/>
      <c r="BL252" s="171"/>
      <c r="BM252" s="713"/>
      <c r="BN252" s="713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1400"/>
        <v>0</v>
      </c>
      <c r="BZ252" s="44">
        <f t="shared" si="1401"/>
        <v>0</v>
      </c>
      <c r="CA252" s="44">
        <f t="shared" si="1402"/>
        <v>0</v>
      </c>
      <c r="CB252" s="171">
        <f t="shared" si="1232"/>
        <v>0</v>
      </c>
      <c r="CC252" s="171">
        <f t="shared" si="1233"/>
        <v>0</v>
      </c>
      <c r="CD252" s="171"/>
      <c r="CE252" s="171"/>
      <c r="CF252" s="713"/>
      <c r="CG252" s="713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1403"/>
        <v>0</v>
      </c>
      <c r="CS252" s="44">
        <f t="shared" si="1404"/>
        <v>0</v>
      </c>
      <c r="CT252" s="44">
        <f t="shared" si="1405"/>
        <v>0</v>
      </c>
      <c r="CU252" s="171">
        <f t="shared" si="1386"/>
        <v>0</v>
      </c>
      <c r="CV252" s="171">
        <f t="shared" si="1387"/>
        <v>0</v>
      </c>
      <c r="CW252" s="171"/>
      <c r="CX252" s="171"/>
      <c r="CY252" s="713"/>
      <c r="CZ252" s="713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1406"/>
        <v>0</v>
      </c>
      <c r="DL252" s="44">
        <f t="shared" si="1407"/>
        <v>0</v>
      </c>
      <c r="DM252" s="44">
        <f t="shared" si="1408"/>
        <v>0</v>
      </c>
      <c r="DN252" s="171">
        <f t="shared" si="1234"/>
        <v>0</v>
      </c>
      <c r="DO252" s="171">
        <f t="shared" si="1235"/>
        <v>0</v>
      </c>
      <c r="DP252" s="171"/>
      <c r="DQ252" s="171"/>
      <c r="DR252" s="713"/>
      <c r="DS252" s="713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1409"/>
        <v>0</v>
      </c>
      <c r="EE252" s="44">
        <f t="shared" si="1410"/>
        <v>0</v>
      </c>
      <c r="EF252" s="44">
        <f t="shared" si="1411"/>
        <v>0</v>
      </c>
      <c r="EG252" s="171">
        <f t="shared" si="1236"/>
        <v>0</v>
      </c>
      <c r="EH252" s="171">
        <f t="shared" si="1237"/>
        <v>0</v>
      </c>
      <c r="EI252" s="171"/>
      <c r="EJ252" s="171"/>
      <c r="EK252" s="713"/>
      <c r="EL252" s="713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1412"/>
        <v>0</v>
      </c>
      <c r="EX252" s="44">
        <f t="shared" si="1413"/>
        <v>0</v>
      </c>
      <c r="EY252" s="44">
        <f t="shared" si="1414"/>
        <v>0</v>
      </c>
      <c r="EZ252" s="171">
        <f t="shared" si="1238"/>
        <v>0</v>
      </c>
      <c r="FA252" s="171">
        <f t="shared" si="1239"/>
        <v>0</v>
      </c>
      <c r="FB252" s="171"/>
      <c r="FC252" s="171"/>
      <c r="FD252" s="713"/>
      <c r="FE252" s="713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1415"/>
        <v>0</v>
      </c>
      <c r="FQ252" s="44">
        <f t="shared" si="1416"/>
        <v>0</v>
      </c>
      <c r="FR252" s="44">
        <f t="shared" si="1417"/>
        <v>0</v>
      </c>
      <c r="FS252" s="171">
        <f t="shared" si="1240"/>
        <v>0</v>
      </c>
      <c r="FT252" s="171">
        <f t="shared" si="1241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1418"/>
        <v>0</v>
      </c>
      <c r="GJ252" s="44">
        <f t="shared" si="1419"/>
        <v>0</v>
      </c>
      <c r="GK252" s="44">
        <f t="shared" si="1420"/>
        <v>0</v>
      </c>
      <c r="GL252" s="171">
        <f t="shared" si="1242"/>
        <v>0</v>
      </c>
      <c r="GM252" s="171">
        <f t="shared" si="1243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1421"/>
        <v>0</v>
      </c>
      <c r="HC252" s="44">
        <f t="shared" si="1422"/>
        <v>0</v>
      </c>
      <c r="HD252" s="44">
        <f t="shared" si="1423"/>
        <v>0</v>
      </c>
      <c r="HE252" s="171">
        <f t="shared" si="1244"/>
        <v>0</v>
      </c>
      <c r="HF252" s="171">
        <f t="shared" si="1245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1424"/>
        <v>0</v>
      </c>
      <c r="HV252" s="44">
        <f t="shared" si="1425"/>
        <v>0</v>
      </c>
      <c r="HW252" s="44">
        <f t="shared" si="1426"/>
        <v>0</v>
      </c>
      <c r="HX252" s="171">
        <f t="shared" si="1246"/>
        <v>0</v>
      </c>
      <c r="HY252" s="171">
        <f t="shared" si="1247"/>
        <v>0</v>
      </c>
      <c r="HZ252" s="171"/>
      <c r="IA252" s="171"/>
      <c r="IB252" s="713"/>
      <c r="IC252" s="713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1427"/>
        <v>0</v>
      </c>
      <c r="IO252" s="44">
        <f t="shared" si="1428"/>
        <v>0</v>
      </c>
      <c r="IP252" s="44">
        <f t="shared" si="1429"/>
        <v>0</v>
      </c>
      <c r="IQ252" s="171">
        <f t="shared" si="1248"/>
        <v>0</v>
      </c>
      <c r="IR252" s="171">
        <f t="shared" si="1249"/>
        <v>0</v>
      </c>
      <c r="IS252" s="737"/>
      <c r="IT252" s="737"/>
      <c r="IU252" s="713"/>
      <c r="IV252" s="713"/>
      <c r="IW252" s="46"/>
      <c r="IX252" s="47"/>
      <c r="IY252" s="46"/>
      <c r="IZ252" s="46"/>
      <c r="JA252" s="333">
        <f t="shared" si="1451"/>
        <v>0</v>
      </c>
      <c r="JB252" s="333">
        <f t="shared" si="1452"/>
        <v>0</v>
      </c>
      <c r="JC252" s="333">
        <f t="shared" si="1453"/>
        <v>0</v>
      </c>
      <c r="JD252" s="333">
        <f t="shared" si="1454"/>
        <v>0</v>
      </c>
      <c r="JE252" s="333">
        <f t="shared" si="1455"/>
        <v>0</v>
      </c>
      <c r="JF252" s="333">
        <f t="shared" si="1456"/>
        <v>0</v>
      </c>
      <c r="JG252" s="44">
        <f t="shared" si="1431"/>
        <v>0</v>
      </c>
      <c r="JH252" s="44">
        <f t="shared" si="1432"/>
        <v>0</v>
      </c>
      <c r="JI252" s="44">
        <f t="shared" si="1433"/>
        <v>0</v>
      </c>
      <c r="JJ252" s="174">
        <f t="shared" si="1434"/>
        <v>0</v>
      </c>
      <c r="JK252" s="174">
        <f t="shared" si="1435"/>
        <v>0</v>
      </c>
      <c r="JL252" s="45"/>
      <c r="JM252" s="45"/>
      <c r="JN252" s="48"/>
      <c r="JO252" s="48"/>
    </row>
    <row r="253" spans="1:277" s="3" customFormat="1" ht="12.75" customHeight="1" x14ac:dyDescent="0.2">
      <c r="A253" s="96">
        <v>1</v>
      </c>
      <c r="B253" s="96"/>
      <c r="C253" s="48"/>
      <c r="D253" s="7"/>
      <c r="E253" s="540"/>
      <c r="F253" s="428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1391"/>
        <v>0</v>
      </c>
      <c r="U253" s="44">
        <f t="shared" si="1392"/>
        <v>0</v>
      </c>
      <c r="V253" s="44">
        <f t="shared" si="1393"/>
        <v>0</v>
      </c>
      <c r="W253" s="171">
        <f t="shared" si="1226"/>
        <v>0</v>
      </c>
      <c r="X253" s="171">
        <f t="shared" si="1227"/>
        <v>0</v>
      </c>
      <c r="Y253" s="171"/>
      <c r="Z253" s="171"/>
      <c r="AA253" s="713"/>
      <c r="AB253" s="713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1394"/>
        <v>0</v>
      </c>
      <c r="AN253" s="44">
        <f t="shared" si="1395"/>
        <v>0</v>
      </c>
      <c r="AO253" s="44">
        <f t="shared" si="1396"/>
        <v>0</v>
      </c>
      <c r="AP253" s="171">
        <f t="shared" si="1228"/>
        <v>0</v>
      </c>
      <c r="AQ253" s="171">
        <f t="shared" si="1229"/>
        <v>0</v>
      </c>
      <c r="AR253" s="171"/>
      <c r="AS253" s="171"/>
      <c r="AT253" s="713"/>
      <c r="AU253" s="713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1397"/>
        <v>0</v>
      </c>
      <c r="BG253" s="44">
        <f t="shared" si="1398"/>
        <v>0</v>
      </c>
      <c r="BH253" s="44">
        <f t="shared" si="1399"/>
        <v>0</v>
      </c>
      <c r="BI253" s="171">
        <f t="shared" si="1230"/>
        <v>0</v>
      </c>
      <c r="BJ253" s="171">
        <f t="shared" si="1231"/>
        <v>0</v>
      </c>
      <c r="BK253" s="171"/>
      <c r="BL253" s="171"/>
      <c r="BM253" s="713"/>
      <c r="BN253" s="713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1400"/>
        <v>0</v>
      </c>
      <c r="BZ253" s="44">
        <f t="shared" si="1401"/>
        <v>0</v>
      </c>
      <c r="CA253" s="44">
        <f t="shared" si="1402"/>
        <v>0</v>
      </c>
      <c r="CB253" s="171">
        <f t="shared" si="1232"/>
        <v>0</v>
      </c>
      <c r="CC253" s="171">
        <f t="shared" si="1233"/>
        <v>0</v>
      </c>
      <c r="CD253" s="171"/>
      <c r="CE253" s="171"/>
      <c r="CF253" s="713"/>
      <c r="CG253" s="713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1403"/>
        <v>0</v>
      </c>
      <c r="CS253" s="44">
        <f t="shared" si="1404"/>
        <v>0</v>
      </c>
      <c r="CT253" s="44">
        <f t="shared" si="1405"/>
        <v>0</v>
      </c>
      <c r="CU253" s="171">
        <f t="shared" si="1386"/>
        <v>0</v>
      </c>
      <c r="CV253" s="171">
        <f t="shared" si="1387"/>
        <v>0</v>
      </c>
      <c r="CW253" s="171"/>
      <c r="CX253" s="171"/>
      <c r="CY253" s="713"/>
      <c r="CZ253" s="713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1406"/>
        <v>0</v>
      </c>
      <c r="DL253" s="44">
        <f t="shared" si="1407"/>
        <v>0</v>
      </c>
      <c r="DM253" s="44">
        <f t="shared" si="1408"/>
        <v>0</v>
      </c>
      <c r="DN253" s="171">
        <f t="shared" si="1234"/>
        <v>0</v>
      </c>
      <c r="DO253" s="171">
        <f t="shared" si="1235"/>
        <v>0</v>
      </c>
      <c r="DP253" s="171"/>
      <c r="DQ253" s="171"/>
      <c r="DR253" s="713"/>
      <c r="DS253" s="713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1409"/>
        <v>0</v>
      </c>
      <c r="EE253" s="44">
        <f t="shared" si="1410"/>
        <v>0</v>
      </c>
      <c r="EF253" s="44">
        <f t="shared" si="1411"/>
        <v>0</v>
      </c>
      <c r="EG253" s="171">
        <f t="shared" si="1236"/>
        <v>0</v>
      </c>
      <c r="EH253" s="171">
        <f t="shared" si="1237"/>
        <v>0</v>
      </c>
      <c r="EI253" s="171"/>
      <c r="EJ253" s="171"/>
      <c r="EK253" s="713"/>
      <c r="EL253" s="713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1412"/>
        <v>0</v>
      </c>
      <c r="EX253" s="44">
        <f t="shared" si="1413"/>
        <v>0</v>
      </c>
      <c r="EY253" s="44">
        <f t="shared" si="1414"/>
        <v>0</v>
      </c>
      <c r="EZ253" s="171">
        <f t="shared" si="1238"/>
        <v>0</v>
      </c>
      <c r="FA253" s="171">
        <f t="shared" si="1239"/>
        <v>0</v>
      </c>
      <c r="FB253" s="171"/>
      <c r="FC253" s="171"/>
      <c r="FD253" s="713"/>
      <c r="FE253" s="713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1415"/>
        <v>0</v>
      </c>
      <c r="FQ253" s="44">
        <f t="shared" si="1416"/>
        <v>0</v>
      </c>
      <c r="FR253" s="44">
        <f t="shared" si="1417"/>
        <v>0</v>
      </c>
      <c r="FS253" s="171">
        <f t="shared" si="1240"/>
        <v>0</v>
      </c>
      <c r="FT253" s="171">
        <f t="shared" si="1241"/>
        <v>0</v>
      </c>
      <c r="FU253" s="171"/>
      <c r="FV253" s="171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1418"/>
        <v>0</v>
      </c>
      <c r="GJ253" s="44">
        <f t="shared" si="1419"/>
        <v>0</v>
      </c>
      <c r="GK253" s="44">
        <f t="shared" si="1420"/>
        <v>0</v>
      </c>
      <c r="GL253" s="171">
        <f t="shared" si="1242"/>
        <v>0</v>
      </c>
      <c r="GM253" s="171">
        <f t="shared" si="1243"/>
        <v>0</v>
      </c>
      <c r="GN253" s="171"/>
      <c r="GO253" s="171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1421"/>
        <v>0</v>
      </c>
      <c r="HC253" s="44">
        <f t="shared" si="1422"/>
        <v>0</v>
      </c>
      <c r="HD253" s="44">
        <f t="shared" si="1423"/>
        <v>0</v>
      </c>
      <c r="HE253" s="171">
        <f t="shared" si="1244"/>
        <v>0</v>
      </c>
      <c r="HF253" s="171">
        <f t="shared" si="1245"/>
        <v>0</v>
      </c>
      <c r="HG253" s="171"/>
      <c r="HH253" s="171"/>
      <c r="HI253" s="45"/>
      <c r="HJ253" s="45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1424"/>
        <v>0</v>
      </c>
      <c r="HV253" s="44">
        <f t="shared" si="1425"/>
        <v>0</v>
      </c>
      <c r="HW253" s="44">
        <f t="shared" si="1426"/>
        <v>0</v>
      </c>
      <c r="HX253" s="171">
        <f t="shared" si="1246"/>
        <v>0</v>
      </c>
      <c r="HY253" s="171">
        <f t="shared" si="1247"/>
        <v>0</v>
      </c>
      <c r="HZ253" s="171"/>
      <c r="IA253" s="171"/>
      <c r="IB253" s="713"/>
      <c r="IC253" s="713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1427"/>
        <v>0</v>
      </c>
      <c r="IO253" s="44">
        <f t="shared" si="1428"/>
        <v>0</v>
      </c>
      <c r="IP253" s="44">
        <f t="shared" si="1429"/>
        <v>0</v>
      </c>
      <c r="IQ253" s="171">
        <f t="shared" si="1248"/>
        <v>0</v>
      </c>
      <c r="IR253" s="171">
        <f t="shared" si="1249"/>
        <v>0</v>
      </c>
      <c r="IS253" s="737"/>
      <c r="IT253" s="737"/>
      <c r="IU253" s="713"/>
      <c r="IV253" s="713"/>
      <c r="IW253" s="46"/>
      <c r="IX253" s="47"/>
      <c r="IY253" s="46"/>
      <c r="IZ253" s="46"/>
      <c r="JA253" s="333">
        <f t="shared" si="1451"/>
        <v>0</v>
      </c>
      <c r="JB253" s="333">
        <f t="shared" si="1452"/>
        <v>0</v>
      </c>
      <c r="JC253" s="333">
        <f t="shared" si="1453"/>
        <v>0</v>
      </c>
      <c r="JD253" s="333">
        <f t="shared" si="1454"/>
        <v>0</v>
      </c>
      <c r="JE253" s="333">
        <f t="shared" si="1455"/>
        <v>0</v>
      </c>
      <c r="JF253" s="333">
        <f t="shared" si="1456"/>
        <v>0</v>
      </c>
      <c r="JG253" s="44">
        <f t="shared" si="1431"/>
        <v>0</v>
      </c>
      <c r="JH253" s="44">
        <f t="shared" si="1432"/>
        <v>0</v>
      </c>
      <c r="JI253" s="44">
        <f t="shared" si="1433"/>
        <v>0</v>
      </c>
      <c r="JJ253" s="174">
        <f t="shared" si="1434"/>
        <v>0</v>
      </c>
      <c r="JK253" s="174">
        <f t="shared" si="1435"/>
        <v>0</v>
      </c>
      <c r="JL253" s="45"/>
      <c r="JM253" s="45"/>
      <c r="JN253" s="48"/>
      <c r="JO253" s="48"/>
    </row>
    <row r="254" spans="1:277" s="3" customFormat="1" ht="12.75" customHeight="1" x14ac:dyDescent="0.2">
      <c r="A254" s="96">
        <v>1</v>
      </c>
      <c r="B254" s="96"/>
      <c r="C254" s="48"/>
      <c r="D254" s="7"/>
      <c r="E254" s="540"/>
      <c r="F254" s="428"/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1391"/>
        <v>0</v>
      </c>
      <c r="U254" s="44">
        <f t="shared" si="1392"/>
        <v>0</v>
      </c>
      <c r="V254" s="44">
        <f t="shared" si="1393"/>
        <v>0</v>
      </c>
      <c r="W254" s="171">
        <f t="shared" si="1226"/>
        <v>0</v>
      </c>
      <c r="X254" s="171">
        <f t="shared" si="1227"/>
        <v>0</v>
      </c>
      <c r="Y254" s="171"/>
      <c r="Z254" s="171"/>
      <c r="AA254" s="713"/>
      <c r="AB254" s="713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>
        <f t="shared" si="1394"/>
        <v>0</v>
      </c>
      <c r="AN254" s="44">
        <f t="shared" si="1395"/>
        <v>0</v>
      </c>
      <c r="AO254" s="44">
        <f t="shared" si="1396"/>
        <v>0</v>
      </c>
      <c r="AP254" s="171">
        <f t="shared" si="1228"/>
        <v>0</v>
      </c>
      <c r="AQ254" s="171">
        <f t="shared" si="1229"/>
        <v>0</v>
      </c>
      <c r="AR254" s="171"/>
      <c r="AS254" s="171"/>
      <c r="AT254" s="713"/>
      <c r="AU254" s="713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1397"/>
        <v>0</v>
      </c>
      <c r="BG254" s="44">
        <f t="shared" si="1398"/>
        <v>0</v>
      </c>
      <c r="BH254" s="44">
        <f t="shared" si="1399"/>
        <v>0</v>
      </c>
      <c r="BI254" s="171">
        <f t="shared" si="1230"/>
        <v>0</v>
      </c>
      <c r="BJ254" s="171">
        <f t="shared" si="1231"/>
        <v>0</v>
      </c>
      <c r="BK254" s="171"/>
      <c r="BL254" s="171"/>
      <c r="BM254" s="713"/>
      <c r="BN254" s="713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>
        <f t="shared" si="1400"/>
        <v>0</v>
      </c>
      <c r="BZ254" s="44">
        <f t="shared" si="1401"/>
        <v>0</v>
      </c>
      <c r="CA254" s="44">
        <f t="shared" si="1402"/>
        <v>0</v>
      </c>
      <c r="CB254" s="171">
        <f t="shared" si="1232"/>
        <v>0</v>
      </c>
      <c r="CC254" s="171">
        <f t="shared" si="1233"/>
        <v>0</v>
      </c>
      <c r="CD254" s="171"/>
      <c r="CE254" s="171"/>
      <c r="CF254" s="713"/>
      <c r="CG254" s="713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>
        <f t="shared" si="1403"/>
        <v>0</v>
      </c>
      <c r="CS254" s="44">
        <f t="shared" si="1404"/>
        <v>0</v>
      </c>
      <c r="CT254" s="44">
        <f t="shared" si="1405"/>
        <v>0</v>
      </c>
      <c r="CU254" s="171">
        <f t="shared" si="1386"/>
        <v>0</v>
      </c>
      <c r="CV254" s="171">
        <f t="shared" si="1387"/>
        <v>0</v>
      </c>
      <c r="CW254" s="171"/>
      <c r="CX254" s="171"/>
      <c r="CY254" s="713"/>
      <c r="CZ254" s="713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1406"/>
        <v>0</v>
      </c>
      <c r="DL254" s="44">
        <f t="shared" si="1407"/>
        <v>0</v>
      </c>
      <c r="DM254" s="44">
        <f t="shared" si="1408"/>
        <v>0</v>
      </c>
      <c r="DN254" s="171">
        <f t="shared" si="1234"/>
        <v>0</v>
      </c>
      <c r="DO254" s="171">
        <f t="shared" si="1235"/>
        <v>0</v>
      </c>
      <c r="DP254" s="171"/>
      <c r="DQ254" s="171"/>
      <c r="DR254" s="713"/>
      <c r="DS254" s="713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>
        <f t="shared" si="1409"/>
        <v>0</v>
      </c>
      <c r="EE254" s="44">
        <f t="shared" si="1410"/>
        <v>0</v>
      </c>
      <c r="EF254" s="44">
        <f t="shared" si="1411"/>
        <v>0</v>
      </c>
      <c r="EG254" s="171">
        <f t="shared" si="1236"/>
        <v>0</v>
      </c>
      <c r="EH254" s="171">
        <f t="shared" si="1237"/>
        <v>0</v>
      </c>
      <c r="EI254" s="171"/>
      <c r="EJ254" s="171"/>
      <c r="EK254" s="713"/>
      <c r="EL254" s="713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1412"/>
        <v>0</v>
      </c>
      <c r="EX254" s="44">
        <f t="shared" si="1413"/>
        <v>0</v>
      </c>
      <c r="EY254" s="44">
        <f t="shared" si="1414"/>
        <v>0</v>
      </c>
      <c r="EZ254" s="171">
        <f t="shared" si="1238"/>
        <v>0</v>
      </c>
      <c r="FA254" s="171">
        <f t="shared" si="1239"/>
        <v>0</v>
      </c>
      <c r="FB254" s="171"/>
      <c r="FC254" s="171"/>
      <c r="FD254" s="713"/>
      <c r="FE254" s="713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1415"/>
        <v>0</v>
      </c>
      <c r="FQ254" s="44">
        <f t="shared" si="1416"/>
        <v>0</v>
      </c>
      <c r="FR254" s="44">
        <f t="shared" si="1417"/>
        <v>0</v>
      </c>
      <c r="FS254" s="171">
        <f t="shared" si="1240"/>
        <v>0</v>
      </c>
      <c r="FT254" s="171">
        <f t="shared" si="1241"/>
        <v>0</v>
      </c>
      <c r="FU254" s="171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1418"/>
        <v>0</v>
      </c>
      <c r="GJ254" s="44">
        <f t="shared" si="1419"/>
        <v>0</v>
      </c>
      <c r="GK254" s="44">
        <f t="shared" si="1420"/>
        <v>0</v>
      </c>
      <c r="GL254" s="171">
        <f t="shared" si="1242"/>
        <v>0</v>
      </c>
      <c r="GM254" s="171">
        <f t="shared" si="1243"/>
        <v>0</v>
      </c>
      <c r="GN254" s="171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1421"/>
        <v>0</v>
      </c>
      <c r="HC254" s="44">
        <f t="shared" si="1422"/>
        <v>0</v>
      </c>
      <c r="HD254" s="44">
        <f t="shared" si="1423"/>
        <v>0</v>
      </c>
      <c r="HE254" s="171">
        <f t="shared" si="1244"/>
        <v>0</v>
      </c>
      <c r="HF254" s="171">
        <f t="shared" si="1245"/>
        <v>0</v>
      </c>
      <c r="HG254" s="171"/>
      <c r="HH254" s="171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44">
        <f t="shared" si="1424"/>
        <v>0</v>
      </c>
      <c r="HV254" s="44">
        <f t="shared" si="1425"/>
        <v>0</v>
      </c>
      <c r="HW254" s="44">
        <f t="shared" si="1426"/>
        <v>0</v>
      </c>
      <c r="HX254" s="171">
        <f t="shared" si="1246"/>
        <v>0</v>
      </c>
      <c r="HY254" s="171">
        <f t="shared" si="1247"/>
        <v>0</v>
      </c>
      <c r="HZ254" s="171"/>
      <c r="IA254" s="171"/>
      <c r="IB254" s="713"/>
      <c r="IC254" s="713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1427"/>
        <v>0</v>
      </c>
      <c r="IO254" s="44">
        <f t="shared" si="1428"/>
        <v>0</v>
      </c>
      <c r="IP254" s="44">
        <f t="shared" si="1429"/>
        <v>0</v>
      </c>
      <c r="IQ254" s="171">
        <f t="shared" si="1248"/>
        <v>0</v>
      </c>
      <c r="IR254" s="171">
        <f t="shared" si="1249"/>
        <v>0</v>
      </c>
      <c r="IS254" s="737"/>
      <c r="IT254" s="737"/>
      <c r="IU254" s="713"/>
      <c r="IV254" s="713"/>
      <c r="IW254" s="46"/>
      <c r="IX254" s="47"/>
      <c r="IY254" s="46"/>
      <c r="IZ254" s="46"/>
      <c r="JA254" s="333">
        <f t="shared" si="1451"/>
        <v>0</v>
      </c>
      <c r="JB254" s="333">
        <f t="shared" si="1452"/>
        <v>0</v>
      </c>
      <c r="JC254" s="333">
        <f t="shared" si="1453"/>
        <v>0</v>
      </c>
      <c r="JD254" s="333">
        <f t="shared" si="1454"/>
        <v>0</v>
      </c>
      <c r="JE254" s="333">
        <f t="shared" si="1455"/>
        <v>0</v>
      </c>
      <c r="JF254" s="333">
        <f t="shared" si="1456"/>
        <v>0</v>
      </c>
      <c r="JG254" s="44">
        <f t="shared" si="1431"/>
        <v>0</v>
      </c>
      <c r="JH254" s="44">
        <f t="shared" si="1432"/>
        <v>0</v>
      </c>
      <c r="JI254" s="44">
        <f t="shared" si="1433"/>
        <v>0</v>
      </c>
      <c r="JJ254" s="174">
        <f t="shared" si="1434"/>
        <v>0</v>
      </c>
      <c r="JK254" s="174">
        <f t="shared" si="1435"/>
        <v>0</v>
      </c>
      <c r="JL254" s="45"/>
      <c r="JM254" s="45"/>
      <c r="JN254" s="48"/>
      <c r="JO254" s="48"/>
    </row>
    <row r="255" spans="1:277" s="3" customFormat="1" ht="12.75" customHeight="1" x14ac:dyDescent="0.2">
      <c r="A255" s="96">
        <v>1</v>
      </c>
      <c r="B255" s="96"/>
      <c r="C255" s="48"/>
      <c r="D255" s="7"/>
      <c r="E255" s="540"/>
      <c r="F255" s="428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391"/>
        <v>0</v>
      </c>
      <c r="U255" s="44">
        <f t="shared" si="1392"/>
        <v>0</v>
      </c>
      <c r="V255" s="44">
        <f t="shared" si="1393"/>
        <v>0</v>
      </c>
      <c r="W255" s="171">
        <f t="shared" si="1226"/>
        <v>0</v>
      </c>
      <c r="X255" s="171">
        <f t="shared" si="1227"/>
        <v>0</v>
      </c>
      <c r="Y255" s="171"/>
      <c r="Z255" s="171"/>
      <c r="AA255" s="713"/>
      <c r="AB255" s="713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1394"/>
        <v>0</v>
      </c>
      <c r="AN255" s="44">
        <f t="shared" si="1395"/>
        <v>0</v>
      </c>
      <c r="AO255" s="44">
        <f t="shared" si="1396"/>
        <v>0</v>
      </c>
      <c r="AP255" s="171">
        <f t="shared" si="1228"/>
        <v>0</v>
      </c>
      <c r="AQ255" s="171">
        <f t="shared" si="1229"/>
        <v>0</v>
      </c>
      <c r="AR255" s="171"/>
      <c r="AS255" s="171"/>
      <c r="AT255" s="713"/>
      <c r="AU255" s="713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1397"/>
        <v>0</v>
      </c>
      <c r="BG255" s="44">
        <f t="shared" si="1398"/>
        <v>0</v>
      </c>
      <c r="BH255" s="44">
        <f t="shared" si="1399"/>
        <v>0</v>
      </c>
      <c r="BI255" s="171">
        <f t="shared" si="1230"/>
        <v>0</v>
      </c>
      <c r="BJ255" s="171">
        <f t="shared" si="1231"/>
        <v>0</v>
      </c>
      <c r="BK255" s="171"/>
      <c r="BL255" s="171"/>
      <c r="BM255" s="713"/>
      <c r="BN255" s="713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1400"/>
        <v>0</v>
      </c>
      <c r="BZ255" s="44">
        <f t="shared" si="1401"/>
        <v>0</v>
      </c>
      <c r="CA255" s="44">
        <f t="shared" si="1402"/>
        <v>0</v>
      </c>
      <c r="CB255" s="171">
        <f t="shared" si="1232"/>
        <v>0</v>
      </c>
      <c r="CC255" s="171">
        <f t="shared" si="1233"/>
        <v>0</v>
      </c>
      <c r="CD255" s="171"/>
      <c r="CE255" s="171"/>
      <c r="CF255" s="713"/>
      <c r="CG255" s="713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1403"/>
        <v>0</v>
      </c>
      <c r="CS255" s="44">
        <f t="shared" si="1404"/>
        <v>0</v>
      </c>
      <c r="CT255" s="44">
        <f t="shared" si="1405"/>
        <v>0</v>
      </c>
      <c r="CU255" s="171">
        <f t="shared" si="1386"/>
        <v>0</v>
      </c>
      <c r="CV255" s="171">
        <f t="shared" si="1387"/>
        <v>0</v>
      </c>
      <c r="CW255" s="171"/>
      <c r="CX255" s="171"/>
      <c r="CY255" s="713"/>
      <c r="CZ255" s="713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1406"/>
        <v>0</v>
      </c>
      <c r="DL255" s="44">
        <f t="shared" si="1407"/>
        <v>0</v>
      </c>
      <c r="DM255" s="44">
        <f t="shared" si="1408"/>
        <v>0</v>
      </c>
      <c r="DN255" s="171">
        <f t="shared" si="1234"/>
        <v>0</v>
      </c>
      <c r="DO255" s="171">
        <f t="shared" si="1235"/>
        <v>0</v>
      </c>
      <c r="DP255" s="171"/>
      <c r="DQ255" s="171"/>
      <c r="DR255" s="713"/>
      <c r="DS255" s="713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1409"/>
        <v>0</v>
      </c>
      <c r="EE255" s="44">
        <f t="shared" si="1410"/>
        <v>0</v>
      </c>
      <c r="EF255" s="44">
        <f t="shared" si="1411"/>
        <v>0</v>
      </c>
      <c r="EG255" s="171">
        <f t="shared" si="1236"/>
        <v>0</v>
      </c>
      <c r="EH255" s="171">
        <f t="shared" si="1237"/>
        <v>0</v>
      </c>
      <c r="EI255" s="171"/>
      <c r="EJ255" s="171"/>
      <c r="EK255" s="713"/>
      <c r="EL255" s="713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1412"/>
        <v>0</v>
      </c>
      <c r="EX255" s="44">
        <f t="shared" si="1413"/>
        <v>0</v>
      </c>
      <c r="EY255" s="44">
        <f t="shared" si="1414"/>
        <v>0</v>
      </c>
      <c r="EZ255" s="171">
        <f t="shared" si="1238"/>
        <v>0</v>
      </c>
      <c r="FA255" s="171">
        <f t="shared" si="1239"/>
        <v>0</v>
      </c>
      <c r="FB255" s="171"/>
      <c r="FC255" s="171"/>
      <c r="FD255" s="713"/>
      <c r="FE255" s="713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1415"/>
        <v>0</v>
      </c>
      <c r="FQ255" s="44">
        <f t="shared" si="1416"/>
        <v>0</v>
      </c>
      <c r="FR255" s="44">
        <f t="shared" si="1417"/>
        <v>0</v>
      </c>
      <c r="FS255" s="171">
        <f t="shared" si="1240"/>
        <v>0</v>
      </c>
      <c r="FT255" s="171">
        <f t="shared" si="1241"/>
        <v>0</v>
      </c>
      <c r="FU255" s="171"/>
      <c r="FV255" s="171"/>
      <c r="FW255" s="45"/>
      <c r="FX255" s="45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1418"/>
        <v>0</v>
      </c>
      <c r="GJ255" s="44">
        <f t="shared" si="1419"/>
        <v>0</v>
      </c>
      <c r="GK255" s="44">
        <f t="shared" si="1420"/>
        <v>0</v>
      </c>
      <c r="GL255" s="171">
        <f t="shared" si="1242"/>
        <v>0</v>
      </c>
      <c r="GM255" s="171">
        <f t="shared" si="1243"/>
        <v>0</v>
      </c>
      <c r="GN255" s="171"/>
      <c r="GO255" s="171"/>
      <c r="GP255" s="45"/>
      <c r="GQ255" s="45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1421"/>
        <v>0</v>
      </c>
      <c r="HC255" s="44">
        <f t="shared" si="1422"/>
        <v>0</v>
      </c>
      <c r="HD255" s="44">
        <f t="shared" si="1423"/>
        <v>0</v>
      </c>
      <c r="HE255" s="171">
        <f t="shared" si="1244"/>
        <v>0</v>
      </c>
      <c r="HF255" s="171">
        <f t="shared" si="1245"/>
        <v>0</v>
      </c>
      <c r="HG255" s="171"/>
      <c r="HH255" s="171"/>
      <c r="HI255" s="45"/>
      <c r="HJ255" s="45"/>
      <c r="HK255" s="45"/>
      <c r="HL255" s="45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1424"/>
        <v>0</v>
      </c>
      <c r="HV255" s="44">
        <f t="shared" si="1425"/>
        <v>0</v>
      </c>
      <c r="HW255" s="44">
        <f t="shared" si="1426"/>
        <v>0</v>
      </c>
      <c r="HX255" s="171">
        <f t="shared" si="1246"/>
        <v>0</v>
      </c>
      <c r="HY255" s="171">
        <f t="shared" si="1247"/>
        <v>0</v>
      </c>
      <c r="HZ255" s="171"/>
      <c r="IA255" s="171"/>
      <c r="IB255" s="713"/>
      <c r="IC255" s="713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1427"/>
        <v>0</v>
      </c>
      <c r="IO255" s="44">
        <f t="shared" si="1428"/>
        <v>0</v>
      </c>
      <c r="IP255" s="44">
        <f t="shared" si="1429"/>
        <v>0</v>
      </c>
      <c r="IQ255" s="171">
        <f t="shared" si="1248"/>
        <v>0</v>
      </c>
      <c r="IR255" s="171">
        <f t="shared" si="1249"/>
        <v>0</v>
      </c>
      <c r="IS255" s="737"/>
      <c r="IT255" s="737"/>
      <c r="IU255" s="713"/>
      <c r="IV255" s="713"/>
      <c r="IW255" s="46"/>
      <c r="IX255" s="47"/>
      <c r="IY255" s="46"/>
      <c r="IZ255" s="46"/>
      <c r="JA255" s="333">
        <f t="shared" si="1451"/>
        <v>0</v>
      </c>
      <c r="JB255" s="333">
        <f t="shared" si="1452"/>
        <v>0</v>
      </c>
      <c r="JC255" s="333">
        <f t="shared" si="1453"/>
        <v>0</v>
      </c>
      <c r="JD255" s="333">
        <f t="shared" si="1454"/>
        <v>0</v>
      </c>
      <c r="JE255" s="333">
        <f t="shared" si="1455"/>
        <v>0</v>
      </c>
      <c r="JF255" s="333">
        <f t="shared" si="1456"/>
        <v>0</v>
      </c>
      <c r="JG255" s="44">
        <f t="shared" si="1431"/>
        <v>0</v>
      </c>
      <c r="JH255" s="44">
        <f t="shared" si="1432"/>
        <v>0</v>
      </c>
      <c r="JI255" s="44">
        <f t="shared" si="1433"/>
        <v>0</v>
      </c>
      <c r="JJ255" s="174">
        <f t="shared" si="1434"/>
        <v>0</v>
      </c>
      <c r="JK255" s="174">
        <f t="shared" si="1435"/>
        <v>0</v>
      </c>
      <c r="JL255" s="45"/>
      <c r="JM255" s="45"/>
      <c r="JN255" s="48"/>
      <c r="JO255" s="48"/>
    </row>
    <row r="256" spans="1:277" s="3" customFormat="1" ht="12.75" customHeight="1" x14ac:dyDescent="0.2">
      <c r="A256" s="96">
        <v>1</v>
      </c>
      <c r="B256" s="96"/>
      <c r="C256" s="48"/>
      <c r="D256" s="7"/>
      <c r="E256" s="540"/>
      <c r="F256" s="428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391"/>
        <v>0</v>
      </c>
      <c r="U256" s="44">
        <f t="shared" si="1392"/>
        <v>0</v>
      </c>
      <c r="V256" s="44">
        <f t="shared" si="1393"/>
        <v>0</v>
      </c>
      <c r="W256" s="171">
        <f t="shared" si="1226"/>
        <v>0</v>
      </c>
      <c r="X256" s="171">
        <f t="shared" si="1227"/>
        <v>0</v>
      </c>
      <c r="Y256" s="171"/>
      <c r="Z256" s="171"/>
      <c r="AA256" s="713"/>
      <c r="AB256" s="713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>
        <f t="shared" si="1394"/>
        <v>0</v>
      </c>
      <c r="AN256" s="44">
        <f t="shared" si="1395"/>
        <v>0</v>
      </c>
      <c r="AO256" s="44">
        <f t="shared" si="1396"/>
        <v>0</v>
      </c>
      <c r="AP256" s="171">
        <f t="shared" si="1228"/>
        <v>0</v>
      </c>
      <c r="AQ256" s="171">
        <f t="shared" si="1229"/>
        <v>0</v>
      </c>
      <c r="AR256" s="171"/>
      <c r="AS256" s="171"/>
      <c r="AT256" s="713"/>
      <c r="AU256" s="713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>
        <f t="shared" si="1397"/>
        <v>0</v>
      </c>
      <c r="BG256" s="44">
        <f t="shared" si="1398"/>
        <v>0</v>
      </c>
      <c r="BH256" s="44">
        <f t="shared" si="1399"/>
        <v>0</v>
      </c>
      <c r="BI256" s="171">
        <f t="shared" si="1230"/>
        <v>0</v>
      </c>
      <c r="BJ256" s="171">
        <f t="shared" si="1231"/>
        <v>0</v>
      </c>
      <c r="BK256" s="171"/>
      <c r="BL256" s="171"/>
      <c r="BM256" s="713"/>
      <c r="BN256" s="713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>
        <f t="shared" si="1400"/>
        <v>0</v>
      </c>
      <c r="BZ256" s="44">
        <f t="shared" si="1401"/>
        <v>0</v>
      </c>
      <c r="CA256" s="44">
        <f t="shared" si="1402"/>
        <v>0</v>
      </c>
      <c r="CB256" s="171">
        <f t="shared" si="1232"/>
        <v>0</v>
      </c>
      <c r="CC256" s="171">
        <f t="shared" si="1233"/>
        <v>0</v>
      </c>
      <c r="CD256" s="171"/>
      <c r="CE256" s="171"/>
      <c r="CF256" s="713"/>
      <c r="CG256" s="713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>
        <f t="shared" si="1403"/>
        <v>0</v>
      </c>
      <c r="CS256" s="44">
        <f t="shared" si="1404"/>
        <v>0</v>
      </c>
      <c r="CT256" s="44">
        <f t="shared" si="1405"/>
        <v>0</v>
      </c>
      <c r="CU256" s="171">
        <f t="shared" si="1386"/>
        <v>0</v>
      </c>
      <c r="CV256" s="171">
        <f t="shared" si="1387"/>
        <v>0</v>
      </c>
      <c r="CW256" s="171"/>
      <c r="CX256" s="171"/>
      <c r="CY256" s="713"/>
      <c r="CZ256" s="713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>
        <f t="shared" si="1406"/>
        <v>0</v>
      </c>
      <c r="DL256" s="44">
        <f t="shared" si="1407"/>
        <v>0</v>
      </c>
      <c r="DM256" s="44">
        <f t="shared" si="1408"/>
        <v>0</v>
      </c>
      <c r="DN256" s="171">
        <f t="shared" si="1234"/>
        <v>0</v>
      </c>
      <c r="DO256" s="171">
        <f t="shared" si="1235"/>
        <v>0</v>
      </c>
      <c r="DP256" s="171"/>
      <c r="DQ256" s="171"/>
      <c r="DR256" s="713"/>
      <c r="DS256" s="713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>
        <f t="shared" si="1409"/>
        <v>0</v>
      </c>
      <c r="EE256" s="44">
        <f t="shared" si="1410"/>
        <v>0</v>
      </c>
      <c r="EF256" s="44">
        <f t="shared" si="1411"/>
        <v>0</v>
      </c>
      <c r="EG256" s="171">
        <f t="shared" si="1236"/>
        <v>0</v>
      </c>
      <c r="EH256" s="171">
        <f t="shared" si="1237"/>
        <v>0</v>
      </c>
      <c r="EI256" s="171"/>
      <c r="EJ256" s="171"/>
      <c r="EK256" s="713"/>
      <c r="EL256" s="713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>
        <f t="shared" si="1412"/>
        <v>0</v>
      </c>
      <c r="EX256" s="44">
        <f t="shared" si="1413"/>
        <v>0</v>
      </c>
      <c r="EY256" s="44">
        <f t="shared" si="1414"/>
        <v>0</v>
      </c>
      <c r="EZ256" s="171">
        <f t="shared" si="1238"/>
        <v>0</v>
      </c>
      <c r="FA256" s="171">
        <f t="shared" si="1239"/>
        <v>0</v>
      </c>
      <c r="FB256" s="171"/>
      <c r="FC256" s="171"/>
      <c r="FD256" s="713"/>
      <c r="FE256" s="713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>
        <f t="shared" si="1415"/>
        <v>0</v>
      </c>
      <c r="FQ256" s="44">
        <f t="shared" si="1416"/>
        <v>0</v>
      </c>
      <c r="FR256" s="44">
        <f t="shared" si="1417"/>
        <v>0</v>
      </c>
      <c r="FS256" s="171">
        <f t="shared" si="1240"/>
        <v>0</v>
      </c>
      <c r="FT256" s="171">
        <f t="shared" si="1241"/>
        <v>0</v>
      </c>
      <c r="FU256" s="171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>
        <f t="shared" si="1418"/>
        <v>0</v>
      </c>
      <c r="GJ256" s="44">
        <f t="shared" si="1419"/>
        <v>0</v>
      </c>
      <c r="GK256" s="44">
        <f t="shared" si="1420"/>
        <v>0</v>
      </c>
      <c r="GL256" s="171">
        <f t="shared" si="1242"/>
        <v>0</v>
      </c>
      <c r="GM256" s="171">
        <f t="shared" si="1243"/>
        <v>0</v>
      </c>
      <c r="GN256" s="171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44">
        <f t="shared" si="1421"/>
        <v>0</v>
      </c>
      <c r="HC256" s="44">
        <f t="shared" si="1422"/>
        <v>0</v>
      </c>
      <c r="HD256" s="44">
        <f t="shared" si="1423"/>
        <v>0</v>
      </c>
      <c r="HE256" s="171">
        <f t="shared" si="1244"/>
        <v>0</v>
      </c>
      <c r="HF256" s="171">
        <f t="shared" si="1245"/>
        <v>0</v>
      </c>
      <c r="HG256" s="171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44">
        <f t="shared" si="1424"/>
        <v>0</v>
      </c>
      <c r="HV256" s="44">
        <f t="shared" si="1425"/>
        <v>0</v>
      </c>
      <c r="HW256" s="44">
        <f t="shared" si="1426"/>
        <v>0</v>
      </c>
      <c r="HX256" s="171">
        <f t="shared" si="1246"/>
        <v>0</v>
      </c>
      <c r="HY256" s="171">
        <f t="shared" si="1247"/>
        <v>0</v>
      </c>
      <c r="HZ256" s="171"/>
      <c r="IA256" s="171"/>
      <c r="IB256" s="713"/>
      <c r="IC256" s="713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44">
        <f t="shared" si="1427"/>
        <v>0</v>
      </c>
      <c r="IO256" s="44">
        <f t="shared" si="1428"/>
        <v>0</v>
      </c>
      <c r="IP256" s="44">
        <f t="shared" si="1429"/>
        <v>0</v>
      </c>
      <c r="IQ256" s="171">
        <f t="shared" si="1248"/>
        <v>0</v>
      </c>
      <c r="IR256" s="171">
        <f t="shared" si="1249"/>
        <v>0</v>
      </c>
      <c r="IS256" s="737"/>
      <c r="IT256" s="737"/>
      <c r="IU256" s="713"/>
      <c r="IV256" s="713"/>
      <c r="IW256" s="46"/>
      <c r="IX256" s="47"/>
      <c r="IY256" s="46"/>
      <c r="IZ256" s="46"/>
      <c r="JA256" s="333">
        <f t="shared" si="1451"/>
        <v>0</v>
      </c>
      <c r="JB256" s="333">
        <f t="shared" si="1452"/>
        <v>0</v>
      </c>
      <c r="JC256" s="333">
        <f t="shared" si="1453"/>
        <v>0</v>
      </c>
      <c r="JD256" s="333">
        <f t="shared" si="1454"/>
        <v>0</v>
      </c>
      <c r="JE256" s="333">
        <f t="shared" si="1455"/>
        <v>0</v>
      </c>
      <c r="JF256" s="333">
        <f t="shared" si="1456"/>
        <v>0</v>
      </c>
      <c r="JG256" s="44">
        <f t="shared" si="1431"/>
        <v>0</v>
      </c>
      <c r="JH256" s="44">
        <f t="shared" si="1432"/>
        <v>0</v>
      </c>
      <c r="JI256" s="44">
        <f t="shared" si="1433"/>
        <v>0</v>
      </c>
      <c r="JJ256" s="174">
        <f t="shared" si="1434"/>
        <v>0</v>
      </c>
      <c r="JK256" s="174">
        <f t="shared" si="1435"/>
        <v>0</v>
      </c>
      <c r="JL256" s="45"/>
      <c r="JM256" s="45"/>
      <c r="JN256" s="48"/>
      <c r="JO256" s="48"/>
    </row>
    <row r="257" spans="1:277" x14ac:dyDescent="0.2">
      <c r="A257" s="96">
        <v>1</v>
      </c>
      <c r="B257" s="96">
        <v>1</v>
      </c>
      <c r="C257" s="63"/>
      <c r="D257" s="232"/>
      <c r="E257" s="232"/>
      <c r="F257" s="536" t="s">
        <v>375</v>
      </c>
      <c r="G257" s="94">
        <v>38</v>
      </c>
      <c r="H257" s="100">
        <v>226173.6</v>
      </c>
      <c r="I257" s="100">
        <v>237901.12000000002</v>
      </c>
      <c r="J257" s="54">
        <f>VLOOKUP($G257,'ВМП план КС'!$A$8:$AI$108,14,0)</f>
        <v>0</v>
      </c>
      <c r="K257" s="54">
        <f>VLOOKUP($G257,'ВМП план КС'!$A$8:$AI$108,15,0)</f>
        <v>0</v>
      </c>
      <c r="L257" s="54">
        <f>SUM(J257/12*$B$2)</f>
        <v>0</v>
      </c>
      <c r="M257" s="54">
        <f>SUM(K257/12*$B$2)</f>
        <v>0</v>
      </c>
      <c r="N257" s="56">
        <f>SUM(N258:N261)</f>
        <v>0</v>
      </c>
      <c r="O257" s="56">
        <f>SUM(O258:O260)</f>
        <v>0</v>
      </c>
      <c r="P257" s="56">
        <f>SUM(P258:P260)</f>
        <v>0</v>
      </c>
      <c r="Q257" s="56">
        <f>SUM(Q258:Q260)</f>
        <v>0</v>
      </c>
      <c r="R257" s="56">
        <f>SUM(R258:R260)</f>
        <v>0</v>
      </c>
      <c r="S257" s="56">
        <f>SUM(S258:S260)</f>
        <v>0</v>
      </c>
      <c r="T257" s="84">
        <f t="shared" ref="T257:T261" si="1496">N257+Q257</f>
        <v>0</v>
      </c>
      <c r="U257" s="56">
        <f t="shared" ref="U257:U261" si="1497">O257+R257</f>
        <v>0</v>
      </c>
      <c r="V257" s="56">
        <f t="shared" ref="V257:V261" si="1498">P257+S257</f>
        <v>0</v>
      </c>
      <c r="W257" s="171">
        <f t="shared" si="1226"/>
        <v>0</v>
      </c>
      <c r="X257" s="171">
        <f t="shared" si="1227"/>
        <v>0</v>
      </c>
      <c r="Y257" s="280" t="e">
        <f>N257/L257</f>
        <v>#DIV/0!</v>
      </c>
      <c r="Z257" s="280" t="e">
        <f>O257/M257</f>
        <v>#DIV/0!</v>
      </c>
      <c r="AA257" s="709">
        <f>$H257</f>
        <v>226173.6</v>
      </c>
      <c r="AB257" s="710" t="e">
        <f>O257/N257</f>
        <v>#DIV/0!</v>
      </c>
      <c r="AC257" s="54">
        <f>VLOOKUP($G257,'ВМП план КС'!$A$8:$AI$107,12,0)</f>
        <v>0</v>
      </c>
      <c r="AD257" s="54">
        <f>VLOOKUP($G257,'ВМП план КС'!$A$8:$AI$107,13,0)</f>
        <v>0</v>
      </c>
      <c r="AE257" s="54">
        <f>SUM(AC257/12*$B$2)</f>
        <v>0</v>
      </c>
      <c r="AF257" s="54">
        <f>SUM(AD257/12*$B$2)</f>
        <v>0</v>
      </c>
      <c r="AG257" s="56">
        <f>SUM(AG258:AG261)</f>
        <v>0</v>
      </c>
      <c r="AH257" s="56">
        <f>SUM(AH258:AH260)</f>
        <v>0</v>
      </c>
      <c r="AI257" s="56">
        <f>SUM(AI258:AI260)</f>
        <v>0</v>
      </c>
      <c r="AJ257" s="56">
        <f>SUM(AJ258:AJ260)</f>
        <v>0</v>
      </c>
      <c r="AK257" s="56">
        <f>SUM(AK258:AK260)</f>
        <v>0</v>
      </c>
      <c r="AL257" s="56">
        <f>SUM(AL258:AL260)</f>
        <v>0</v>
      </c>
      <c r="AM257" s="84">
        <f t="shared" si="1394"/>
        <v>0</v>
      </c>
      <c r="AN257" s="56">
        <f t="shared" si="1395"/>
        <v>0</v>
      </c>
      <c r="AO257" s="56">
        <f t="shared" si="1396"/>
        <v>0</v>
      </c>
      <c r="AP257" s="171">
        <f t="shared" si="1228"/>
        <v>0</v>
      </c>
      <c r="AQ257" s="171">
        <f t="shared" si="1229"/>
        <v>0</v>
      </c>
      <c r="AR257" s="280" t="e">
        <f>AG257/AE257</f>
        <v>#DIV/0!</v>
      </c>
      <c r="AS257" s="280" t="e">
        <f>AH257/AF257</f>
        <v>#DIV/0!</v>
      </c>
      <c r="AT257" s="709">
        <f>$H257</f>
        <v>226173.6</v>
      </c>
      <c r="AU257" s="710" t="e">
        <f>AH257/AG257</f>
        <v>#DIV/0!</v>
      </c>
      <c r="AV257" s="54">
        <f>VLOOKUP($G257,'ВМП план КС'!$A$8:$AI$107,16,0)</f>
        <v>0</v>
      </c>
      <c r="AW257" s="54">
        <f>VLOOKUP($G257,'ВМП план КС'!$A$8:$AI$107,17,0)</f>
        <v>0</v>
      </c>
      <c r="AX257" s="54">
        <f>SUM(AV257/12*$B$2)</f>
        <v>0</v>
      </c>
      <c r="AY257" s="54">
        <f>SUM(AW257/12*$B$2)</f>
        <v>0</v>
      </c>
      <c r="AZ257" s="56">
        <f>SUM(AZ258:AZ261)</f>
        <v>0</v>
      </c>
      <c r="BA257" s="56">
        <f>SUM(BA258:BA260)</f>
        <v>0</v>
      </c>
      <c r="BB257" s="56">
        <f>SUM(BB258:BB260)</f>
        <v>0</v>
      </c>
      <c r="BC257" s="56">
        <f>SUM(BC258:BC260)</f>
        <v>0</v>
      </c>
      <c r="BD257" s="56">
        <f>SUM(BD258:BD260)</f>
        <v>0</v>
      </c>
      <c r="BE257" s="56">
        <f>SUM(BE258:BE260)</f>
        <v>0</v>
      </c>
      <c r="BF257" s="84">
        <f t="shared" si="1397"/>
        <v>0</v>
      </c>
      <c r="BG257" s="56">
        <f t="shared" si="1398"/>
        <v>0</v>
      </c>
      <c r="BH257" s="56">
        <f t="shared" si="1399"/>
        <v>0</v>
      </c>
      <c r="BI257" s="171">
        <f t="shared" si="1230"/>
        <v>0</v>
      </c>
      <c r="BJ257" s="171">
        <f t="shared" si="1231"/>
        <v>0</v>
      </c>
      <c r="BK257" s="280" t="e">
        <f>AZ257/AX257</f>
        <v>#DIV/0!</v>
      </c>
      <c r="BL257" s="280" t="e">
        <f>BA257/AY257</f>
        <v>#DIV/0!</v>
      </c>
      <c r="BM257" s="709">
        <f>$H257</f>
        <v>226173.6</v>
      </c>
      <c r="BN257" s="710" t="e">
        <f>BA257/AZ257</f>
        <v>#DIV/0!</v>
      </c>
      <c r="BO257" s="54">
        <f>VLOOKUP($G257,'ВМП план КС'!$A$8:$AI$107,18,0)</f>
        <v>0</v>
      </c>
      <c r="BP257" s="54">
        <f>VLOOKUP($G257,'ВМП план КС'!$A$8:$AI$107,19,0)</f>
        <v>0</v>
      </c>
      <c r="BQ257" s="54">
        <f>SUM(BO257/12*$B$2)</f>
        <v>0</v>
      </c>
      <c r="BR257" s="54">
        <f>SUM(BP257/12*$B$2)</f>
        <v>0</v>
      </c>
      <c r="BS257" s="56">
        <f>SUM(BS258:BS261)</f>
        <v>0</v>
      </c>
      <c r="BT257" s="56">
        <f>SUM(BT258:BT260)</f>
        <v>0</v>
      </c>
      <c r="BU257" s="56">
        <f>SUM(BU258:BU260)</f>
        <v>0</v>
      </c>
      <c r="BV257" s="56">
        <f>SUM(BV258:BV260)</f>
        <v>0</v>
      </c>
      <c r="BW257" s="56">
        <f>SUM(BW258:BW260)</f>
        <v>0</v>
      </c>
      <c r="BX257" s="56">
        <f>SUM(BX258:BX260)</f>
        <v>0</v>
      </c>
      <c r="BY257" s="84">
        <f t="shared" si="1400"/>
        <v>0</v>
      </c>
      <c r="BZ257" s="56">
        <f t="shared" si="1401"/>
        <v>0</v>
      </c>
      <c r="CA257" s="56">
        <f t="shared" si="1402"/>
        <v>0</v>
      </c>
      <c r="CB257" s="171">
        <f t="shared" si="1232"/>
        <v>0</v>
      </c>
      <c r="CC257" s="171">
        <f t="shared" si="1233"/>
        <v>0</v>
      </c>
      <c r="CD257" s="280" t="e">
        <f>BS257/BQ257</f>
        <v>#DIV/0!</v>
      </c>
      <c r="CE257" s="280" t="e">
        <f>BT257/BR257</f>
        <v>#DIV/0!</v>
      </c>
      <c r="CF257" s="709">
        <f>$H257</f>
        <v>226173.6</v>
      </c>
      <c r="CG257" s="710" t="e">
        <f>BT257/BS257</f>
        <v>#DIV/0!</v>
      </c>
      <c r="CH257" s="54">
        <f>VLOOKUP($G257,'ВМП план КС'!$A$8:$AI$107,10,0)</f>
        <v>0</v>
      </c>
      <c r="CI257" s="54">
        <f>VLOOKUP($G257,'ВМП план КС'!$A$8:$AI$107,11,0)</f>
        <v>0</v>
      </c>
      <c r="CJ257" s="54">
        <f>SUM(CH257/12*$B$2)</f>
        <v>0</v>
      </c>
      <c r="CK257" s="54">
        <f>SUM(CI257/12*$B$2)</f>
        <v>0</v>
      </c>
      <c r="CL257" s="56">
        <f>SUM(CL258:CL261)</f>
        <v>0</v>
      </c>
      <c r="CM257" s="56">
        <f>SUM(CM258:CM260)</f>
        <v>0</v>
      </c>
      <c r="CN257" s="56">
        <f>SUM(CN258:CN260)</f>
        <v>0</v>
      </c>
      <c r="CO257" s="56">
        <f>SUM(CO258:CO260)</f>
        <v>0</v>
      </c>
      <c r="CP257" s="56">
        <f>SUM(CP258:CP260)</f>
        <v>0</v>
      </c>
      <c r="CQ257" s="56">
        <f>SUM(CQ258:CQ260)</f>
        <v>0</v>
      </c>
      <c r="CR257" s="84">
        <f t="shared" si="1403"/>
        <v>0</v>
      </c>
      <c r="CS257" s="56">
        <f t="shared" si="1404"/>
        <v>0</v>
      </c>
      <c r="CT257" s="56">
        <f t="shared" si="1405"/>
        <v>0</v>
      </c>
      <c r="CU257" s="171">
        <f t="shared" si="1386"/>
        <v>0</v>
      </c>
      <c r="CV257" s="171">
        <f t="shared" si="1387"/>
        <v>0</v>
      </c>
      <c r="CW257" s="281"/>
      <c r="CX257" s="280"/>
      <c r="CY257" s="709">
        <f>$H257</f>
        <v>226173.6</v>
      </c>
      <c r="CZ257" s="710" t="e">
        <f>CM257/CL257</f>
        <v>#DIV/0!</v>
      </c>
      <c r="DA257" s="54">
        <f>VLOOKUP($G257,'ВМП план КС'!$A$8:$AI$107,20,0)</f>
        <v>0</v>
      </c>
      <c r="DB257" s="54">
        <f>VLOOKUP($G257,'ВМП план КС'!$A$8:$AI$107,21,0)</f>
        <v>0</v>
      </c>
      <c r="DC257" s="54">
        <f>SUM(DA257/12*$B$2)</f>
        <v>0</v>
      </c>
      <c r="DD257" s="54">
        <f>SUM(DB257/12*$B$2)</f>
        <v>0</v>
      </c>
      <c r="DE257" s="56">
        <f>SUM(DE258:DE261)</f>
        <v>0</v>
      </c>
      <c r="DF257" s="56">
        <f>SUM(DF258:DF260)</f>
        <v>0</v>
      </c>
      <c r="DG257" s="56">
        <f>SUM(DG258:DG260)</f>
        <v>0</v>
      </c>
      <c r="DH257" s="56">
        <f>SUM(DH258:DH260)</f>
        <v>0</v>
      </c>
      <c r="DI257" s="56">
        <f>SUM(DI258:DI260)</f>
        <v>0</v>
      </c>
      <c r="DJ257" s="56">
        <f>SUM(DJ258:DJ260)</f>
        <v>0</v>
      </c>
      <c r="DK257" s="84">
        <f t="shared" si="1406"/>
        <v>0</v>
      </c>
      <c r="DL257" s="56">
        <f t="shared" si="1407"/>
        <v>0</v>
      </c>
      <c r="DM257" s="56">
        <f t="shared" si="1408"/>
        <v>0</v>
      </c>
      <c r="DN257" s="171">
        <f t="shared" si="1234"/>
        <v>0</v>
      </c>
      <c r="DO257" s="171">
        <f t="shared" si="1235"/>
        <v>0</v>
      </c>
      <c r="DP257" s="280" t="e">
        <f>DE257/DC257</f>
        <v>#DIV/0!</v>
      </c>
      <c r="DQ257" s="280" t="e">
        <f>DF257/DD257</f>
        <v>#DIV/0!</v>
      </c>
      <c r="DR257" s="709">
        <f>$H257</f>
        <v>226173.6</v>
      </c>
      <c r="DS257" s="710" t="e">
        <f>DF257/DE257</f>
        <v>#DIV/0!</v>
      </c>
      <c r="DT257" s="108">
        <f>VLOOKUP($G257,'ВМП план КС'!$A$8:$AI$107,22,0)</f>
        <v>0</v>
      </c>
      <c r="DU257" s="108">
        <f>VLOOKUP($G257,'ВМП план КС'!$A$8:$AI$107,23,0)</f>
        <v>0</v>
      </c>
      <c r="DV257" s="54">
        <f>SUM(DT257/12*$B$2)</f>
        <v>0</v>
      </c>
      <c r="DW257" s="54">
        <f>SUM(DU257/12*$B$2)</f>
        <v>0</v>
      </c>
      <c r="DX257" s="56">
        <f>SUM(DX258:DX261)</f>
        <v>0</v>
      </c>
      <c r="DY257" s="56">
        <f>SUM(DY258:DY260)</f>
        <v>0</v>
      </c>
      <c r="DZ257" s="56">
        <f>SUM(DZ258:DZ260)</f>
        <v>0</v>
      </c>
      <c r="EA257" s="56">
        <f>SUM(EA258:EA260)</f>
        <v>0</v>
      </c>
      <c r="EB257" s="56">
        <f>SUM(EB258:EB260)</f>
        <v>0</v>
      </c>
      <c r="EC257" s="56">
        <f>SUM(EC258:EC260)</f>
        <v>0</v>
      </c>
      <c r="ED257" s="84">
        <f t="shared" si="1409"/>
        <v>0</v>
      </c>
      <c r="EE257" s="56">
        <f t="shared" si="1410"/>
        <v>0</v>
      </c>
      <c r="EF257" s="56">
        <f t="shared" si="1411"/>
        <v>0</v>
      </c>
      <c r="EG257" s="171">
        <f t="shared" si="1236"/>
        <v>0</v>
      </c>
      <c r="EH257" s="171">
        <f t="shared" si="1237"/>
        <v>0</v>
      </c>
      <c r="EI257" s="280" t="e">
        <f>DX257/DV257</f>
        <v>#DIV/0!</v>
      </c>
      <c r="EJ257" s="280" t="e">
        <f>DY257/DW257</f>
        <v>#DIV/0!</v>
      </c>
      <c r="EK257" s="709">
        <f>$H257</f>
        <v>226173.6</v>
      </c>
      <c r="EL257" s="710" t="e">
        <f>DY257/DX257</f>
        <v>#DIV/0!</v>
      </c>
      <c r="EM257" s="108">
        <f>VLOOKUP($G257,'ВМП план КС'!$A$8:$AI$107,24,0)</f>
        <v>0</v>
      </c>
      <c r="EN257" s="108">
        <f>VLOOKUP($G257,'ВМП план КС'!$A$8:$AI$107,25,0)</f>
        <v>0</v>
      </c>
      <c r="EO257" s="54">
        <f>SUM(EM257/12*$B$2)</f>
        <v>0</v>
      </c>
      <c r="EP257" s="54">
        <f>SUM(EN257/12*$B$2)</f>
        <v>0</v>
      </c>
      <c r="EQ257" s="56">
        <f>SUM(EQ258:EQ261)</f>
        <v>0</v>
      </c>
      <c r="ER257" s="56">
        <f>SUM(ER258:ER260)</f>
        <v>0</v>
      </c>
      <c r="ES257" s="56">
        <f>SUM(ES258:ES260)</f>
        <v>0</v>
      </c>
      <c r="ET257" s="56">
        <f>SUM(ET258:ET260)</f>
        <v>0</v>
      </c>
      <c r="EU257" s="56">
        <f>SUM(EU258:EU260)</f>
        <v>0</v>
      </c>
      <c r="EV257" s="56">
        <f>SUM(EV258:EV260)</f>
        <v>0</v>
      </c>
      <c r="EW257" s="84">
        <f t="shared" si="1412"/>
        <v>0</v>
      </c>
      <c r="EX257" s="56">
        <f t="shared" si="1413"/>
        <v>0</v>
      </c>
      <c r="EY257" s="56">
        <f t="shared" si="1414"/>
        <v>0</v>
      </c>
      <c r="EZ257" s="171">
        <f t="shared" si="1238"/>
        <v>0</v>
      </c>
      <c r="FA257" s="171">
        <f t="shared" si="1239"/>
        <v>0</v>
      </c>
      <c r="FB257" s="280" t="e">
        <f>EQ257/EO257</f>
        <v>#DIV/0!</v>
      </c>
      <c r="FC257" s="280" t="e">
        <f>ER257/EP257</f>
        <v>#DIV/0!</v>
      </c>
      <c r="FD257" s="709">
        <f>$H257</f>
        <v>226173.6</v>
      </c>
      <c r="FE257" s="710" t="e">
        <f>ER257/EQ257</f>
        <v>#DIV/0!</v>
      </c>
      <c r="FF257" s="54">
        <f>VLOOKUP($G257,'ВМП план КС'!$A$8:$AI$107,28,0)</f>
        <v>0</v>
      </c>
      <c r="FG257" s="54">
        <f>VLOOKUP($G257,'ВМП план КС'!$A$8:$AI$107,29,0)</f>
        <v>0</v>
      </c>
      <c r="FH257" s="54">
        <f>SUM(FF257/12*$B$2)</f>
        <v>0</v>
      </c>
      <c r="FI257" s="54">
        <f>SUM(FG257/12*$B$2)</f>
        <v>0</v>
      </c>
      <c r="FJ257" s="56">
        <f>SUM(FJ258:FJ261)</f>
        <v>0</v>
      </c>
      <c r="FK257" s="56">
        <f>SUM(FK258:FK260)</f>
        <v>0</v>
      </c>
      <c r="FL257" s="56">
        <f>SUM(FL258:FL260)</f>
        <v>0</v>
      </c>
      <c r="FM257" s="56">
        <f>SUM(FM258:FM260)</f>
        <v>0</v>
      </c>
      <c r="FN257" s="56">
        <f>SUM(FN258:FN260)</f>
        <v>0</v>
      </c>
      <c r="FO257" s="56">
        <f>SUM(FO258:FO260)</f>
        <v>0</v>
      </c>
      <c r="FP257" s="84">
        <f t="shared" si="1415"/>
        <v>0</v>
      </c>
      <c r="FQ257" s="56">
        <f t="shared" si="1416"/>
        <v>0</v>
      </c>
      <c r="FR257" s="56">
        <f t="shared" si="1417"/>
        <v>0</v>
      </c>
      <c r="FS257" s="171">
        <f t="shared" si="1240"/>
        <v>0</v>
      </c>
      <c r="FT257" s="171">
        <f t="shared" si="1241"/>
        <v>0</v>
      </c>
      <c r="FU257" s="280" t="e">
        <f>FJ257/FH257</f>
        <v>#DIV/0!</v>
      </c>
      <c r="FV257" s="280" t="e">
        <f>FK257/FI257</f>
        <v>#DIV/0!</v>
      </c>
      <c r="FW257" s="150">
        <f>$H257</f>
        <v>226173.6</v>
      </c>
      <c r="FX257" s="151" t="e">
        <f>FK257/FJ257</f>
        <v>#DIV/0!</v>
      </c>
      <c r="FY257" s="54">
        <f>VLOOKUP($G257,'ВМП план КС'!$A$8:$AI$107,30,0)</f>
        <v>0</v>
      </c>
      <c r="FZ257" s="54">
        <f>VLOOKUP($G257,'ВМП план КС'!$A$8:$AI$107,31,0)</f>
        <v>0</v>
      </c>
      <c r="GA257" s="54">
        <f>SUM(FY257/12*$B$2)</f>
        <v>0</v>
      </c>
      <c r="GB257" s="54">
        <f>SUM(FZ257/12*$B$2)</f>
        <v>0</v>
      </c>
      <c r="GC257" s="56">
        <f>SUM(GC258:GC261)</f>
        <v>0</v>
      </c>
      <c r="GD257" s="56">
        <f>SUM(GD258:GD260)</f>
        <v>0</v>
      </c>
      <c r="GE257" s="56">
        <f>SUM(GE258:GE260)</f>
        <v>0</v>
      </c>
      <c r="GF257" s="56">
        <f>SUM(GF258:GF260)</f>
        <v>0</v>
      </c>
      <c r="GG257" s="56">
        <f>SUM(GG258:GG260)</f>
        <v>0</v>
      </c>
      <c r="GH257" s="56">
        <f>SUM(GH258:GH260)</f>
        <v>0</v>
      </c>
      <c r="GI257" s="84">
        <f t="shared" si="1418"/>
        <v>0</v>
      </c>
      <c r="GJ257" s="56">
        <f t="shared" si="1419"/>
        <v>0</v>
      </c>
      <c r="GK257" s="56">
        <f t="shared" si="1420"/>
        <v>0</v>
      </c>
      <c r="GL257" s="171">
        <f t="shared" si="1242"/>
        <v>0</v>
      </c>
      <c r="GM257" s="171">
        <f t="shared" si="1243"/>
        <v>0</v>
      </c>
      <c r="GN257" s="280" t="e">
        <f>GC257/GA257</f>
        <v>#DIV/0!</v>
      </c>
      <c r="GO257" s="280" t="e">
        <f>GD257/GB257</f>
        <v>#DIV/0!</v>
      </c>
      <c r="GP257" s="150">
        <f>$H257</f>
        <v>226173.6</v>
      </c>
      <c r="GQ257" s="151" t="e">
        <f>GD257/GC257</f>
        <v>#DIV/0!</v>
      </c>
      <c r="GR257" s="54">
        <f>VLOOKUP($G257,'ВМП план КС'!$A$8:$AI$107,32,0)</f>
        <v>0</v>
      </c>
      <c r="GS257" s="54">
        <f>VLOOKUP($G257,'ВМП план КС'!$A$8:$AI$107,33,0)</f>
        <v>0</v>
      </c>
      <c r="GT257" s="54">
        <f>SUM(GR257/12*$B$2)</f>
        <v>0</v>
      </c>
      <c r="GU257" s="54">
        <f>SUM(GS257/12*$B$2)</f>
        <v>0</v>
      </c>
      <c r="GV257" s="56">
        <f>SUM(GV258:GV261)</f>
        <v>0</v>
      </c>
      <c r="GW257" s="56">
        <f>SUM(GW258:GW260)</f>
        <v>0</v>
      </c>
      <c r="GX257" s="56">
        <f>SUM(GX258:GX260)</f>
        <v>0</v>
      </c>
      <c r="GY257" s="56">
        <f>SUM(GY258:GY260)</f>
        <v>0</v>
      </c>
      <c r="GZ257" s="56">
        <f>SUM(GZ258:GZ260)</f>
        <v>0</v>
      </c>
      <c r="HA257" s="56">
        <f>SUM(HA258:HA260)</f>
        <v>0</v>
      </c>
      <c r="HB257" s="84">
        <f t="shared" si="1421"/>
        <v>0</v>
      </c>
      <c r="HC257" s="56">
        <f t="shared" si="1422"/>
        <v>0</v>
      </c>
      <c r="HD257" s="56">
        <f t="shared" si="1423"/>
        <v>0</v>
      </c>
      <c r="HE257" s="171">
        <f t="shared" si="1244"/>
        <v>0</v>
      </c>
      <c r="HF257" s="171">
        <f t="shared" si="1245"/>
        <v>0</v>
      </c>
      <c r="HG257" s="280" t="e">
        <f>GV257/GT257</f>
        <v>#DIV/0!</v>
      </c>
      <c r="HH257" s="280" t="e">
        <f>GW257/GU257</f>
        <v>#DIV/0!</v>
      </c>
      <c r="HI257" s="150">
        <f>$H257</f>
        <v>226173.6</v>
      </c>
      <c r="HJ257" s="151" t="e">
        <f>GW257/GV257</f>
        <v>#DIV/0!</v>
      </c>
      <c r="HK257" s="108">
        <f>VLOOKUP($G257,'ВМП план КС'!$A$8:$AI$107,26,0)</f>
        <v>0</v>
      </c>
      <c r="HL257" s="108">
        <f>VLOOKUP($G257,'ВМП план КС'!$A$8:$AI$107,27,0)</f>
        <v>0</v>
      </c>
      <c r="HM257" s="54">
        <f>SUM(HK257/12*$B$2)</f>
        <v>0</v>
      </c>
      <c r="HN257" s="54">
        <f>SUM(HL257/12*$B$2)</f>
        <v>0</v>
      </c>
      <c r="HO257" s="56">
        <f>SUM(HO258:HO261)</f>
        <v>0</v>
      </c>
      <c r="HP257" s="56">
        <f>SUM(HP258:HP260)</f>
        <v>0</v>
      </c>
      <c r="HQ257" s="56">
        <f>SUM(HQ258:HQ260)</f>
        <v>0</v>
      </c>
      <c r="HR257" s="56">
        <f>SUM(HR258:HR260)</f>
        <v>0</v>
      </c>
      <c r="HS257" s="56">
        <f>SUM(HS258:HS260)</f>
        <v>0</v>
      </c>
      <c r="HT257" s="56">
        <f>SUM(HT258:HT260)</f>
        <v>0</v>
      </c>
      <c r="HU257" s="84">
        <f t="shared" si="1424"/>
        <v>0</v>
      </c>
      <c r="HV257" s="56">
        <f t="shared" si="1425"/>
        <v>0</v>
      </c>
      <c r="HW257" s="56">
        <f t="shared" si="1426"/>
        <v>0</v>
      </c>
      <c r="HX257" s="171">
        <f t="shared" si="1246"/>
        <v>0</v>
      </c>
      <c r="HY257" s="171">
        <f t="shared" si="1247"/>
        <v>0</v>
      </c>
      <c r="HZ257" s="280" t="e">
        <f>HO257/HM257</f>
        <v>#DIV/0!</v>
      </c>
      <c r="IA257" s="280" t="e">
        <f>HP257/HN257</f>
        <v>#DIV/0!</v>
      </c>
      <c r="IB257" s="709">
        <f>$H257</f>
        <v>226173.6</v>
      </c>
      <c r="IC257" s="710" t="e">
        <f>HP257/HO257</f>
        <v>#DIV/0!</v>
      </c>
      <c r="ID257" s="108">
        <f>VLOOKUP($G257,'ВМП план КС'!$A$8:$AI$107,34,0)</f>
        <v>0</v>
      </c>
      <c r="IE257" s="108">
        <f>VLOOKUP($G257,'ВМП план КС'!$A$8:$AI$107,35,0)</f>
        <v>0</v>
      </c>
      <c r="IF257" s="54">
        <f>SUM(ID257/12*$B$2)</f>
        <v>0</v>
      </c>
      <c r="IG257" s="54">
        <f>SUM(IE257/12*$B$2)</f>
        <v>0</v>
      </c>
      <c r="IH257" s="56">
        <f>SUM(IH258:IH261)</f>
        <v>0</v>
      </c>
      <c r="II257" s="56">
        <f>SUM(II258:II260)</f>
        <v>0</v>
      </c>
      <c r="IJ257" s="56">
        <f>SUM(IJ258:IJ260)</f>
        <v>0</v>
      </c>
      <c r="IK257" s="56">
        <f>SUM(IK258:IK260)</f>
        <v>0</v>
      </c>
      <c r="IL257" s="56">
        <f>SUM(IL258:IL260)</f>
        <v>0</v>
      </c>
      <c r="IM257" s="56">
        <f>SUM(IM258:IM260)</f>
        <v>0</v>
      </c>
      <c r="IN257" s="84">
        <f t="shared" si="1427"/>
        <v>0</v>
      </c>
      <c r="IO257" s="56">
        <f t="shared" si="1428"/>
        <v>0</v>
      </c>
      <c r="IP257" s="56">
        <f t="shared" si="1429"/>
        <v>0</v>
      </c>
      <c r="IQ257" s="171">
        <f t="shared" si="1248"/>
        <v>0</v>
      </c>
      <c r="IR257" s="171">
        <f t="shared" si="1249"/>
        <v>0</v>
      </c>
      <c r="IS257" s="735" t="e">
        <f>IH257/IF257</f>
        <v>#DIV/0!</v>
      </c>
      <c r="IT257" s="735" t="e">
        <f>II257/IG257</f>
        <v>#DIV/0!</v>
      </c>
      <c r="IU257" s="709">
        <f>$H257</f>
        <v>226173.6</v>
      </c>
      <c r="IV257" s="710" t="e">
        <f>II257/IH257</f>
        <v>#DIV/0!</v>
      </c>
      <c r="IW257" s="332">
        <f>J257+AC257+AV257+BO257+CH257+DA257+DT257+EM257+FF257+FY257+GR257+HK257+ID257</f>
        <v>0</v>
      </c>
      <c r="IX257" s="332">
        <f>K257+AD257+AW257+BP257+CI257+DB257+DU257+EN257+FG257+FZ257+GS257+HL257+IE257</f>
        <v>0</v>
      </c>
      <c r="IY257" s="332">
        <f>L257+AE257+AX257+BQ257+CJ257+DC257+DV257+EO257+FH257+GA257+GT257+HM257+IF257</f>
        <v>0</v>
      </c>
      <c r="IZ257" s="332">
        <f>M257+AF257+AY257+BR257+CK257+DD257+DW257+EP257+FI257+GB257+GU257+HN257+IG257</f>
        <v>0</v>
      </c>
      <c r="JA257" s="332">
        <f t="shared" si="1451"/>
        <v>0</v>
      </c>
      <c r="JB257" s="332">
        <f t="shared" si="1452"/>
        <v>0</v>
      </c>
      <c r="JC257" s="332">
        <f t="shared" si="1453"/>
        <v>0</v>
      </c>
      <c r="JD257" s="332">
        <f t="shared" si="1454"/>
        <v>0</v>
      </c>
      <c r="JE257" s="332">
        <f t="shared" si="1455"/>
        <v>0</v>
      </c>
      <c r="JF257" s="332">
        <f t="shared" si="1456"/>
        <v>0</v>
      </c>
      <c r="JG257" s="332">
        <f t="shared" si="1431"/>
        <v>0</v>
      </c>
      <c r="JH257" s="332">
        <f t="shared" si="1432"/>
        <v>0</v>
      </c>
      <c r="JI257" s="332">
        <f t="shared" si="1433"/>
        <v>0</v>
      </c>
      <c r="JJ257" s="69">
        <f t="shared" si="1434"/>
        <v>0</v>
      </c>
      <c r="JK257" s="69">
        <f t="shared" si="1435"/>
        <v>0</v>
      </c>
      <c r="JL257" s="150">
        <f>$H257</f>
        <v>226173.6</v>
      </c>
      <c r="JM257" s="151" t="e">
        <f>JB257/JA257</f>
        <v>#DIV/0!</v>
      </c>
      <c r="JN257" s="282"/>
      <c r="JO257" s="282"/>
      <c r="JP257" s="206">
        <f>IW257+JD257</f>
        <v>0</v>
      </c>
      <c r="JQ257" s="206">
        <f>IX257+JE257</f>
        <v>0</v>
      </c>
    </row>
    <row r="258" spans="1:277" ht="12.75" customHeight="1" x14ac:dyDescent="0.2">
      <c r="A258" s="96">
        <v>1</v>
      </c>
      <c r="C258" s="162"/>
      <c r="D258" s="443"/>
      <c r="E258" s="571"/>
      <c r="F258" s="572"/>
      <c r="G258" s="62"/>
      <c r="H258" s="77"/>
      <c r="I258" s="77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>
        <f t="shared" si="1496"/>
        <v>0</v>
      </c>
      <c r="U258" s="44">
        <f t="shared" si="1497"/>
        <v>0</v>
      </c>
      <c r="V258" s="44">
        <f t="shared" si="1498"/>
        <v>0</v>
      </c>
      <c r="W258" s="171">
        <f t="shared" si="1226"/>
        <v>0</v>
      </c>
      <c r="X258" s="171">
        <f t="shared" si="1227"/>
        <v>0</v>
      </c>
      <c r="Y258" s="171"/>
      <c r="Z258" s="171"/>
      <c r="AA258" s="712"/>
      <c r="AB258" s="711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>
        <f t="shared" si="1394"/>
        <v>0</v>
      </c>
      <c r="AN258" s="44">
        <f t="shared" si="1395"/>
        <v>0</v>
      </c>
      <c r="AO258" s="44">
        <f t="shared" si="1396"/>
        <v>0</v>
      </c>
      <c r="AP258" s="171">
        <f t="shared" si="1228"/>
        <v>0</v>
      </c>
      <c r="AQ258" s="171">
        <f t="shared" si="1229"/>
        <v>0</v>
      </c>
      <c r="AR258" s="171"/>
      <c r="AS258" s="171"/>
      <c r="AT258" s="712"/>
      <c r="AU258" s="711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>
        <f t="shared" si="1397"/>
        <v>0</v>
      </c>
      <c r="BG258" s="44">
        <f t="shared" si="1398"/>
        <v>0</v>
      </c>
      <c r="BH258" s="44">
        <f t="shared" si="1399"/>
        <v>0</v>
      </c>
      <c r="BI258" s="171">
        <f t="shared" si="1230"/>
        <v>0</v>
      </c>
      <c r="BJ258" s="171">
        <f t="shared" si="1231"/>
        <v>0</v>
      </c>
      <c r="BK258" s="171"/>
      <c r="BL258" s="171"/>
      <c r="BM258" s="712"/>
      <c r="BN258" s="711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>
        <f t="shared" si="1400"/>
        <v>0</v>
      </c>
      <c r="BZ258" s="44">
        <f t="shared" si="1401"/>
        <v>0</v>
      </c>
      <c r="CA258" s="44">
        <f t="shared" si="1402"/>
        <v>0</v>
      </c>
      <c r="CB258" s="171">
        <f t="shared" si="1232"/>
        <v>0</v>
      </c>
      <c r="CC258" s="171">
        <f t="shared" si="1233"/>
        <v>0</v>
      </c>
      <c r="CD258" s="171"/>
      <c r="CE258" s="171"/>
      <c r="CF258" s="712"/>
      <c r="CG258" s="711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>
        <f t="shared" si="1403"/>
        <v>0</v>
      </c>
      <c r="CS258" s="44">
        <f t="shared" si="1404"/>
        <v>0</v>
      </c>
      <c r="CT258" s="44">
        <f t="shared" si="1405"/>
        <v>0</v>
      </c>
      <c r="CU258" s="171">
        <f t="shared" si="1386"/>
        <v>0</v>
      </c>
      <c r="CV258" s="171">
        <f t="shared" si="1387"/>
        <v>0</v>
      </c>
      <c r="CW258" s="171"/>
      <c r="CX258" s="171"/>
      <c r="CY258" s="712"/>
      <c r="CZ258" s="711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44">
        <f t="shared" si="1406"/>
        <v>0</v>
      </c>
      <c r="DL258" s="44">
        <f t="shared" si="1407"/>
        <v>0</v>
      </c>
      <c r="DM258" s="44">
        <f t="shared" si="1408"/>
        <v>0</v>
      </c>
      <c r="DN258" s="171">
        <f t="shared" si="1234"/>
        <v>0</v>
      </c>
      <c r="DO258" s="171">
        <f t="shared" si="1235"/>
        <v>0</v>
      </c>
      <c r="DP258" s="171"/>
      <c r="DQ258" s="171"/>
      <c r="DR258" s="712"/>
      <c r="DS258" s="711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44">
        <f t="shared" si="1409"/>
        <v>0</v>
      </c>
      <c r="EE258" s="44">
        <f t="shared" si="1410"/>
        <v>0</v>
      </c>
      <c r="EF258" s="44">
        <f t="shared" si="1411"/>
        <v>0</v>
      </c>
      <c r="EG258" s="171">
        <f t="shared" si="1236"/>
        <v>0</v>
      </c>
      <c r="EH258" s="171">
        <f t="shared" si="1237"/>
        <v>0</v>
      </c>
      <c r="EI258" s="171"/>
      <c r="EJ258" s="171"/>
      <c r="EK258" s="712"/>
      <c r="EL258" s="711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44">
        <f t="shared" si="1412"/>
        <v>0</v>
      </c>
      <c r="EX258" s="44">
        <f t="shared" si="1413"/>
        <v>0</v>
      </c>
      <c r="EY258" s="44">
        <f t="shared" si="1414"/>
        <v>0</v>
      </c>
      <c r="EZ258" s="171">
        <f t="shared" si="1238"/>
        <v>0</v>
      </c>
      <c r="FA258" s="171">
        <f t="shared" si="1239"/>
        <v>0</v>
      </c>
      <c r="FB258" s="171"/>
      <c r="FC258" s="171"/>
      <c r="FD258" s="712"/>
      <c r="FE258" s="711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44">
        <f t="shared" si="1415"/>
        <v>0</v>
      </c>
      <c r="FQ258" s="44">
        <f t="shared" si="1416"/>
        <v>0</v>
      </c>
      <c r="FR258" s="44">
        <f t="shared" si="1417"/>
        <v>0</v>
      </c>
      <c r="FS258" s="171">
        <f t="shared" si="1240"/>
        <v>0</v>
      </c>
      <c r="FT258" s="171">
        <f t="shared" si="1241"/>
        <v>0</v>
      </c>
      <c r="FU258" s="171"/>
      <c r="FV258" s="171"/>
      <c r="FW258" s="106"/>
      <c r="FX258" s="107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44">
        <f t="shared" si="1418"/>
        <v>0</v>
      </c>
      <c r="GJ258" s="44">
        <f t="shared" si="1419"/>
        <v>0</v>
      </c>
      <c r="GK258" s="44">
        <f t="shared" si="1420"/>
        <v>0</v>
      </c>
      <c r="GL258" s="171">
        <f t="shared" si="1242"/>
        <v>0</v>
      </c>
      <c r="GM258" s="171">
        <f t="shared" si="1243"/>
        <v>0</v>
      </c>
      <c r="GN258" s="171"/>
      <c r="GO258" s="171"/>
      <c r="GP258" s="106"/>
      <c r="GQ258" s="107"/>
      <c r="GR258" s="44"/>
      <c r="GS258" s="44"/>
      <c r="GT258" s="44"/>
      <c r="GU258" s="44"/>
      <c r="GV258" s="44"/>
      <c r="GW258" s="44"/>
      <c r="GX258" s="44"/>
      <c r="GY258" s="44"/>
      <c r="GZ258" s="44"/>
      <c r="HA258" s="44"/>
      <c r="HB258" s="44">
        <f t="shared" si="1421"/>
        <v>0</v>
      </c>
      <c r="HC258" s="44">
        <f t="shared" si="1422"/>
        <v>0</v>
      </c>
      <c r="HD258" s="44">
        <f t="shared" si="1423"/>
        <v>0</v>
      </c>
      <c r="HE258" s="171">
        <f t="shared" si="1244"/>
        <v>0</v>
      </c>
      <c r="HF258" s="171">
        <f t="shared" si="1245"/>
        <v>0</v>
      </c>
      <c r="HG258" s="171"/>
      <c r="HH258" s="171"/>
      <c r="HI258" s="106"/>
      <c r="HJ258" s="107"/>
      <c r="HK258" s="45"/>
      <c r="HL258" s="45"/>
      <c r="HM258" s="44"/>
      <c r="HN258" s="44"/>
      <c r="HO258" s="44"/>
      <c r="HP258" s="44"/>
      <c r="HQ258" s="44"/>
      <c r="HR258" s="44"/>
      <c r="HS258" s="44"/>
      <c r="HT258" s="44"/>
      <c r="HU258" s="44">
        <f t="shared" si="1424"/>
        <v>0</v>
      </c>
      <c r="HV258" s="44">
        <f t="shared" si="1425"/>
        <v>0</v>
      </c>
      <c r="HW258" s="44">
        <f t="shared" si="1426"/>
        <v>0</v>
      </c>
      <c r="HX258" s="171">
        <f t="shared" si="1246"/>
        <v>0</v>
      </c>
      <c r="HY258" s="171">
        <f t="shared" si="1247"/>
        <v>0</v>
      </c>
      <c r="HZ258" s="171"/>
      <c r="IA258" s="171"/>
      <c r="IB258" s="712"/>
      <c r="IC258" s="711"/>
      <c r="ID258" s="45"/>
      <c r="IE258" s="45"/>
      <c r="IF258" s="44"/>
      <c r="IG258" s="44"/>
      <c r="IH258" s="44"/>
      <c r="II258" s="44"/>
      <c r="IJ258" s="44"/>
      <c r="IK258" s="44"/>
      <c r="IL258" s="44"/>
      <c r="IM258" s="44"/>
      <c r="IN258" s="44">
        <f t="shared" si="1427"/>
        <v>0</v>
      </c>
      <c r="IO258" s="44">
        <f t="shared" si="1428"/>
        <v>0</v>
      </c>
      <c r="IP258" s="44">
        <f t="shared" si="1429"/>
        <v>0</v>
      </c>
      <c r="IQ258" s="171">
        <f t="shared" si="1248"/>
        <v>0</v>
      </c>
      <c r="IR258" s="171">
        <f t="shared" si="1249"/>
        <v>0</v>
      </c>
      <c r="IS258" s="737"/>
      <c r="IT258" s="737"/>
      <c r="IU258" s="712"/>
      <c r="IV258" s="711"/>
      <c r="IW258" s="46"/>
      <c r="IX258" s="47"/>
      <c r="IY258" s="46"/>
      <c r="IZ258" s="46"/>
      <c r="JA258" s="333">
        <f t="shared" si="1451"/>
        <v>0</v>
      </c>
      <c r="JB258" s="333">
        <f t="shared" si="1452"/>
        <v>0</v>
      </c>
      <c r="JC258" s="333">
        <f t="shared" si="1453"/>
        <v>0</v>
      </c>
      <c r="JD258" s="333">
        <f t="shared" si="1454"/>
        <v>0</v>
      </c>
      <c r="JE258" s="333">
        <f t="shared" si="1455"/>
        <v>0</v>
      </c>
      <c r="JF258" s="333">
        <f t="shared" si="1456"/>
        <v>0</v>
      </c>
      <c r="JG258" s="44">
        <f t="shared" si="1431"/>
        <v>0</v>
      </c>
      <c r="JH258" s="44">
        <f t="shared" si="1432"/>
        <v>0</v>
      </c>
      <c r="JI258" s="44">
        <f t="shared" si="1433"/>
        <v>0</v>
      </c>
      <c r="JJ258" s="174">
        <f t="shared" si="1434"/>
        <v>0</v>
      </c>
      <c r="JK258" s="174">
        <f t="shared" si="1435"/>
        <v>0</v>
      </c>
      <c r="JL258" s="106"/>
      <c r="JM258" s="107"/>
      <c r="JN258" s="59"/>
      <c r="JO258" s="59"/>
    </row>
    <row r="259" spans="1:277" ht="12.75" customHeight="1" x14ac:dyDescent="0.2">
      <c r="A259" s="96">
        <v>1</v>
      </c>
      <c r="C259" s="59"/>
      <c r="D259" s="7"/>
      <c r="E259" s="192"/>
      <c r="F259" s="192"/>
      <c r="G259" s="62"/>
      <c r="H259" s="77"/>
      <c r="I259" s="77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496"/>
        <v>0</v>
      </c>
      <c r="U259" s="44">
        <f t="shared" si="1497"/>
        <v>0</v>
      </c>
      <c r="V259" s="44">
        <f t="shared" si="1498"/>
        <v>0</v>
      </c>
      <c r="W259" s="171">
        <f t="shared" si="1226"/>
        <v>0</v>
      </c>
      <c r="X259" s="171">
        <f t="shared" si="1227"/>
        <v>0</v>
      </c>
      <c r="Y259" s="171"/>
      <c r="Z259" s="171"/>
      <c r="AA259" s="713"/>
      <c r="AB259" s="713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>
        <f t="shared" si="1394"/>
        <v>0</v>
      </c>
      <c r="AN259" s="44">
        <f t="shared" si="1395"/>
        <v>0</v>
      </c>
      <c r="AO259" s="44">
        <f t="shared" si="1396"/>
        <v>0</v>
      </c>
      <c r="AP259" s="171">
        <f t="shared" si="1228"/>
        <v>0</v>
      </c>
      <c r="AQ259" s="171">
        <f t="shared" si="1229"/>
        <v>0</v>
      </c>
      <c r="AR259" s="171"/>
      <c r="AS259" s="171"/>
      <c r="AT259" s="713"/>
      <c r="AU259" s="713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>
        <f t="shared" si="1397"/>
        <v>0</v>
      </c>
      <c r="BG259" s="44">
        <f t="shared" si="1398"/>
        <v>0</v>
      </c>
      <c r="BH259" s="44">
        <f t="shared" si="1399"/>
        <v>0</v>
      </c>
      <c r="BI259" s="171">
        <f t="shared" si="1230"/>
        <v>0</v>
      </c>
      <c r="BJ259" s="171">
        <f t="shared" si="1231"/>
        <v>0</v>
      </c>
      <c r="BK259" s="171"/>
      <c r="BL259" s="171"/>
      <c r="BM259" s="713"/>
      <c r="BN259" s="713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>
        <f t="shared" si="1400"/>
        <v>0</v>
      </c>
      <c r="BZ259" s="44">
        <f t="shared" si="1401"/>
        <v>0</v>
      </c>
      <c r="CA259" s="44">
        <f t="shared" si="1402"/>
        <v>0</v>
      </c>
      <c r="CB259" s="171">
        <f t="shared" si="1232"/>
        <v>0</v>
      </c>
      <c r="CC259" s="171">
        <f t="shared" si="1233"/>
        <v>0</v>
      </c>
      <c r="CD259" s="171"/>
      <c r="CE259" s="171"/>
      <c r="CF259" s="713"/>
      <c r="CG259" s="713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>
        <f t="shared" si="1403"/>
        <v>0</v>
      </c>
      <c r="CS259" s="44">
        <f t="shared" si="1404"/>
        <v>0</v>
      </c>
      <c r="CT259" s="44">
        <f t="shared" si="1405"/>
        <v>0</v>
      </c>
      <c r="CU259" s="171">
        <f t="shared" si="1386"/>
        <v>0</v>
      </c>
      <c r="CV259" s="171">
        <f t="shared" si="1387"/>
        <v>0</v>
      </c>
      <c r="CW259" s="171"/>
      <c r="CX259" s="171"/>
      <c r="CY259" s="713"/>
      <c r="CZ259" s="713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44">
        <f t="shared" si="1406"/>
        <v>0</v>
      </c>
      <c r="DL259" s="44">
        <f t="shared" si="1407"/>
        <v>0</v>
      </c>
      <c r="DM259" s="44">
        <f t="shared" si="1408"/>
        <v>0</v>
      </c>
      <c r="DN259" s="171">
        <f t="shared" si="1234"/>
        <v>0</v>
      </c>
      <c r="DO259" s="171">
        <f t="shared" si="1235"/>
        <v>0</v>
      </c>
      <c r="DP259" s="171"/>
      <c r="DQ259" s="171"/>
      <c r="DR259" s="713"/>
      <c r="DS259" s="713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44">
        <f t="shared" si="1409"/>
        <v>0</v>
      </c>
      <c r="EE259" s="44">
        <f t="shared" si="1410"/>
        <v>0</v>
      </c>
      <c r="EF259" s="44">
        <f t="shared" si="1411"/>
        <v>0</v>
      </c>
      <c r="EG259" s="171">
        <f t="shared" si="1236"/>
        <v>0</v>
      </c>
      <c r="EH259" s="171">
        <f t="shared" si="1237"/>
        <v>0</v>
      </c>
      <c r="EI259" s="171"/>
      <c r="EJ259" s="171"/>
      <c r="EK259" s="713"/>
      <c r="EL259" s="713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44">
        <f t="shared" si="1412"/>
        <v>0</v>
      </c>
      <c r="EX259" s="44">
        <f t="shared" si="1413"/>
        <v>0</v>
      </c>
      <c r="EY259" s="44">
        <f t="shared" si="1414"/>
        <v>0</v>
      </c>
      <c r="EZ259" s="171">
        <f t="shared" si="1238"/>
        <v>0</v>
      </c>
      <c r="FA259" s="171">
        <f t="shared" si="1239"/>
        <v>0</v>
      </c>
      <c r="FB259" s="171"/>
      <c r="FC259" s="171"/>
      <c r="FD259" s="713"/>
      <c r="FE259" s="713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44">
        <f t="shared" si="1415"/>
        <v>0</v>
      </c>
      <c r="FQ259" s="44">
        <f t="shared" si="1416"/>
        <v>0</v>
      </c>
      <c r="FR259" s="44">
        <f t="shared" si="1417"/>
        <v>0</v>
      </c>
      <c r="FS259" s="171">
        <f t="shared" si="1240"/>
        <v>0</v>
      </c>
      <c r="FT259" s="171">
        <f t="shared" si="1241"/>
        <v>0</v>
      </c>
      <c r="FU259" s="171"/>
      <c r="FV259" s="171"/>
      <c r="FW259" s="45"/>
      <c r="FX259" s="45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44">
        <f t="shared" si="1418"/>
        <v>0</v>
      </c>
      <c r="GJ259" s="44">
        <f t="shared" si="1419"/>
        <v>0</v>
      </c>
      <c r="GK259" s="44">
        <f t="shared" si="1420"/>
        <v>0</v>
      </c>
      <c r="GL259" s="171">
        <f t="shared" si="1242"/>
        <v>0</v>
      </c>
      <c r="GM259" s="171">
        <f t="shared" si="1243"/>
        <v>0</v>
      </c>
      <c r="GN259" s="171"/>
      <c r="GO259" s="171"/>
      <c r="GP259" s="45"/>
      <c r="GQ259" s="45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44">
        <f t="shared" si="1421"/>
        <v>0</v>
      </c>
      <c r="HC259" s="44">
        <f t="shared" si="1422"/>
        <v>0</v>
      </c>
      <c r="HD259" s="44">
        <f t="shared" si="1423"/>
        <v>0</v>
      </c>
      <c r="HE259" s="171">
        <f t="shared" si="1244"/>
        <v>0</v>
      </c>
      <c r="HF259" s="171">
        <f t="shared" si="1245"/>
        <v>0</v>
      </c>
      <c r="HG259" s="171"/>
      <c r="HH259" s="171"/>
      <c r="HI259" s="45"/>
      <c r="HJ259" s="45"/>
      <c r="HK259" s="45"/>
      <c r="HL259" s="45"/>
      <c r="HM259" s="44"/>
      <c r="HN259" s="44"/>
      <c r="HO259" s="44"/>
      <c r="HP259" s="44"/>
      <c r="HQ259" s="44"/>
      <c r="HR259" s="44"/>
      <c r="HS259" s="44"/>
      <c r="HT259" s="44"/>
      <c r="HU259" s="44">
        <f t="shared" si="1424"/>
        <v>0</v>
      </c>
      <c r="HV259" s="44">
        <f t="shared" si="1425"/>
        <v>0</v>
      </c>
      <c r="HW259" s="44">
        <f t="shared" si="1426"/>
        <v>0</v>
      </c>
      <c r="HX259" s="171">
        <f t="shared" si="1246"/>
        <v>0</v>
      </c>
      <c r="HY259" s="171">
        <f t="shared" si="1247"/>
        <v>0</v>
      </c>
      <c r="HZ259" s="171"/>
      <c r="IA259" s="171"/>
      <c r="IB259" s="713"/>
      <c r="IC259" s="713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44">
        <f t="shared" si="1427"/>
        <v>0</v>
      </c>
      <c r="IO259" s="44">
        <f t="shared" si="1428"/>
        <v>0</v>
      </c>
      <c r="IP259" s="44">
        <f t="shared" si="1429"/>
        <v>0</v>
      </c>
      <c r="IQ259" s="171">
        <f t="shared" si="1248"/>
        <v>0</v>
      </c>
      <c r="IR259" s="171">
        <f t="shared" si="1249"/>
        <v>0</v>
      </c>
      <c r="IS259" s="737"/>
      <c r="IT259" s="737"/>
      <c r="IU259" s="713"/>
      <c r="IV259" s="713"/>
      <c r="IW259" s="46"/>
      <c r="IX259" s="47"/>
      <c r="IY259" s="46"/>
      <c r="IZ259" s="46"/>
      <c r="JA259" s="333">
        <f t="shared" ref="JA259:JA261" si="1499">N259+AG259+AZ259+BS259+CL259+DE259+DX259+EQ259+FJ259+GC259+GV259+HO259+IH259</f>
        <v>0</v>
      </c>
      <c r="JB259" s="333">
        <f t="shared" ref="JB259:JB261" si="1500">O259+AH259+BA259+BT259+CM259+DF259+DY259+ER259+FK259+GD259+GW259+HP259+II259</f>
        <v>0</v>
      </c>
      <c r="JC259" s="333">
        <f t="shared" ref="JC259:JC261" si="1501">P259+AI259+BB259+BU259+CN259+DG259+DZ259+ES259+FL259+GE259+GX259+HQ259+IJ259</f>
        <v>0</v>
      </c>
      <c r="JD259" s="333">
        <f t="shared" ref="JD259:JD261" si="1502">Q259+AJ259+BC259+BV259+CO259+DH259+EA259+ET259+FM259+GF259+GY259+HR259+IK259</f>
        <v>0</v>
      </c>
      <c r="JE259" s="333">
        <f t="shared" ref="JE259:JE261" si="1503">R259+AK259+BD259+BW259+CP259+DI259+EB259+EU259+FN259+GG259+GZ259+HS259+IL259</f>
        <v>0</v>
      </c>
      <c r="JF259" s="333">
        <f t="shared" ref="JF259:JF261" si="1504">S259+AL259+BE259+BX259+CQ259+DJ259+EC259+EV259+FO259+GH259+HA259+HT259+IM259</f>
        <v>0</v>
      </c>
      <c r="JG259" s="44">
        <f t="shared" ref="JG259:JG261" si="1505">JA259+JD259</f>
        <v>0</v>
      </c>
      <c r="JH259" s="44">
        <f t="shared" ref="JH259:JH261" si="1506">JB259+JE259</f>
        <v>0</v>
      </c>
      <c r="JI259" s="44">
        <f t="shared" ref="JI259:JI261" si="1507">JC259+JF259</f>
        <v>0</v>
      </c>
      <c r="JJ259" s="174">
        <f t="shared" ref="JJ259:JJ261" si="1508">JA259-IY259</f>
        <v>0</v>
      </c>
      <c r="JK259" s="174">
        <f t="shared" ref="JK259:JK261" si="1509">JB259-IZ259</f>
        <v>0</v>
      </c>
      <c r="JL259" s="45"/>
      <c r="JM259" s="45"/>
      <c r="JN259" s="59"/>
      <c r="JO259" s="59"/>
    </row>
    <row r="260" spans="1:277" s="3" customFormat="1" ht="12.75" customHeight="1" x14ac:dyDescent="0.2">
      <c r="A260" s="96">
        <v>1</v>
      </c>
      <c r="B260" s="96"/>
      <c r="C260" s="48"/>
      <c r="D260" s="7"/>
      <c r="E260" s="540"/>
      <c r="F260" s="428"/>
      <c r="G260" s="62"/>
      <c r="H260" s="77"/>
      <c r="I260" s="77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>
        <f t="shared" si="1496"/>
        <v>0</v>
      </c>
      <c r="U260" s="44">
        <f t="shared" si="1497"/>
        <v>0</v>
      </c>
      <c r="V260" s="44">
        <f t="shared" si="1498"/>
        <v>0</v>
      </c>
      <c r="W260" s="171">
        <f t="shared" si="1226"/>
        <v>0</v>
      </c>
      <c r="X260" s="171">
        <f t="shared" si="1227"/>
        <v>0</v>
      </c>
      <c r="Y260" s="171"/>
      <c r="Z260" s="171"/>
      <c r="AA260" s="713"/>
      <c r="AB260" s="713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>
        <f t="shared" si="1394"/>
        <v>0</v>
      </c>
      <c r="AN260" s="44">
        <f t="shared" si="1395"/>
        <v>0</v>
      </c>
      <c r="AO260" s="44">
        <f t="shared" si="1396"/>
        <v>0</v>
      </c>
      <c r="AP260" s="171">
        <f t="shared" si="1228"/>
        <v>0</v>
      </c>
      <c r="AQ260" s="171">
        <f t="shared" si="1229"/>
        <v>0</v>
      </c>
      <c r="AR260" s="171"/>
      <c r="AS260" s="171"/>
      <c r="AT260" s="713"/>
      <c r="AU260" s="713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>
        <f t="shared" si="1397"/>
        <v>0</v>
      </c>
      <c r="BG260" s="44">
        <f t="shared" si="1398"/>
        <v>0</v>
      </c>
      <c r="BH260" s="44">
        <f t="shared" si="1399"/>
        <v>0</v>
      </c>
      <c r="BI260" s="171">
        <f t="shared" si="1230"/>
        <v>0</v>
      </c>
      <c r="BJ260" s="171">
        <f t="shared" si="1231"/>
        <v>0</v>
      </c>
      <c r="BK260" s="171"/>
      <c r="BL260" s="171"/>
      <c r="BM260" s="713"/>
      <c r="BN260" s="713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>
        <f t="shared" si="1400"/>
        <v>0</v>
      </c>
      <c r="BZ260" s="44">
        <f t="shared" si="1401"/>
        <v>0</v>
      </c>
      <c r="CA260" s="44">
        <f t="shared" si="1402"/>
        <v>0</v>
      </c>
      <c r="CB260" s="171">
        <f t="shared" si="1232"/>
        <v>0</v>
      </c>
      <c r="CC260" s="171">
        <f t="shared" si="1233"/>
        <v>0</v>
      </c>
      <c r="CD260" s="171"/>
      <c r="CE260" s="171"/>
      <c r="CF260" s="713"/>
      <c r="CG260" s="713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>
        <f t="shared" si="1403"/>
        <v>0</v>
      </c>
      <c r="CS260" s="44">
        <f t="shared" si="1404"/>
        <v>0</v>
      </c>
      <c r="CT260" s="44">
        <f t="shared" si="1405"/>
        <v>0</v>
      </c>
      <c r="CU260" s="171">
        <f t="shared" si="1386"/>
        <v>0</v>
      </c>
      <c r="CV260" s="171">
        <f t="shared" si="1387"/>
        <v>0</v>
      </c>
      <c r="CW260" s="171"/>
      <c r="CX260" s="171"/>
      <c r="CY260" s="713"/>
      <c r="CZ260" s="713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>
        <f t="shared" si="1406"/>
        <v>0</v>
      </c>
      <c r="DL260" s="44">
        <f t="shared" si="1407"/>
        <v>0</v>
      </c>
      <c r="DM260" s="44">
        <f t="shared" si="1408"/>
        <v>0</v>
      </c>
      <c r="DN260" s="171">
        <f t="shared" si="1234"/>
        <v>0</v>
      </c>
      <c r="DO260" s="171">
        <f t="shared" si="1235"/>
        <v>0</v>
      </c>
      <c r="DP260" s="171"/>
      <c r="DQ260" s="171"/>
      <c r="DR260" s="713"/>
      <c r="DS260" s="713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44">
        <f t="shared" si="1409"/>
        <v>0</v>
      </c>
      <c r="EE260" s="44">
        <f t="shared" si="1410"/>
        <v>0</v>
      </c>
      <c r="EF260" s="44">
        <f t="shared" si="1411"/>
        <v>0</v>
      </c>
      <c r="EG260" s="171">
        <f t="shared" si="1236"/>
        <v>0</v>
      </c>
      <c r="EH260" s="171">
        <f t="shared" si="1237"/>
        <v>0</v>
      </c>
      <c r="EI260" s="171"/>
      <c r="EJ260" s="171"/>
      <c r="EK260" s="713"/>
      <c r="EL260" s="713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44">
        <f t="shared" si="1412"/>
        <v>0</v>
      </c>
      <c r="EX260" s="44">
        <f t="shared" si="1413"/>
        <v>0</v>
      </c>
      <c r="EY260" s="44">
        <f t="shared" si="1414"/>
        <v>0</v>
      </c>
      <c r="EZ260" s="171">
        <f t="shared" si="1238"/>
        <v>0</v>
      </c>
      <c r="FA260" s="171">
        <f t="shared" si="1239"/>
        <v>0</v>
      </c>
      <c r="FB260" s="171"/>
      <c r="FC260" s="171"/>
      <c r="FD260" s="713"/>
      <c r="FE260" s="713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44">
        <f t="shared" si="1415"/>
        <v>0</v>
      </c>
      <c r="FQ260" s="44">
        <f t="shared" si="1416"/>
        <v>0</v>
      </c>
      <c r="FR260" s="44">
        <f t="shared" si="1417"/>
        <v>0</v>
      </c>
      <c r="FS260" s="171">
        <f t="shared" si="1240"/>
        <v>0</v>
      </c>
      <c r="FT260" s="171">
        <f t="shared" si="1241"/>
        <v>0</v>
      </c>
      <c r="FU260" s="171"/>
      <c r="FV260" s="171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44">
        <f t="shared" si="1418"/>
        <v>0</v>
      </c>
      <c r="GJ260" s="44">
        <f t="shared" si="1419"/>
        <v>0</v>
      </c>
      <c r="GK260" s="44">
        <f t="shared" si="1420"/>
        <v>0</v>
      </c>
      <c r="GL260" s="171">
        <f t="shared" si="1242"/>
        <v>0</v>
      </c>
      <c r="GM260" s="171">
        <f t="shared" si="1243"/>
        <v>0</v>
      </c>
      <c r="GN260" s="171"/>
      <c r="GO260" s="171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44">
        <f t="shared" si="1421"/>
        <v>0</v>
      </c>
      <c r="HC260" s="44">
        <f t="shared" si="1422"/>
        <v>0</v>
      </c>
      <c r="HD260" s="44">
        <f t="shared" si="1423"/>
        <v>0</v>
      </c>
      <c r="HE260" s="171">
        <f t="shared" si="1244"/>
        <v>0</v>
      </c>
      <c r="HF260" s="171">
        <f t="shared" si="1245"/>
        <v>0</v>
      </c>
      <c r="HG260" s="171"/>
      <c r="HH260" s="171"/>
      <c r="HI260" s="45"/>
      <c r="HJ260" s="45"/>
      <c r="HK260" s="45"/>
      <c r="HL260" s="45"/>
      <c r="HM260" s="44"/>
      <c r="HN260" s="44"/>
      <c r="HO260" s="44"/>
      <c r="HP260" s="44"/>
      <c r="HQ260" s="44"/>
      <c r="HR260" s="44"/>
      <c r="HS260" s="44"/>
      <c r="HT260" s="44"/>
      <c r="HU260" s="44">
        <f t="shared" si="1424"/>
        <v>0</v>
      </c>
      <c r="HV260" s="44">
        <f t="shared" si="1425"/>
        <v>0</v>
      </c>
      <c r="HW260" s="44">
        <f t="shared" si="1426"/>
        <v>0</v>
      </c>
      <c r="HX260" s="171">
        <f t="shared" si="1246"/>
        <v>0</v>
      </c>
      <c r="HY260" s="171">
        <f t="shared" si="1247"/>
        <v>0</v>
      </c>
      <c r="HZ260" s="171"/>
      <c r="IA260" s="171"/>
      <c r="IB260" s="713"/>
      <c r="IC260" s="713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44">
        <f t="shared" si="1427"/>
        <v>0</v>
      </c>
      <c r="IO260" s="44">
        <f t="shared" si="1428"/>
        <v>0</v>
      </c>
      <c r="IP260" s="44">
        <f t="shared" si="1429"/>
        <v>0</v>
      </c>
      <c r="IQ260" s="171">
        <f t="shared" si="1248"/>
        <v>0</v>
      </c>
      <c r="IR260" s="171">
        <f t="shared" si="1249"/>
        <v>0</v>
      </c>
      <c r="IS260" s="737"/>
      <c r="IT260" s="737"/>
      <c r="IU260" s="713"/>
      <c r="IV260" s="713"/>
      <c r="IW260" s="46"/>
      <c r="IX260" s="47"/>
      <c r="IY260" s="46"/>
      <c r="IZ260" s="46"/>
      <c r="JA260" s="333">
        <f t="shared" si="1499"/>
        <v>0</v>
      </c>
      <c r="JB260" s="333">
        <f t="shared" si="1500"/>
        <v>0</v>
      </c>
      <c r="JC260" s="333">
        <f t="shared" si="1501"/>
        <v>0</v>
      </c>
      <c r="JD260" s="333">
        <f t="shared" si="1502"/>
        <v>0</v>
      </c>
      <c r="JE260" s="333">
        <f t="shared" si="1503"/>
        <v>0</v>
      </c>
      <c r="JF260" s="333">
        <f t="shared" si="1504"/>
        <v>0</v>
      </c>
      <c r="JG260" s="44">
        <f t="shared" si="1505"/>
        <v>0</v>
      </c>
      <c r="JH260" s="44">
        <f t="shared" si="1506"/>
        <v>0</v>
      </c>
      <c r="JI260" s="44">
        <f t="shared" si="1507"/>
        <v>0</v>
      </c>
      <c r="JJ260" s="174">
        <f t="shared" si="1508"/>
        <v>0</v>
      </c>
      <c r="JK260" s="174">
        <f t="shared" si="1509"/>
        <v>0</v>
      </c>
      <c r="JL260" s="45"/>
      <c r="JM260" s="45"/>
      <c r="JN260" s="48"/>
      <c r="JO260" s="48"/>
    </row>
    <row r="261" spans="1:277" s="3" customFormat="1" ht="12.75" customHeight="1" x14ac:dyDescent="0.2">
      <c r="A261" s="96">
        <v>1</v>
      </c>
      <c r="B261" s="96"/>
      <c r="C261" s="48"/>
      <c r="D261" s="7"/>
      <c r="E261" s="540"/>
      <c r="F261" s="428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1496"/>
        <v>0</v>
      </c>
      <c r="U261" s="44">
        <f t="shared" si="1497"/>
        <v>0</v>
      </c>
      <c r="V261" s="44">
        <f t="shared" si="1498"/>
        <v>0</v>
      </c>
      <c r="W261" s="171">
        <f t="shared" si="1226"/>
        <v>0</v>
      </c>
      <c r="X261" s="171">
        <f t="shared" si="1227"/>
        <v>0</v>
      </c>
      <c r="Y261" s="249"/>
      <c r="Z261" s="171"/>
      <c r="AA261" s="713"/>
      <c r="AB261" s="713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50"/>
      <c r="AN261" s="44"/>
      <c r="AO261" s="44"/>
      <c r="AP261" s="171">
        <f t="shared" si="1228"/>
        <v>0</v>
      </c>
      <c r="AQ261" s="171">
        <f t="shared" si="1229"/>
        <v>0</v>
      </c>
      <c r="AR261" s="249"/>
      <c r="AS261" s="171"/>
      <c r="AT261" s="713"/>
      <c r="AU261" s="713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50"/>
      <c r="BG261" s="44"/>
      <c r="BH261" s="44"/>
      <c r="BI261" s="171">
        <f t="shared" si="1230"/>
        <v>0</v>
      </c>
      <c r="BJ261" s="171">
        <f t="shared" si="1231"/>
        <v>0</v>
      </c>
      <c r="BK261" s="249"/>
      <c r="BL261" s="171"/>
      <c r="BM261" s="713"/>
      <c r="BN261" s="713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50"/>
      <c r="BZ261" s="44"/>
      <c r="CA261" s="44"/>
      <c r="CB261" s="171">
        <f t="shared" si="1232"/>
        <v>0</v>
      </c>
      <c r="CC261" s="171">
        <f t="shared" si="1233"/>
        <v>0</v>
      </c>
      <c r="CD261" s="249"/>
      <c r="CE261" s="171"/>
      <c r="CF261" s="713"/>
      <c r="CG261" s="713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50"/>
      <c r="CS261" s="44"/>
      <c r="CT261" s="44"/>
      <c r="CU261" s="171">
        <f t="shared" si="1386"/>
        <v>0</v>
      </c>
      <c r="CV261" s="171">
        <f t="shared" si="1387"/>
        <v>0</v>
      </c>
      <c r="CW261" s="249"/>
      <c r="CX261" s="249"/>
      <c r="CY261" s="713"/>
      <c r="CZ261" s="713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50"/>
      <c r="DL261" s="44"/>
      <c r="DM261" s="44"/>
      <c r="DN261" s="171">
        <f t="shared" si="1234"/>
        <v>0</v>
      </c>
      <c r="DO261" s="171">
        <f t="shared" si="1235"/>
        <v>0</v>
      </c>
      <c r="DP261" s="249"/>
      <c r="DQ261" s="171"/>
      <c r="DR261" s="713"/>
      <c r="DS261" s="713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50"/>
      <c r="EE261" s="44"/>
      <c r="EF261" s="44"/>
      <c r="EG261" s="171">
        <f t="shared" si="1236"/>
        <v>0</v>
      </c>
      <c r="EH261" s="171">
        <f t="shared" si="1237"/>
        <v>0</v>
      </c>
      <c r="EI261" s="249"/>
      <c r="EJ261" s="171"/>
      <c r="EK261" s="713"/>
      <c r="EL261" s="713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50"/>
      <c r="EX261" s="44"/>
      <c r="EY261" s="44"/>
      <c r="EZ261" s="171">
        <f t="shared" si="1238"/>
        <v>0</v>
      </c>
      <c r="FA261" s="171">
        <f t="shared" si="1239"/>
        <v>0</v>
      </c>
      <c r="FB261" s="249"/>
      <c r="FC261" s="171"/>
      <c r="FD261" s="713"/>
      <c r="FE261" s="713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50"/>
      <c r="FQ261" s="44"/>
      <c r="FR261" s="44"/>
      <c r="FS261" s="171">
        <f t="shared" si="1240"/>
        <v>0</v>
      </c>
      <c r="FT261" s="171">
        <f t="shared" si="1241"/>
        <v>0</v>
      </c>
      <c r="FU261" s="249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50"/>
      <c r="GJ261" s="44"/>
      <c r="GK261" s="44"/>
      <c r="GL261" s="171">
        <f t="shared" si="1242"/>
        <v>0</v>
      </c>
      <c r="GM261" s="171">
        <f t="shared" si="1243"/>
        <v>0</v>
      </c>
      <c r="GN261" s="249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50"/>
      <c r="HC261" s="44"/>
      <c r="HD261" s="44"/>
      <c r="HE261" s="171">
        <f t="shared" si="1244"/>
        <v>0</v>
      </c>
      <c r="HF261" s="171">
        <f t="shared" si="1245"/>
        <v>0</v>
      </c>
      <c r="HG261" s="249"/>
      <c r="HH261" s="171"/>
      <c r="HI261" s="45"/>
      <c r="HJ261" s="45"/>
      <c r="HK261" s="45"/>
      <c r="HL261" s="45"/>
      <c r="HM261" s="44"/>
      <c r="HN261" s="44"/>
      <c r="HO261" s="44"/>
      <c r="HP261" s="44"/>
      <c r="HQ261" s="44"/>
      <c r="HR261" s="44"/>
      <c r="HS261" s="44"/>
      <c r="HT261" s="44"/>
      <c r="HU261" s="50"/>
      <c r="HV261" s="44"/>
      <c r="HW261" s="44"/>
      <c r="HX261" s="171">
        <f t="shared" si="1246"/>
        <v>0</v>
      </c>
      <c r="HY261" s="171">
        <f t="shared" si="1247"/>
        <v>0</v>
      </c>
      <c r="HZ261" s="249"/>
      <c r="IA261" s="171"/>
      <c r="IB261" s="713"/>
      <c r="IC261" s="713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50"/>
      <c r="IO261" s="44"/>
      <c r="IP261" s="44"/>
      <c r="IQ261" s="171">
        <f t="shared" si="1248"/>
        <v>0</v>
      </c>
      <c r="IR261" s="171">
        <f t="shared" si="1249"/>
        <v>0</v>
      </c>
      <c r="IS261" s="736"/>
      <c r="IT261" s="737"/>
      <c r="IU261" s="713"/>
      <c r="IV261" s="713"/>
      <c r="IW261" s="46"/>
      <c r="IX261" s="47"/>
      <c r="IY261" s="46"/>
      <c r="IZ261" s="46"/>
      <c r="JA261" s="333">
        <f t="shared" si="1499"/>
        <v>0</v>
      </c>
      <c r="JB261" s="333">
        <f t="shared" si="1500"/>
        <v>0</v>
      </c>
      <c r="JC261" s="333">
        <f t="shared" si="1501"/>
        <v>0</v>
      </c>
      <c r="JD261" s="333">
        <f t="shared" si="1502"/>
        <v>0</v>
      </c>
      <c r="JE261" s="333">
        <f t="shared" si="1503"/>
        <v>0</v>
      </c>
      <c r="JF261" s="333">
        <f t="shared" si="1504"/>
        <v>0</v>
      </c>
      <c r="JG261" s="44">
        <f t="shared" si="1505"/>
        <v>0</v>
      </c>
      <c r="JH261" s="44">
        <f t="shared" si="1506"/>
        <v>0</v>
      </c>
      <c r="JI261" s="44">
        <f t="shared" si="1507"/>
        <v>0</v>
      </c>
      <c r="JJ261" s="174">
        <f t="shared" si="1508"/>
        <v>0</v>
      </c>
      <c r="JK261" s="174">
        <f t="shared" si="1509"/>
        <v>0</v>
      </c>
      <c r="JL261" s="45"/>
      <c r="JM261" s="45"/>
      <c r="JN261" s="48"/>
      <c r="JO261" s="48"/>
    </row>
    <row r="262" spans="1:277" x14ac:dyDescent="0.2">
      <c r="A262" s="96">
        <v>1</v>
      </c>
      <c r="B262" s="96">
        <v>1</v>
      </c>
      <c r="C262" s="63"/>
      <c r="D262" s="232"/>
      <c r="E262" s="232"/>
      <c r="F262" s="536" t="s">
        <v>376</v>
      </c>
      <c r="G262" s="94">
        <v>39</v>
      </c>
      <c r="H262" s="100">
        <v>104217.048</v>
      </c>
      <c r="I262" s="100">
        <v>112495.2816</v>
      </c>
      <c r="J262" s="54">
        <f>VLOOKUP($G262,'ВМП план КС'!$A$8:$AI$108,14,0)</f>
        <v>0</v>
      </c>
      <c r="K262" s="54">
        <f>VLOOKUP($G262,'ВМП план КС'!$A$8:$AI$108,15,0)</f>
        <v>0</v>
      </c>
      <c r="L262" s="54">
        <f>SUM(J262/12*$B$2)</f>
        <v>0</v>
      </c>
      <c r="M262" s="54">
        <f>SUM(K262/12*$B$2)</f>
        <v>0</v>
      </c>
      <c r="N262" s="56">
        <f>SUM(N263:N264)</f>
        <v>0</v>
      </c>
      <c r="O262" s="56">
        <f>SUM(O263:O264)</f>
        <v>0</v>
      </c>
      <c r="P262" s="56">
        <f>SUM(P263:P264)</f>
        <v>0</v>
      </c>
      <c r="Q262" s="56">
        <f>SUM(Q263:Q271)</f>
        <v>0</v>
      </c>
      <c r="R262" s="56">
        <f>SUM(R263:R271)</f>
        <v>0</v>
      </c>
      <c r="S262" s="56">
        <f>SUM(S263:S271)</f>
        <v>0</v>
      </c>
      <c r="T262" s="84">
        <f>N262+Q262</f>
        <v>0</v>
      </c>
      <c r="U262" s="56">
        <f>O262+R262</f>
        <v>0</v>
      </c>
      <c r="V262" s="56">
        <f>P262+S262</f>
        <v>0</v>
      </c>
      <c r="W262" s="171">
        <f t="shared" si="1226"/>
        <v>0</v>
      </c>
      <c r="X262" s="171">
        <f t="shared" si="1227"/>
        <v>0</v>
      </c>
      <c r="Y262" s="280" t="e">
        <f>N262/L262</f>
        <v>#DIV/0!</v>
      </c>
      <c r="Z262" s="280" t="e">
        <f>O262/M262</f>
        <v>#DIV/0!</v>
      </c>
      <c r="AA262" s="709">
        <f>$H262</f>
        <v>104217.048</v>
      </c>
      <c r="AB262" s="710" t="e">
        <f>O262/N262</f>
        <v>#DIV/0!</v>
      </c>
      <c r="AC262" s="54">
        <f>VLOOKUP($G262,'ВМП план КС'!$A$8:$AI$107,12,0)</f>
        <v>0</v>
      </c>
      <c r="AD262" s="54">
        <f>VLOOKUP($G262,'ВМП план КС'!$A$8:$AI$107,13,0)</f>
        <v>0</v>
      </c>
      <c r="AE262" s="54">
        <f>SUM(AC262/12*$B$2)</f>
        <v>0</v>
      </c>
      <c r="AF262" s="54">
        <f>SUM(AD262/12*$B$2)</f>
        <v>0</v>
      </c>
      <c r="AG262" s="56">
        <f>SUM(AG263:AG264)</f>
        <v>0</v>
      </c>
      <c r="AH262" s="56">
        <f>SUM(AH263:AH264)</f>
        <v>0</v>
      </c>
      <c r="AI262" s="56">
        <f>SUM(AI263:AI264)</f>
        <v>0</v>
      </c>
      <c r="AJ262" s="56">
        <f>SUM(AJ263:AJ271)</f>
        <v>0</v>
      </c>
      <c r="AK262" s="56">
        <f>SUM(AK263:AK271)</f>
        <v>0</v>
      </c>
      <c r="AL262" s="56">
        <f>SUM(AL263:AL271)</f>
        <v>0</v>
      </c>
      <c r="AM262" s="84">
        <f>AG262+AJ262</f>
        <v>0</v>
      </c>
      <c r="AN262" s="56">
        <f>AH262+AK262</f>
        <v>0</v>
      </c>
      <c r="AO262" s="56">
        <f>AI262+AL262</f>
        <v>0</v>
      </c>
      <c r="AP262" s="171">
        <f t="shared" si="1228"/>
        <v>0</v>
      </c>
      <c r="AQ262" s="171">
        <f t="shared" si="1229"/>
        <v>0</v>
      </c>
      <c r="AR262" s="280" t="e">
        <f>AG262/AE262</f>
        <v>#DIV/0!</v>
      </c>
      <c r="AS262" s="280" t="e">
        <f>AH262/AF262</f>
        <v>#DIV/0!</v>
      </c>
      <c r="AT262" s="709">
        <f>$H262</f>
        <v>104217.048</v>
      </c>
      <c r="AU262" s="710" t="e">
        <f>AH262/AG262</f>
        <v>#DIV/0!</v>
      </c>
      <c r="AV262" s="54">
        <f>VLOOKUP($G262,'ВМП план КС'!$A$8:$AI$107,16,0)</f>
        <v>0</v>
      </c>
      <c r="AW262" s="54">
        <f>VLOOKUP($G262,'ВМП план КС'!$A$8:$AI$107,17,0)</f>
        <v>0</v>
      </c>
      <c r="AX262" s="54">
        <f>SUM(AV262/12*$B$2)</f>
        <v>0</v>
      </c>
      <c r="AY262" s="54">
        <f>SUM(AW262/12*$B$2)</f>
        <v>0</v>
      </c>
      <c r="AZ262" s="56">
        <f>SUM(AZ263:AZ264)</f>
        <v>0</v>
      </c>
      <c r="BA262" s="56">
        <f>SUM(BA263:BA264)</f>
        <v>0</v>
      </c>
      <c r="BB262" s="56">
        <f>SUM(BB263:BB264)</f>
        <v>0</v>
      </c>
      <c r="BC262" s="56">
        <f>SUM(BC263:BC271)</f>
        <v>0</v>
      </c>
      <c r="BD262" s="56">
        <f>SUM(BD263:BD271)</f>
        <v>0</v>
      </c>
      <c r="BE262" s="56">
        <f>SUM(BE263:BE271)</f>
        <v>0</v>
      </c>
      <c r="BF262" s="84">
        <f>AZ262+BC262</f>
        <v>0</v>
      </c>
      <c r="BG262" s="56">
        <f>BA262+BD262</f>
        <v>0</v>
      </c>
      <c r="BH262" s="56">
        <f>BB262+BE262</f>
        <v>0</v>
      </c>
      <c r="BI262" s="171">
        <f t="shared" si="1230"/>
        <v>0</v>
      </c>
      <c r="BJ262" s="171">
        <f t="shared" si="1231"/>
        <v>0</v>
      </c>
      <c r="BK262" s="280" t="e">
        <f>AZ262/AX262</f>
        <v>#DIV/0!</v>
      </c>
      <c r="BL262" s="280" t="e">
        <f>BA262/AY262</f>
        <v>#DIV/0!</v>
      </c>
      <c r="BM262" s="709">
        <f>$H262</f>
        <v>104217.048</v>
      </c>
      <c r="BN262" s="710" t="e">
        <f>BA262/AZ262</f>
        <v>#DIV/0!</v>
      </c>
      <c r="BO262" s="54">
        <f>VLOOKUP($G262,'ВМП план КС'!$A$8:$AI$107,18,0)</f>
        <v>0</v>
      </c>
      <c r="BP262" s="54">
        <f>VLOOKUP($G262,'ВМП план КС'!$A$8:$AI$107,19,0)</f>
        <v>0</v>
      </c>
      <c r="BQ262" s="54">
        <f>SUM(BO262/12*$B$2)</f>
        <v>0</v>
      </c>
      <c r="BR262" s="54">
        <f>SUM(BP262/12*$B$2)</f>
        <v>0</v>
      </c>
      <c r="BS262" s="56">
        <f>SUM(BS263:BS264)</f>
        <v>0</v>
      </c>
      <c r="BT262" s="56">
        <f>SUM(BT263:BT264)</f>
        <v>0</v>
      </c>
      <c r="BU262" s="56">
        <f>SUM(BU263:BU264)</f>
        <v>0</v>
      </c>
      <c r="BV262" s="56">
        <f>SUM(BV263:BV271)</f>
        <v>0</v>
      </c>
      <c r="BW262" s="56">
        <f>SUM(BW263:BW271)</f>
        <v>0</v>
      </c>
      <c r="BX262" s="56">
        <f>SUM(BX263:BX271)</f>
        <v>0</v>
      </c>
      <c r="BY262" s="84">
        <f>BS262+BV262</f>
        <v>0</v>
      </c>
      <c r="BZ262" s="56">
        <f>BT262+BW262</f>
        <v>0</v>
      </c>
      <c r="CA262" s="56">
        <f>BU262+BX262</f>
        <v>0</v>
      </c>
      <c r="CB262" s="171">
        <f t="shared" si="1232"/>
        <v>0</v>
      </c>
      <c r="CC262" s="171">
        <f t="shared" si="1233"/>
        <v>0</v>
      </c>
      <c r="CD262" s="280" t="e">
        <f>BS262/BQ262</f>
        <v>#DIV/0!</v>
      </c>
      <c r="CE262" s="280" t="e">
        <f>BT262/BR262</f>
        <v>#DIV/0!</v>
      </c>
      <c r="CF262" s="709">
        <f>$H262</f>
        <v>104217.048</v>
      </c>
      <c r="CG262" s="710" t="e">
        <f>BT262/BS262</f>
        <v>#DIV/0!</v>
      </c>
      <c r="CH262" s="54">
        <f>VLOOKUP($G262,'ВМП план КС'!$A$8:$AI$107,10,0)</f>
        <v>0</v>
      </c>
      <c r="CI262" s="54">
        <f>VLOOKUP($G262,'ВМП план КС'!$A$8:$AI$107,11,0)</f>
        <v>0</v>
      </c>
      <c r="CJ262" s="54">
        <f>SUM(CH262/12*$B$2)</f>
        <v>0</v>
      </c>
      <c r="CK262" s="54">
        <f>SUM(CI262/12*$B$2)</f>
        <v>0</v>
      </c>
      <c r="CL262" s="56">
        <f t="shared" ref="CL262:CQ262" si="1510">SUM(CL263:CL264)</f>
        <v>0</v>
      </c>
      <c r="CM262" s="56">
        <f t="shared" si="1510"/>
        <v>0</v>
      </c>
      <c r="CN262" s="56">
        <f t="shared" si="1510"/>
        <v>0</v>
      </c>
      <c r="CO262" s="56">
        <f t="shared" si="1510"/>
        <v>0</v>
      </c>
      <c r="CP262" s="56">
        <f t="shared" si="1510"/>
        <v>0</v>
      </c>
      <c r="CQ262" s="56">
        <f t="shared" si="1510"/>
        <v>0</v>
      </c>
      <c r="CR262" s="84">
        <f>CL262+CO262</f>
        <v>0</v>
      </c>
      <c r="CS262" s="56">
        <f>CM262+CP262</f>
        <v>0</v>
      </c>
      <c r="CT262" s="56">
        <f>CN262+CQ262</f>
        <v>0</v>
      </c>
      <c r="CU262" s="171">
        <f t="shared" si="1386"/>
        <v>0</v>
      </c>
      <c r="CV262" s="171">
        <f t="shared" si="1387"/>
        <v>0</v>
      </c>
      <c r="CW262" s="281"/>
      <c r="CX262" s="280"/>
      <c r="CY262" s="709">
        <f>$H262</f>
        <v>104217.048</v>
      </c>
      <c r="CZ262" s="710" t="e">
        <f>CM262/CL262</f>
        <v>#DIV/0!</v>
      </c>
      <c r="DA262" s="54">
        <f>VLOOKUP($G262,'ВМП план КС'!$A$8:$AI$107,20,0)</f>
        <v>0</v>
      </c>
      <c r="DB262" s="54">
        <f>VLOOKUP($G262,'ВМП план КС'!$A$8:$AI$107,21,0)</f>
        <v>0</v>
      </c>
      <c r="DC262" s="54">
        <f>SUM(DA262/12*$B$2)</f>
        <v>0</v>
      </c>
      <c r="DD262" s="54">
        <f>SUM(DB262/12*$B$2)</f>
        <v>0</v>
      </c>
      <c r="DE262" s="56">
        <f>SUM(DE263:DE264)</f>
        <v>0</v>
      </c>
      <c r="DF262" s="56">
        <f>SUM(DF263:DF264)</f>
        <v>0</v>
      </c>
      <c r="DG262" s="56">
        <f>SUM(DG263:DG264)</f>
        <v>0</v>
      </c>
      <c r="DH262" s="56">
        <f>SUM(DH263:DH271)</f>
        <v>0</v>
      </c>
      <c r="DI262" s="56">
        <f>SUM(DI263:DI271)</f>
        <v>0</v>
      </c>
      <c r="DJ262" s="56">
        <f>SUM(DJ263:DJ271)</f>
        <v>0</v>
      </c>
      <c r="DK262" s="84">
        <f>DE262+DH262</f>
        <v>0</v>
      </c>
      <c r="DL262" s="56">
        <f>DF262+DI262</f>
        <v>0</v>
      </c>
      <c r="DM262" s="56">
        <f>DG262+DJ262</f>
        <v>0</v>
      </c>
      <c r="DN262" s="171">
        <f t="shared" si="1234"/>
        <v>0</v>
      </c>
      <c r="DO262" s="171">
        <f t="shared" si="1235"/>
        <v>0</v>
      </c>
      <c r="DP262" s="280" t="e">
        <f>DE262/DC262</f>
        <v>#DIV/0!</v>
      </c>
      <c r="DQ262" s="280" t="e">
        <f>DF262/DD262</f>
        <v>#DIV/0!</v>
      </c>
      <c r="DR262" s="709">
        <f>$H262</f>
        <v>104217.048</v>
      </c>
      <c r="DS262" s="710" t="e">
        <f>DF262/DE262</f>
        <v>#DIV/0!</v>
      </c>
      <c r="DT262" s="108">
        <f>VLOOKUP($G262,'ВМП план КС'!$A$8:$AI$107,22,0)</f>
        <v>0</v>
      </c>
      <c r="DU262" s="108">
        <f>VLOOKUP($G262,'ВМП план КС'!$A$8:$AI$107,23,0)</f>
        <v>0</v>
      </c>
      <c r="DV262" s="54">
        <f>SUM(DT262/12*$B$2)</f>
        <v>0</v>
      </c>
      <c r="DW262" s="54">
        <f>SUM(DU262/12*$B$2)</f>
        <v>0</v>
      </c>
      <c r="DX262" s="56">
        <f>SUM(DX263:DX264)</f>
        <v>0</v>
      </c>
      <c r="DY262" s="56">
        <f>SUM(DY263:DY264)</f>
        <v>0</v>
      </c>
      <c r="DZ262" s="56">
        <f>SUM(DZ263:DZ264)</f>
        <v>0</v>
      </c>
      <c r="EA262" s="56">
        <f>SUM(EA263:EA271)</f>
        <v>0</v>
      </c>
      <c r="EB262" s="56">
        <f>SUM(EB263:EB271)</f>
        <v>0</v>
      </c>
      <c r="EC262" s="56">
        <f>SUM(EC263:EC271)</f>
        <v>0</v>
      </c>
      <c r="ED262" s="84">
        <f>DX262+EA262</f>
        <v>0</v>
      </c>
      <c r="EE262" s="56">
        <f>DY262+EB262</f>
        <v>0</v>
      </c>
      <c r="EF262" s="56">
        <f>DZ262+EC262</f>
        <v>0</v>
      </c>
      <c r="EG262" s="171">
        <f t="shared" si="1236"/>
        <v>0</v>
      </c>
      <c r="EH262" s="171">
        <f t="shared" si="1237"/>
        <v>0</v>
      </c>
      <c r="EI262" s="280" t="e">
        <f>DX262/DV262</f>
        <v>#DIV/0!</v>
      </c>
      <c r="EJ262" s="280" t="e">
        <f>DY262/DW262</f>
        <v>#DIV/0!</v>
      </c>
      <c r="EK262" s="709">
        <f>$H262</f>
        <v>104217.048</v>
      </c>
      <c r="EL262" s="710" t="e">
        <f>DY262/DX262</f>
        <v>#DIV/0!</v>
      </c>
      <c r="EM262" s="108">
        <f>VLOOKUP($G262,'ВМП план КС'!$A$8:$AI$107,24,0)</f>
        <v>0</v>
      </c>
      <c r="EN262" s="108">
        <f>VLOOKUP($G262,'ВМП план КС'!$A$8:$AI$107,25,0)</f>
        <v>0</v>
      </c>
      <c r="EO262" s="54">
        <f>SUM(EM262/12*$B$2)</f>
        <v>0</v>
      </c>
      <c r="EP262" s="54">
        <f>SUM(EN262/12*$B$2)</f>
        <v>0</v>
      </c>
      <c r="EQ262" s="56">
        <f>SUM(EQ263:EQ264)</f>
        <v>0</v>
      </c>
      <c r="ER262" s="56">
        <f>SUM(ER263:ER264)</f>
        <v>0</v>
      </c>
      <c r="ES262" s="56">
        <f>SUM(ES263:ES264)</f>
        <v>0</v>
      </c>
      <c r="ET262" s="56">
        <f>SUM(ET263:ET271)</f>
        <v>0</v>
      </c>
      <c r="EU262" s="56">
        <f>SUM(EU263:EU271)</f>
        <v>0</v>
      </c>
      <c r="EV262" s="56">
        <f>SUM(EV263:EV271)</f>
        <v>0</v>
      </c>
      <c r="EW262" s="84">
        <f>EQ262+ET262</f>
        <v>0</v>
      </c>
      <c r="EX262" s="56">
        <f>ER262+EU262</f>
        <v>0</v>
      </c>
      <c r="EY262" s="56">
        <f>ES262+EV262</f>
        <v>0</v>
      </c>
      <c r="EZ262" s="171">
        <f t="shared" si="1238"/>
        <v>0</v>
      </c>
      <c r="FA262" s="171">
        <f t="shared" si="1239"/>
        <v>0</v>
      </c>
      <c r="FB262" s="280" t="e">
        <f>EQ262/EO262</f>
        <v>#DIV/0!</v>
      </c>
      <c r="FC262" s="280" t="e">
        <f>ER262/EP262</f>
        <v>#DIV/0!</v>
      </c>
      <c r="FD262" s="709">
        <f>$H262</f>
        <v>104217.048</v>
      </c>
      <c r="FE262" s="710" t="e">
        <f>ER262/EQ262</f>
        <v>#DIV/0!</v>
      </c>
      <c r="FF262" s="54">
        <f>VLOOKUP($G262,'ВМП план КС'!$A$8:$AI$107,28,0)</f>
        <v>0</v>
      </c>
      <c r="FG262" s="54">
        <f>VLOOKUP($G262,'ВМП план КС'!$A$8:$AI$107,29,0)</f>
        <v>0</v>
      </c>
      <c r="FH262" s="54">
        <f>SUM(FF262/12*$B$2)</f>
        <v>0</v>
      </c>
      <c r="FI262" s="54">
        <f>SUM(FG262/12*$B$2)</f>
        <v>0</v>
      </c>
      <c r="FJ262" s="56">
        <f>SUM(FJ263:FJ264)</f>
        <v>0</v>
      </c>
      <c r="FK262" s="56">
        <f>SUM(FK263:FK264)</f>
        <v>0</v>
      </c>
      <c r="FL262" s="56">
        <f>SUM(FL263:FL264)</f>
        <v>0</v>
      </c>
      <c r="FM262" s="56">
        <f>SUM(FM263:FM271)</f>
        <v>0</v>
      </c>
      <c r="FN262" s="56">
        <f>SUM(FN263:FN271)</f>
        <v>0</v>
      </c>
      <c r="FO262" s="56">
        <f>SUM(FO263:FO271)</f>
        <v>0</v>
      </c>
      <c r="FP262" s="84">
        <f>FJ262+FM262</f>
        <v>0</v>
      </c>
      <c r="FQ262" s="56">
        <f>FK262+FN262</f>
        <v>0</v>
      </c>
      <c r="FR262" s="56">
        <f>FL262+FO262</f>
        <v>0</v>
      </c>
      <c r="FS262" s="171">
        <f t="shared" si="1240"/>
        <v>0</v>
      </c>
      <c r="FT262" s="171">
        <f t="shared" si="1241"/>
        <v>0</v>
      </c>
      <c r="FU262" s="280" t="e">
        <f>FJ262/FH262</f>
        <v>#DIV/0!</v>
      </c>
      <c r="FV262" s="280" t="e">
        <f>FK262/FI262</f>
        <v>#DIV/0!</v>
      </c>
      <c r="FW262" s="150">
        <f>$H262</f>
        <v>104217.048</v>
      </c>
      <c r="FX262" s="151" t="e">
        <f>FK262/FJ262</f>
        <v>#DIV/0!</v>
      </c>
      <c r="FY262" s="54">
        <f>VLOOKUP($G262,'ВМП план КС'!$A$8:$AI$107,30,0)</f>
        <v>0</v>
      </c>
      <c r="FZ262" s="54">
        <f>VLOOKUP($G262,'ВМП план КС'!$A$8:$AI$107,31,0)</f>
        <v>0</v>
      </c>
      <c r="GA262" s="54">
        <f>SUM(FY262/12*$B$2)</f>
        <v>0</v>
      </c>
      <c r="GB262" s="54">
        <f>SUM(FZ262/12*$B$2)</f>
        <v>0</v>
      </c>
      <c r="GC262" s="56">
        <f>SUM(GC263:GC264)</f>
        <v>0</v>
      </c>
      <c r="GD262" s="56">
        <f>SUM(GD263:GD264)</f>
        <v>0</v>
      </c>
      <c r="GE262" s="56">
        <f>SUM(GE263:GE264)</f>
        <v>0</v>
      </c>
      <c r="GF262" s="56">
        <f>SUM(GF263:GF271)</f>
        <v>0</v>
      </c>
      <c r="GG262" s="56">
        <f>SUM(GG263:GG271)</f>
        <v>0</v>
      </c>
      <c r="GH262" s="56">
        <f>SUM(GH263:GH271)</f>
        <v>0</v>
      </c>
      <c r="GI262" s="84">
        <f>GC262+GF262</f>
        <v>0</v>
      </c>
      <c r="GJ262" s="56">
        <f>GD262+GG262</f>
        <v>0</v>
      </c>
      <c r="GK262" s="56">
        <f>GE262+GH262</f>
        <v>0</v>
      </c>
      <c r="GL262" s="171">
        <f t="shared" si="1242"/>
        <v>0</v>
      </c>
      <c r="GM262" s="171">
        <f t="shared" si="1243"/>
        <v>0</v>
      </c>
      <c r="GN262" s="280" t="e">
        <f>GC262/GA262</f>
        <v>#DIV/0!</v>
      </c>
      <c r="GO262" s="280" t="e">
        <f>GD262/GB262</f>
        <v>#DIV/0!</v>
      </c>
      <c r="GP262" s="150">
        <f>$H262</f>
        <v>104217.048</v>
      </c>
      <c r="GQ262" s="151" t="e">
        <f>GD262/GC262</f>
        <v>#DIV/0!</v>
      </c>
      <c r="GR262" s="54">
        <f>VLOOKUP($G262,'ВМП план КС'!$A$8:$AI$107,32,0)</f>
        <v>0</v>
      </c>
      <c r="GS262" s="54">
        <f>VLOOKUP($G262,'ВМП план КС'!$A$8:$AI$107,33,0)</f>
        <v>0</v>
      </c>
      <c r="GT262" s="54">
        <f>SUM(GR262/12*$B$2)</f>
        <v>0</v>
      </c>
      <c r="GU262" s="54">
        <f>SUM(GS262/12*$B$2)</f>
        <v>0</v>
      </c>
      <c r="GV262" s="56">
        <f>SUM(GV263:GV264)</f>
        <v>0</v>
      </c>
      <c r="GW262" s="56">
        <f>SUM(GW263:GW264)</f>
        <v>0</v>
      </c>
      <c r="GX262" s="56">
        <f>SUM(GX263:GX264)</f>
        <v>0</v>
      </c>
      <c r="GY262" s="56">
        <f>SUM(GY263:GY271)</f>
        <v>0</v>
      </c>
      <c r="GZ262" s="56">
        <f>SUM(GZ263:GZ271)</f>
        <v>0</v>
      </c>
      <c r="HA262" s="56">
        <f>SUM(HA263:HA271)</f>
        <v>0</v>
      </c>
      <c r="HB262" s="84">
        <f>GV262+GY262</f>
        <v>0</v>
      </c>
      <c r="HC262" s="56">
        <f>GW262+GZ262</f>
        <v>0</v>
      </c>
      <c r="HD262" s="56">
        <f>GX262+HA262</f>
        <v>0</v>
      </c>
      <c r="HE262" s="171">
        <f t="shared" si="1244"/>
        <v>0</v>
      </c>
      <c r="HF262" s="171">
        <f t="shared" si="1245"/>
        <v>0</v>
      </c>
      <c r="HG262" s="280" t="e">
        <f>GV262/GT262</f>
        <v>#DIV/0!</v>
      </c>
      <c r="HH262" s="280" t="e">
        <f>GW262/GU262</f>
        <v>#DIV/0!</v>
      </c>
      <c r="HI262" s="150">
        <f>$H262</f>
        <v>104217.048</v>
      </c>
      <c r="HJ262" s="151" t="e">
        <f>GW262/GV262</f>
        <v>#DIV/0!</v>
      </c>
      <c r="HK262" s="108">
        <f>VLOOKUP($G262,'ВМП план КС'!$A$8:$AI$107,26,0)</f>
        <v>0</v>
      </c>
      <c r="HL262" s="108">
        <f>VLOOKUP($G262,'ВМП план КС'!$A$8:$AI$107,27,0)</f>
        <v>0</v>
      </c>
      <c r="HM262" s="54">
        <f>SUM(HK262/12*$B$2)</f>
        <v>0</v>
      </c>
      <c r="HN262" s="54">
        <f>SUM(HL262/12*$B$2)</f>
        <v>0</v>
      </c>
      <c r="HO262" s="56">
        <f>SUM(HO263:HO264)</f>
        <v>0</v>
      </c>
      <c r="HP262" s="56">
        <f>SUM(HP263:HP264)</f>
        <v>0</v>
      </c>
      <c r="HQ262" s="56">
        <f>SUM(HQ263:HQ264)</f>
        <v>0</v>
      </c>
      <c r="HR262" s="56">
        <f>SUM(HR263:HR271)</f>
        <v>0</v>
      </c>
      <c r="HS262" s="56">
        <f>SUM(HS263:HS271)</f>
        <v>0</v>
      </c>
      <c r="HT262" s="56">
        <f>SUM(HT263:HT271)</f>
        <v>0</v>
      </c>
      <c r="HU262" s="84">
        <f>HO262+HR262</f>
        <v>0</v>
      </c>
      <c r="HV262" s="56">
        <f>HP262+HS262</f>
        <v>0</v>
      </c>
      <c r="HW262" s="56">
        <f>HQ262+HT262</f>
        <v>0</v>
      </c>
      <c r="HX262" s="171">
        <f t="shared" si="1246"/>
        <v>0</v>
      </c>
      <c r="HY262" s="171">
        <f t="shared" si="1247"/>
        <v>0</v>
      </c>
      <c r="HZ262" s="280" t="e">
        <f>HO262/HM262</f>
        <v>#DIV/0!</v>
      </c>
      <c r="IA262" s="280" t="e">
        <f>HP262/HN262</f>
        <v>#DIV/0!</v>
      </c>
      <c r="IB262" s="709">
        <f>$H262</f>
        <v>104217.048</v>
      </c>
      <c r="IC262" s="710" t="e">
        <f>HP262/HO262</f>
        <v>#DIV/0!</v>
      </c>
      <c r="ID262" s="108">
        <f>VLOOKUP($G262,'ВМП план КС'!$A$8:$AI$107,34,0)</f>
        <v>0</v>
      </c>
      <c r="IE262" s="108">
        <f>VLOOKUP($G262,'ВМП план КС'!$A$8:$AI$107,35,0)</f>
        <v>0</v>
      </c>
      <c r="IF262" s="54">
        <f>SUM(ID262/12*$B$2)</f>
        <v>0</v>
      </c>
      <c r="IG262" s="54">
        <f>SUM(IE262/12*$B$2)</f>
        <v>0</v>
      </c>
      <c r="IH262" s="56">
        <f>SUM(IH263:IH264)</f>
        <v>0</v>
      </c>
      <c r="II262" s="56">
        <f>SUM(II263:II264)</f>
        <v>0</v>
      </c>
      <c r="IJ262" s="56">
        <f>SUM(IJ263:IJ264)</f>
        <v>0</v>
      </c>
      <c r="IK262" s="56">
        <f>SUM(IK263:IK271)</f>
        <v>0</v>
      </c>
      <c r="IL262" s="56">
        <f>SUM(IL263:IL271)</f>
        <v>0</v>
      </c>
      <c r="IM262" s="56">
        <f>SUM(IM263:IM271)</f>
        <v>0</v>
      </c>
      <c r="IN262" s="84">
        <f>IH262+IK262</f>
        <v>0</v>
      </c>
      <c r="IO262" s="56">
        <f>II262+IL262</f>
        <v>0</v>
      </c>
      <c r="IP262" s="56">
        <f>IJ262+IM262</f>
        <v>0</v>
      </c>
      <c r="IQ262" s="171">
        <f t="shared" si="1248"/>
        <v>0</v>
      </c>
      <c r="IR262" s="171">
        <f t="shared" si="1249"/>
        <v>0</v>
      </c>
      <c r="IS262" s="735" t="e">
        <f>IH262/IF262</f>
        <v>#DIV/0!</v>
      </c>
      <c r="IT262" s="735" t="e">
        <f>II262/IG262</f>
        <v>#DIV/0!</v>
      </c>
      <c r="IU262" s="709">
        <f>$H262</f>
        <v>104217.048</v>
      </c>
      <c r="IV262" s="710" t="e">
        <f>II262/IH262</f>
        <v>#DIV/0!</v>
      </c>
      <c r="IW262" s="332">
        <f t="shared" ref="IW262:JF264" si="1511">J262+AC262+AV262+BO262+CH262+DA262+DT262+EM262+FF262+FY262+GR262+HK262+ID262</f>
        <v>0</v>
      </c>
      <c r="IX262" s="332">
        <f t="shared" si="1511"/>
        <v>0</v>
      </c>
      <c r="IY262" s="332">
        <f t="shared" si="1511"/>
        <v>0</v>
      </c>
      <c r="IZ262" s="332">
        <f t="shared" si="1511"/>
        <v>0</v>
      </c>
      <c r="JA262" s="332">
        <f t="shared" si="1511"/>
        <v>0</v>
      </c>
      <c r="JB262" s="332">
        <f t="shared" si="1511"/>
        <v>0</v>
      </c>
      <c r="JC262" s="332">
        <f t="shared" si="1511"/>
        <v>0</v>
      </c>
      <c r="JD262" s="332">
        <f t="shared" si="1511"/>
        <v>0</v>
      </c>
      <c r="JE262" s="332">
        <f t="shared" si="1511"/>
        <v>0</v>
      </c>
      <c r="JF262" s="332">
        <f t="shared" si="1511"/>
        <v>0</v>
      </c>
      <c r="JG262" s="332">
        <f>JA262+JD262</f>
        <v>0</v>
      </c>
      <c r="JH262" s="332">
        <f>JB262+JE262</f>
        <v>0</v>
      </c>
      <c r="JI262" s="332">
        <f>JC262+JF262</f>
        <v>0</v>
      </c>
      <c r="JJ262" s="69">
        <f>JA262-IY262</f>
        <v>0</v>
      </c>
      <c r="JK262" s="69">
        <f>JB262-IZ262</f>
        <v>0</v>
      </c>
      <c r="JL262" s="150">
        <f>$H262</f>
        <v>104217.048</v>
      </c>
      <c r="JM262" s="151" t="e">
        <f>JB262/JA262</f>
        <v>#DIV/0!</v>
      </c>
      <c r="JN262" s="282"/>
      <c r="JO262" s="282"/>
      <c r="JP262" s="206">
        <f>IW262+JD262</f>
        <v>0</v>
      </c>
      <c r="JQ262" s="206">
        <f>IX262+JE262</f>
        <v>0</v>
      </c>
    </row>
    <row r="263" spans="1:277" s="3" customFormat="1" ht="12.75" customHeight="1" x14ac:dyDescent="0.2">
      <c r="A263" s="96">
        <v>1</v>
      </c>
      <c r="B263" s="96"/>
      <c r="C263" s="48"/>
      <c r="D263" s="7"/>
      <c r="E263" s="540"/>
      <c r="F263" s="428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>
        <f t="shared" ref="T263:T264" si="1512">N263+Q263</f>
        <v>0</v>
      </c>
      <c r="U263" s="44">
        <f t="shared" ref="U263:U264" si="1513">O263+R263</f>
        <v>0</v>
      </c>
      <c r="V263" s="44">
        <f t="shared" ref="V263:V264" si="1514">P263+S263</f>
        <v>0</v>
      </c>
      <c r="W263" s="171">
        <f t="shared" si="1226"/>
        <v>0</v>
      </c>
      <c r="X263" s="171">
        <f t="shared" si="1227"/>
        <v>0</v>
      </c>
      <c r="Y263" s="249"/>
      <c r="Z263" s="171"/>
      <c r="AA263" s="713"/>
      <c r="AB263" s="713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50"/>
      <c r="AN263" s="44"/>
      <c r="AO263" s="44"/>
      <c r="AP263" s="171">
        <f t="shared" si="1228"/>
        <v>0</v>
      </c>
      <c r="AQ263" s="171">
        <f t="shared" si="1229"/>
        <v>0</v>
      </c>
      <c r="AR263" s="249"/>
      <c r="AS263" s="171"/>
      <c r="AT263" s="713"/>
      <c r="AU263" s="713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50"/>
      <c r="BG263" s="44"/>
      <c r="BH263" s="44"/>
      <c r="BI263" s="171">
        <f t="shared" si="1230"/>
        <v>0</v>
      </c>
      <c r="BJ263" s="171">
        <f t="shared" si="1231"/>
        <v>0</v>
      </c>
      <c r="BK263" s="249"/>
      <c r="BL263" s="171"/>
      <c r="BM263" s="713"/>
      <c r="BN263" s="713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50"/>
      <c r="BZ263" s="44"/>
      <c r="CA263" s="44"/>
      <c r="CB263" s="171">
        <f t="shared" si="1232"/>
        <v>0</v>
      </c>
      <c r="CC263" s="171">
        <f t="shared" si="1233"/>
        <v>0</v>
      </c>
      <c r="CD263" s="249"/>
      <c r="CE263" s="171"/>
      <c r="CF263" s="713"/>
      <c r="CG263" s="713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50"/>
      <c r="CS263" s="44"/>
      <c r="CT263" s="44"/>
      <c r="CU263" s="171">
        <f t="shared" si="1386"/>
        <v>0</v>
      </c>
      <c r="CV263" s="171">
        <f t="shared" si="1387"/>
        <v>0</v>
      </c>
      <c r="CW263" s="249"/>
      <c r="CX263" s="249"/>
      <c r="CY263" s="713"/>
      <c r="CZ263" s="713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50"/>
      <c r="DL263" s="44"/>
      <c r="DM263" s="44"/>
      <c r="DN263" s="171">
        <f t="shared" si="1234"/>
        <v>0</v>
      </c>
      <c r="DO263" s="171">
        <f t="shared" si="1235"/>
        <v>0</v>
      </c>
      <c r="DP263" s="249"/>
      <c r="DQ263" s="171"/>
      <c r="DR263" s="713"/>
      <c r="DS263" s="713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50"/>
      <c r="EE263" s="44"/>
      <c r="EF263" s="44"/>
      <c r="EG263" s="171">
        <f t="shared" si="1236"/>
        <v>0</v>
      </c>
      <c r="EH263" s="171">
        <f t="shared" si="1237"/>
        <v>0</v>
      </c>
      <c r="EI263" s="249"/>
      <c r="EJ263" s="171"/>
      <c r="EK263" s="713"/>
      <c r="EL263" s="713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50"/>
      <c r="EX263" s="44"/>
      <c r="EY263" s="44"/>
      <c r="EZ263" s="171">
        <f t="shared" si="1238"/>
        <v>0</v>
      </c>
      <c r="FA263" s="171">
        <f t="shared" si="1239"/>
        <v>0</v>
      </c>
      <c r="FB263" s="249"/>
      <c r="FC263" s="171"/>
      <c r="FD263" s="713"/>
      <c r="FE263" s="713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50"/>
      <c r="FQ263" s="44"/>
      <c r="FR263" s="44"/>
      <c r="FS263" s="171">
        <f t="shared" si="1240"/>
        <v>0</v>
      </c>
      <c r="FT263" s="171">
        <f t="shared" si="1241"/>
        <v>0</v>
      </c>
      <c r="FU263" s="249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50"/>
      <c r="GJ263" s="44"/>
      <c r="GK263" s="44"/>
      <c r="GL263" s="171">
        <f t="shared" si="1242"/>
        <v>0</v>
      </c>
      <c r="GM263" s="171">
        <f t="shared" si="1243"/>
        <v>0</v>
      </c>
      <c r="GN263" s="249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50"/>
      <c r="HC263" s="44"/>
      <c r="HD263" s="44"/>
      <c r="HE263" s="171">
        <f t="shared" si="1244"/>
        <v>0</v>
      </c>
      <c r="HF263" s="171">
        <f t="shared" si="1245"/>
        <v>0</v>
      </c>
      <c r="HG263" s="249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50"/>
      <c r="HV263" s="44"/>
      <c r="HW263" s="44"/>
      <c r="HX263" s="171">
        <f t="shared" si="1246"/>
        <v>0</v>
      </c>
      <c r="HY263" s="171">
        <f t="shared" si="1247"/>
        <v>0</v>
      </c>
      <c r="HZ263" s="249"/>
      <c r="IA263" s="171"/>
      <c r="IB263" s="713"/>
      <c r="IC263" s="713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50"/>
      <c r="IO263" s="44"/>
      <c r="IP263" s="44"/>
      <c r="IQ263" s="171">
        <f t="shared" si="1248"/>
        <v>0</v>
      </c>
      <c r="IR263" s="171">
        <f t="shared" si="1249"/>
        <v>0</v>
      </c>
      <c r="IS263" s="736"/>
      <c r="IT263" s="737"/>
      <c r="IU263" s="713"/>
      <c r="IV263" s="713"/>
      <c r="IW263" s="46"/>
      <c r="IX263" s="47"/>
      <c r="IY263" s="46"/>
      <c r="IZ263" s="46"/>
      <c r="JA263" s="333">
        <f t="shared" si="1511"/>
        <v>0</v>
      </c>
      <c r="JB263" s="333">
        <f t="shared" si="1511"/>
        <v>0</v>
      </c>
      <c r="JC263" s="333">
        <f t="shared" si="1511"/>
        <v>0</v>
      </c>
      <c r="JD263" s="333">
        <f t="shared" si="1511"/>
        <v>0</v>
      </c>
      <c r="JE263" s="333">
        <f t="shared" si="1511"/>
        <v>0</v>
      </c>
      <c r="JF263" s="333">
        <f t="shared" si="1511"/>
        <v>0</v>
      </c>
      <c r="JG263" s="44">
        <f t="shared" ref="JG263:JG264" si="1515">JA263+JD263</f>
        <v>0</v>
      </c>
      <c r="JH263" s="44">
        <f t="shared" ref="JH263:JH264" si="1516">JB263+JE263</f>
        <v>0</v>
      </c>
      <c r="JI263" s="44">
        <f t="shared" ref="JI263:JI264" si="1517">JC263+JF263</f>
        <v>0</v>
      </c>
      <c r="JJ263" s="174">
        <f t="shared" ref="JJ263:JJ264" si="1518">JA263-IY263</f>
        <v>0</v>
      </c>
      <c r="JK263" s="174">
        <f t="shared" ref="JK263:JK264" si="1519">JB263-IZ263</f>
        <v>0</v>
      </c>
      <c r="JL263" s="45"/>
      <c r="JM263" s="45"/>
      <c r="JN263" s="48"/>
      <c r="JO263" s="48"/>
    </row>
    <row r="264" spans="1:277" s="3" customFormat="1" ht="12.75" customHeight="1" x14ac:dyDescent="0.2">
      <c r="A264" s="96">
        <v>1</v>
      </c>
      <c r="B264" s="96"/>
      <c r="C264" s="48"/>
      <c r="D264" s="7"/>
      <c r="E264" s="540"/>
      <c r="F264" s="428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1512"/>
        <v>0</v>
      </c>
      <c r="U264" s="44">
        <f t="shared" si="1513"/>
        <v>0</v>
      </c>
      <c r="V264" s="44">
        <f t="shared" si="1514"/>
        <v>0</v>
      </c>
      <c r="W264" s="171">
        <f t="shared" si="1226"/>
        <v>0</v>
      </c>
      <c r="X264" s="171">
        <f t="shared" si="1227"/>
        <v>0</v>
      </c>
      <c r="Y264" s="249"/>
      <c r="Z264" s="171"/>
      <c r="AA264" s="713"/>
      <c r="AB264" s="713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50"/>
      <c r="AN264" s="44"/>
      <c r="AO264" s="44"/>
      <c r="AP264" s="171">
        <f t="shared" si="1228"/>
        <v>0</v>
      </c>
      <c r="AQ264" s="171">
        <f t="shared" si="1229"/>
        <v>0</v>
      </c>
      <c r="AR264" s="249"/>
      <c r="AS264" s="171"/>
      <c r="AT264" s="713"/>
      <c r="AU264" s="713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50"/>
      <c r="BG264" s="44"/>
      <c r="BH264" s="44"/>
      <c r="BI264" s="171">
        <f t="shared" si="1230"/>
        <v>0</v>
      </c>
      <c r="BJ264" s="171">
        <f t="shared" si="1231"/>
        <v>0</v>
      </c>
      <c r="BK264" s="249"/>
      <c r="BL264" s="171"/>
      <c r="BM264" s="713"/>
      <c r="BN264" s="713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50"/>
      <c r="BZ264" s="44"/>
      <c r="CA264" s="44"/>
      <c r="CB264" s="171">
        <f t="shared" si="1232"/>
        <v>0</v>
      </c>
      <c r="CC264" s="171">
        <f t="shared" si="1233"/>
        <v>0</v>
      </c>
      <c r="CD264" s="249"/>
      <c r="CE264" s="171"/>
      <c r="CF264" s="713"/>
      <c r="CG264" s="713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50"/>
      <c r="CS264" s="44"/>
      <c r="CT264" s="44"/>
      <c r="CU264" s="171">
        <f t="shared" si="1386"/>
        <v>0</v>
      </c>
      <c r="CV264" s="171">
        <f t="shared" si="1387"/>
        <v>0</v>
      </c>
      <c r="CW264" s="249"/>
      <c r="CX264" s="249"/>
      <c r="CY264" s="713"/>
      <c r="CZ264" s="713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50"/>
      <c r="DL264" s="44"/>
      <c r="DM264" s="44"/>
      <c r="DN264" s="171">
        <f t="shared" si="1234"/>
        <v>0</v>
      </c>
      <c r="DO264" s="171">
        <f t="shared" si="1235"/>
        <v>0</v>
      </c>
      <c r="DP264" s="249"/>
      <c r="DQ264" s="171"/>
      <c r="DR264" s="713"/>
      <c r="DS264" s="713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50"/>
      <c r="EE264" s="44"/>
      <c r="EF264" s="44"/>
      <c r="EG264" s="171">
        <f t="shared" si="1236"/>
        <v>0</v>
      </c>
      <c r="EH264" s="171">
        <f t="shared" si="1237"/>
        <v>0</v>
      </c>
      <c r="EI264" s="249"/>
      <c r="EJ264" s="171"/>
      <c r="EK264" s="713"/>
      <c r="EL264" s="713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50"/>
      <c r="EX264" s="44"/>
      <c r="EY264" s="44"/>
      <c r="EZ264" s="171">
        <f t="shared" si="1238"/>
        <v>0</v>
      </c>
      <c r="FA264" s="171">
        <f t="shared" si="1239"/>
        <v>0</v>
      </c>
      <c r="FB264" s="249"/>
      <c r="FC264" s="171"/>
      <c r="FD264" s="713"/>
      <c r="FE264" s="713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50"/>
      <c r="FQ264" s="44"/>
      <c r="FR264" s="44"/>
      <c r="FS264" s="171">
        <f t="shared" si="1240"/>
        <v>0</v>
      </c>
      <c r="FT264" s="171">
        <f t="shared" si="1241"/>
        <v>0</v>
      </c>
      <c r="FU264" s="249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50"/>
      <c r="GJ264" s="44"/>
      <c r="GK264" s="44"/>
      <c r="GL264" s="171">
        <f t="shared" si="1242"/>
        <v>0</v>
      </c>
      <c r="GM264" s="171">
        <f t="shared" si="1243"/>
        <v>0</v>
      </c>
      <c r="GN264" s="249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50"/>
      <c r="HC264" s="44"/>
      <c r="HD264" s="44"/>
      <c r="HE264" s="171">
        <f t="shared" si="1244"/>
        <v>0</v>
      </c>
      <c r="HF264" s="171">
        <f t="shared" si="1245"/>
        <v>0</v>
      </c>
      <c r="HG264" s="249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50"/>
      <c r="HV264" s="44"/>
      <c r="HW264" s="44"/>
      <c r="HX264" s="171">
        <f t="shared" si="1246"/>
        <v>0</v>
      </c>
      <c r="HY264" s="171">
        <f t="shared" si="1247"/>
        <v>0</v>
      </c>
      <c r="HZ264" s="249"/>
      <c r="IA264" s="171"/>
      <c r="IB264" s="713"/>
      <c r="IC264" s="713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50"/>
      <c r="IO264" s="44"/>
      <c r="IP264" s="44"/>
      <c r="IQ264" s="171">
        <f t="shared" si="1248"/>
        <v>0</v>
      </c>
      <c r="IR264" s="171">
        <f t="shared" si="1249"/>
        <v>0</v>
      </c>
      <c r="IS264" s="736"/>
      <c r="IT264" s="737"/>
      <c r="IU264" s="713"/>
      <c r="IV264" s="713"/>
      <c r="IW264" s="46"/>
      <c r="IX264" s="47"/>
      <c r="IY264" s="46"/>
      <c r="IZ264" s="46"/>
      <c r="JA264" s="333">
        <f t="shared" si="1511"/>
        <v>0</v>
      </c>
      <c r="JB264" s="333">
        <f t="shared" si="1511"/>
        <v>0</v>
      </c>
      <c r="JC264" s="333">
        <f t="shared" si="1511"/>
        <v>0</v>
      </c>
      <c r="JD264" s="333">
        <f t="shared" si="1511"/>
        <v>0</v>
      </c>
      <c r="JE264" s="333">
        <f t="shared" si="1511"/>
        <v>0</v>
      </c>
      <c r="JF264" s="333">
        <f t="shared" si="1511"/>
        <v>0</v>
      </c>
      <c r="JG264" s="44">
        <f t="shared" si="1515"/>
        <v>0</v>
      </c>
      <c r="JH264" s="44">
        <f t="shared" si="1516"/>
        <v>0</v>
      </c>
      <c r="JI264" s="44">
        <f t="shared" si="1517"/>
        <v>0</v>
      </c>
      <c r="JJ264" s="174">
        <f t="shared" si="1518"/>
        <v>0</v>
      </c>
      <c r="JK264" s="174">
        <f t="shared" si="1519"/>
        <v>0</v>
      </c>
      <c r="JL264" s="45"/>
      <c r="JM264" s="45"/>
      <c r="JN264" s="48"/>
      <c r="JO264" s="48"/>
    </row>
    <row r="265" spans="1:277" x14ac:dyDescent="0.2">
      <c r="A265" s="96">
        <v>1</v>
      </c>
      <c r="B265" s="96">
        <v>1</v>
      </c>
      <c r="C265" s="63"/>
      <c r="D265" s="232"/>
      <c r="E265" s="232"/>
      <c r="F265" s="536" t="s">
        <v>377</v>
      </c>
      <c r="G265" s="94">
        <v>40</v>
      </c>
      <c r="H265" s="100"/>
      <c r="I265" s="100"/>
      <c r="J265" s="54">
        <f>VLOOKUP($G265,'ВМП план КС'!$A$8:$AI$108,14,0)</f>
        <v>0</v>
      </c>
      <c r="K265" s="54">
        <f>VLOOKUP($G265,'ВМП план КС'!$A$8:$AI$108,15,0)</f>
        <v>0</v>
      </c>
      <c r="L265" s="54">
        <f>SUM(J265/12*$B$2)</f>
        <v>0</v>
      </c>
      <c r="M265" s="54">
        <f>SUM(K265/12*$B$2)</f>
        <v>0</v>
      </c>
      <c r="N265" s="56">
        <f>SUM(N266:N267)</f>
        <v>0</v>
      </c>
      <c r="O265" s="56">
        <f>SUM(O266:O267)</f>
        <v>0</v>
      </c>
      <c r="P265" s="56">
        <f>SUM(P266:P267)</f>
        <v>0</v>
      </c>
      <c r="Q265" s="56">
        <f>SUM(Q266:Q274)</f>
        <v>0</v>
      </c>
      <c r="R265" s="56">
        <f>SUM(R266:R274)</f>
        <v>0</v>
      </c>
      <c r="S265" s="56">
        <f>SUM(S266:S274)</f>
        <v>0</v>
      </c>
      <c r="T265" s="84">
        <f>N265+Q265</f>
        <v>0</v>
      </c>
      <c r="U265" s="56">
        <f>O265+R265</f>
        <v>0</v>
      </c>
      <c r="V265" s="56">
        <f>P265+S265</f>
        <v>0</v>
      </c>
      <c r="W265" s="171">
        <f t="shared" si="1226"/>
        <v>0</v>
      </c>
      <c r="X265" s="171">
        <f t="shared" si="1227"/>
        <v>0</v>
      </c>
      <c r="Y265" s="280" t="e">
        <f>N265/L265</f>
        <v>#DIV/0!</v>
      </c>
      <c r="Z265" s="280" t="e">
        <f>O265/M265</f>
        <v>#DIV/0!</v>
      </c>
      <c r="AA265" s="709">
        <f>$H265</f>
        <v>0</v>
      </c>
      <c r="AB265" s="710" t="e">
        <f>O265/N265</f>
        <v>#DIV/0!</v>
      </c>
      <c r="AC265" s="54">
        <f>VLOOKUP($G265,'ВМП план КС'!$A$8:$AI$107,12,0)</f>
        <v>0</v>
      </c>
      <c r="AD265" s="54">
        <f>VLOOKUP($G265,'ВМП план КС'!$A$8:$AI$107,13,0)</f>
        <v>0</v>
      </c>
      <c r="AE265" s="54">
        <f>SUM(AC265/12*$B$2)</f>
        <v>0</v>
      </c>
      <c r="AF265" s="54">
        <f>SUM(AD265/12*$B$2)</f>
        <v>0</v>
      </c>
      <c r="AG265" s="56">
        <f>SUM(AG266:AG267)</f>
        <v>0</v>
      </c>
      <c r="AH265" s="56">
        <f>SUM(AH266:AH267)</f>
        <v>0</v>
      </c>
      <c r="AI265" s="56">
        <f>SUM(AI266:AI267)</f>
        <v>0</v>
      </c>
      <c r="AJ265" s="56">
        <f>SUM(AJ266:AJ274)</f>
        <v>0</v>
      </c>
      <c r="AK265" s="56">
        <f>SUM(AK266:AK274)</f>
        <v>0</v>
      </c>
      <c r="AL265" s="56">
        <f>SUM(AL266:AL274)</f>
        <v>0</v>
      </c>
      <c r="AM265" s="84">
        <f>AG265+AJ265</f>
        <v>0</v>
      </c>
      <c r="AN265" s="56">
        <f>AH265+AK265</f>
        <v>0</v>
      </c>
      <c r="AO265" s="56">
        <f>AI265+AL265</f>
        <v>0</v>
      </c>
      <c r="AP265" s="171">
        <f t="shared" si="1228"/>
        <v>0</v>
      </c>
      <c r="AQ265" s="171">
        <f t="shared" si="1229"/>
        <v>0</v>
      </c>
      <c r="AR265" s="280" t="e">
        <f>AG265/AE265</f>
        <v>#DIV/0!</v>
      </c>
      <c r="AS265" s="280" t="e">
        <f>AH265/AF265</f>
        <v>#DIV/0!</v>
      </c>
      <c r="AT265" s="709">
        <f>$H265</f>
        <v>0</v>
      </c>
      <c r="AU265" s="710" t="e">
        <f>AH265/AG265</f>
        <v>#DIV/0!</v>
      </c>
      <c r="AV265" s="54">
        <f>VLOOKUP($G265,'ВМП план КС'!$A$8:$AI$107,16,0)</f>
        <v>0</v>
      </c>
      <c r="AW265" s="54">
        <f>VLOOKUP($G265,'ВМП план КС'!$A$8:$AI$107,17,0)</f>
        <v>0</v>
      </c>
      <c r="AX265" s="54">
        <f>SUM(AV265/12*$B$2)</f>
        <v>0</v>
      </c>
      <c r="AY265" s="54">
        <f>SUM(AW265/12*$B$2)</f>
        <v>0</v>
      </c>
      <c r="AZ265" s="56">
        <f>SUM(AZ266:AZ267)</f>
        <v>0</v>
      </c>
      <c r="BA265" s="56">
        <f>SUM(BA266:BA267)</f>
        <v>0</v>
      </c>
      <c r="BB265" s="56">
        <f>SUM(BB266:BB267)</f>
        <v>0</v>
      </c>
      <c r="BC265" s="56">
        <f>SUM(BC266:BC274)</f>
        <v>0</v>
      </c>
      <c r="BD265" s="56">
        <f>SUM(BD266:BD274)</f>
        <v>0</v>
      </c>
      <c r="BE265" s="56">
        <f>SUM(BE266:BE274)</f>
        <v>0</v>
      </c>
      <c r="BF265" s="84">
        <f>AZ265+BC265</f>
        <v>0</v>
      </c>
      <c r="BG265" s="56">
        <f>BA265+BD265</f>
        <v>0</v>
      </c>
      <c r="BH265" s="56">
        <f>BB265+BE265</f>
        <v>0</v>
      </c>
      <c r="BI265" s="171">
        <f t="shared" si="1230"/>
        <v>0</v>
      </c>
      <c r="BJ265" s="171">
        <f t="shared" si="1231"/>
        <v>0</v>
      </c>
      <c r="BK265" s="280" t="e">
        <f>AZ265/AX265</f>
        <v>#DIV/0!</v>
      </c>
      <c r="BL265" s="280" t="e">
        <f>BA265/AY265</f>
        <v>#DIV/0!</v>
      </c>
      <c r="BM265" s="709">
        <f>$H265</f>
        <v>0</v>
      </c>
      <c r="BN265" s="710" t="e">
        <f>BA265/AZ265</f>
        <v>#DIV/0!</v>
      </c>
      <c r="BO265" s="54">
        <f>VLOOKUP($G265,'ВМП план КС'!$A$8:$AI$107,18,0)</f>
        <v>0</v>
      </c>
      <c r="BP265" s="54">
        <f>VLOOKUP($G265,'ВМП план КС'!$A$8:$AI$107,19,0)</f>
        <v>0</v>
      </c>
      <c r="BQ265" s="54">
        <f>SUM(BO265/12*$B$2)</f>
        <v>0</v>
      </c>
      <c r="BR265" s="54">
        <f>SUM(BP265/12*$B$2)</f>
        <v>0</v>
      </c>
      <c r="BS265" s="56">
        <f>SUM(BS266:BS267)</f>
        <v>0</v>
      </c>
      <c r="BT265" s="56">
        <f>SUM(BT266:BT267)</f>
        <v>0</v>
      </c>
      <c r="BU265" s="56">
        <f>SUM(BU266:BU267)</f>
        <v>0</v>
      </c>
      <c r="BV265" s="56">
        <f>SUM(BV266:BV274)</f>
        <v>0</v>
      </c>
      <c r="BW265" s="56">
        <f>SUM(BW266:BW274)</f>
        <v>0</v>
      </c>
      <c r="BX265" s="56">
        <f>SUM(BX266:BX274)</f>
        <v>0</v>
      </c>
      <c r="BY265" s="84">
        <f>BS265+BV265</f>
        <v>0</v>
      </c>
      <c r="BZ265" s="56">
        <f>BT265+BW265</f>
        <v>0</v>
      </c>
      <c r="CA265" s="56">
        <f>BU265+BX265</f>
        <v>0</v>
      </c>
      <c r="CB265" s="171">
        <f t="shared" si="1232"/>
        <v>0</v>
      </c>
      <c r="CC265" s="171">
        <f t="shared" si="1233"/>
        <v>0</v>
      </c>
      <c r="CD265" s="280" t="e">
        <f>BS265/BQ265</f>
        <v>#DIV/0!</v>
      </c>
      <c r="CE265" s="280" t="e">
        <f>BT265/BR265</f>
        <v>#DIV/0!</v>
      </c>
      <c r="CF265" s="709">
        <f>$H265</f>
        <v>0</v>
      </c>
      <c r="CG265" s="710" t="e">
        <f>BT265/BS265</f>
        <v>#DIV/0!</v>
      </c>
      <c r="CH265" s="54">
        <f>VLOOKUP($G265,'ВМП план КС'!$A$8:$AI$107,10,0)</f>
        <v>0</v>
      </c>
      <c r="CI265" s="54">
        <f>VLOOKUP($G265,'ВМП план КС'!$A$8:$AI$107,11,0)</f>
        <v>0</v>
      </c>
      <c r="CJ265" s="54">
        <f>SUM(CH265/12*$B$2)</f>
        <v>0</v>
      </c>
      <c r="CK265" s="54">
        <f>SUM(CI265/12*$B$2)</f>
        <v>0</v>
      </c>
      <c r="CL265" s="56">
        <f t="shared" ref="CL265:CQ265" si="1520">SUM(CL266:CL267)</f>
        <v>0</v>
      </c>
      <c r="CM265" s="56">
        <f t="shared" si="1520"/>
        <v>0</v>
      </c>
      <c r="CN265" s="56">
        <f t="shared" si="1520"/>
        <v>0</v>
      </c>
      <c r="CO265" s="56">
        <f t="shared" si="1520"/>
        <v>0</v>
      </c>
      <c r="CP265" s="56">
        <f t="shared" si="1520"/>
        <v>0</v>
      </c>
      <c r="CQ265" s="56">
        <f t="shared" si="1520"/>
        <v>0</v>
      </c>
      <c r="CR265" s="84">
        <f>CL265+CO265</f>
        <v>0</v>
      </c>
      <c r="CS265" s="56">
        <f>CM265+CP265</f>
        <v>0</v>
      </c>
      <c r="CT265" s="56">
        <f>CN265+CQ265</f>
        <v>0</v>
      </c>
      <c r="CU265" s="171">
        <f t="shared" si="1386"/>
        <v>0</v>
      </c>
      <c r="CV265" s="171">
        <f t="shared" si="1387"/>
        <v>0</v>
      </c>
      <c r="CW265" s="281"/>
      <c r="CX265" s="280"/>
      <c r="CY265" s="709">
        <f>$H265</f>
        <v>0</v>
      </c>
      <c r="CZ265" s="710" t="e">
        <f>CM265/CL265</f>
        <v>#DIV/0!</v>
      </c>
      <c r="DA265" s="54">
        <f>VLOOKUP($G265,'ВМП план КС'!$A$8:$AI$107,20,0)</f>
        <v>0</v>
      </c>
      <c r="DB265" s="54">
        <f>VLOOKUP($G265,'ВМП план КС'!$A$8:$AI$107,21,0)</f>
        <v>0</v>
      </c>
      <c r="DC265" s="54">
        <f>SUM(DA265/12*$B$2)</f>
        <v>0</v>
      </c>
      <c r="DD265" s="54">
        <f>SUM(DB265/12*$B$2)</f>
        <v>0</v>
      </c>
      <c r="DE265" s="56">
        <f>SUM(DE266:DE267)</f>
        <v>0</v>
      </c>
      <c r="DF265" s="56">
        <f>SUM(DF266:DF267)</f>
        <v>0</v>
      </c>
      <c r="DG265" s="56">
        <f>SUM(DG266:DG267)</f>
        <v>0</v>
      </c>
      <c r="DH265" s="56">
        <f>SUM(DH266:DH274)</f>
        <v>0</v>
      </c>
      <c r="DI265" s="56">
        <f>SUM(DI266:DI274)</f>
        <v>0</v>
      </c>
      <c r="DJ265" s="56">
        <f>SUM(DJ266:DJ274)</f>
        <v>0</v>
      </c>
      <c r="DK265" s="84">
        <f>DE265+DH265</f>
        <v>0</v>
      </c>
      <c r="DL265" s="56">
        <f>DF265+DI265</f>
        <v>0</v>
      </c>
      <c r="DM265" s="56">
        <f>DG265+DJ265</f>
        <v>0</v>
      </c>
      <c r="DN265" s="171">
        <f t="shared" si="1234"/>
        <v>0</v>
      </c>
      <c r="DO265" s="171">
        <f t="shared" si="1235"/>
        <v>0</v>
      </c>
      <c r="DP265" s="280" t="e">
        <f>DE265/DC265</f>
        <v>#DIV/0!</v>
      </c>
      <c r="DQ265" s="280" t="e">
        <f>DF265/DD265</f>
        <v>#DIV/0!</v>
      </c>
      <c r="DR265" s="709">
        <f>$H265</f>
        <v>0</v>
      </c>
      <c r="DS265" s="710" t="e">
        <f>DF265/DE265</f>
        <v>#DIV/0!</v>
      </c>
      <c r="DT265" s="108">
        <f>VLOOKUP($G265,'ВМП план КС'!$A$8:$AI$107,22,0)</f>
        <v>0</v>
      </c>
      <c r="DU265" s="108">
        <f>VLOOKUP($G265,'ВМП план КС'!$A$8:$AI$107,23,0)</f>
        <v>0</v>
      </c>
      <c r="DV265" s="54">
        <f>SUM(DT265/12*$B$2)</f>
        <v>0</v>
      </c>
      <c r="DW265" s="54">
        <f>SUM(DU265/12*$B$2)</f>
        <v>0</v>
      </c>
      <c r="DX265" s="56">
        <f>SUM(DX266:DX267)</f>
        <v>0</v>
      </c>
      <c r="DY265" s="56">
        <f>SUM(DY266:DY267)</f>
        <v>0</v>
      </c>
      <c r="DZ265" s="56">
        <f>SUM(DZ266:DZ267)</f>
        <v>0</v>
      </c>
      <c r="EA265" s="56">
        <f>SUM(EA266:EA274)</f>
        <v>0</v>
      </c>
      <c r="EB265" s="56">
        <f>SUM(EB266:EB274)</f>
        <v>0</v>
      </c>
      <c r="EC265" s="56">
        <f>SUM(EC266:EC274)</f>
        <v>0</v>
      </c>
      <c r="ED265" s="84">
        <f>DX265+EA265</f>
        <v>0</v>
      </c>
      <c r="EE265" s="56">
        <f>DY265+EB265</f>
        <v>0</v>
      </c>
      <c r="EF265" s="56">
        <f>DZ265+EC265</f>
        <v>0</v>
      </c>
      <c r="EG265" s="171">
        <f t="shared" si="1236"/>
        <v>0</v>
      </c>
      <c r="EH265" s="171">
        <f t="shared" si="1237"/>
        <v>0</v>
      </c>
      <c r="EI265" s="280" t="e">
        <f>DX265/DV265</f>
        <v>#DIV/0!</v>
      </c>
      <c r="EJ265" s="280" t="e">
        <f>DY265/DW265</f>
        <v>#DIV/0!</v>
      </c>
      <c r="EK265" s="709">
        <f>$H265</f>
        <v>0</v>
      </c>
      <c r="EL265" s="710" t="e">
        <f>DY265/DX265</f>
        <v>#DIV/0!</v>
      </c>
      <c r="EM265" s="108">
        <f>VLOOKUP($G265,'ВМП план КС'!$A$8:$AI$107,24,0)</f>
        <v>0</v>
      </c>
      <c r="EN265" s="108">
        <f>VLOOKUP($G265,'ВМП план КС'!$A$8:$AI$107,25,0)</f>
        <v>0</v>
      </c>
      <c r="EO265" s="54">
        <f>SUM(EM265/12*$B$2)</f>
        <v>0</v>
      </c>
      <c r="EP265" s="54">
        <f>SUM(EN265/12*$B$2)</f>
        <v>0</v>
      </c>
      <c r="EQ265" s="56">
        <f>SUM(EQ266:EQ267)</f>
        <v>0</v>
      </c>
      <c r="ER265" s="56">
        <f>SUM(ER266:ER267)</f>
        <v>0</v>
      </c>
      <c r="ES265" s="56">
        <f>SUM(ES266:ES267)</f>
        <v>0</v>
      </c>
      <c r="ET265" s="56">
        <f>SUM(ET266:ET274)</f>
        <v>0</v>
      </c>
      <c r="EU265" s="56">
        <f>SUM(EU266:EU274)</f>
        <v>0</v>
      </c>
      <c r="EV265" s="56">
        <f>SUM(EV266:EV274)</f>
        <v>0</v>
      </c>
      <c r="EW265" s="84">
        <f>EQ265+ET265</f>
        <v>0</v>
      </c>
      <c r="EX265" s="56">
        <f>ER265+EU265</f>
        <v>0</v>
      </c>
      <c r="EY265" s="56">
        <f>ES265+EV265</f>
        <v>0</v>
      </c>
      <c r="EZ265" s="171">
        <f t="shared" si="1238"/>
        <v>0</v>
      </c>
      <c r="FA265" s="171">
        <f t="shared" si="1239"/>
        <v>0</v>
      </c>
      <c r="FB265" s="280" t="e">
        <f>EQ265/EO265</f>
        <v>#DIV/0!</v>
      </c>
      <c r="FC265" s="280" t="e">
        <f>ER265/EP265</f>
        <v>#DIV/0!</v>
      </c>
      <c r="FD265" s="709">
        <f>$H265</f>
        <v>0</v>
      </c>
      <c r="FE265" s="710" t="e">
        <f>ER265/EQ265</f>
        <v>#DIV/0!</v>
      </c>
      <c r="FF265" s="54">
        <f>VLOOKUP($G265,'ВМП план КС'!$A$8:$AI$107,28,0)</f>
        <v>0</v>
      </c>
      <c r="FG265" s="54">
        <f>VLOOKUP($G265,'ВМП план КС'!$A$8:$AI$107,29,0)</f>
        <v>0</v>
      </c>
      <c r="FH265" s="54">
        <f>SUM(FF265/12*$B$2)</f>
        <v>0</v>
      </c>
      <c r="FI265" s="54">
        <f>SUM(FG265/12*$B$2)</f>
        <v>0</v>
      </c>
      <c r="FJ265" s="56">
        <f>SUM(FJ266:FJ267)</f>
        <v>0</v>
      </c>
      <c r="FK265" s="56">
        <f>SUM(FK266:FK267)</f>
        <v>0</v>
      </c>
      <c r="FL265" s="56">
        <f>SUM(FL266:FL267)</f>
        <v>0</v>
      </c>
      <c r="FM265" s="56">
        <f>SUM(FM266:FM274)</f>
        <v>0</v>
      </c>
      <c r="FN265" s="56">
        <f>SUM(FN266:FN274)</f>
        <v>0</v>
      </c>
      <c r="FO265" s="56">
        <f>SUM(FO266:FO274)</f>
        <v>0</v>
      </c>
      <c r="FP265" s="84">
        <f>FJ265+FM265</f>
        <v>0</v>
      </c>
      <c r="FQ265" s="56">
        <f>FK265+FN265</f>
        <v>0</v>
      </c>
      <c r="FR265" s="56">
        <f>FL265+FO265</f>
        <v>0</v>
      </c>
      <c r="FS265" s="171">
        <f t="shared" si="1240"/>
        <v>0</v>
      </c>
      <c r="FT265" s="171">
        <f t="shared" si="1241"/>
        <v>0</v>
      </c>
      <c r="FU265" s="280" t="e">
        <f>FJ265/FH265</f>
        <v>#DIV/0!</v>
      </c>
      <c r="FV265" s="280" t="e">
        <f>FK265/FI265</f>
        <v>#DIV/0!</v>
      </c>
      <c r="FW265" s="150">
        <f>$H265</f>
        <v>0</v>
      </c>
      <c r="FX265" s="151" t="e">
        <f>FK265/FJ265</f>
        <v>#DIV/0!</v>
      </c>
      <c r="FY265" s="54">
        <f>VLOOKUP($G265,'ВМП план КС'!$A$8:$AI$107,30,0)</f>
        <v>0</v>
      </c>
      <c r="FZ265" s="54">
        <f>VLOOKUP($G265,'ВМП план КС'!$A$8:$AI$107,31,0)</f>
        <v>0</v>
      </c>
      <c r="GA265" s="54">
        <f>SUM(FY265/12*$B$2)</f>
        <v>0</v>
      </c>
      <c r="GB265" s="54">
        <f>SUM(FZ265/12*$B$2)</f>
        <v>0</v>
      </c>
      <c r="GC265" s="56">
        <f>SUM(GC266:GC267)</f>
        <v>0</v>
      </c>
      <c r="GD265" s="56">
        <f>SUM(GD266:GD267)</f>
        <v>0</v>
      </c>
      <c r="GE265" s="56">
        <f>SUM(GE266:GE267)</f>
        <v>0</v>
      </c>
      <c r="GF265" s="56">
        <f>SUM(GF266:GF274)</f>
        <v>0</v>
      </c>
      <c r="GG265" s="56">
        <f>SUM(GG266:GG274)</f>
        <v>0</v>
      </c>
      <c r="GH265" s="56">
        <f>SUM(GH266:GH274)</f>
        <v>0</v>
      </c>
      <c r="GI265" s="84">
        <f>GC265+GF265</f>
        <v>0</v>
      </c>
      <c r="GJ265" s="56">
        <f>GD265+GG265</f>
        <v>0</v>
      </c>
      <c r="GK265" s="56">
        <f>GE265+GH265</f>
        <v>0</v>
      </c>
      <c r="GL265" s="171">
        <f t="shared" si="1242"/>
        <v>0</v>
      </c>
      <c r="GM265" s="171">
        <f t="shared" si="1243"/>
        <v>0</v>
      </c>
      <c r="GN265" s="280" t="e">
        <f>GC265/GA265</f>
        <v>#DIV/0!</v>
      </c>
      <c r="GO265" s="280" t="e">
        <f>GD265/GB265</f>
        <v>#DIV/0!</v>
      </c>
      <c r="GP265" s="150">
        <f>$H265</f>
        <v>0</v>
      </c>
      <c r="GQ265" s="151" t="e">
        <f>GD265/GC265</f>
        <v>#DIV/0!</v>
      </c>
      <c r="GR265" s="54">
        <f>VLOOKUP($G265,'ВМП план КС'!$A$8:$AI$107,32,0)</f>
        <v>0</v>
      </c>
      <c r="GS265" s="54">
        <f>VLOOKUP($G265,'ВМП план КС'!$A$8:$AI$107,33,0)</f>
        <v>0</v>
      </c>
      <c r="GT265" s="54">
        <f>SUM(GR265/12*$B$2)</f>
        <v>0</v>
      </c>
      <c r="GU265" s="54">
        <f>SUM(GS265/12*$B$2)</f>
        <v>0</v>
      </c>
      <c r="GV265" s="56">
        <f>SUM(GV266:GV267)</f>
        <v>0</v>
      </c>
      <c r="GW265" s="56">
        <f>SUM(GW266:GW267)</f>
        <v>0</v>
      </c>
      <c r="GX265" s="56">
        <f>SUM(GX266:GX267)</f>
        <v>0</v>
      </c>
      <c r="GY265" s="56">
        <f>SUM(GY266:GY274)</f>
        <v>0</v>
      </c>
      <c r="GZ265" s="56">
        <f>SUM(GZ266:GZ274)</f>
        <v>0</v>
      </c>
      <c r="HA265" s="56">
        <f>SUM(HA266:HA274)</f>
        <v>0</v>
      </c>
      <c r="HB265" s="84">
        <f>GV265+GY265</f>
        <v>0</v>
      </c>
      <c r="HC265" s="56">
        <f>GW265+GZ265</f>
        <v>0</v>
      </c>
      <c r="HD265" s="56">
        <f>GX265+HA265</f>
        <v>0</v>
      </c>
      <c r="HE265" s="171">
        <f t="shared" si="1244"/>
        <v>0</v>
      </c>
      <c r="HF265" s="171">
        <f t="shared" si="1245"/>
        <v>0</v>
      </c>
      <c r="HG265" s="280" t="e">
        <f>GV265/GT265</f>
        <v>#DIV/0!</v>
      </c>
      <c r="HH265" s="280" t="e">
        <f>GW265/GU265</f>
        <v>#DIV/0!</v>
      </c>
      <c r="HI265" s="150">
        <f>$H265</f>
        <v>0</v>
      </c>
      <c r="HJ265" s="151" t="e">
        <f>GW265/GV265</f>
        <v>#DIV/0!</v>
      </c>
      <c r="HK265" s="108">
        <f>VLOOKUP($G265,'ВМП план КС'!$A$8:$AI$107,26,0)</f>
        <v>0</v>
      </c>
      <c r="HL265" s="108">
        <f>VLOOKUP($G265,'ВМП план КС'!$A$8:$AI$107,27,0)</f>
        <v>0</v>
      </c>
      <c r="HM265" s="54">
        <f>SUM(HK265/12*$B$2)</f>
        <v>0</v>
      </c>
      <c r="HN265" s="54">
        <f>SUM(HL265/12*$B$2)</f>
        <v>0</v>
      </c>
      <c r="HO265" s="56">
        <f>SUM(HO266:HO267)</f>
        <v>0</v>
      </c>
      <c r="HP265" s="56">
        <f>SUM(HP266:HP267)</f>
        <v>0</v>
      </c>
      <c r="HQ265" s="56">
        <f>SUM(HQ266:HQ267)</f>
        <v>0</v>
      </c>
      <c r="HR265" s="56">
        <f>SUM(HR266:HR274)</f>
        <v>0</v>
      </c>
      <c r="HS265" s="56">
        <f>SUM(HS266:HS274)</f>
        <v>0</v>
      </c>
      <c r="HT265" s="56">
        <f>SUM(HT266:HT274)</f>
        <v>0</v>
      </c>
      <c r="HU265" s="84">
        <f>HO265+HR265</f>
        <v>0</v>
      </c>
      <c r="HV265" s="56">
        <f>HP265+HS265</f>
        <v>0</v>
      </c>
      <c r="HW265" s="56">
        <f>HQ265+HT265</f>
        <v>0</v>
      </c>
      <c r="HX265" s="171">
        <f t="shared" si="1246"/>
        <v>0</v>
      </c>
      <c r="HY265" s="171">
        <f t="shared" si="1247"/>
        <v>0</v>
      </c>
      <c r="HZ265" s="280" t="e">
        <f>HO265/HM265</f>
        <v>#DIV/0!</v>
      </c>
      <c r="IA265" s="280" t="e">
        <f>HP265/HN265</f>
        <v>#DIV/0!</v>
      </c>
      <c r="IB265" s="709">
        <f>$H265</f>
        <v>0</v>
      </c>
      <c r="IC265" s="710" t="e">
        <f>HP265/HO265</f>
        <v>#DIV/0!</v>
      </c>
      <c r="ID265" s="108">
        <f>VLOOKUP($G265,'ВМП план КС'!$A$8:$AI$107,34,0)</f>
        <v>0</v>
      </c>
      <c r="IE265" s="108">
        <f>VLOOKUP($G265,'ВМП план КС'!$A$8:$AI$107,35,0)</f>
        <v>0</v>
      </c>
      <c r="IF265" s="54">
        <f>SUM(ID265/12*$B$2)</f>
        <v>0</v>
      </c>
      <c r="IG265" s="54">
        <f>SUM(IE265/12*$B$2)</f>
        <v>0</v>
      </c>
      <c r="IH265" s="56">
        <f>SUM(IH266:IH267)</f>
        <v>0</v>
      </c>
      <c r="II265" s="56">
        <f>SUM(II266:II267)</f>
        <v>0</v>
      </c>
      <c r="IJ265" s="56">
        <f>SUM(IJ266:IJ267)</f>
        <v>0</v>
      </c>
      <c r="IK265" s="56">
        <f>SUM(IK266:IK274)</f>
        <v>0</v>
      </c>
      <c r="IL265" s="56">
        <f>SUM(IL266:IL274)</f>
        <v>0</v>
      </c>
      <c r="IM265" s="56">
        <f>SUM(IM266:IM274)</f>
        <v>0</v>
      </c>
      <c r="IN265" s="84">
        <f>IH265+IK265</f>
        <v>0</v>
      </c>
      <c r="IO265" s="56">
        <f>II265+IL265</f>
        <v>0</v>
      </c>
      <c r="IP265" s="56">
        <f>IJ265+IM265</f>
        <v>0</v>
      </c>
      <c r="IQ265" s="171">
        <f t="shared" si="1248"/>
        <v>0</v>
      </c>
      <c r="IR265" s="171">
        <f t="shared" si="1249"/>
        <v>0</v>
      </c>
      <c r="IS265" s="735" t="e">
        <f>IH265/IF265</f>
        <v>#DIV/0!</v>
      </c>
      <c r="IT265" s="735" t="e">
        <f>II265/IG265</f>
        <v>#DIV/0!</v>
      </c>
      <c r="IU265" s="709">
        <f>$H265</f>
        <v>0</v>
      </c>
      <c r="IV265" s="710" t="e">
        <f>II265/IH265</f>
        <v>#DIV/0!</v>
      </c>
      <c r="IW265" s="332">
        <f t="shared" ref="IW265:JF267" si="1521">J265+AC265+AV265+BO265+CH265+DA265+DT265+EM265+FF265+FY265+GR265+HK265+ID265</f>
        <v>0</v>
      </c>
      <c r="IX265" s="332">
        <f t="shared" si="1521"/>
        <v>0</v>
      </c>
      <c r="IY265" s="332">
        <f t="shared" si="1521"/>
        <v>0</v>
      </c>
      <c r="IZ265" s="332">
        <f t="shared" si="1521"/>
        <v>0</v>
      </c>
      <c r="JA265" s="332">
        <f t="shared" si="1521"/>
        <v>0</v>
      </c>
      <c r="JB265" s="332">
        <f t="shared" si="1521"/>
        <v>0</v>
      </c>
      <c r="JC265" s="332">
        <f t="shared" si="1521"/>
        <v>0</v>
      </c>
      <c r="JD265" s="332">
        <f t="shared" si="1521"/>
        <v>0</v>
      </c>
      <c r="JE265" s="332">
        <f t="shared" si="1521"/>
        <v>0</v>
      </c>
      <c r="JF265" s="332">
        <f t="shared" si="1521"/>
        <v>0</v>
      </c>
      <c r="JG265" s="332">
        <f>JA265+JD265</f>
        <v>0</v>
      </c>
      <c r="JH265" s="332">
        <f>JB265+JE265</f>
        <v>0</v>
      </c>
      <c r="JI265" s="332">
        <f>JC265+JF265</f>
        <v>0</v>
      </c>
      <c r="JJ265" s="69">
        <f>JA265-IY265</f>
        <v>0</v>
      </c>
      <c r="JK265" s="69">
        <f>JB265-IZ265</f>
        <v>0</v>
      </c>
      <c r="JL265" s="150">
        <f>$H265</f>
        <v>0</v>
      </c>
      <c r="JM265" s="151" t="e">
        <f>JB265/JA265</f>
        <v>#DIV/0!</v>
      </c>
      <c r="JN265" s="282"/>
      <c r="JO265" s="282"/>
      <c r="JP265" s="206">
        <f>IW265+JD265</f>
        <v>0</v>
      </c>
      <c r="JQ265" s="206">
        <f>IX265+JE265</f>
        <v>0</v>
      </c>
    </row>
    <row r="266" spans="1:277" s="3" customFormat="1" ht="12.75" customHeight="1" x14ac:dyDescent="0.2">
      <c r="A266" s="96">
        <v>1</v>
      </c>
      <c r="B266" s="96"/>
      <c r="C266" s="48"/>
      <c r="D266" s="7"/>
      <c r="E266" s="540"/>
      <c r="F266" s="428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ref="T266:T267" si="1522">N266+Q266</f>
        <v>0</v>
      </c>
      <c r="U266" s="44">
        <f t="shared" ref="U266:U267" si="1523">O266+R266</f>
        <v>0</v>
      </c>
      <c r="V266" s="44">
        <f t="shared" ref="V266:V267" si="1524">P266+S266</f>
        <v>0</v>
      </c>
      <c r="W266" s="171">
        <f t="shared" si="1226"/>
        <v>0</v>
      </c>
      <c r="X266" s="171">
        <f t="shared" si="1227"/>
        <v>0</v>
      </c>
      <c r="Y266" s="249"/>
      <c r="Z266" s="171"/>
      <c r="AA266" s="713"/>
      <c r="AB266" s="713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50"/>
      <c r="AN266" s="44"/>
      <c r="AO266" s="44"/>
      <c r="AP266" s="171">
        <f t="shared" si="1228"/>
        <v>0</v>
      </c>
      <c r="AQ266" s="171">
        <f t="shared" si="1229"/>
        <v>0</v>
      </c>
      <c r="AR266" s="249"/>
      <c r="AS266" s="171"/>
      <c r="AT266" s="713"/>
      <c r="AU266" s="713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50"/>
      <c r="BG266" s="44"/>
      <c r="BH266" s="44"/>
      <c r="BI266" s="171">
        <f t="shared" si="1230"/>
        <v>0</v>
      </c>
      <c r="BJ266" s="171">
        <f t="shared" si="1231"/>
        <v>0</v>
      </c>
      <c r="BK266" s="249"/>
      <c r="BL266" s="171"/>
      <c r="BM266" s="713"/>
      <c r="BN266" s="713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50"/>
      <c r="BZ266" s="44"/>
      <c r="CA266" s="44"/>
      <c r="CB266" s="171">
        <f t="shared" si="1232"/>
        <v>0</v>
      </c>
      <c r="CC266" s="171">
        <f t="shared" si="1233"/>
        <v>0</v>
      </c>
      <c r="CD266" s="249"/>
      <c r="CE266" s="171"/>
      <c r="CF266" s="713"/>
      <c r="CG266" s="713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50"/>
      <c r="CS266" s="44"/>
      <c r="CT266" s="44"/>
      <c r="CU266" s="171">
        <f t="shared" si="1386"/>
        <v>0</v>
      </c>
      <c r="CV266" s="171">
        <f t="shared" si="1387"/>
        <v>0</v>
      </c>
      <c r="CW266" s="249"/>
      <c r="CX266" s="249"/>
      <c r="CY266" s="713"/>
      <c r="CZ266" s="713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50"/>
      <c r="DL266" s="44"/>
      <c r="DM266" s="44"/>
      <c r="DN266" s="171">
        <f t="shared" si="1234"/>
        <v>0</v>
      </c>
      <c r="DO266" s="171">
        <f t="shared" si="1235"/>
        <v>0</v>
      </c>
      <c r="DP266" s="249"/>
      <c r="DQ266" s="171"/>
      <c r="DR266" s="713"/>
      <c r="DS266" s="713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50"/>
      <c r="EE266" s="44"/>
      <c r="EF266" s="44"/>
      <c r="EG266" s="171">
        <f t="shared" si="1236"/>
        <v>0</v>
      </c>
      <c r="EH266" s="171">
        <f t="shared" si="1237"/>
        <v>0</v>
      </c>
      <c r="EI266" s="249"/>
      <c r="EJ266" s="171"/>
      <c r="EK266" s="713"/>
      <c r="EL266" s="713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50"/>
      <c r="EX266" s="44"/>
      <c r="EY266" s="44"/>
      <c r="EZ266" s="171">
        <f t="shared" si="1238"/>
        <v>0</v>
      </c>
      <c r="FA266" s="171">
        <f t="shared" si="1239"/>
        <v>0</v>
      </c>
      <c r="FB266" s="249"/>
      <c r="FC266" s="171"/>
      <c r="FD266" s="713"/>
      <c r="FE266" s="713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50"/>
      <c r="FQ266" s="44"/>
      <c r="FR266" s="44"/>
      <c r="FS266" s="171">
        <f t="shared" si="1240"/>
        <v>0</v>
      </c>
      <c r="FT266" s="171">
        <f t="shared" si="1241"/>
        <v>0</v>
      </c>
      <c r="FU266" s="249"/>
      <c r="FV266" s="171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50"/>
      <c r="GJ266" s="44"/>
      <c r="GK266" s="44"/>
      <c r="GL266" s="171">
        <f t="shared" si="1242"/>
        <v>0</v>
      </c>
      <c r="GM266" s="171">
        <f t="shared" si="1243"/>
        <v>0</v>
      </c>
      <c r="GN266" s="249"/>
      <c r="GO266" s="171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50"/>
      <c r="HC266" s="44"/>
      <c r="HD266" s="44"/>
      <c r="HE266" s="171">
        <f t="shared" si="1244"/>
        <v>0</v>
      </c>
      <c r="HF266" s="171">
        <f t="shared" si="1245"/>
        <v>0</v>
      </c>
      <c r="HG266" s="249"/>
      <c r="HH266" s="171"/>
      <c r="HI266" s="45"/>
      <c r="HJ266" s="45"/>
      <c r="HK266" s="45"/>
      <c r="HL266" s="45"/>
      <c r="HM266" s="44"/>
      <c r="HN266" s="44"/>
      <c r="HO266" s="44"/>
      <c r="HP266" s="44"/>
      <c r="HQ266" s="44"/>
      <c r="HR266" s="44"/>
      <c r="HS266" s="44"/>
      <c r="HT266" s="44"/>
      <c r="HU266" s="50"/>
      <c r="HV266" s="44"/>
      <c r="HW266" s="44"/>
      <c r="HX266" s="171">
        <f t="shared" si="1246"/>
        <v>0</v>
      </c>
      <c r="HY266" s="171">
        <f t="shared" si="1247"/>
        <v>0</v>
      </c>
      <c r="HZ266" s="249"/>
      <c r="IA266" s="171"/>
      <c r="IB266" s="713"/>
      <c r="IC266" s="713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50"/>
      <c r="IO266" s="44"/>
      <c r="IP266" s="44"/>
      <c r="IQ266" s="171">
        <f t="shared" si="1248"/>
        <v>0</v>
      </c>
      <c r="IR266" s="171">
        <f t="shared" si="1249"/>
        <v>0</v>
      </c>
      <c r="IS266" s="736"/>
      <c r="IT266" s="737"/>
      <c r="IU266" s="713"/>
      <c r="IV266" s="713"/>
      <c r="IW266" s="46"/>
      <c r="IX266" s="47"/>
      <c r="IY266" s="46"/>
      <c r="IZ266" s="46"/>
      <c r="JA266" s="333">
        <f t="shared" si="1521"/>
        <v>0</v>
      </c>
      <c r="JB266" s="333">
        <f t="shared" si="1521"/>
        <v>0</v>
      </c>
      <c r="JC266" s="333">
        <f t="shared" si="1521"/>
        <v>0</v>
      </c>
      <c r="JD266" s="333">
        <f t="shared" si="1521"/>
        <v>0</v>
      </c>
      <c r="JE266" s="333">
        <f t="shared" si="1521"/>
        <v>0</v>
      </c>
      <c r="JF266" s="333">
        <f t="shared" si="1521"/>
        <v>0</v>
      </c>
      <c r="JG266" s="44">
        <f t="shared" ref="JG266:JG267" si="1525">JA266+JD266</f>
        <v>0</v>
      </c>
      <c r="JH266" s="44">
        <f t="shared" ref="JH266:JH267" si="1526">JB266+JE266</f>
        <v>0</v>
      </c>
      <c r="JI266" s="44">
        <f t="shared" ref="JI266:JI267" si="1527">JC266+JF266</f>
        <v>0</v>
      </c>
      <c r="JJ266" s="174">
        <f t="shared" ref="JJ266:JJ267" si="1528">JA266-IY266</f>
        <v>0</v>
      </c>
      <c r="JK266" s="174">
        <f t="shared" ref="JK266:JK267" si="1529">JB266-IZ266</f>
        <v>0</v>
      </c>
      <c r="JL266" s="45"/>
      <c r="JM266" s="45"/>
      <c r="JN266" s="48"/>
      <c r="JO266" s="48"/>
    </row>
    <row r="267" spans="1:277" s="3" customFormat="1" ht="12.75" customHeight="1" x14ac:dyDescent="0.2">
      <c r="A267" s="96">
        <v>1</v>
      </c>
      <c r="B267" s="96"/>
      <c r="C267" s="48"/>
      <c r="D267" s="7"/>
      <c r="E267" s="540"/>
      <c r="F267" s="428"/>
      <c r="G267" s="62"/>
      <c r="H267" s="77"/>
      <c r="I267" s="77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1522"/>
        <v>0</v>
      </c>
      <c r="U267" s="44">
        <f t="shared" si="1523"/>
        <v>0</v>
      </c>
      <c r="V267" s="44">
        <f t="shared" si="1524"/>
        <v>0</v>
      </c>
      <c r="W267" s="171">
        <f t="shared" si="1226"/>
        <v>0</v>
      </c>
      <c r="X267" s="171">
        <f t="shared" si="1227"/>
        <v>0</v>
      </c>
      <c r="Y267" s="249"/>
      <c r="Z267" s="171"/>
      <c r="AA267" s="713"/>
      <c r="AB267" s="713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50"/>
      <c r="AN267" s="44"/>
      <c r="AO267" s="44"/>
      <c r="AP267" s="171">
        <f t="shared" si="1228"/>
        <v>0</v>
      </c>
      <c r="AQ267" s="171">
        <f t="shared" si="1229"/>
        <v>0</v>
      </c>
      <c r="AR267" s="249"/>
      <c r="AS267" s="171"/>
      <c r="AT267" s="713"/>
      <c r="AU267" s="713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50"/>
      <c r="BG267" s="44"/>
      <c r="BH267" s="44"/>
      <c r="BI267" s="171">
        <f t="shared" si="1230"/>
        <v>0</v>
      </c>
      <c r="BJ267" s="171">
        <f t="shared" si="1231"/>
        <v>0</v>
      </c>
      <c r="BK267" s="249"/>
      <c r="BL267" s="171"/>
      <c r="BM267" s="713"/>
      <c r="BN267" s="713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50"/>
      <c r="BZ267" s="44"/>
      <c r="CA267" s="44"/>
      <c r="CB267" s="171">
        <f t="shared" si="1232"/>
        <v>0</v>
      </c>
      <c r="CC267" s="171">
        <f t="shared" si="1233"/>
        <v>0</v>
      </c>
      <c r="CD267" s="249"/>
      <c r="CE267" s="171"/>
      <c r="CF267" s="713"/>
      <c r="CG267" s="713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50"/>
      <c r="CS267" s="44"/>
      <c r="CT267" s="44"/>
      <c r="CU267" s="171">
        <f t="shared" si="1386"/>
        <v>0</v>
      </c>
      <c r="CV267" s="171">
        <f t="shared" si="1387"/>
        <v>0</v>
      </c>
      <c r="CW267" s="249"/>
      <c r="CX267" s="249"/>
      <c r="CY267" s="713"/>
      <c r="CZ267" s="713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50"/>
      <c r="DL267" s="44"/>
      <c r="DM267" s="44"/>
      <c r="DN267" s="171">
        <f t="shared" si="1234"/>
        <v>0</v>
      </c>
      <c r="DO267" s="171">
        <f t="shared" si="1235"/>
        <v>0</v>
      </c>
      <c r="DP267" s="249"/>
      <c r="DQ267" s="171"/>
      <c r="DR267" s="713"/>
      <c r="DS267" s="713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50"/>
      <c r="EE267" s="44"/>
      <c r="EF267" s="44"/>
      <c r="EG267" s="171">
        <f t="shared" si="1236"/>
        <v>0</v>
      </c>
      <c r="EH267" s="171">
        <f t="shared" si="1237"/>
        <v>0</v>
      </c>
      <c r="EI267" s="249"/>
      <c r="EJ267" s="171"/>
      <c r="EK267" s="713"/>
      <c r="EL267" s="713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50"/>
      <c r="EX267" s="44"/>
      <c r="EY267" s="44"/>
      <c r="EZ267" s="171">
        <f t="shared" si="1238"/>
        <v>0</v>
      </c>
      <c r="FA267" s="171">
        <f t="shared" si="1239"/>
        <v>0</v>
      </c>
      <c r="FB267" s="249"/>
      <c r="FC267" s="171"/>
      <c r="FD267" s="713"/>
      <c r="FE267" s="713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50"/>
      <c r="FQ267" s="44"/>
      <c r="FR267" s="44"/>
      <c r="FS267" s="171">
        <f t="shared" si="1240"/>
        <v>0</v>
      </c>
      <c r="FT267" s="171">
        <f t="shared" si="1241"/>
        <v>0</v>
      </c>
      <c r="FU267" s="249"/>
      <c r="FV267" s="171"/>
      <c r="FW267" s="45"/>
      <c r="FX267" s="45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50"/>
      <c r="GJ267" s="44"/>
      <c r="GK267" s="44"/>
      <c r="GL267" s="171">
        <f t="shared" si="1242"/>
        <v>0</v>
      </c>
      <c r="GM267" s="171">
        <f t="shared" si="1243"/>
        <v>0</v>
      </c>
      <c r="GN267" s="249"/>
      <c r="GO267" s="171"/>
      <c r="GP267" s="45"/>
      <c r="GQ267" s="45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50"/>
      <c r="HC267" s="44"/>
      <c r="HD267" s="44"/>
      <c r="HE267" s="171">
        <f t="shared" si="1244"/>
        <v>0</v>
      </c>
      <c r="HF267" s="171">
        <f t="shared" si="1245"/>
        <v>0</v>
      </c>
      <c r="HG267" s="249"/>
      <c r="HH267" s="171"/>
      <c r="HI267" s="45"/>
      <c r="HJ267" s="45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50"/>
      <c r="HV267" s="44"/>
      <c r="HW267" s="44"/>
      <c r="HX267" s="171">
        <f t="shared" si="1246"/>
        <v>0</v>
      </c>
      <c r="HY267" s="171">
        <f t="shared" si="1247"/>
        <v>0</v>
      </c>
      <c r="HZ267" s="249"/>
      <c r="IA267" s="171"/>
      <c r="IB267" s="713"/>
      <c r="IC267" s="713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50"/>
      <c r="IO267" s="44"/>
      <c r="IP267" s="44"/>
      <c r="IQ267" s="171">
        <f t="shared" si="1248"/>
        <v>0</v>
      </c>
      <c r="IR267" s="171">
        <f t="shared" si="1249"/>
        <v>0</v>
      </c>
      <c r="IS267" s="736"/>
      <c r="IT267" s="737"/>
      <c r="IU267" s="713"/>
      <c r="IV267" s="713"/>
      <c r="IW267" s="46"/>
      <c r="IX267" s="47"/>
      <c r="IY267" s="46"/>
      <c r="IZ267" s="46"/>
      <c r="JA267" s="333">
        <f t="shared" si="1521"/>
        <v>0</v>
      </c>
      <c r="JB267" s="333">
        <f t="shared" si="1521"/>
        <v>0</v>
      </c>
      <c r="JC267" s="333">
        <f t="shared" si="1521"/>
        <v>0</v>
      </c>
      <c r="JD267" s="333">
        <f t="shared" si="1521"/>
        <v>0</v>
      </c>
      <c r="JE267" s="333">
        <f t="shared" si="1521"/>
        <v>0</v>
      </c>
      <c r="JF267" s="333">
        <f t="shared" si="1521"/>
        <v>0</v>
      </c>
      <c r="JG267" s="44">
        <f t="shared" si="1525"/>
        <v>0</v>
      </c>
      <c r="JH267" s="44">
        <f t="shared" si="1526"/>
        <v>0</v>
      </c>
      <c r="JI267" s="44">
        <f t="shared" si="1527"/>
        <v>0</v>
      </c>
      <c r="JJ267" s="174">
        <f t="shared" si="1528"/>
        <v>0</v>
      </c>
      <c r="JK267" s="174">
        <f t="shared" si="1529"/>
        <v>0</v>
      </c>
      <c r="JL267" s="45"/>
      <c r="JM267" s="45"/>
      <c r="JN267" s="48"/>
      <c r="JO267" s="48"/>
    </row>
    <row r="268" spans="1:277" x14ac:dyDescent="0.2">
      <c r="A268" s="96">
        <v>1</v>
      </c>
      <c r="B268" s="96">
        <v>1</v>
      </c>
      <c r="C268" s="63"/>
      <c r="D268" s="232"/>
      <c r="E268" s="232"/>
      <c r="F268" s="536" t="s">
        <v>378</v>
      </c>
      <c r="G268" s="94">
        <v>41</v>
      </c>
      <c r="H268" s="100"/>
      <c r="I268" s="100"/>
      <c r="J268" s="54">
        <f>VLOOKUP($G268,'ВМП план КС'!$A$8:$AI$108,14,0)</f>
        <v>10</v>
      </c>
      <c r="K268" s="54">
        <f>VLOOKUP($G268,'ВМП план КС'!$A$8:$AI$108,15,0)</f>
        <v>3026480.4</v>
      </c>
      <c r="L268" s="54">
        <f>SUM(J268/12*$B$2)</f>
        <v>5</v>
      </c>
      <c r="M268" s="54">
        <f>SUM(K268/12*$B$2)</f>
        <v>1513240.2</v>
      </c>
      <c r="N268" s="56">
        <f>SUM(N269:N270)</f>
        <v>5</v>
      </c>
      <c r="O268" s="56">
        <f>SUM(O269:O270)</f>
        <v>1513240.2</v>
      </c>
      <c r="P268" s="56">
        <f>SUM(P269:P270)</f>
        <v>43</v>
      </c>
      <c r="Q268" s="56">
        <f>SUM(Q269:Q277)</f>
        <v>0</v>
      </c>
      <c r="R268" s="56">
        <f>SUM(R269:R277)</f>
        <v>0</v>
      </c>
      <c r="S268" s="56">
        <f>SUM(S269:S277)</f>
        <v>0</v>
      </c>
      <c r="T268" s="84">
        <f>N268+Q268</f>
        <v>5</v>
      </c>
      <c r="U268" s="56">
        <f>O268+R268</f>
        <v>1513240.2</v>
      </c>
      <c r="V268" s="56">
        <f>P268+S268</f>
        <v>43</v>
      </c>
      <c r="W268" s="171">
        <f t="shared" si="1226"/>
        <v>0</v>
      </c>
      <c r="X268" s="171">
        <f t="shared" si="1227"/>
        <v>0</v>
      </c>
      <c r="Y268" s="280">
        <f>N268/L268</f>
        <v>1</v>
      </c>
      <c r="Z268" s="280">
        <f>O268/M268</f>
        <v>1</v>
      </c>
      <c r="AA268" s="709">
        <f>$H268</f>
        <v>0</v>
      </c>
      <c r="AB268" s="710">
        <f>O268/N268</f>
        <v>302648.03999999998</v>
      </c>
      <c r="AC268" s="54">
        <f>VLOOKUP($G268,'ВМП план КС'!$A$8:$AI$107,12,0)</f>
        <v>0</v>
      </c>
      <c r="AD268" s="54">
        <f>VLOOKUP($G268,'ВМП план КС'!$A$8:$AI$107,13,0)</f>
        <v>0</v>
      </c>
      <c r="AE268" s="54">
        <f>SUM(AC268/12*$B$2)</f>
        <v>0</v>
      </c>
      <c r="AF268" s="54">
        <f>SUM(AD268/12*$B$2)</f>
        <v>0</v>
      </c>
      <c r="AG268" s="56">
        <f>SUM(AG269:AG270)</f>
        <v>0</v>
      </c>
      <c r="AH268" s="56">
        <f>SUM(AH269:AH270)</f>
        <v>0</v>
      </c>
      <c r="AI268" s="56">
        <f>SUM(AI269:AI270)</f>
        <v>0</v>
      </c>
      <c r="AJ268" s="56">
        <f>SUM(AJ269:AJ277)</f>
        <v>0</v>
      </c>
      <c r="AK268" s="56">
        <f>SUM(AK269:AK277)</f>
        <v>0</v>
      </c>
      <c r="AL268" s="56">
        <f>SUM(AL269:AL277)</f>
        <v>0</v>
      </c>
      <c r="AM268" s="84">
        <f>AG268+AJ268</f>
        <v>0</v>
      </c>
      <c r="AN268" s="56">
        <f>AH268+AK268</f>
        <v>0</v>
      </c>
      <c r="AO268" s="56">
        <f>AI268+AL268</f>
        <v>0</v>
      </c>
      <c r="AP268" s="171">
        <f t="shared" si="1228"/>
        <v>0</v>
      </c>
      <c r="AQ268" s="171">
        <f t="shared" si="1229"/>
        <v>0</v>
      </c>
      <c r="AR268" s="280" t="e">
        <f>AG268/AE268</f>
        <v>#DIV/0!</v>
      </c>
      <c r="AS268" s="280" t="e">
        <f>AH268/AF268</f>
        <v>#DIV/0!</v>
      </c>
      <c r="AT268" s="709">
        <f>$H268</f>
        <v>0</v>
      </c>
      <c r="AU268" s="710" t="e">
        <f>AH268/AG268</f>
        <v>#DIV/0!</v>
      </c>
      <c r="AV268" s="54">
        <f>VLOOKUP($G268,'ВМП план КС'!$A$8:$AI$107,16,0)</f>
        <v>0</v>
      </c>
      <c r="AW268" s="54">
        <f>VLOOKUP($G268,'ВМП план КС'!$A$8:$AI$107,17,0)</f>
        <v>0</v>
      </c>
      <c r="AX268" s="54">
        <f>SUM(AV268/12*$B$2)</f>
        <v>0</v>
      </c>
      <c r="AY268" s="54">
        <f>SUM(AW268/12*$B$2)</f>
        <v>0</v>
      </c>
      <c r="AZ268" s="56">
        <f>SUM(AZ269:AZ270)</f>
        <v>0</v>
      </c>
      <c r="BA268" s="56">
        <f>SUM(BA269:BA270)</f>
        <v>0</v>
      </c>
      <c r="BB268" s="56">
        <f>SUM(BB269:BB270)</f>
        <v>0</v>
      </c>
      <c r="BC268" s="56">
        <f>SUM(BC269:BC277)</f>
        <v>0</v>
      </c>
      <c r="BD268" s="56">
        <f>SUM(BD269:BD277)</f>
        <v>0</v>
      </c>
      <c r="BE268" s="56">
        <f>SUM(BE269:BE277)</f>
        <v>0</v>
      </c>
      <c r="BF268" s="84">
        <f>AZ268+BC268</f>
        <v>0</v>
      </c>
      <c r="BG268" s="56">
        <f>BA268+BD268</f>
        <v>0</v>
      </c>
      <c r="BH268" s="56">
        <f>BB268+BE268</f>
        <v>0</v>
      </c>
      <c r="BI268" s="171">
        <f t="shared" si="1230"/>
        <v>0</v>
      </c>
      <c r="BJ268" s="171">
        <f t="shared" si="1231"/>
        <v>0</v>
      </c>
      <c r="BK268" s="280" t="e">
        <f>AZ268/AX268</f>
        <v>#DIV/0!</v>
      </c>
      <c r="BL268" s="280" t="e">
        <f>BA268/AY268</f>
        <v>#DIV/0!</v>
      </c>
      <c r="BM268" s="709">
        <f>$H268</f>
        <v>0</v>
      </c>
      <c r="BN268" s="710" t="e">
        <f>BA268/AZ268</f>
        <v>#DIV/0!</v>
      </c>
      <c r="BO268" s="54">
        <f>VLOOKUP($G268,'ВМП план КС'!$A$8:$AI$107,18,0)</f>
        <v>0</v>
      </c>
      <c r="BP268" s="54">
        <f>VLOOKUP($G268,'ВМП план КС'!$A$8:$AI$107,19,0)</f>
        <v>0</v>
      </c>
      <c r="BQ268" s="54">
        <f>SUM(BO268/12*$B$2)</f>
        <v>0</v>
      </c>
      <c r="BR268" s="54">
        <f>SUM(BP268/12*$B$2)</f>
        <v>0</v>
      </c>
      <c r="BS268" s="56">
        <f>SUM(BS269:BS270)</f>
        <v>0</v>
      </c>
      <c r="BT268" s="56">
        <f>SUM(BT269:BT270)</f>
        <v>0</v>
      </c>
      <c r="BU268" s="56">
        <f>SUM(BU269:BU270)</f>
        <v>0</v>
      </c>
      <c r="BV268" s="56">
        <f>SUM(BV269:BV277)</f>
        <v>0</v>
      </c>
      <c r="BW268" s="56">
        <f>SUM(BW269:BW277)</f>
        <v>0</v>
      </c>
      <c r="BX268" s="56">
        <f>SUM(BX269:BX277)</f>
        <v>0</v>
      </c>
      <c r="BY268" s="84">
        <f>BS268+BV268</f>
        <v>0</v>
      </c>
      <c r="BZ268" s="56">
        <f>BT268+BW268</f>
        <v>0</v>
      </c>
      <c r="CA268" s="56">
        <f>BU268+BX268</f>
        <v>0</v>
      </c>
      <c r="CB268" s="171">
        <f t="shared" si="1232"/>
        <v>0</v>
      </c>
      <c r="CC268" s="171">
        <f t="shared" si="1233"/>
        <v>0</v>
      </c>
      <c r="CD268" s="280" t="e">
        <f>BS268/BQ268</f>
        <v>#DIV/0!</v>
      </c>
      <c r="CE268" s="280" t="e">
        <f>BT268/BR268</f>
        <v>#DIV/0!</v>
      </c>
      <c r="CF268" s="709">
        <f>$H268</f>
        <v>0</v>
      </c>
      <c r="CG268" s="710" t="e">
        <f>BT268/BS268</f>
        <v>#DIV/0!</v>
      </c>
      <c r="CH268" s="54">
        <f>VLOOKUP($G268,'ВМП план КС'!$A$8:$AI$107,10,0)</f>
        <v>0</v>
      </c>
      <c r="CI268" s="54">
        <f>VLOOKUP($G268,'ВМП план КС'!$A$8:$AI$107,11,0)</f>
        <v>0</v>
      </c>
      <c r="CJ268" s="54">
        <f>SUM(CH268/12*$B$2)</f>
        <v>0</v>
      </c>
      <c r="CK268" s="54">
        <f>SUM(CI268/12*$B$2)</f>
        <v>0</v>
      </c>
      <c r="CL268" s="56">
        <f t="shared" ref="CL268:CQ268" si="1530">SUM(CL269:CL270)</f>
        <v>0</v>
      </c>
      <c r="CM268" s="56">
        <f t="shared" si="1530"/>
        <v>0</v>
      </c>
      <c r="CN268" s="56">
        <f t="shared" si="1530"/>
        <v>0</v>
      </c>
      <c r="CO268" s="56">
        <f t="shared" si="1530"/>
        <v>0</v>
      </c>
      <c r="CP268" s="56">
        <f t="shared" si="1530"/>
        <v>0</v>
      </c>
      <c r="CQ268" s="56">
        <f t="shared" si="1530"/>
        <v>0</v>
      </c>
      <c r="CR268" s="84">
        <f>CL268+CO268</f>
        <v>0</v>
      </c>
      <c r="CS268" s="56">
        <f>CM268+CP268</f>
        <v>0</v>
      </c>
      <c r="CT268" s="56">
        <f>CN268+CQ268</f>
        <v>0</v>
      </c>
      <c r="CU268" s="171">
        <f t="shared" si="1386"/>
        <v>0</v>
      </c>
      <c r="CV268" s="171">
        <f t="shared" si="1387"/>
        <v>0</v>
      </c>
      <c r="CW268" s="281"/>
      <c r="CX268" s="280"/>
      <c r="CY268" s="709">
        <f>$H268</f>
        <v>0</v>
      </c>
      <c r="CZ268" s="710" t="e">
        <f>CM268/CL268</f>
        <v>#DIV/0!</v>
      </c>
      <c r="DA268" s="54">
        <f>VLOOKUP($G268,'ВМП план КС'!$A$8:$AI$107,20,0)</f>
        <v>0</v>
      </c>
      <c r="DB268" s="54">
        <f>VLOOKUP($G268,'ВМП план КС'!$A$8:$AI$107,21,0)</f>
        <v>0</v>
      </c>
      <c r="DC268" s="54">
        <f>SUM(DA268/12*$B$2)</f>
        <v>0</v>
      </c>
      <c r="DD268" s="54">
        <f>SUM(DB268/12*$B$2)</f>
        <v>0</v>
      </c>
      <c r="DE268" s="56">
        <f>SUM(DE269:DE270)</f>
        <v>0</v>
      </c>
      <c r="DF268" s="56">
        <f>SUM(DF269:DF270)</f>
        <v>0</v>
      </c>
      <c r="DG268" s="56">
        <f>SUM(DG269:DG270)</f>
        <v>0</v>
      </c>
      <c r="DH268" s="56">
        <f>SUM(DH269:DH277)</f>
        <v>0</v>
      </c>
      <c r="DI268" s="56">
        <f>SUM(DI269:DI277)</f>
        <v>0</v>
      </c>
      <c r="DJ268" s="56">
        <f>SUM(DJ269:DJ277)</f>
        <v>0</v>
      </c>
      <c r="DK268" s="84">
        <f>DE268+DH268</f>
        <v>0</v>
      </c>
      <c r="DL268" s="56">
        <f>DF268+DI268</f>
        <v>0</v>
      </c>
      <c r="DM268" s="56">
        <f>DG268+DJ268</f>
        <v>0</v>
      </c>
      <c r="DN268" s="171">
        <f t="shared" si="1234"/>
        <v>0</v>
      </c>
      <c r="DO268" s="171">
        <f t="shared" si="1235"/>
        <v>0</v>
      </c>
      <c r="DP268" s="280" t="e">
        <f>DE268/DC268</f>
        <v>#DIV/0!</v>
      </c>
      <c r="DQ268" s="280" t="e">
        <f>DF268/DD268</f>
        <v>#DIV/0!</v>
      </c>
      <c r="DR268" s="709">
        <f>$H268</f>
        <v>0</v>
      </c>
      <c r="DS268" s="710" t="e">
        <f>DF268/DE268</f>
        <v>#DIV/0!</v>
      </c>
      <c r="DT268" s="108">
        <f>VLOOKUP($G268,'ВМП план КС'!$A$8:$AI$107,22,0)</f>
        <v>0</v>
      </c>
      <c r="DU268" s="108">
        <f>VLOOKUP($G268,'ВМП план КС'!$A$8:$AI$107,23,0)</f>
        <v>0</v>
      </c>
      <c r="DV268" s="54">
        <f>SUM(DT268/12*$B$2)</f>
        <v>0</v>
      </c>
      <c r="DW268" s="54">
        <f>SUM(DU268/12*$B$2)</f>
        <v>0</v>
      </c>
      <c r="DX268" s="56">
        <f>SUM(DX269:DX270)</f>
        <v>0</v>
      </c>
      <c r="DY268" s="56">
        <f>SUM(DY269:DY270)</f>
        <v>0</v>
      </c>
      <c r="DZ268" s="56">
        <f>SUM(DZ269:DZ270)</f>
        <v>0</v>
      </c>
      <c r="EA268" s="56">
        <f>SUM(EA269:EA277)</f>
        <v>0</v>
      </c>
      <c r="EB268" s="56">
        <f>SUM(EB269:EB277)</f>
        <v>0</v>
      </c>
      <c r="EC268" s="56">
        <f>SUM(EC269:EC277)</f>
        <v>0</v>
      </c>
      <c r="ED268" s="84">
        <f>DX268+EA268</f>
        <v>0</v>
      </c>
      <c r="EE268" s="56">
        <f>DY268+EB268</f>
        <v>0</v>
      </c>
      <c r="EF268" s="56">
        <f>DZ268+EC268</f>
        <v>0</v>
      </c>
      <c r="EG268" s="171">
        <f t="shared" si="1236"/>
        <v>0</v>
      </c>
      <c r="EH268" s="171">
        <f t="shared" si="1237"/>
        <v>0</v>
      </c>
      <c r="EI268" s="280" t="e">
        <f>DX268/DV268</f>
        <v>#DIV/0!</v>
      </c>
      <c r="EJ268" s="280" t="e">
        <f>DY268/DW268</f>
        <v>#DIV/0!</v>
      </c>
      <c r="EK268" s="709">
        <f>$H268</f>
        <v>0</v>
      </c>
      <c r="EL268" s="710" t="e">
        <f>DY268/DX268</f>
        <v>#DIV/0!</v>
      </c>
      <c r="EM268" s="108">
        <f>VLOOKUP($G268,'ВМП план КС'!$A$8:$AI$107,24,0)</f>
        <v>0</v>
      </c>
      <c r="EN268" s="108">
        <f>VLOOKUP($G268,'ВМП план КС'!$A$8:$AI$107,25,0)</f>
        <v>0</v>
      </c>
      <c r="EO268" s="54">
        <f>SUM(EM268/12*$B$2)</f>
        <v>0</v>
      </c>
      <c r="EP268" s="54">
        <f>SUM(EN268/12*$B$2)</f>
        <v>0</v>
      </c>
      <c r="EQ268" s="56">
        <f>SUM(EQ269:EQ270)</f>
        <v>0</v>
      </c>
      <c r="ER268" s="56">
        <f>SUM(ER269:ER270)</f>
        <v>0</v>
      </c>
      <c r="ES268" s="56">
        <f>SUM(ES269:ES270)</f>
        <v>0</v>
      </c>
      <c r="ET268" s="56">
        <f>SUM(ET269:ET277)</f>
        <v>0</v>
      </c>
      <c r="EU268" s="56">
        <f>SUM(EU269:EU277)</f>
        <v>0</v>
      </c>
      <c r="EV268" s="56">
        <f>SUM(EV269:EV277)</f>
        <v>0</v>
      </c>
      <c r="EW268" s="84">
        <f>EQ268+ET268</f>
        <v>0</v>
      </c>
      <c r="EX268" s="56">
        <f>ER268+EU268</f>
        <v>0</v>
      </c>
      <c r="EY268" s="56">
        <f>ES268+EV268</f>
        <v>0</v>
      </c>
      <c r="EZ268" s="171">
        <f t="shared" si="1238"/>
        <v>0</v>
      </c>
      <c r="FA268" s="171">
        <f t="shared" si="1239"/>
        <v>0</v>
      </c>
      <c r="FB268" s="280" t="e">
        <f>EQ268/EO268</f>
        <v>#DIV/0!</v>
      </c>
      <c r="FC268" s="280" t="e">
        <f>ER268/EP268</f>
        <v>#DIV/0!</v>
      </c>
      <c r="FD268" s="709">
        <f>$H268</f>
        <v>0</v>
      </c>
      <c r="FE268" s="710" t="e">
        <f>ER268/EQ268</f>
        <v>#DIV/0!</v>
      </c>
      <c r="FF268" s="54">
        <f>VLOOKUP($G268,'ВМП план КС'!$A$8:$AI$107,28,0)</f>
        <v>0</v>
      </c>
      <c r="FG268" s="54">
        <f>VLOOKUP($G268,'ВМП план КС'!$A$8:$AI$107,29,0)</f>
        <v>0</v>
      </c>
      <c r="FH268" s="54">
        <f>SUM(FF268/12*$B$2)</f>
        <v>0</v>
      </c>
      <c r="FI268" s="54">
        <f>SUM(FG268/12*$B$2)</f>
        <v>0</v>
      </c>
      <c r="FJ268" s="56">
        <f>SUM(FJ269:FJ270)</f>
        <v>0</v>
      </c>
      <c r="FK268" s="56">
        <f>SUM(FK269:FK270)</f>
        <v>0</v>
      </c>
      <c r="FL268" s="56">
        <f>SUM(FL269:FL270)</f>
        <v>0</v>
      </c>
      <c r="FM268" s="56">
        <f>SUM(FM269:FM277)</f>
        <v>0</v>
      </c>
      <c r="FN268" s="56">
        <f>SUM(FN269:FN277)</f>
        <v>0</v>
      </c>
      <c r="FO268" s="56">
        <f>SUM(FO269:FO277)</f>
        <v>0</v>
      </c>
      <c r="FP268" s="84">
        <f>FJ268+FM268</f>
        <v>0</v>
      </c>
      <c r="FQ268" s="56">
        <f>FK268+FN268</f>
        <v>0</v>
      </c>
      <c r="FR268" s="56">
        <f>FL268+FO268</f>
        <v>0</v>
      </c>
      <c r="FS268" s="171">
        <f t="shared" si="1240"/>
        <v>0</v>
      </c>
      <c r="FT268" s="171">
        <f t="shared" si="1241"/>
        <v>0</v>
      </c>
      <c r="FU268" s="280" t="e">
        <f>FJ268/FH268</f>
        <v>#DIV/0!</v>
      </c>
      <c r="FV268" s="280" t="e">
        <f>FK268/FI268</f>
        <v>#DIV/0!</v>
      </c>
      <c r="FW268" s="150">
        <f>$H268</f>
        <v>0</v>
      </c>
      <c r="FX268" s="151" t="e">
        <f>FK268/FJ268</f>
        <v>#DIV/0!</v>
      </c>
      <c r="FY268" s="54">
        <f>VLOOKUP($G268,'ВМП план КС'!$A$8:$AI$107,30,0)</f>
        <v>0</v>
      </c>
      <c r="FZ268" s="54">
        <f>VLOOKUP($G268,'ВМП план КС'!$A$8:$AI$107,31,0)</f>
        <v>0</v>
      </c>
      <c r="GA268" s="54">
        <f>SUM(FY268/12*$B$2)</f>
        <v>0</v>
      </c>
      <c r="GB268" s="54">
        <f>SUM(FZ268/12*$B$2)</f>
        <v>0</v>
      </c>
      <c r="GC268" s="56">
        <f>SUM(GC269:GC270)</f>
        <v>0</v>
      </c>
      <c r="GD268" s="56">
        <f>SUM(GD269:GD270)</f>
        <v>0</v>
      </c>
      <c r="GE268" s="56">
        <f>SUM(GE269:GE270)</f>
        <v>0</v>
      </c>
      <c r="GF268" s="56">
        <f>SUM(GF269:GF277)</f>
        <v>0</v>
      </c>
      <c r="GG268" s="56">
        <f>SUM(GG269:GG277)</f>
        <v>0</v>
      </c>
      <c r="GH268" s="56">
        <f>SUM(GH269:GH277)</f>
        <v>0</v>
      </c>
      <c r="GI268" s="84">
        <f>GC268+GF268</f>
        <v>0</v>
      </c>
      <c r="GJ268" s="56">
        <f>GD268+GG268</f>
        <v>0</v>
      </c>
      <c r="GK268" s="56">
        <f>GE268+GH268</f>
        <v>0</v>
      </c>
      <c r="GL268" s="171">
        <f t="shared" si="1242"/>
        <v>0</v>
      </c>
      <c r="GM268" s="171">
        <f t="shared" si="1243"/>
        <v>0</v>
      </c>
      <c r="GN268" s="280" t="e">
        <f>GC268/GA268</f>
        <v>#DIV/0!</v>
      </c>
      <c r="GO268" s="280" t="e">
        <f>GD268/GB268</f>
        <v>#DIV/0!</v>
      </c>
      <c r="GP268" s="150">
        <f>$H268</f>
        <v>0</v>
      </c>
      <c r="GQ268" s="151" t="e">
        <f>GD268/GC268</f>
        <v>#DIV/0!</v>
      </c>
      <c r="GR268" s="54">
        <f>VLOOKUP($G268,'ВМП план КС'!$A$8:$AI$107,32,0)</f>
        <v>0</v>
      </c>
      <c r="GS268" s="54">
        <f>VLOOKUP($G268,'ВМП план КС'!$A$8:$AI$107,33,0)</f>
        <v>0</v>
      </c>
      <c r="GT268" s="54">
        <f>SUM(GR268/12*$B$2)</f>
        <v>0</v>
      </c>
      <c r="GU268" s="54">
        <f>SUM(GS268/12*$B$2)</f>
        <v>0</v>
      </c>
      <c r="GV268" s="56">
        <f>SUM(GV269:GV270)</f>
        <v>0</v>
      </c>
      <c r="GW268" s="56">
        <f>SUM(GW269:GW270)</f>
        <v>0</v>
      </c>
      <c r="GX268" s="56">
        <f>SUM(GX269:GX270)</f>
        <v>0</v>
      </c>
      <c r="GY268" s="56">
        <f>SUM(GY269:GY277)</f>
        <v>0</v>
      </c>
      <c r="GZ268" s="56">
        <f>SUM(GZ269:GZ277)</f>
        <v>0</v>
      </c>
      <c r="HA268" s="56">
        <f>SUM(HA269:HA277)</f>
        <v>0</v>
      </c>
      <c r="HB268" s="84">
        <f>GV268+GY268</f>
        <v>0</v>
      </c>
      <c r="HC268" s="56">
        <f>GW268+GZ268</f>
        <v>0</v>
      </c>
      <c r="HD268" s="56">
        <f>GX268+HA268</f>
        <v>0</v>
      </c>
      <c r="HE268" s="171">
        <f t="shared" si="1244"/>
        <v>0</v>
      </c>
      <c r="HF268" s="171">
        <f t="shared" si="1245"/>
        <v>0</v>
      </c>
      <c r="HG268" s="280" t="e">
        <f>GV268/GT268</f>
        <v>#DIV/0!</v>
      </c>
      <c r="HH268" s="280" t="e">
        <f>GW268/GU268</f>
        <v>#DIV/0!</v>
      </c>
      <c r="HI268" s="150">
        <f>$H268</f>
        <v>0</v>
      </c>
      <c r="HJ268" s="151" t="e">
        <f>GW268/GV268</f>
        <v>#DIV/0!</v>
      </c>
      <c r="HK268" s="108">
        <f>VLOOKUP($G268,'ВМП план КС'!$A$8:$AI$107,26,0)</f>
        <v>0</v>
      </c>
      <c r="HL268" s="108">
        <f>VLOOKUP($G268,'ВМП план КС'!$A$8:$AI$107,27,0)</f>
        <v>0</v>
      </c>
      <c r="HM268" s="54">
        <f>SUM(HK268/12*$B$2)</f>
        <v>0</v>
      </c>
      <c r="HN268" s="54">
        <f>SUM(HL268/12*$B$2)</f>
        <v>0</v>
      </c>
      <c r="HO268" s="56">
        <f>SUM(HO269:HO270)</f>
        <v>0</v>
      </c>
      <c r="HP268" s="56">
        <f>SUM(HP269:HP270)</f>
        <v>0</v>
      </c>
      <c r="HQ268" s="56">
        <f>SUM(HQ269:HQ270)</f>
        <v>0</v>
      </c>
      <c r="HR268" s="56">
        <f>SUM(HR269:HR277)</f>
        <v>0</v>
      </c>
      <c r="HS268" s="56">
        <f>SUM(HS269:HS277)</f>
        <v>0</v>
      </c>
      <c r="HT268" s="56">
        <f>SUM(HT269:HT277)</f>
        <v>0</v>
      </c>
      <c r="HU268" s="84">
        <f>HO268+HR268</f>
        <v>0</v>
      </c>
      <c r="HV268" s="56">
        <f>HP268+HS268</f>
        <v>0</v>
      </c>
      <c r="HW268" s="56">
        <f>HQ268+HT268</f>
        <v>0</v>
      </c>
      <c r="HX268" s="171">
        <f t="shared" si="1246"/>
        <v>0</v>
      </c>
      <c r="HY268" s="171">
        <f t="shared" si="1247"/>
        <v>0</v>
      </c>
      <c r="HZ268" s="280" t="e">
        <f>HO268/HM268</f>
        <v>#DIV/0!</v>
      </c>
      <c r="IA268" s="280" t="e">
        <f>HP268/HN268</f>
        <v>#DIV/0!</v>
      </c>
      <c r="IB268" s="709">
        <f>$H268</f>
        <v>0</v>
      </c>
      <c r="IC268" s="710" t="e">
        <f>HP268/HO268</f>
        <v>#DIV/0!</v>
      </c>
      <c r="ID268" s="108">
        <f>VLOOKUP($G268,'ВМП план КС'!$A$8:$AI$107,34,0)</f>
        <v>0</v>
      </c>
      <c r="IE268" s="108">
        <f>VLOOKUP($G268,'ВМП план КС'!$A$8:$AI$107,35,0)</f>
        <v>0</v>
      </c>
      <c r="IF268" s="54">
        <f>SUM(ID268/12*$B$2)</f>
        <v>0</v>
      </c>
      <c r="IG268" s="54">
        <f>SUM(IE268/12*$B$2)</f>
        <v>0</v>
      </c>
      <c r="IH268" s="56">
        <f>SUM(IH269:IH270)</f>
        <v>0</v>
      </c>
      <c r="II268" s="56">
        <f>SUM(II269:II270)</f>
        <v>0</v>
      </c>
      <c r="IJ268" s="56">
        <f>SUM(IJ269:IJ270)</f>
        <v>0</v>
      </c>
      <c r="IK268" s="56">
        <f>SUM(IK269:IK277)</f>
        <v>0</v>
      </c>
      <c r="IL268" s="56">
        <f>SUM(IL269:IL277)</f>
        <v>0</v>
      </c>
      <c r="IM268" s="56">
        <f>SUM(IM269:IM277)</f>
        <v>0</v>
      </c>
      <c r="IN268" s="84">
        <f>IH268+IK268</f>
        <v>0</v>
      </c>
      <c r="IO268" s="56">
        <f>II268+IL268</f>
        <v>0</v>
      </c>
      <c r="IP268" s="56">
        <f>IJ268+IM268</f>
        <v>0</v>
      </c>
      <c r="IQ268" s="171">
        <f t="shared" si="1248"/>
        <v>0</v>
      </c>
      <c r="IR268" s="171">
        <f t="shared" si="1249"/>
        <v>0</v>
      </c>
      <c r="IS268" s="735" t="e">
        <f>IH268/IF268</f>
        <v>#DIV/0!</v>
      </c>
      <c r="IT268" s="735" t="e">
        <f>II268/IG268</f>
        <v>#DIV/0!</v>
      </c>
      <c r="IU268" s="709">
        <f>$H268</f>
        <v>0</v>
      </c>
      <c r="IV268" s="710" t="e">
        <f>II268/IH268</f>
        <v>#DIV/0!</v>
      </c>
      <c r="IW268" s="332">
        <f t="shared" ref="IW268:JF270" si="1531">J268+AC268+AV268+BO268+CH268+DA268+DT268+EM268+FF268+FY268+GR268+HK268+ID268</f>
        <v>10</v>
      </c>
      <c r="IX268" s="332">
        <f t="shared" si="1531"/>
        <v>3026480.4</v>
      </c>
      <c r="IY268" s="332">
        <f t="shared" si="1531"/>
        <v>5</v>
      </c>
      <c r="IZ268" s="332">
        <f t="shared" si="1531"/>
        <v>1513240.2</v>
      </c>
      <c r="JA268" s="332">
        <f t="shared" si="1531"/>
        <v>5</v>
      </c>
      <c r="JB268" s="332">
        <f t="shared" si="1531"/>
        <v>1513240.2</v>
      </c>
      <c r="JC268" s="332">
        <f t="shared" si="1531"/>
        <v>43</v>
      </c>
      <c r="JD268" s="332">
        <f t="shared" si="1531"/>
        <v>0</v>
      </c>
      <c r="JE268" s="332">
        <f t="shared" si="1531"/>
        <v>0</v>
      </c>
      <c r="JF268" s="332">
        <f t="shared" si="1531"/>
        <v>0</v>
      </c>
      <c r="JG268" s="332">
        <f>JA268+JD268</f>
        <v>5</v>
      </c>
      <c r="JH268" s="332">
        <f>JB268+JE268</f>
        <v>1513240.2</v>
      </c>
      <c r="JI268" s="332">
        <f>JC268+JF268</f>
        <v>43</v>
      </c>
      <c r="JJ268" s="69">
        <f>JA268-IY268</f>
        <v>0</v>
      </c>
      <c r="JK268" s="69">
        <f>JB268-IZ268</f>
        <v>0</v>
      </c>
      <c r="JL268" s="150">
        <f>$H268</f>
        <v>0</v>
      </c>
      <c r="JM268" s="151">
        <f>JB268/JA268</f>
        <v>302648.03999999998</v>
      </c>
      <c r="JN268" s="282"/>
      <c r="JO268" s="282"/>
      <c r="JP268" s="206">
        <f>IW268+JD268</f>
        <v>10</v>
      </c>
      <c r="JQ268" s="206">
        <f>IX268+JE268</f>
        <v>3026480.4</v>
      </c>
    </row>
    <row r="269" spans="1:277" s="3" customFormat="1" ht="153" x14ac:dyDescent="0.2">
      <c r="A269" s="96">
        <v>1</v>
      </c>
      <c r="B269" s="96">
        <v>1</v>
      </c>
      <c r="C269" s="162">
        <v>133</v>
      </c>
      <c r="D269" s="624" t="s">
        <v>664</v>
      </c>
      <c r="E269" s="162" t="s">
        <v>669</v>
      </c>
      <c r="F269" s="624" t="s">
        <v>349</v>
      </c>
      <c r="G269" s="62"/>
      <c r="H269" s="77"/>
      <c r="I269" s="77"/>
      <c r="J269" s="44"/>
      <c r="K269" s="44"/>
      <c r="L269" s="44"/>
      <c r="M269" s="44"/>
      <c r="N269" s="44">
        <f>VLOOKUP($E269,'факт КС '!$E$10:$CL$181,69,0)</f>
        <v>5</v>
      </c>
      <c r="O269" s="44">
        <f>VLOOKUP($E269,'факт КС '!$E$10:$CL$181,70,0)</f>
        <v>1513240.2</v>
      </c>
      <c r="P269" s="44">
        <f>VLOOKUP($E269,'факт КС '!$E$10:$CL$181,71,0)</f>
        <v>43</v>
      </c>
      <c r="Q269" s="44">
        <f>VLOOKUP($E269,'факт КС '!$E$10:$CL$181,72,0)</f>
        <v>0</v>
      </c>
      <c r="R269" s="44">
        <f>VLOOKUP($E269,'факт КС '!$E$10:$CL$181,73,0)</f>
        <v>0</v>
      </c>
      <c r="S269" s="44">
        <f>VLOOKUP($E269,'факт КС '!$E$10:$CL$181,74,0)</f>
        <v>0</v>
      </c>
      <c r="T269" s="44">
        <f t="shared" ref="T269" si="1532">N269+Q269</f>
        <v>5</v>
      </c>
      <c r="U269" s="44">
        <f t="shared" ref="U269" si="1533">O269+R269</f>
        <v>1513240.2</v>
      </c>
      <c r="V269" s="44">
        <f t="shared" ref="V269" si="1534">P269+S269</f>
        <v>43</v>
      </c>
      <c r="W269" s="171">
        <f t="shared" si="1226"/>
        <v>5</v>
      </c>
      <c r="X269" s="171">
        <f t="shared" si="1227"/>
        <v>1513240.2</v>
      </c>
      <c r="Y269" s="249"/>
      <c r="Z269" s="171"/>
      <c r="AA269" s="713"/>
      <c r="AB269" s="713"/>
      <c r="AC269" s="44"/>
      <c r="AD269" s="44"/>
      <c r="AE269" s="44"/>
      <c r="AF269" s="44"/>
      <c r="AG269" s="44">
        <f>VLOOKUP($E269,'факт КС '!$E$10:$CL$181,3,0)</f>
        <v>0</v>
      </c>
      <c r="AH269" s="44">
        <f>VLOOKUP($E269,'факт КС '!$E$10:$CL$181,4,0)</f>
        <v>0</v>
      </c>
      <c r="AI269" s="44">
        <f>VLOOKUP($E269,'факт КС '!$E$10:$CL$181,5,0)</f>
        <v>0</v>
      </c>
      <c r="AJ269" s="44">
        <f>VLOOKUP($E269,'факт КС '!$E$10:$CL$181,6,0)</f>
        <v>0</v>
      </c>
      <c r="AK269" s="44">
        <f>VLOOKUP($E269,'факт КС '!$E$10:$CL$181,7,0)</f>
        <v>0</v>
      </c>
      <c r="AL269" s="44">
        <f>VLOOKUP($E269,'факт КС '!$E$10:$CL$181,8,0)</f>
        <v>0</v>
      </c>
      <c r="AM269" s="44">
        <f t="shared" ref="AM269" si="1535">AG269+AJ269</f>
        <v>0</v>
      </c>
      <c r="AN269" s="44">
        <f t="shared" ref="AN269" si="1536">AH269+AK269</f>
        <v>0</v>
      </c>
      <c r="AO269" s="44">
        <f t="shared" ref="AO269" si="1537">AI269+AL269</f>
        <v>0</v>
      </c>
      <c r="AP269" s="171">
        <f t="shared" si="1228"/>
        <v>0</v>
      </c>
      <c r="AQ269" s="171">
        <f t="shared" si="1229"/>
        <v>0</v>
      </c>
      <c r="AR269" s="249"/>
      <c r="AS269" s="171"/>
      <c r="AT269" s="713"/>
      <c r="AU269" s="713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50"/>
      <c r="BG269" s="44"/>
      <c r="BH269" s="44"/>
      <c r="BI269" s="171">
        <f t="shared" si="1230"/>
        <v>0</v>
      </c>
      <c r="BJ269" s="171">
        <f t="shared" si="1231"/>
        <v>0</v>
      </c>
      <c r="BK269" s="249"/>
      <c r="BL269" s="171"/>
      <c r="BM269" s="713"/>
      <c r="BN269" s="713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50"/>
      <c r="BZ269" s="44"/>
      <c r="CA269" s="44"/>
      <c r="CB269" s="171">
        <f t="shared" si="1232"/>
        <v>0</v>
      </c>
      <c r="CC269" s="171">
        <f t="shared" si="1233"/>
        <v>0</v>
      </c>
      <c r="CD269" s="249"/>
      <c r="CE269" s="171"/>
      <c r="CF269" s="713"/>
      <c r="CG269" s="713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50"/>
      <c r="CS269" s="44"/>
      <c r="CT269" s="44"/>
      <c r="CU269" s="171">
        <f t="shared" si="1386"/>
        <v>0</v>
      </c>
      <c r="CV269" s="171">
        <f t="shared" si="1387"/>
        <v>0</v>
      </c>
      <c r="CW269" s="249"/>
      <c r="CX269" s="249"/>
      <c r="CY269" s="713"/>
      <c r="CZ269" s="713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50"/>
      <c r="DL269" s="44"/>
      <c r="DM269" s="44"/>
      <c r="DN269" s="171">
        <f t="shared" si="1234"/>
        <v>0</v>
      </c>
      <c r="DO269" s="171">
        <f t="shared" si="1235"/>
        <v>0</v>
      </c>
      <c r="DP269" s="249"/>
      <c r="DQ269" s="171"/>
      <c r="DR269" s="713"/>
      <c r="DS269" s="713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50"/>
      <c r="EE269" s="44"/>
      <c r="EF269" s="44"/>
      <c r="EG269" s="171">
        <f t="shared" si="1236"/>
        <v>0</v>
      </c>
      <c r="EH269" s="171">
        <f t="shared" si="1237"/>
        <v>0</v>
      </c>
      <c r="EI269" s="249"/>
      <c r="EJ269" s="171"/>
      <c r="EK269" s="713"/>
      <c r="EL269" s="713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50"/>
      <c r="EX269" s="44"/>
      <c r="EY269" s="44"/>
      <c r="EZ269" s="171">
        <f t="shared" si="1238"/>
        <v>0</v>
      </c>
      <c r="FA269" s="171">
        <f t="shared" si="1239"/>
        <v>0</v>
      </c>
      <c r="FB269" s="249"/>
      <c r="FC269" s="171"/>
      <c r="FD269" s="713"/>
      <c r="FE269" s="713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50"/>
      <c r="FQ269" s="44"/>
      <c r="FR269" s="44"/>
      <c r="FS269" s="171">
        <f t="shared" si="1240"/>
        <v>0</v>
      </c>
      <c r="FT269" s="171">
        <f t="shared" si="1241"/>
        <v>0</v>
      </c>
      <c r="FU269" s="249"/>
      <c r="FV269" s="171"/>
      <c r="FW269" s="45"/>
      <c r="FX269" s="45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50"/>
      <c r="GJ269" s="44"/>
      <c r="GK269" s="44"/>
      <c r="GL269" s="171">
        <f t="shared" si="1242"/>
        <v>0</v>
      </c>
      <c r="GM269" s="171">
        <f t="shared" si="1243"/>
        <v>0</v>
      </c>
      <c r="GN269" s="249"/>
      <c r="GO269" s="171"/>
      <c r="GP269" s="45"/>
      <c r="GQ269" s="45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50"/>
      <c r="HC269" s="44"/>
      <c r="HD269" s="44"/>
      <c r="HE269" s="171">
        <f t="shared" si="1244"/>
        <v>0</v>
      </c>
      <c r="HF269" s="171">
        <f t="shared" si="1245"/>
        <v>0</v>
      </c>
      <c r="HG269" s="249"/>
      <c r="HH269" s="171"/>
      <c r="HI269" s="45"/>
      <c r="HJ269" s="45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50"/>
      <c r="HV269" s="44"/>
      <c r="HW269" s="44"/>
      <c r="HX269" s="171">
        <f t="shared" si="1246"/>
        <v>0</v>
      </c>
      <c r="HY269" s="171">
        <f t="shared" si="1247"/>
        <v>0</v>
      </c>
      <c r="HZ269" s="249"/>
      <c r="IA269" s="171"/>
      <c r="IB269" s="713"/>
      <c r="IC269" s="713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50"/>
      <c r="IO269" s="44"/>
      <c r="IP269" s="44"/>
      <c r="IQ269" s="171">
        <f t="shared" si="1248"/>
        <v>0</v>
      </c>
      <c r="IR269" s="171">
        <f t="shared" si="1249"/>
        <v>0</v>
      </c>
      <c r="IS269" s="736"/>
      <c r="IT269" s="737"/>
      <c r="IU269" s="713"/>
      <c r="IV269" s="713"/>
      <c r="IW269" s="46"/>
      <c r="IX269" s="47"/>
      <c r="IY269" s="46"/>
      <c r="IZ269" s="46"/>
      <c r="JA269" s="333">
        <f t="shared" si="1531"/>
        <v>5</v>
      </c>
      <c r="JB269" s="333">
        <f t="shared" si="1531"/>
        <v>1513240.2</v>
      </c>
      <c r="JC269" s="333">
        <f t="shared" si="1531"/>
        <v>43</v>
      </c>
      <c r="JD269" s="333">
        <f t="shared" si="1531"/>
        <v>0</v>
      </c>
      <c r="JE269" s="333">
        <f t="shared" si="1531"/>
        <v>0</v>
      </c>
      <c r="JF269" s="333">
        <f t="shared" si="1531"/>
        <v>0</v>
      </c>
      <c r="JG269" s="44">
        <f t="shared" ref="JG269:JG270" si="1538">JA269+JD269</f>
        <v>5</v>
      </c>
      <c r="JH269" s="44">
        <f t="shared" ref="JH269:JH270" si="1539">JB269+JE269</f>
        <v>1513240.2</v>
      </c>
      <c r="JI269" s="44">
        <f t="shared" ref="JI269:JI270" si="1540">JC269+JF269</f>
        <v>43</v>
      </c>
      <c r="JJ269" s="174">
        <f t="shared" ref="JJ269:JJ270" si="1541">JA269-IY269</f>
        <v>5</v>
      </c>
      <c r="JK269" s="174">
        <f t="shared" ref="JK269:JK270" si="1542">JB269-IZ269</f>
        <v>1513240.2</v>
      </c>
      <c r="JL269" s="45"/>
      <c r="JM269" s="45"/>
      <c r="JN269" s="48"/>
      <c r="JO269" s="48"/>
    </row>
    <row r="270" spans="1:277" s="3" customFormat="1" ht="12.75" customHeight="1" x14ac:dyDescent="0.2">
      <c r="A270" s="96">
        <v>1</v>
      </c>
      <c r="B270" s="96"/>
      <c r="C270" s="34"/>
      <c r="D270" s="821"/>
      <c r="E270" s="34"/>
      <c r="F270" s="821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ref="T270" si="1543">N270+Q270</f>
        <v>0</v>
      </c>
      <c r="U270" s="44">
        <f t="shared" ref="U270" si="1544">O270+R270</f>
        <v>0</v>
      </c>
      <c r="V270" s="44">
        <f t="shared" ref="V270" si="1545">P270+S270</f>
        <v>0</v>
      </c>
      <c r="W270" s="171">
        <f t="shared" si="1226"/>
        <v>0</v>
      </c>
      <c r="X270" s="171">
        <f t="shared" si="1227"/>
        <v>0</v>
      </c>
      <c r="Y270" s="249"/>
      <c r="Z270" s="171"/>
      <c r="AA270" s="713"/>
      <c r="AB270" s="713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50"/>
      <c r="AN270" s="44"/>
      <c r="AO270" s="44"/>
      <c r="AP270" s="171">
        <f t="shared" si="1228"/>
        <v>0</v>
      </c>
      <c r="AQ270" s="171">
        <f t="shared" si="1229"/>
        <v>0</v>
      </c>
      <c r="AR270" s="249"/>
      <c r="AS270" s="171"/>
      <c r="AT270" s="713"/>
      <c r="AU270" s="713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50"/>
      <c r="BG270" s="44"/>
      <c r="BH270" s="44"/>
      <c r="BI270" s="171">
        <f t="shared" si="1230"/>
        <v>0</v>
      </c>
      <c r="BJ270" s="171">
        <f t="shared" si="1231"/>
        <v>0</v>
      </c>
      <c r="BK270" s="249"/>
      <c r="BL270" s="171"/>
      <c r="BM270" s="713"/>
      <c r="BN270" s="713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50"/>
      <c r="BZ270" s="44"/>
      <c r="CA270" s="44"/>
      <c r="CB270" s="171">
        <f t="shared" si="1232"/>
        <v>0</v>
      </c>
      <c r="CC270" s="171">
        <f t="shared" si="1233"/>
        <v>0</v>
      </c>
      <c r="CD270" s="249"/>
      <c r="CE270" s="171"/>
      <c r="CF270" s="713"/>
      <c r="CG270" s="713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50"/>
      <c r="CS270" s="44"/>
      <c r="CT270" s="44"/>
      <c r="CU270" s="171">
        <f t="shared" si="1386"/>
        <v>0</v>
      </c>
      <c r="CV270" s="171">
        <f t="shared" si="1387"/>
        <v>0</v>
      </c>
      <c r="CW270" s="249"/>
      <c r="CX270" s="249"/>
      <c r="CY270" s="713"/>
      <c r="CZ270" s="713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50"/>
      <c r="DL270" s="44"/>
      <c r="DM270" s="44"/>
      <c r="DN270" s="171">
        <f t="shared" si="1234"/>
        <v>0</v>
      </c>
      <c r="DO270" s="171">
        <f t="shared" si="1235"/>
        <v>0</v>
      </c>
      <c r="DP270" s="249"/>
      <c r="DQ270" s="171"/>
      <c r="DR270" s="713"/>
      <c r="DS270" s="713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50"/>
      <c r="EE270" s="44"/>
      <c r="EF270" s="44"/>
      <c r="EG270" s="171">
        <f t="shared" si="1236"/>
        <v>0</v>
      </c>
      <c r="EH270" s="171">
        <f t="shared" si="1237"/>
        <v>0</v>
      </c>
      <c r="EI270" s="249"/>
      <c r="EJ270" s="171"/>
      <c r="EK270" s="713"/>
      <c r="EL270" s="713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50"/>
      <c r="EX270" s="44"/>
      <c r="EY270" s="44"/>
      <c r="EZ270" s="171">
        <f t="shared" si="1238"/>
        <v>0</v>
      </c>
      <c r="FA270" s="171">
        <f t="shared" si="1239"/>
        <v>0</v>
      </c>
      <c r="FB270" s="249"/>
      <c r="FC270" s="171"/>
      <c r="FD270" s="713"/>
      <c r="FE270" s="713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50"/>
      <c r="FQ270" s="44"/>
      <c r="FR270" s="44"/>
      <c r="FS270" s="171">
        <f t="shared" si="1240"/>
        <v>0</v>
      </c>
      <c r="FT270" s="171">
        <f t="shared" si="1241"/>
        <v>0</v>
      </c>
      <c r="FU270" s="249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50"/>
      <c r="GJ270" s="44"/>
      <c r="GK270" s="44"/>
      <c r="GL270" s="171">
        <f t="shared" si="1242"/>
        <v>0</v>
      </c>
      <c r="GM270" s="171">
        <f t="shared" si="1243"/>
        <v>0</v>
      </c>
      <c r="GN270" s="249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50"/>
      <c r="HC270" s="44"/>
      <c r="HD270" s="44"/>
      <c r="HE270" s="171">
        <f t="shared" si="1244"/>
        <v>0</v>
      </c>
      <c r="HF270" s="171">
        <f t="shared" si="1245"/>
        <v>0</v>
      </c>
      <c r="HG270" s="249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50"/>
      <c r="HV270" s="44"/>
      <c r="HW270" s="44"/>
      <c r="HX270" s="171">
        <f t="shared" si="1246"/>
        <v>0</v>
      </c>
      <c r="HY270" s="171">
        <f t="shared" si="1247"/>
        <v>0</v>
      </c>
      <c r="HZ270" s="249"/>
      <c r="IA270" s="171"/>
      <c r="IB270" s="713"/>
      <c r="IC270" s="713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50"/>
      <c r="IO270" s="44"/>
      <c r="IP270" s="44"/>
      <c r="IQ270" s="171">
        <f t="shared" si="1248"/>
        <v>0</v>
      </c>
      <c r="IR270" s="171">
        <f t="shared" si="1249"/>
        <v>0</v>
      </c>
      <c r="IS270" s="736"/>
      <c r="IT270" s="737"/>
      <c r="IU270" s="713"/>
      <c r="IV270" s="713"/>
      <c r="IW270" s="46"/>
      <c r="IX270" s="47"/>
      <c r="IY270" s="46"/>
      <c r="IZ270" s="46"/>
      <c r="JA270" s="333">
        <f t="shared" si="1531"/>
        <v>0</v>
      </c>
      <c r="JB270" s="333">
        <f t="shared" si="1531"/>
        <v>0</v>
      </c>
      <c r="JC270" s="333">
        <f t="shared" si="1531"/>
        <v>0</v>
      </c>
      <c r="JD270" s="333">
        <f t="shared" si="1531"/>
        <v>0</v>
      </c>
      <c r="JE270" s="333">
        <f t="shared" si="1531"/>
        <v>0</v>
      </c>
      <c r="JF270" s="333">
        <f t="shared" si="1531"/>
        <v>0</v>
      </c>
      <c r="JG270" s="44">
        <f t="shared" si="1538"/>
        <v>0</v>
      </c>
      <c r="JH270" s="44">
        <f t="shared" si="1539"/>
        <v>0</v>
      </c>
      <c r="JI270" s="44">
        <f t="shared" si="1540"/>
        <v>0</v>
      </c>
      <c r="JJ270" s="174">
        <f t="shared" si="1541"/>
        <v>0</v>
      </c>
      <c r="JK270" s="174">
        <f t="shared" si="1542"/>
        <v>0</v>
      </c>
      <c r="JL270" s="45"/>
      <c r="JM270" s="45"/>
      <c r="JN270" s="48"/>
      <c r="JO270" s="48"/>
    </row>
    <row r="271" spans="1:277" x14ac:dyDescent="0.2">
      <c r="A271" s="96">
        <v>1</v>
      </c>
      <c r="B271" s="96">
        <v>1</v>
      </c>
      <c r="C271" s="63"/>
      <c r="D271" s="232"/>
      <c r="E271" s="232"/>
      <c r="F271" s="562" t="s">
        <v>32</v>
      </c>
      <c r="G271" s="61"/>
      <c r="H271" s="121"/>
      <c r="I271" s="121"/>
      <c r="J271" s="53">
        <f>SUM(J272)</f>
        <v>0</v>
      </c>
      <c r="K271" s="53">
        <f>SUM(K272)</f>
        <v>0</v>
      </c>
      <c r="L271" s="54">
        <f>SUM(J271/12*$B$2)</f>
        <v>0</v>
      </c>
      <c r="M271" s="54">
        <f>SUM(K271/12*$B$2)</f>
        <v>0</v>
      </c>
      <c r="N271" s="53">
        <f t="shared" ref="N271:S271" si="1546">SUM(N272)</f>
        <v>0</v>
      </c>
      <c r="O271" s="53">
        <f t="shared" si="1546"/>
        <v>0</v>
      </c>
      <c r="P271" s="53">
        <f t="shared" si="1546"/>
        <v>0</v>
      </c>
      <c r="Q271" s="53">
        <f t="shared" si="1546"/>
        <v>0</v>
      </c>
      <c r="R271" s="53">
        <f t="shared" si="1546"/>
        <v>0</v>
      </c>
      <c r="S271" s="53">
        <f t="shared" si="1546"/>
        <v>0</v>
      </c>
      <c r="T271" s="84">
        <f t="shared" ref="T271:V277" si="1547">N271+Q271</f>
        <v>0</v>
      </c>
      <c r="U271" s="56">
        <f t="shared" si="1547"/>
        <v>0</v>
      </c>
      <c r="V271" s="56">
        <f t="shared" si="1547"/>
        <v>0</v>
      </c>
      <c r="W271" s="171">
        <f t="shared" si="1226"/>
        <v>0</v>
      </c>
      <c r="X271" s="171">
        <f t="shared" si="1227"/>
        <v>0</v>
      </c>
      <c r="Y271" s="281"/>
      <c r="Z271" s="280"/>
      <c r="AA271" s="709">
        <f>$H271</f>
        <v>0</v>
      </c>
      <c r="AB271" s="710" t="e">
        <f>O271/N271</f>
        <v>#DIV/0!</v>
      </c>
      <c r="AC271" s="53">
        <f>SUM(AC272)</f>
        <v>0</v>
      </c>
      <c r="AD271" s="53">
        <f>SUM(AD272)</f>
        <v>0</v>
      </c>
      <c r="AE271" s="54">
        <f>SUM(AC271/12*$B$2)</f>
        <v>0</v>
      </c>
      <c r="AF271" s="54">
        <f>SUM(AD271/12*$B$2)</f>
        <v>0</v>
      </c>
      <c r="AG271" s="53">
        <f t="shared" ref="AG271:AL271" si="1548">SUM(AG272)</f>
        <v>0</v>
      </c>
      <c r="AH271" s="53">
        <f t="shared" si="1548"/>
        <v>0</v>
      </c>
      <c r="AI271" s="53">
        <f t="shared" si="1548"/>
        <v>0</v>
      </c>
      <c r="AJ271" s="53">
        <f t="shared" si="1548"/>
        <v>0</v>
      </c>
      <c r="AK271" s="53">
        <f t="shared" si="1548"/>
        <v>0</v>
      </c>
      <c r="AL271" s="53">
        <f t="shared" si="1548"/>
        <v>0</v>
      </c>
      <c r="AM271" s="84">
        <f t="shared" ref="AM271:AM302" si="1549">AG271+AJ271</f>
        <v>0</v>
      </c>
      <c r="AN271" s="56">
        <f t="shared" ref="AN271:AN302" si="1550">AH271+AK271</f>
        <v>0</v>
      </c>
      <c r="AO271" s="56">
        <f t="shared" ref="AO271:AO302" si="1551">AI271+AL271</f>
        <v>0</v>
      </c>
      <c r="AP271" s="171">
        <f t="shared" si="1228"/>
        <v>0</v>
      </c>
      <c r="AQ271" s="171">
        <f t="shared" si="1229"/>
        <v>0</v>
      </c>
      <c r="AR271" s="281"/>
      <c r="AS271" s="280"/>
      <c r="AT271" s="709">
        <f>$H271</f>
        <v>0</v>
      </c>
      <c r="AU271" s="710" t="e">
        <f>AH271/AG271</f>
        <v>#DIV/0!</v>
      </c>
      <c r="AV271" s="53">
        <f>SUM(AV272)</f>
        <v>0</v>
      </c>
      <c r="AW271" s="53">
        <f>SUM(AW272)</f>
        <v>0</v>
      </c>
      <c r="AX271" s="54">
        <f>SUM(AV271/12*$B$2)</f>
        <v>0</v>
      </c>
      <c r="AY271" s="54">
        <f>SUM(AW271/12*$B$2)</f>
        <v>0</v>
      </c>
      <c r="AZ271" s="53">
        <f t="shared" ref="AZ271:BE271" si="1552">SUM(AZ272)</f>
        <v>0</v>
      </c>
      <c r="BA271" s="53">
        <f t="shared" si="1552"/>
        <v>0</v>
      </c>
      <c r="BB271" s="53">
        <f t="shared" si="1552"/>
        <v>0</v>
      </c>
      <c r="BC271" s="53">
        <f t="shared" si="1552"/>
        <v>0</v>
      </c>
      <c r="BD271" s="53">
        <f t="shared" si="1552"/>
        <v>0</v>
      </c>
      <c r="BE271" s="53">
        <f t="shared" si="1552"/>
        <v>0</v>
      </c>
      <c r="BF271" s="84">
        <f t="shared" ref="BF271:BF302" si="1553">AZ271+BC271</f>
        <v>0</v>
      </c>
      <c r="BG271" s="56">
        <f t="shared" ref="BG271:BG302" si="1554">BA271+BD271</f>
        <v>0</v>
      </c>
      <c r="BH271" s="56">
        <f t="shared" ref="BH271:BH302" si="1555">BB271+BE271</f>
        <v>0</v>
      </c>
      <c r="BI271" s="171">
        <f t="shared" si="1230"/>
        <v>0</v>
      </c>
      <c r="BJ271" s="171">
        <f t="shared" si="1231"/>
        <v>0</v>
      </c>
      <c r="BK271" s="281"/>
      <c r="BL271" s="280"/>
      <c r="BM271" s="709">
        <f>$H271</f>
        <v>0</v>
      </c>
      <c r="BN271" s="710" t="e">
        <f>BA271/AZ271</f>
        <v>#DIV/0!</v>
      </c>
      <c r="BO271" s="53">
        <f>SUM(BO272)</f>
        <v>0</v>
      </c>
      <c r="BP271" s="53">
        <f>SUM(BP272)</f>
        <v>0</v>
      </c>
      <c r="BQ271" s="54">
        <f>SUM(BO271/12*$B$2)</f>
        <v>0</v>
      </c>
      <c r="BR271" s="54">
        <f>SUM(BP271/12*$B$2)</f>
        <v>0</v>
      </c>
      <c r="BS271" s="53">
        <f t="shared" ref="BS271:BX271" si="1556">SUM(BS272)</f>
        <v>0</v>
      </c>
      <c r="BT271" s="53">
        <f t="shared" si="1556"/>
        <v>0</v>
      </c>
      <c r="BU271" s="53">
        <f t="shared" si="1556"/>
        <v>0</v>
      </c>
      <c r="BV271" s="53">
        <f t="shared" si="1556"/>
        <v>0</v>
      </c>
      <c r="BW271" s="53">
        <f t="shared" si="1556"/>
        <v>0</v>
      </c>
      <c r="BX271" s="53">
        <f t="shared" si="1556"/>
        <v>0</v>
      </c>
      <c r="BY271" s="84">
        <f t="shared" ref="BY271:BY302" si="1557">BS271+BV271</f>
        <v>0</v>
      </c>
      <c r="BZ271" s="56">
        <f t="shared" ref="BZ271:BZ302" si="1558">BT271+BW271</f>
        <v>0</v>
      </c>
      <c r="CA271" s="56">
        <f t="shared" ref="CA271:CA302" si="1559">BU271+BX271</f>
        <v>0</v>
      </c>
      <c r="CB271" s="171">
        <f t="shared" si="1232"/>
        <v>0</v>
      </c>
      <c r="CC271" s="171">
        <f t="shared" si="1233"/>
        <v>0</v>
      </c>
      <c r="CD271" s="281"/>
      <c r="CE271" s="280"/>
      <c r="CF271" s="709">
        <f>$H271</f>
        <v>0</v>
      </c>
      <c r="CG271" s="710" t="e">
        <f>BT271/BS271</f>
        <v>#DIV/0!</v>
      </c>
      <c r="CH271" s="53">
        <f>SUM(CH272)</f>
        <v>500</v>
      </c>
      <c r="CI271" s="53">
        <f>SUM(CI272)</f>
        <v>94348380</v>
      </c>
      <c r="CJ271" s="54">
        <f>SUM(CH271/12*$B$2)</f>
        <v>250</v>
      </c>
      <c r="CK271" s="54">
        <f>SUM(CI271/12*$B$2)</f>
        <v>47174190</v>
      </c>
      <c r="CL271" s="53">
        <f t="shared" ref="CL271:CQ271" si="1560">SUM(CL272)</f>
        <v>293</v>
      </c>
      <c r="CM271" s="53">
        <f t="shared" si="1560"/>
        <v>55288150.679999888</v>
      </c>
      <c r="CN271" s="53">
        <f t="shared" si="1560"/>
        <v>2020</v>
      </c>
      <c r="CO271" s="53">
        <f t="shared" si="1560"/>
        <v>8</v>
      </c>
      <c r="CP271" s="53">
        <f t="shared" si="1560"/>
        <v>1509574.08</v>
      </c>
      <c r="CQ271" s="53">
        <f t="shared" si="1560"/>
        <v>48</v>
      </c>
      <c r="CR271" s="84">
        <f t="shared" ref="CR271:CR302" si="1561">CL271+CO271</f>
        <v>301</v>
      </c>
      <c r="CS271" s="56">
        <f t="shared" ref="CS271:CS302" si="1562">CM271+CP271</f>
        <v>56797724.759999886</v>
      </c>
      <c r="CT271" s="56">
        <f t="shared" ref="CT271:CT302" si="1563">CN271+CQ271</f>
        <v>2068</v>
      </c>
      <c r="CU271" s="171">
        <f t="shared" si="1386"/>
        <v>43</v>
      </c>
      <c r="CV271" s="171">
        <f t="shared" si="1387"/>
        <v>8113960.6799998879</v>
      </c>
      <c r="CW271" s="281">
        <f>CL271/CH271</f>
        <v>0.58599999999999997</v>
      </c>
      <c r="CX271" s="281">
        <f>CM271/CI271</f>
        <v>0.58599999999999886</v>
      </c>
      <c r="CY271" s="709">
        <f>$H271</f>
        <v>0</v>
      </c>
      <c r="CZ271" s="710">
        <f>CM271/CL271</f>
        <v>188696.75999999963</v>
      </c>
      <c r="DA271" s="53">
        <f>SUM(DA272)</f>
        <v>0</v>
      </c>
      <c r="DB271" s="53">
        <f>SUM(DB272)</f>
        <v>0</v>
      </c>
      <c r="DC271" s="54">
        <f>SUM(DA271/12*$B$2)</f>
        <v>0</v>
      </c>
      <c r="DD271" s="54">
        <f>SUM(DB271/12*$B$2)</f>
        <v>0</v>
      </c>
      <c r="DE271" s="53">
        <f t="shared" ref="DE271:DJ271" si="1564">SUM(DE272)</f>
        <v>0</v>
      </c>
      <c r="DF271" s="53">
        <f t="shared" si="1564"/>
        <v>0</v>
      </c>
      <c r="DG271" s="53">
        <f t="shared" si="1564"/>
        <v>0</v>
      </c>
      <c r="DH271" s="53">
        <f t="shared" si="1564"/>
        <v>0</v>
      </c>
      <c r="DI271" s="53">
        <f t="shared" si="1564"/>
        <v>0</v>
      </c>
      <c r="DJ271" s="53">
        <f t="shared" si="1564"/>
        <v>0</v>
      </c>
      <c r="DK271" s="84">
        <f t="shared" ref="DK271:DK302" si="1565">DE271+DH271</f>
        <v>0</v>
      </c>
      <c r="DL271" s="56">
        <f t="shared" ref="DL271:DL302" si="1566">DF271+DI271</f>
        <v>0</v>
      </c>
      <c r="DM271" s="56">
        <f t="shared" ref="DM271:DM302" si="1567">DG271+DJ271</f>
        <v>0</v>
      </c>
      <c r="DN271" s="171">
        <f t="shared" si="1234"/>
        <v>0</v>
      </c>
      <c r="DO271" s="171">
        <f t="shared" si="1235"/>
        <v>0</v>
      </c>
      <c r="DP271" s="281"/>
      <c r="DQ271" s="280"/>
      <c r="DR271" s="709">
        <f>$H271</f>
        <v>0</v>
      </c>
      <c r="DS271" s="710" t="e">
        <f>DF271/DE271</f>
        <v>#DIV/0!</v>
      </c>
      <c r="DT271" s="53">
        <f>SUM(DT272)</f>
        <v>0</v>
      </c>
      <c r="DU271" s="53">
        <f>SUM(DU272)</f>
        <v>0</v>
      </c>
      <c r="DV271" s="54">
        <f>SUM(DT271/12*$B$2)</f>
        <v>0</v>
      </c>
      <c r="DW271" s="54">
        <f>SUM(DU271/12*$B$2)</f>
        <v>0</v>
      </c>
      <c r="DX271" s="53">
        <f t="shared" ref="DX271:EC271" si="1568">SUM(DX272)</f>
        <v>0</v>
      </c>
      <c r="DY271" s="53">
        <f t="shared" si="1568"/>
        <v>0</v>
      </c>
      <c r="DZ271" s="53">
        <f t="shared" si="1568"/>
        <v>0</v>
      </c>
      <c r="EA271" s="53">
        <f t="shared" si="1568"/>
        <v>0</v>
      </c>
      <c r="EB271" s="53">
        <f t="shared" si="1568"/>
        <v>0</v>
      </c>
      <c r="EC271" s="53">
        <f t="shared" si="1568"/>
        <v>0</v>
      </c>
      <c r="ED271" s="84">
        <f t="shared" ref="ED271:ED302" si="1569">DX271+EA271</f>
        <v>0</v>
      </c>
      <c r="EE271" s="56">
        <f t="shared" ref="EE271:EE302" si="1570">DY271+EB271</f>
        <v>0</v>
      </c>
      <c r="EF271" s="56">
        <f t="shared" ref="EF271:EF302" si="1571">DZ271+EC271</f>
        <v>0</v>
      </c>
      <c r="EG271" s="171">
        <f t="shared" si="1236"/>
        <v>0</v>
      </c>
      <c r="EH271" s="171">
        <f t="shared" si="1237"/>
        <v>0</v>
      </c>
      <c r="EI271" s="281"/>
      <c r="EJ271" s="280"/>
      <c r="EK271" s="709">
        <f>$H271</f>
        <v>0</v>
      </c>
      <c r="EL271" s="710" t="e">
        <f>DY271/DX271</f>
        <v>#DIV/0!</v>
      </c>
      <c r="EM271" s="53">
        <f>SUM(EM272)</f>
        <v>0</v>
      </c>
      <c r="EN271" s="53">
        <f>SUM(EN272)</f>
        <v>0</v>
      </c>
      <c r="EO271" s="54">
        <f>SUM(EM271/12*$B$2)</f>
        <v>0</v>
      </c>
      <c r="EP271" s="54">
        <f>SUM(EN271/12*$B$2)</f>
        <v>0</v>
      </c>
      <c r="EQ271" s="53">
        <f t="shared" ref="EQ271:EV271" si="1572">SUM(EQ272)</f>
        <v>0</v>
      </c>
      <c r="ER271" s="53">
        <f t="shared" si="1572"/>
        <v>0</v>
      </c>
      <c r="ES271" s="53">
        <f t="shared" si="1572"/>
        <v>0</v>
      </c>
      <c r="ET271" s="53">
        <f t="shared" si="1572"/>
        <v>0</v>
      </c>
      <c r="EU271" s="53">
        <f t="shared" si="1572"/>
        <v>0</v>
      </c>
      <c r="EV271" s="53">
        <f t="shared" si="1572"/>
        <v>0</v>
      </c>
      <c r="EW271" s="84">
        <f t="shared" ref="EW271:EW295" si="1573">EQ271+ET271</f>
        <v>0</v>
      </c>
      <c r="EX271" s="56">
        <f t="shared" ref="EX271:EX295" si="1574">ER271+EU271</f>
        <v>0</v>
      </c>
      <c r="EY271" s="56">
        <f t="shared" ref="EY271:EY295" si="1575">ES271+EV271</f>
        <v>0</v>
      </c>
      <c r="EZ271" s="171">
        <f t="shared" si="1238"/>
        <v>0</v>
      </c>
      <c r="FA271" s="171">
        <f t="shared" si="1239"/>
        <v>0</v>
      </c>
      <c r="FB271" s="281"/>
      <c r="FC271" s="280"/>
      <c r="FD271" s="709">
        <f>$H271</f>
        <v>0</v>
      </c>
      <c r="FE271" s="710" t="e">
        <f>ER271/EQ271</f>
        <v>#DIV/0!</v>
      </c>
      <c r="FF271" s="53">
        <f>SUM(FF272)</f>
        <v>0</v>
      </c>
      <c r="FG271" s="53">
        <f>SUM(FG272)</f>
        <v>0</v>
      </c>
      <c r="FH271" s="54">
        <f>SUM(FF271/12*$B$2)</f>
        <v>0</v>
      </c>
      <c r="FI271" s="54">
        <f>SUM(FG271/12*$B$2)</f>
        <v>0</v>
      </c>
      <c r="FJ271" s="53">
        <f t="shared" ref="FJ271:FO271" si="1576">SUM(FJ272)</f>
        <v>0</v>
      </c>
      <c r="FK271" s="53">
        <f t="shared" si="1576"/>
        <v>0</v>
      </c>
      <c r="FL271" s="53">
        <f t="shared" si="1576"/>
        <v>0</v>
      </c>
      <c r="FM271" s="53">
        <f t="shared" si="1576"/>
        <v>0</v>
      </c>
      <c r="FN271" s="53">
        <f t="shared" si="1576"/>
        <v>0</v>
      </c>
      <c r="FO271" s="53">
        <f t="shared" si="1576"/>
        <v>0</v>
      </c>
      <c r="FP271" s="84">
        <f t="shared" ref="FP271:FP302" si="1577">FJ271+FM271</f>
        <v>0</v>
      </c>
      <c r="FQ271" s="56">
        <f t="shared" ref="FQ271:FQ302" si="1578">FK271+FN271</f>
        <v>0</v>
      </c>
      <c r="FR271" s="56">
        <f t="shared" ref="FR271:FR302" si="1579">FL271+FO271</f>
        <v>0</v>
      </c>
      <c r="FS271" s="171">
        <f t="shared" si="1240"/>
        <v>0</v>
      </c>
      <c r="FT271" s="171">
        <f t="shared" si="1241"/>
        <v>0</v>
      </c>
      <c r="FU271" s="281"/>
      <c r="FV271" s="280"/>
      <c r="FW271" s="150">
        <f>$H271</f>
        <v>0</v>
      </c>
      <c r="FX271" s="151" t="e">
        <f>FK271/FJ271</f>
        <v>#DIV/0!</v>
      </c>
      <c r="FY271" s="53">
        <f>SUM(FY272)</f>
        <v>0</v>
      </c>
      <c r="FZ271" s="53">
        <f>SUM(FZ272)</f>
        <v>0</v>
      </c>
      <c r="GA271" s="54">
        <f>SUM(FY271/12*$B$2)</f>
        <v>0</v>
      </c>
      <c r="GB271" s="54">
        <f>SUM(FZ271/12*$B$2)</f>
        <v>0</v>
      </c>
      <c r="GC271" s="53">
        <f t="shared" ref="GC271:GH271" si="1580">SUM(GC272)</f>
        <v>0</v>
      </c>
      <c r="GD271" s="53">
        <f t="shared" si="1580"/>
        <v>0</v>
      </c>
      <c r="GE271" s="53">
        <f t="shared" si="1580"/>
        <v>0</v>
      </c>
      <c r="GF271" s="53">
        <f t="shared" si="1580"/>
        <v>0</v>
      </c>
      <c r="GG271" s="53">
        <f t="shared" si="1580"/>
        <v>0</v>
      </c>
      <c r="GH271" s="53">
        <f t="shared" si="1580"/>
        <v>0</v>
      </c>
      <c r="GI271" s="84">
        <f t="shared" ref="GI271:GI302" si="1581">GC271+GF271</f>
        <v>0</v>
      </c>
      <c r="GJ271" s="56">
        <f t="shared" ref="GJ271:GJ302" si="1582">GD271+GG271</f>
        <v>0</v>
      </c>
      <c r="GK271" s="56">
        <f t="shared" ref="GK271:GK302" si="1583">GE271+GH271</f>
        <v>0</v>
      </c>
      <c r="GL271" s="171">
        <f t="shared" si="1242"/>
        <v>0</v>
      </c>
      <c r="GM271" s="171">
        <f t="shared" si="1243"/>
        <v>0</v>
      </c>
      <c r="GN271" s="281"/>
      <c r="GO271" s="280"/>
      <c r="GP271" s="150">
        <f>$H271</f>
        <v>0</v>
      </c>
      <c r="GQ271" s="151" t="e">
        <f>GD271/GC271</f>
        <v>#DIV/0!</v>
      </c>
      <c r="GR271" s="53">
        <f>SUM(GR272)</f>
        <v>0</v>
      </c>
      <c r="GS271" s="53">
        <f>SUM(GS272)</f>
        <v>0</v>
      </c>
      <c r="GT271" s="54">
        <f>SUM(GR271/12*$B$2)</f>
        <v>0</v>
      </c>
      <c r="GU271" s="54">
        <f>SUM(GS271/12*$B$2)</f>
        <v>0</v>
      </c>
      <c r="GV271" s="53">
        <f t="shared" ref="GV271:HA271" si="1584">SUM(GV272)</f>
        <v>0</v>
      </c>
      <c r="GW271" s="53">
        <f t="shared" si="1584"/>
        <v>0</v>
      </c>
      <c r="GX271" s="53">
        <f t="shared" si="1584"/>
        <v>0</v>
      </c>
      <c r="GY271" s="53">
        <f t="shared" si="1584"/>
        <v>0</v>
      </c>
      <c r="GZ271" s="53">
        <f t="shared" si="1584"/>
        <v>0</v>
      </c>
      <c r="HA271" s="53">
        <f t="shared" si="1584"/>
        <v>0</v>
      </c>
      <c r="HB271" s="84">
        <f t="shared" ref="HB271:HB302" si="1585">GV271+GY271</f>
        <v>0</v>
      </c>
      <c r="HC271" s="56">
        <f t="shared" ref="HC271:HC302" si="1586">GW271+GZ271</f>
        <v>0</v>
      </c>
      <c r="HD271" s="56">
        <f t="shared" ref="HD271:HD302" si="1587">GX271+HA271</f>
        <v>0</v>
      </c>
      <c r="HE271" s="171">
        <f t="shared" si="1244"/>
        <v>0</v>
      </c>
      <c r="HF271" s="171">
        <f t="shared" si="1245"/>
        <v>0</v>
      </c>
      <c r="HG271" s="281"/>
      <c r="HH271" s="280"/>
      <c r="HI271" s="150">
        <f>$H271</f>
        <v>0</v>
      </c>
      <c r="HJ271" s="151" t="e">
        <f>GW271/GV271</f>
        <v>#DIV/0!</v>
      </c>
      <c r="HK271" s="108">
        <f>SUM(HK272)</f>
        <v>0</v>
      </c>
      <c r="HL271" s="108">
        <f>SUM(HL272)</f>
        <v>0</v>
      </c>
      <c r="HM271" s="54">
        <f>SUM(HK271/12*$B$2)</f>
        <v>0</v>
      </c>
      <c r="HN271" s="54">
        <f>SUM(HL271/12*$B$2)</f>
        <v>0</v>
      </c>
      <c r="HO271" s="53">
        <f t="shared" ref="HO271:HT271" si="1588">SUM(HO272)</f>
        <v>0</v>
      </c>
      <c r="HP271" s="53">
        <f t="shared" si="1588"/>
        <v>0</v>
      </c>
      <c r="HQ271" s="53">
        <f t="shared" si="1588"/>
        <v>0</v>
      </c>
      <c r="HR271" s="53">
        <f t="shared" si="1588"/>
        <v>0</v>
      </c>
      <c r="HS271" s="53">
        <f t="shared" si="1588"/>
        <v>0</v>
      </c>
      <c r="HT271" s="53">
        <f t="shared" si="1588"/>
        <v>0</v>
      </c>
      <c r="HU271" s="84">
        <f t="shared" ref="HU271:HU302" si="1589">HO271+HR271</f>
        <v>0</v>
      </c>
      <c r="HV271" s="56">
        <f t="shared" ref="HV271:HV302" si="1590">HP271+HS271</f>
        <v>0</v>
      </c>
      <c r="HW271" s="56">
        <f t="shared" ref="HW271:HW302" si="1591">HQ271+HT271</f>
        <v>0</v>
      </c>
      <c r="HX271" s="171">
        <f t="shared" si="1246"/>
        <v>0</v>
      </c>
      <c r="HY271" s="171">
        <f t="shared" si="1247"/>
        <v>0</v>
      </c>
      <c r="HZ271" s="281"/>
      <c r="IA271" s="280"/>
      <c r="IB271" s="709">
        <f>$H271</f>
        <v>0</v>
      </c>
      <c r="IC271" s="710" t="e">
        <f>HP271/HO271</f>
        <v>#DIV/0!</v>
      </c>
      <c r="ID271" s="108">
        <f>SUM(ID272)</f>
        <v>0</v>
      </c>
      <c r="IE271" s="108">
        <f>SUM(IE272)</f>
        <v>0</v>
      </c>
      <c r="IF271" s="54">
        <f>SUM(ID271/12*$B$2)</f>
        <v>0</v>
      </c>
      <c r="IG271" s="54">
        <f>SUM(IE271/12*$B$2)</f>
        <v>0</v>
      </c>
      <c r="IH271" s="53">
        <f t="shared" ref="IH271:IM271" si="1592">SUM(IH272)</f>
        <v>0</v>
      </c>
      <c r="II271" s="53">
        <f t="shared" si="1592"/>
        <v>0</v>
      </c>
      <c r="IJ271" s="53">
        <f t="shared" si="1592"/>
        <v>0</v>
      </c>
      <c r="IK271" s="53">
        <f t="shared" si="1592"/>
        <v>0</v>
      </c>
      <c r="IL271" s="53">
        <f t="shared" si="1592"/>
        <v>0</v>
      </c>
      <c r="IM271" s="53">
        <f t="shared" si="1592"/>
        <v>0</v>
      </c>
      <c r="IN271" s="84">
        <f t="shared" ref="IN271:IN302" si="1593">IH271+IK271</f>
        <v>0</v>
      </c>
      <c r="IO271" s="56">
        <f t="shared" ref="IO271:IO302" si="1594">II271+IL271</f>
        <v>0</v>
      </c>
      <c r="IP271" s="56">
        <f t="shared" ref="IP271:IP302" si="1595">IJ271+IM271</f>
        <v>0</v>
      </c>
      <c r="IQ271" s="171">
        <f t="shared" si="1248"/>
        <v>0</v>
      </c>
      <c r="IR271" s="171">
        <f t="shared" si="1249"/>
        <v>0</v>
      </c>
      <c r="IS271" s="734"/>
      <c r="IT271" s="735"/>
      <c r="IU271" s="709">
        <f>$H271</f>
        <v>0</v>
      </c>
      <c r="IV271" s="710" t="e">
        <f>II271/IH271</f>
        <v>#DIV/0!</v>
      </c>
      <c r="IW271" s="332">
        <f t="shared" ref="IW271:JF272" si="1596">J271+AC271+AV271+BO271+CH271+DA271+DT271+EM271+FF271+FY271+GR271+HK271+ID271</f>
        <v>500</v>
      </c>
      <c r="IX271" s="332">
        <f t="shared" si="1596"/>
        <v>94348380</v>
      </c>
      <c r="IY271" s="332">
        <f t="shared" si="1596"/>
        <v>250</v>
      </c>
      <c r="IZ271" s="332">
        <f t="shared" si="1596"/>
        <v>47174190</v>
      </c>
      <c r="JA271" s="332">
        <f t="shared" si="1596"/>
        <v>293</v>
      </c>
      <c r="JB271" s="332">
        <f t="shared" si="1596"/>
        <v>55288150.679999888</v>
      </c>
      <c r="JC271" s="332">
        <f t="shared" si="1596"/>
        <v>2020</v>
      </c>
      <c r="JD271" s="332">
        <f t="shared" si="1596"/>
        <v>8</v>
      </c>
      <c r="JE271" s="332">
        <f t="shared" si="1596"/>
        <v>1509574.08</v>
      </c>
      <c r="JF271" s="332">
        <f t="shared" si="1596"/>
        <v>48</v>
      </c>
      <c r="JG271" s="332">
        <f t="shared" ref="JG271:JG302" si="1597">JA271+JD271</f>
        <v>301</v>
      </c>
      <c r="JH271" s="332">
        <f t="shared" ref="JH271:JH302" si="1598">JB271+JE271</f>
        <v>56797724.759999886</v>
      </c>
      <c r="JI271" s="332">
        <f t="shared" ref="JI271:JI302" si="1599">JC271+JF271</f>
        <v>2068</v>
      </c>
      <c r="JJ271" s="69">
        <f>JA271-IY271</f>
        <v>43</v>
      </c>
      <c r="JK271" s="69">
        <f>JB271-IZ271</f>
        <v>8113960.6799998879</v>
      </c>
      <c r="JL271" s="150">
        <f>$H271</f>
        <v>0</v>
      </c>
      <c r="JM271" s="151">
        <f>JB271/JA271</f>
        <v>188696.75999999963</v>
      </c>
      <c r="JN271" s="282">
        <f>CR271/CJ271</f>
        <v>1.204</v>
      </c>
      <c r="JO271" s="282">
        <f>CS271/CK271</f>
        <v>1.2039999999999975</v>
      </c>
      <c r="JP271" s="206">
        <f t="shared" ref="JP271:JP272" si="1600">IW271+JD271</f>
        <v>508</v>
      </c>
      <c r="JQ271" s="206">
        <f t="shared" ref="JQ271:JQ272" si="1601">IX271+JE271</f>
        <v>95857954.079999998</v>
      </c>
    </row>
    <row r="272" spans="1:277" x14ac:dyDescent="0.2">
      <c r="A272" s="96">
        <v>1</v>
      </c>
      <c r="B272" s="96">
        <v>1</v>
      </c>
      <c r="C272" s="63"/>
      <c r="D272" s="232"/>
      <c r="E272" s="232"/>
      <c r="F272" s="536" t="s">
        <v>437</v>
      </c>
      <c r="G272" s="94">
        <v>42</v>
      </c>
      <c r="H272" s="100">
        <v>188696.76</v>
      </c>
      <c r="I272" s="100">
        <v>205725.49199999997</v>
      </c>
      <c r="J272" s="54">
        <f>VLOOKUP($G272,'ВМП план КС'!$A$8:$AI$108,14,0)</f>
        <v>0</v>
      </c>
      <c r="K272" s="54">
        <f>VLOOKUP($G272,'ВМП план КС'!$A$8:$AI$108,15,0)</f>
        <v>0</v>
      </c>
      <c r="L272" s="54">
        <f>SUM(J272/12*$B$2)</f>
        <v>0</v>
      </c>
      <c r="M272" s="54">
        <f>SUM(K272/12*$B$2)</f>
        <v>0</v>
      </c>
      <c r="N272" s="56">
        <f t="shared" ref="N272:S272" si="1602">SUM(N273:N277)</f>
        <v>0</v>
      </c>
      <c r="O272" s="56">
        <f t="shared" si="1602"/>
        <v>0</v>
      </c>
      <c r="P272" s="56">
        <f t="shared" si="1602"/>
        <v>0</v>
      </c>
      <c r="Q272" s="56">
        <f t="shared" si="1602"/>
        <v>0</v>
      </c>
      <c r="R272" s="56">
        <f t="shared" si="1602"/>
        <v>0</v>
      </c>
      <c r="S272" s="56">
        <f t="shared" si="1602"/>
        <v>0</v>
      </c>
      <c r="T272" s="84">
        <f t="shared" si="1547"/>
        <v>0</v>
      </c>
      <c r="U272" s="56">
        <f t="shared" si="1547"/>
        <v>0</v>
      </c>
      <c r="V272" s="56">
        <f t="shared" si="1547"/>
        <v>0</v>
      </c>
      <c r="W272" s="171">
        <f t="shared" ref="W272:W335" si="1603">N272-L272</f>
        <v>0</v>
      </c>
      <c r="X272" s="171">
        <f t="shared" ref="X272:X335" si="1604">O272-M272</f>
        <v>0</v>
      </c>
      <c r="Y272" s="281"/>
      <c r="Z272" s="280"/>
      <c r="AA272" s="709">
        <f>$H272</f>
        <v>188696.76</v>
      </c>
      <c r="AB272" s="710" t="e">
        <f>O272/N272</f>
        <v>#DIV/0!</v>
      </c>
      <c r="AC272" s="54">
        <f>VLOOKUP($G272,'ВМП план КС'!$A$8:$AI$107,12,0)</f>
        <v>0</v>
      </c>
      <c r="AD272" s="54">
        <f>VLOOKUP($G272,'ВМП план КС'!$A$8:$AI$107,13,0)</f>
        <v>0</v>
      </c>
      <c r="AE272" s="54">
        <f>SUM(AC272/12*$B$2)</f>
        <v>0</v>
      </c>
      <c r="AF272" s="54">
        <f>SUM(AD272/12*$B$2)</f>
        <v>0</v>
      </c>
      <c r="AG272" s="56">
        <f t="shared" ref="AG272:AL272" si="1605">SUM(AG273:AG277)</f>
        <v>0</v>
      </c>
      <c r="AH272" s="56">
        <f t="shared" si="1605"/>
        <v>0</v>
      </c>
      <c r="AI272" s="56">
        <f t="shared" si="1605"/>
        <v>0</v>
      </c>
      <c r="AJ272" s="56">
        <f t="shared" si="1605"/>
        <v>0</v>
      </c>
      <c r="AK272" s="56">
        <f t="shared" si="1605"/>
        <v>0</v>
      </c>
      <c r="AL272" s="56">
        <f t="shared" si="1605"/>
        <v>0</v>
      </c>
      <c r="AM272" s="84">
        <f t="shared" si="1549"/>
        <v>0</v>
      </c>
      <c r="AN272" s="56">
        <f t="shared" si="1550"/>
        <v>0</v>
      </c>
      <c r="AO272" s="56">
        <f t="shared" si="1551"/>
        <v>0</v>
      </c>
      <c r="AP272" s="171">
        <f t="shared" ref="AP272:AP335" si="1606">AG272-AE272</f>
        <v>0</v>
      </c>
      <c r="AQ272" s="171">
        <f t="shared" ref="AQ272:AQ335" si="1607">AH272-AF272</f>
        <v>0</v>
      </c>
      <c r="AR272" s="281"/>
      <c r="AS272" s="280"/>
      <c r="AT272" s="709">
        <f>$H272</f>
        <v>188696.76</v>
      </c>
      <c r="AU272" s="710" t="e">
        <f>AH272/AG272</f>
        <v>#DIV/0!</v>
      </c>
      <c r="AV272" s="54">
        <f>VLOOKUP($G272,'ВМП план КС'!$A$8:$AI$107,16,0)</f>
        <v>0</v>
      </c>
      <c r="AW272" s="54">
        <f>VLOOKUP($G272,'ВМП план КС'!$A$8:$AI$107,17,0)</f>
        <v>0</v>
      </c>
      <c r="AX272" s="54">
        <f>SUM(AV272/12*$B$2)</f>
        <v>0</v>
      </c>
      <c r="AY272" s="54">
        <f>SUM(AW272/12*$B$2)</f>
        <v>0</v>
      </c>
      <c r="AZ272" s="56">
        <f t="shared" ref="AZ272:BE272" si="1608">SUM(AZ273:AZ277)</f>
        <v>0</v>
      </c>
      <c r="BA272" s="56">
        <f t="shared" si="1608"/>
        <v>0</v>
      </c>
      <c r="BB272" s="56">
        <f t="shared" si="1608"/>
        <v>0</v>
      </c>
      <c r="BC272" s="56">
        <f t="shared" si="1608"/>
        <v>0</v>
      </c>
      <c r="BD272" s="56">
        <f t="shared" si="1608"/>
        <v>0</v>
      </c>
      <c r="BE272" s="56">
        <f t="shared" si="1608"/>
        <v>0</v>
      </c>
      <c r="BF272" s="84">
        <f t="shared" si="1553"/>
        <v>0</v>
      </c>
      <c r="BG272" s="56">
        <f t="shared" si="1554"/>
        <v>0</v>
      </c>
      <c r="BH272" s="56">
        <f t="shared" si="1555"/>
        <v>0</v>
      </c>
      <c r="BI272" s="171">
        <f t="shared" ref="BI272:BI335" si="1609">AZ272-AX272</f>
        <v>0</v>
      </c>
      <c r="BJ272" s="171">
        <f t="shared" ref="BJ272:BJ335" si="1610">BA272-AY272</f>
        <v>0</v>
      </c>
      <c r="BK272" s="281"/>
      <c r="BL272" s="280"/>
      <c r="BM272" s="709">
        <f>$H272</f>
        <v>188696.76</v>
      </c>
      <c r="BN272" s="710" t="e">
        <f>BA272/AZ272</f>
        <v>#DIV/0!</v>
      </c>
      <c r="BO272" s="54">
        <f>VLOOKUP($G272,'ВМП план КС'!$A$8:$AI$107,18,0)</f>
        <v>0</v>
      </c>
      <c r="BP272" s="54">
        <f>VLOOKUP($G272,'ВМП план КС'!$A$8:$AI$107,19,0)</f>
        <v>0</v>
      </c>
      <c r="BQ272" s="54">
        <f>SUM(BO272/12*$B$2)</f>
        <v>0</v>
      </c>
      <c r="BR272" s="54">
        <f>SUM(BP272/12*$B$2)</f>
        <v>0</v>
      </c>
      <c r="BS272" s="56">
        <f t="shared" ref="BS272:BX272" si="1611">SUM(BS273:BS277)</f>
        <v>0</v>
      </c>
      <c r="BT272" s="56">
        <f t="shared" si="1611"/>
        <v>0</v>
      </c>
      <c r="BU272" s="56">
        <f t="shared" si="1611"/>
        <v>0</v>
      </c>
      <c r="BV272" s="56">
        <f t="shared" si="1611"/>
        <v>0</v>
      </c>
      <c r="BW272" s="56">
        <f t="shared" si="1611"/>
        <v>0</v>
      </c>
      <c r="BX272" s="56">
        <f t="shared" si="1611"/>
        <v>0</v>
      </c>
      <c r="BY272" s="84">
        <f t="shared" si="1557"/>
        <v>0</v>
      </c>
      <c r="BZ272" s="56">
        <f t="shared" si="1558"/>
        <v>0</v>
      </c>
      <c r="CA272" s="56">
        <f t="shared" si="1559"/>
        <v>0</v>
      </c>
      <c r="CB272" s="171">
        <f t="shared" ref="CB272:CB335" si="1612">BS272-BQ272</f>
        <v>0</v>
      </c>
      <c r="CC272" s="171">
        <f t="shared" ref="CC272:CC335" si="1613">BT272-BR272</f>
        <v>0</v>
      </c>
      <c r="CD272" s="281"/>
      <c r="CE272" s="280"/>
      <c r="CF272" s="709">
        <f>$H272</f>
        <v>188696.76</v>
      </c>
      <c r="CG272" s="710" t="e">
        <f>BT272/BS272</f>
        <v>#DIV/0!</v>
      </c>
      <c r="CH272" s="54">
        <f>VLOOKUP($G272,'ВМП план КС'!$A$8:$AI$107,10,0)</f>
        <v>500</v>
      </c>
      <c r="CI272" s="54">
        <f>VLOOKUP($G272,'ВМП план КС'!$A$8:$AI$107,11,0)</f>
        <v>94348380</v>
      </c>
      <c r="CJ272" s="54">
        <f>SUM(CH272/12*$B$2)</f>
        <v>250</v>
      </c>
      <c r="CK272" s="54">
        <f>SUM(CI272/12*$B$2)</f>
        <v>47174190</v>
      </c>
      <c r="CL272" s="56">
        <f t="shared" ref="CL272:CQ272" si="1614">SUM(CL273:CL277)</f>
        <v>293</v>
      </c>
      <c r="CM272" s="56">
        <f t="shared" si="1614"/>
        <v>55288150.679999888</v>
      </c>
      <c r="CN272" s="56">
        <f t="shared" si="1614"/>
        <v>2020</v>
      </c>
      <c r="CO272" s="56">
        <f t="shared" si="1614"/>
        <v>8</v>
      </c>
      <c r="CP272" s="56">
        <f t="shared" si="1614"/>
        <v>1509574.08</v>
      </c>
      <c r="CQ272" s="56">
        <f t="shared" si="1614"/>
        <v>48</v>
      </c>
      <c r="CR272" s="84">
        <f t="shared" si="1561"/>
        <v>301</v>
      </c>
      <c r="CS272" s="56">
        <f t="shared" si="1562"/>
        <v>56797724.759999886</v>
      </c>
      <c r="CT272" s="56">
        <f t="shared" si="1563"/>
        <v>2068</v>
      </c>
      <c r="CU272" s="171">
        <f t="shared" si="1386"/>
        <v>43</v>
      </c>
      <c r="CV272" s="171">
        <f t="shared" si="1387"/>
        <v>8113960.6799998879</v>
      </c>
      <c r="CW272" s="281">
        <f>CL272/CH272</f>
        <v>0.58599999999999997</v>
      </c>
      <c r="CX272" s="281">
        <f>CM272/CI272</f>
        <v>0.58599999999999886</v>
      </c>
      <c r="CY272" s="709">
        <f>$H272</f>
        <v>188696.76</v>
      </c>
      <c r="CZ272" s="710">
        <f>CM272/CL272</f>
        <v>188696.75999999963</v>
      </c>
      <c r="DA272" s="54">
        <f>VLOOKUP($G272,'ВМП план КС'!$A$8:$AI$107,20,0)</f>
        <v>0</v>
      </c>
      <c r="DB272" s="54">
        <f>VLOOKUP($G272,'ВМП план КС'!$A$8:$AI$107,21,0)</f>
        <v>0</v>
      </c>
      <c r="DC272" s="54">
        <f>SUM(DA272/12*$B$2)</f>
        <v>0</v>
      </c>
      <c r="DD272" s="54">
        <f>SUM(DB272/12*$B$2)</f>
        <v>0</v>
      </c>
      <c r="DE272" s="56">
        <f t="shared" ref="DE272:DJ272" si="1615">SUM(DE273:DE277)</f>
        <v>0</v>
      </c>
      <c r="DF272" s="56">
        <f t="shared" si="1615"/>
        <v>0</v>
      </c>
      <c r="DG272" s="56">
        <f t="shared" si="1615"/>
        <v>0</v>
      </c>
      <c r="DH272" s="56">
        <f t="shared" si="1615"/>
        <v>0</v>
      </c>
      <c r="DI272" s="56">
        <f t="shared" si="1615"/>
        <v>0</v>
      </c>
      <c r="DJ272" s="56">
        <f t="shared" si="1615"/>
        <v>0</v>
      </c>
      <c r="DK272" s="84">
        <f t="shared" si="1565"/>
        <v>0</v>
      </c>
      <c r="DL272" s="56">
        <f t="shared" si="1566"/>
        <v>0</v>
      </c>
      <c r="DM272" s="56">
        <f t="shared" si="1567"/>
        <v>0</v>
      </c>
      <c r="DN272" s="171">
        <f t="shared" ref="DN272:DN335" si="1616">DE272-DC272</f>
        <v>0</v>
      </c>
      <c r="DO272" s="171">
        <f t="shared" ref="DO272:DO335" si="1617">DF272-DD272</f>
        <v>0</v>
      </c>
      <c r="DP272" s="281"/>
      <c r="DQ272" s="280"/>
      <c r="DR272" s="709">
        <f>$H272</f>
        <v>188696.76</v>
      </c>
      <c r="DS272" s="710" t="e">
        <f>DF272/DE272</f>
        <v>#DIV/0!</v>
      </c>
      <c r="DT272" s="108">
        <f>VLOOKUP($G272,'ВМП план КС'!$A$8:$AI$107,22,0)</f>
        <v>0</v>
      </c>
      <c r="DU272" s="108">
        <f>VLOOKUP($G272,'ВМП план КС'!$A$8:$AI$107,23,0)</f>
        <v>0</v>
      </c>
      <c r="DV272" s="54">
        <f>SUM(DT272/12*$B$2)</f>
        <v>0</v>
      </c>
      <c r="DW272" s="54">
        <f>SUM(DU272/12*$B$2)</f>
        <v>0</v>
      </c>
      <c r="DX272" s="56">
        <f t="shared" ref="DX272:EC272" si="1618">SUM(DX273:DX277)</f>
        <v>0</v>
      </c>
      <c r="DY272" s="56">
        <f t="shared" si="1618"/>
        <v>0</v>
      </c>
      <c r="DZ272" s="56">
        <f t="shared" si="1618"/>
        <v>0</v>
      </c>
      <c r="EA272" s="56">
        <f t="shared" si="1618"/>
        <v>0</v>
      </c>
      <c r="EB272" s="56">
        <f t="shared" si="1618"/>
        <v>0</v>
      </c>
      <c r="EC272" s="56">
        <f t="shared" si="1618"/>
        <v>0</v>
      </c>
      <c r="ED272" s="84">
        <f t="shared" si="1569"/>
        <v>0</v>
      </c>
      <c r="EE272" s="56">
        <f t="shared" si="1570"/>
        <v>0</v>
      </c>
      <c r="EF272" s="56">
        <f t="shared" si="1571"/>
        <v>0</v>
      </c>
      <c r="EG272" s="171">
        <f t="shared" ref="EG272:EG335" si="1619">DX272-DV272</f>
        <v>0</v>
      </c>
      <c r="EH272" s="171">
        <f t="shared" ref="EH272:EH335" si="1620">DY272-DW272</f>
        <v>0</v>
      </c>
      <c r="EI272" s="281"/>
      <c r="EJ272" s="280"/>
      <c r="EK272" s="709">
        <f>$H272</f>
        <v>188696.76</v>
      </c>
      <c r="EL272" s="710" t="e">
        <f>DY272/DX272</f>
        <v>#DIV/0!</v>
      </c>
      <c r="EM272" s="108">
        <f>VLOOKUP($G272,'ВМП план КС'!$A$8:$AI$107,24,0)</f>
        <v>0</v>
      </c>
      <c r="EN272" s="108">
        <f>VLOOKUP($G272,'ВМП план КС'!$A$8:$AI$107,25,0)</f>
        <v>0</v>
      </c>
      <c r="EO272" s="54">
        <f>SUM(EM272/12*$B$2)</f>
        <v>0</v>
      </c>
      <c r="EP272" s="54">
        <f>SUM(EN272/12*$B$2)</f>
        <v>0</v>
      </c>
      <c r="EQ272" s="56">
        <f t="shared" ref="EQ272:EV272" si="1621">SUM(EQ273:EQ277)</f>
        <v>0</v>
      </c>
      <c r="ER272" s="56">
        <f t="shared" si="1621"/>
        <v>0</v>
      </c>
      <c r="ES272" s="56">
        <f t="shared" si="1621"/>
        <v>0</v>
      </c>
      <c r="ET272" s="56">
        <f t="shared" si="1621"/>
        <v>0</v>
      </c>
      <c r="EU272" s="56">
        <f t="shared" si="1621"/>
        <v>0</v>
      </c>
      <c r="EV272" s="56">
        <f t="shared" si="1621"/>
        <v>0</v>
      </c>
      <c r="EW272" s="84">
        <f t="shared" si="1573"/>
        <v>0</v>
      </c>
      <c r="EX272" s="56">
        <f t="shared" si="1574"/>
        <v>0</v>
      </c>
      <c r="EY272" s="56">
        <f t="shared" si="1575"/>
        <v>0</v>
      </c>
      <c r="EZ272" s="171">
        <f t="shared" ref="EZ272:EZ335" si="1622">EQ272-EO272</f>
        <v>0</v>
      </c>
      <c r="FA272" s="171">
        <f t="shared" ref="FA272:FA335" si="1623">ER272-EP272</f>
        <v>0</v>
      </c>
      <c r="FB272" s="281"/>
      <c r="FC272" s="280"/>
      <c r="FD272" s="709">
        <f>$H272</f>
        <v>188696.76</v>
      </c>
      <c r="FE272" s="710" t="e">
        <f>ER272/EQ272</f>
        <v>#DIV/0!</v>
      </c>
      <c r="FF272" s="54">
        <f>VLOOKUP($G272,'ВМП план КС'!$A$8:$AI$107,28,0)</f>
        <v>0</v>
      </c>
      <c r="FG272" s="54">
        <f>VLOOKUP($G272,'ВМП план КС'!$A$8:$AI$107,29,0)</f>
        <v>0</v>
      </c>
      <c r="FH272" s="54">
        <f>SUM(FF272/12*$B$2)</f>
        <v>0</v>
      </c>
      <c r="FI272" s="54">
        <f>SUM(FG272/12*$B$2)</f>
        <v>0</v>
      </c>
      <c r="FJ272" s="56">
        <f t="shared" ref="FJ272:FO272" si="1624">SUM(FJ273:FJ277)</f>
        <v>0</v>
      </c>
      <c r="FK272" s="56">
        <f t="shared" si="1624"/>
        <v>0</v>
      </c>
      <c r="FL272" s="56">
        <f t="shared" si="1624"/>
        <v>0</v>
      </c>
      <c r="FM272" s="56">
        <f t="shared" si="1624"/>
        <v>0</v>
      </c>
      <c r="FN272" s="56">
        <f t="shared" si="1624"/>
        <v>0</v>
      </c>
      <c r="FO272" s="56">
        <f t="shared" si="1624"/>
        <v>0</v>
      </c>
      <c r="FP272" s="84">
        <f t="shared" si="1577"/>
        <v>0</v>
      </c>
      <c r="FQ272" s="56">
        <f t="shared" si="1578"/>
        <v>0</v>
      </c>
      <c r="FR272" s="56">
        <f t="shared" si="1579"/>
        <v>0</v>
      </c>
      <c r="FS272" s="171">
        <f t="shared" ref="FS272:FS335" si="1625">FJ272-FH272</f>
        <v>0</v>
      </c>
      <c r="FT272" s="171">
        <f t="shared" ref="FT272:FT335" si="1626">FK272-FI272</f>
        <v>0</v>
      </c>
      <c r="FU272" s="281"/>
      <c r="FV272" s="280"/>
      <c r="FW272" s="150">
        <f>$H272</f>
        <v>188696.76</v>
      </c>
      <c r="FX272" s="151" t="e">
        <f>FK272/FJ272</f>
        <v>#DIV/0!</v>
      </c>
      <c r="FY272" s="54">
        <f>VLOOKUP($G272,'ВМП план КС'!$A$8:$AI$107,30,0)</f>
        <v>0</v>
      </c>
      <c r="FZ272" s="54">
        <f>VLOOKUP($G272,'ВМП план КС'!$A$8:$AI$107,31,0)</f>
        <v>0</v>
      </c>
      <c r="GA272" s="54">
        <f>SUM(FY272/12*$B$2)</f>
        <v>0</v>
      </c>
      <c r="GB272" s="54">
        <f>SUM(FZ272/12*$B$2)</f>
        <v>0</v>
      </c>
      <c r="GC272" s="56">
        <f t="shared" ref="GC272:GH272" si="1627">SUM(GC273:GC277)</f>
        <v>0</v>
      </c>
      <c r="GD272" s="56">
        <f t="shared" si="1627"/>
        <v>0</v>
      </c>
      <c r="GE272" s="56">
        <f t="shared" si="1627"/>
        <v>0</v>
      </c>
      <c r="GF272" s="56">
        <f t="shared" si="1627"/>
        <v>0</v>
      </c>
      <c r="GG272" s="56">
        <f t="shared" si="1627"/>
        <v>0</v>
      </c>
      <c r="GH272" s="56">
        <f t="shared" si="1627"/>
        <v>0</v>
      </c>
      <c r="GI272" s="84">
        <f t="shared" si="1581"/>
        <v>0</v>
      </c>
      <c r="GJ272" s="56">
        <f t="shared" si="1582"/>
        <v>0</v>
      </c>
      <c r="GK272" s="56">
        <f t="shared" si="1583"/>
        <v>0</v>
      </c>
      <c r="GL272" s="171">
        <f t="shared" ref="GL272:GL335" si="1628">GC272-GA272</f>
        <v>0</v>
      </c>
      <c r="GM272" s="171">
        <f t="shared" ref="GM272:GM335" si="1629">GD272-GB272</f>
        <v>0</v>
      </c>
      <c r="GN272" s="281"/>
      <c r="GO272" s="280"/>
      <c r="GP272" s="150">
        <f>$H272</f>
        <v>188696.76</v>
      </c>
      <c r="GQ272" s="151" t="e">
        <f>GD272/GC272</f>
        <v>#DIV/0!</v>
      </c>
      <c r="GR272" s="54">
        <f>VLOOKUP($G272,'ВМП план КС'!$A$8:$AI$107,32,0)</f>
        <v>0</v>
      </c>
      <c r="GS272" s="54">
        <f>VLOOKUP($G272,'ВМП план КС'!$A$8:$AI$107,33,0)</f>
        <v>0</v>
      </c>
      <c r="GT272" s="54">
        <f>SUM(GR272/12*$B$2)</f>
        <v>0</v>
      </c>
      <c r="GU272" s="54">
        <f>SUM(GS272/12*$B$2)</f>
        <v>0</v>
      </c>
      <c r="GV272" s="56">
        <f t="shared" ref="GV272:HA272" si="1630">SUM(GV273:GV277)</f>
        <v>0</v>
      </c>
      <c r="GW272" s="56">
        <f t="shared" si="1630"/>
        <v>0</v>
      </c>
      <c r="GX272" s="56">
        <f t="shared" si="1630"/>
        <v>0</v>
      </c>
      <c r="GY272" s="56">
        <f t="shared" si="1630"/>
        <v>0</v>
      </c>
      <c r="GZ272" s="56">
        <f t="shared" si="1630"/>
        <v>0</v>
      </c>
      <c r="HA272" s="56">
        <f t="shared" si="1630"/>
        <v>0</v>
      </c>
      <c r="HB272" s="84">
        <f t="shared" si="1585"/>
        <v>0</v>
      </c>
      <c r="HC272" s="56">
        <f t="shared" si="1586"/>
        <v>0</v>
      </c>
      <c r="HD272" s="56">
        <f t="shared" si="1587"/>
        <v>0</v>
      </c>
      <c r="HE272" s="171">
        <f t="shared" ref="HE272:HE335" si="1631">GV272-GT272</f>
        <v>0</v>
      </c>
      <c r="HF272" s="171">
        <f t="shared" ref="HF272:HF335" si="1632">GW272-GU272</f>
        <v>0</v>
      </c>
      <c r="HG272" s="281"/>
      <c r="HH272" s="280"/>
      <c r="HI272" s="150">
        <f>$H272</f>
        <v>188696.76</v>
      </c>
      <c r="HJ272" s="151" t="e">
        <f>GW272/GV272</f>
        <v>#DIV/0!</v>
      </c>
      <c r="HK272" s="108">
        <f>VLOOKUP($G272,'ВМП план КС'!$A$8:$AI$107,26,0)</f>
        <v>0</v>
      </c>
      <c r="HL272" s="108">
        <f>VLOOKUP($G272,'ВМП план КС'!$A$8:$AI$107,27,0)</f>
        <v>0</v>
      </c>
      <c r="HM272" s="54">
        <f>SUM(HK272/12*$B$2)</f>
        <v>0</v>
      </c>
      <c r="HN272" s="54">
        <f>SUM(HL272/12*$B$2)</f>
        <v>0</v>
      </c>
      <c r="HO272" s="56">
        <f t="shared" ref="HO272:HT272" si="1633">SUM(HO273:HO277)</f>
        <v>0</v>
      </c>
      <c r="HP272" s="56">
        <f t="shared" si="1633"/>
        <v>0</v>
      </c>
      <c r="HQ272" s="56">
        <f t="shared" si="1633"/>
        <v>0</v>
      </c>
      <c r="HR272" s="56">
        <f t="shared" si="1633"/>
        <v>0</v>
      </c>
      <c r="HS272" s="56">
        <f t="shared" si="1633"/>
        <v>0</v>
      </c>
      <c r="HT272" s="56">
        <f t="shared" si="1633"/>
        <v>0</v>
      </c>
      <c r="HU272" s="84">
        <f t="shared" si="1589"/>
        <v>0</v>
      </c>
      <c r="HV272" s="56">
        <f t="shared" si="1590"/>
        <v>0</v>
      </c>
      <c r="HW272" s="56">
        <f t="shared" si="1591"/>
        <v>0</v>
      </c>
      <c r="HX272" s="171">
        <f t="shared" ref="HX272:HX335" si="1634">HO272-HM272</f>
        <v>0</v>
      </c>
      <c r="HY272" s="171">
        <f t="shared" ref="HY272:HY335" si="1635">HP272-HN272</f>
        <v>0</v>
      </c>
      <c r="HZ272" s="281"/>
      <c r="IA272" s="280"/>
      <c r="IB272" s="709">
        <f>$H272</f>
        <v>188696.76</v>
      </c>
      <c r="IC272" s="710" t="e">
        <f>HP272/HO272</f>
        <v>#DIV/0!</v>
      </c>
      <c r="ID272" s="108">
        <f>VLOOKUP($G272,'ВМП план КС'!$A$8:$AI$107,34,0)</f>
        <v>0</v>
      </c>
      <c r="IE272" s="108">
        <f>VLOOKUP($G272,'ВМП план КС'!$A$8:$AI$107,35,0)</f>
        <v>0</v>
      </c>
      <c r="IF272" s="54">
        <f>SUM(ID272/12*$B$2)</f>
        <v>0</v>
      </c>
      <c r="IG272" s="54">
        <f>SUM(IE272/12*$B$2)</f>
        <v>0</v>
      </c>
      <c r="IH272" s="56">
        <f t="shared" ref="IH272:IM272" si="1636">SUM(IH273:IH277)</f>
        <v>0</v>
      </c>
      <c r="II272" s="56">
        <f t="shared" si="1636"/>
        <v>0</v>
      </c>
      <c r="IJ272" s="56">
        <f t="shared" si="1636"/>
        <v>0</v>
      </c>
      <c r="IK272" s="56">
        <f t="shared" si="1636"/>
        <v>0</v>
      </c>
      <c r="IL272" s="56">
        <f t="shared" si="1636"/>
        <v>0</v>
      </c>
      <c r="IM272" s="56">
        <f t="shared" si="1636"/>
        <v>0</v>
      </c>
      <c r="IN272" s="84">
        <f t="shared" si="1593"/>
        <v>0</v>
      </c>
      <c r="IO272" s="56">
        <f t="shared" si="1594"/>
        <v>0</v>
      </c>
      <c r="IP272" s="56">
        <f t="shared" si="1595"/>
        <v>0</v>
      </c>
      <c r="IQ272" s="171">
        <f t="shared" ref="IQ272:IQ335" si="1637">IH272-IF272</f>
        <v>0</v>
      </c>
      <c r="IR272" s="171">
        <f t="shared" ref="IR272:IR335" si="1638">II272-IG272</f>
        <v>0</v>
      </c>
      <c r="IS272" s="734"/>
      <c r="IT272" s="735"/>
      <c r="IU272" s="709">
        <f>$H272</f>
        <v>188696.76</v>
      </c>
      <c r="IV272" s="710" t="e">
        <f>II272/IH272</f>
        <v>#DIV/0!</v>
      </c>
      <c r="IW272" s="332">
        <f t="shared" si="1596"/>
        <v>500</v>
      </c>
      <c r="IX272" s="332">
        <f t="shared" si="1596"/>
        <v>94348380</v>
      </c>
      <c r="IY272" s="332">
        <f t="shared" si="1596"/>
        <v>250</v>
      </c>
      <c r="IZ272" s="332">
        <f t="shared" si="1596"/>
        <v>47174190</v>
      </c>
      <c r="JA272" s="332">
        <f t="shared" si="1596"/>
        <v>293</v>
      </c>
      <c r="JB272" s="332">
        <f t="shared" si="1596"/>
        <v>55288150.679999888</v>
      </c>
      <c r="JC272" s="332">
        <f t="shared" si="1596"/>
        <v>2020</v>
      </c>
      <c r="JD272" s="332">
        <f t="shared" si="1596"/>
        <v>8</v>
      </c>
      <c r="JE272" s="332">
        <f t="shared" si="1596"/>
        <v>1509574.08</v>
      </c>
      <c r="JF272" s="332">
        <f t="shared" si="1596"/>
        <v>48</v>
      </c>
      <c r="JG272" s="332">
        <f t="shared" si="1597"/>
        <v>301</v>
      </c>
      <c r="JH272" s="332">
        <f t="shared" si="1598"/>
        <v>56797724.759999886</v>
      </c>
      <c r="JI272" s="332">
        <f t="shared" si="1599"/>
        <v>2068</v>
      </c>
      <c r="JJ272" s="69">
        <f>JA272-IY272</f>
        <v>43</v>
      </c>
      <c r="JK272" s="69">
        <f>JB272-IZ272</f>
        <v>8113960.6799998879</v>
      </c>
      <c r="JL272" s="150">
        <f>$H272</f>
        <v>188696.76</v>
      </c>
      <c r="JM272" s="151">
        <f>JB272/JA272</f>
        <v>188696.75999999963</v>
      </c>
      <c r="JN272" s="282">
        <f>CR272/CJ272</f>
        <v>1.204</v>
      </c>
      <c r="JO272" s="282">
        <f>CS272/CK272</f>
        <v>1.2039999999999975</v>
      </c>
      <c r="JP272" s="206">
        <f t="shared" si="1600"/>
        <v>508</v>
      </c>
      <c r="JQ272" s="206">
        <f t="shared" si="1601"/>
        <v>95857954.079999998</v>
      </c>
    </row>
    <row r="273" spans="1:277" ht="191.25" x14ac:dyDescent="0.2">
      <c r="A273" s="96">
        <v>1</v>
      </c>
      <c r="B273" s="96">
        <v>1</v>
      </c>
      <c r="C273" s="793">
        <v>492</v>
      </c>
      <c r="D273" s="624" t="s">
        <v>291</v>
      </c>
      <c r="E273" s="748" t="s">
        <v>476</v>
      </c>
      <c r="F273" s="749" t="s">
        <v>477</v>
      </c>
      <c r="G273" s="60"/>
      <c r="H273" s="88"/>
      <c r="I273" s="88"/>
      <c r="J273" s="44"/>
      <c r="K273" s="44"/>
      <c r="L273" s="44"/>
      <c r="M273" s="44"/>
      <c r="N273" s="44">
        <f>VLOOKUP($E273,'факт КС '!$E$10:$CL$181,69,0)</f>
        <v>0</v>
      </c>
      <c r="O273" s="44">
        <f>VLOOKUP($E273,'факт КС '!$E$10:$CL$181,70,0)</f>
        <v>0</v>
      </c>
      <c r="P273" s="44">
        <f>VLOOKUP($E273,'факт КС '!$E$10:$CL$181,71,0)</f>
        <v>0</v>
      </c>
      <c r="Q273" s="44">
        <f>VLOOKUP($E273,'факт КС '!$E$10:$CL$181,72,0)</f>
        <v>0</v>
      </c>
      <c r="R273" s="44">
        <f>VLOOKUP($E273,'факт КС '!$E$10:$CL$181,73,0)</f>
        <v>0</v>
      </c>
      <c r="S273" s="44">
        <f>VLOOKUP($E273,'факт КС '!$E$10:$CL$181,74,0)</f>
        <v>0</v>
      </c>
      <c r="T273" s="44">
        <f t="shared" si="1547"/>
        <v>0</v>
      </c>
      <c r="U273" s="44">
        <f t="shared" si="1547"/>
        <v>0</v>
      </c>
      <c r="V273" s="44">
        <f t="shared" si="1547"/>
        <v>0</v>
      </c>
      <c r="W273" s="171">
        <f t="shared" si="1603"/>
        <v>0</v>
      </c>
      <c r="X273" s="171">
        <f t="shared" si="1604"/>
        <v>0</v>
      </c>
      <c r="Y273" s="249"/>
      <c r="Z273" s="171"/>
      <c r="AA273" s="712"/>
      <c r="AB273" s="713"/>
      <c r="AC273" s="44"/>
      <c r="AD273" s="44"/>
      <c r="AE273" s="44"/>
      <c r="AF273" s="44"/>
      <c r="AG273" s="44">
        <f>VLOOKUP($E273,'факт КС '!$E$10:$CL$181,3,0)</f>
        <v>0</v>
      </c>
      <c r="AH273" s="44">
        <f>VLOOKUP($E273,'факт КС '!$E$10:$CL$181,4,0)</f>
        <v>0</v>
      </c>
      <c r="AI273" s="44">
        <f>VLOOKUP($E273,'факт КС '!$E$10:$CL$181,5,0)</f>
        <v>0</v>
      </c>
      <c r="AJ273" s="44">
        <f>VLOOKUP($E273,'факт КС '!$E$10:$CL$181,6,0)</f>
        <v>0</v>
      </c>
      <c r="AK273" s="44">
        <f>VLOOKUP($E273,'факт КС '!$E$10:$CL$181,7,0)</f>
        <v>0</v>
      </c>
      <c r="AL273" s="44">
        <f>VLOOKUP($E273,'факт КС '!$E$10:$CL$181,8,0)</f>
        <v>0</v>
      </c>
      <c r="AM273" s="44">
        <f t="shared" si="1549"/>
        <v>0</v>
      </c>
      <c r="AN273" s="44">
        <f t="shared" si="1550"/>
        <v>0</v>
      </c>
      <c r="AO273" s="44">
        <f t="shared" si="1551"/>
        <v>0</v>
      </c>
      <c r="AP273" s="171">
        <f t="shared" si="1606"/>
        <v>0</v>
      </c>
      <c r="AQ273" s="171">
        <f t="shared" si="1607"/>
        <v>0</v>
      </c>
      <c r="AR273" s="249"/>
      <c r="AS273" s="171"/>
      <c r="AT273" s="712"/>
      <c r="AU273" s="713"/>
      <c r="AV273" s="44"/>
      <c r="AW273" s="44"/>
      <c r="AX273" s="44"/>
      <c r="AY273" s="44"/>
      <c r="AZ273" s="44">
        <f>VLOOKUP($E273,'факт КС '!$E$10:$CL$181,15,0)</f>
        <v>0</v>
      </c>
      <c r="BA273" s="44">
        <f>VLOOKUP($E273,'факт КС '!$E$10:$CL$181,16,0)</f>
        <v>0</v>
      </c>
      <c r="BB273" s="44">
        <f>VLOOKUP($E273,'факт КС '!$E$10:$CL$181,17,0)</f>
        <v>0</v>
      </c>
      <c r="BC273" s="44">
        <f>VLOOKUP($E273,'факт КС '!$E$10:$CL$181,18,0)</f>
        <v>0</v>
      </c>
      <c r="BD273" s="44">
        <f>VLOOKUP($E273,'факт КС '!$E$10:$CL$181,19,0)</f>
        <v>0</v>
      </c>
      <c r="BE273" s="44">
        <f>VLOOKUP($E273,'факт КС '!$E$10:$CL$181,20,0)</f>
        <v>0</v>
      </c>
      <c r="BF273" s="44">
        <f t="shared" si="1553"/>
        <v>0</v>
      </c>
      <c r="BG273" s="44">
        <f t="shared" si="1554"/>
        <v>0</v>
      </c>
      <c r="BH273" s="44">
        <f t="shared" si="1555"/>
        <v>0</v>
      </c>
      <c r="BI273" s="171">
        <f t="shared" si="1609"/>
        <v>0</v>
      </c>
      <c r="BJ273" s="171">
        <f t="shared" si="1610"/>
        <v>0</v>
      </c>
      <c r="BK273" s="249"/>
      <c r="BL273" s="171"/>
      <c r="BM273" s="712"/>
      <c r="BN273" s="713"/>
      <c r="BO273" s="44"/>
      <c r="BP273" s="44"/>
      <c r="BQ273" s="44"/>
      <c r="BR273" s="44"/>
      <c r="BS273" s="44">
        <f>VLOOKUP($E273,'факт КС '!$E$10:$CL$181,21,0)</f>
        <v>0</v>
      </c>
      <c r="BT273" s="44">
        <f>VLOOKUP($E273,'факт КС '!$E$10:$CL$181,22,0)</f>
        <v>0</v>
      </c>
      <c r="BU273" s="44">
        <f>VLOOKUP($E273,'факт КС '!$E$10:$CL$181,23,0)</f>
        <v>0</v>
      </c>
      <c r="BV273" s="44">
        <f>VLOOKUP($E273,'факт КС '!$E$10:$CL$181,24,0)</f>
        <v>0</v>
      </c>
      <c r="BW273" s="44">
        <f>VLOOKUP($E273,'факт КС '!$E$10:$CL$181,25,0)</f>
        <v>0</v>
      </c>
      <c r="BX273" s="44">
        <f>VLOOKUP($E273,'факт КС '!$E$10:$CL$181,26,0)</f>
        <v>0</v>
      </c>
      <c r="BY273" s="44">
        <f t="shared" si="1557"/>
        <v>0</v>
      </c>
      <c r="BZ273" s="44">
        <f t="shared" si="1558"/>
        <v>0</v>
      </c>
      <c r="CA273" s="44">
        <f t="shared" si="1559"/>
        <v>0</v>
      </c>
      <c r="CB273" s="171">
        <f t="shared" si="1612"/>
        <v>0</v>
      </c>
      <c r="CC273" s="171">
        <f t="shared" si="1613"/>
        <v>0</v>
      </c>
      <c r="CD273" s="249"/>
      <c r="CE273" s="171"/>
      <c r="CF273" s="712">
        <f>$H273</f>
        <v>0</v>
      </c>
      <c r="CG273" s="711" t="e">
        <f>BT273/BS273</f>
        <v>#DIV/0!</v>
      </c>
      <c r="CH273" s="44"/>
      <c r="CI273" s="44"/>
      <c r="CJ273" s="44"/>
      <c r="CK273" s="44"/>
      <c r="CL273" s="44">
        <f>VLOOKUP($E273,'факт КС '!$E$10:$CL$181,9,0)</f>
        <v>293</v>
      </c>
      <c r="CM273" s="44">
        <f>VLOOKUP($E273,'факт КС '!$E$10:$CL$181,10,0)</f>
        <v>55288150.679999888</v>
      </c>
      <c r="CN273" s="44">
        <f>VLOOKUP($E273,'факт КС '!$E$10:$CL$181,11,0)</f>
        <v>2020</v>
      </c>
      <c r="CO273" s="44">
        <f>VLOOKUP($E273,'факт КС '!$E$10:$CL$181,12,0)</f>
        <v>8</v>
      </c>
      <c r="CP273" s="44">
        <f>VLOOKUP($E273,'факт КС '!$E$10:$CL$181,13,0)</f>
        <v>1509574.08</v>
      </c>
      <c r="CQ273" s="44">
        <f>VLOOKUP($E273,'факт КС '!$E$10:$CL$181,14,0)</f>
        <v>48</v>
      </c>
      <c r="CR273" s="44">
        <f t="shared" si="1561"/>
        <v>301</v>
      </c>
      <c r="CS273" s="44">
        <f t="shared" si="1562"/>
        <v>56797724.759999886</v>
      </c>
      <c r="CT273" s="44">
        <f t="shared" si="1563"/>
        <v>2068</v>
      </c>
      <c r="CU273" s="171"/>
      <c r="CV273" s="171"/>
      <c r="CW273" s="249"/>
      <c r="CX273" s="171"/>
      <c r="CY273" s="712"/>
      <c r="CZ273" s="713"/>
      <c r="DA273" s="44"/>
      <c r="DB273" s="44"/>
      <c r="DC273" s="44"/>
      <c r="DD273" s="44"/>
      <c r="DE273" s="44">
        <f>VLOOKUP($E273,'факт КС '!$E$10:$CL$181,75,0)</f>
        <v>0</v>
      </c>
      <c r="DF273" s="44">
        <f>VLOOKUP($E273,'факт КС '!$E$10:$CL$181,76,0)</f>
        <v>0</v>
      </c>
      <c r="DG273" s="44">
        <f>VLOOKUP($E273,'факт КС '!$E$10:$CL$181,77,0)</f>
        <v>0</v>
      </c>
      <c r="DH273" s="44">
        <f>VLOOKUP($E273,'факт КС '!$E$10:$CL$181,78,0)</f>
        <v>0</v>
      </c>
      <c r="DI273" s="44">
        <f>VLOOKUP($E273,'факт КС '!$E$10:$CL$181,79,0)</f>
        <v>0</v>
      </c>
      <c r="DJ273" s="44">
        <f>VLOOKUP($E273,'факт КС '!$E$10:$CL$181,80,0)</f>
        <v>0</v>
      </c>
      <c r="DK273" s="44">
        <f t="shared" si="1565"/>
        <v>0</v>
      </c>
      <c r="DL273" s="44">
        <f t="shared" si="1566"/>
        <v>0</v>
      </c>
      <c r="DM273" s="44">
        <f t="shared" si="1567"/>
        <v>0</v>
      </c>
      <c r="DN273" s="171">
        <f t="shared" si="1616"/>
        <v>0</v>
      </c>
      <c r="DO273" s="171">
        <f t="shared" si="1617"/>
        <v>0</v>
      </c>
      <c r="DP273" s="249"/>
      <c r="DQ273" s="171"/>
      <c r="DR273" s="712"/>
      <c r="DS273" s="713"/>
      <c r="DT273" s="44"/>
      <c r="DU273" s="44"/>
      <c r="DV273" s="44"/>
      <c r="DW273" s="44"/>
      <c r="DX273" s="44">
        <f>VLOOKUP($E273,'факт КС '!$E$10:$CL$181,33,0)</f>
        <v>0</v>
      </c>
      <c r="DY273" s="44">
        <f>VLOOKUP($E273,'факт КС '!$E$10:$CL$181,34,0)</f>
        <v>0</v>
      </c>
      <c r="DZ273" s="44">
        <f>VLOOKUP($E273,'факт КС '!$E$10:$CL$181,35,0)</f>
        <v>0</v>
      </c>
      <c r="EA273" s="44">
        <f>VLOOKUP($E273,'факт КС '!$E$10:$CL$181,36,0)</f>
        <v>0</v>
      </c>
      <c r="EB273" s="44">
        <f>VLOOKUP($E273,'факт КС '!$E$10:$CL$181,37,0)</f>
        <v>0</v>
      </c>
      <c r="EC273" s="44">
        <f>VLOOKUP($E273,'факт КС '!$E$10:$CL$181,38,0)</f>
        <v>0</v>
      </c>
      <c r="ED273" s="44">
        <f t="shared" si="1569"/>
        <v>0</v>
      </c>
      <c r="EE273" s="44">
        <f t="shared" si="1570"/>
        <v>0</v>
      </c>
      <c r="EF273" s="44">
        <f t="shared" si="1571"/>
        <v>0</v>
      </c>
      <c r="EG273" s="171">
        <f t="shared" si="1619"/>
        <v>0</v>
      </c>
      <c r="EH273" s="171">
        <f t="shared" si="1620"/>
        <v>0</v>
      </c>
      <c r="EI273" s="249"/>
      <c r="EJ273" s="171"/>
      <c r="EK273" s="712"/>
      <c r="EL273" s="713"/>
      <c r="EM273" s="44"/>
      <c r="EN273" s="44"/>
      <c r="EO273" s="44"/>
      <c r="EP273" s="44"/>
      <c r="EQ273" s="44">
        <f>VLOOKUP($E273,'факт КС '!$E$10:$CL$181,45,0)</f>
        <v>0</v>
      </c>
      <c r="ER273" s="44">
        <f>VLOOKUP($E273,'факт КС '!$E$10:$CL$181,46,0)</f>
        <v>0</v>
      </c>
      <c r="ES273" s="44">
        <f>VLOOKUP($E273,'факт КС '!$E$10:$CL$181,47,0)</f>
        <v>0</v>
      </c>
      <c r="ET273" s="44">
        <f>VLOOKUP($E273,'факт КС '!$E$10:$CL$181,48,0)</f>
        <v>0</v>
      </c>
      <c r="EU273" s="44">
        <f>VLOOKUP($E273,'факт КС '!$E$10:$CL$181,49,0)</f>
        <v>0</v>
      </c>
      <c r="EV273" s="44">
        <f>VLOOKUP($E273,'факт КС '!$E$10:$CL$181,50,0)</f>
        <v>0</v>
      </c>
      <c r="EW273" s="44">
        <f t="shared" si="1573"/>
        <v>0</v>
      </c>
      <c r="EX273" s="44">
        <f t="shared" si="1574"/>
        <v>0</v>
      </c>
      <c r="EY273" s="44">
        <f t="shared" si="1575"/>
        <v>0</v>
      </c>
      <c r="EZ273" s="171">
        <f t="shared" si="1622"/>
        <v>0</v>
      </c>
      <c r="FA273" s="171">
        <f t="shared" si="1623"/>
        <v>0</v>
      </c>
      <c r="FB273" s="249"/>
      <c r="FC273" s="171"/>
      <c r="FD273" s="712"/>
      <c r="FE273" s="713"/>
      <c r="FF273" s="44"/>
      <c r="FG273" s="44"/>
      <c r="FH273" s="44"/>
      <c r="FI273" s="44"/>
      <c r="FJ273" s="44">
        <f>VLOOKUP($E273,'факт КС '!$E$10:$CL$181,27,0)</f>
        <v>0</v>
      </c>
      <c r="FK273" s="44">
        <f>VLOOKUP($E273,'факт КС '!$E$10:$CL$181,28,0)</f>
        <v>0</v>
      </c>
      <c r="FL273" s="44">
        <f>VLOOKUP($E273,'факт КС '!$E$10:$CL$181,29,0)</f>
        <v>0</v>
      </c>
      <c r="FM273" s="44">
        <f>VLOOKUP($E273,'факт КС '!$E$10:$CL$181,30,0)</f>
        <v>0</v>
      </c>
      <c r="FN273" s="44">
        <f>VLOOKUP($E273,'факт КС '!$E$10:$CL$181,31,0)</f>
        <v>0</v>
      </c>
      <c r="FO273" s="44">
        <f>VLOOKUP($E273,'факт КС '!$E$10:$CL$181,32,0)</f>
        <v>0</v>
      </c>
      <c r="FP273" s="44">
        <f t="shared" si="1577"/>
        <v>0</v>
      </c>
      <c r="FQ273" s="44">
        <f t="shared" si="1578"/>
        <v>0</v>
      </c>
      <c r="FR273" s="44">
        <f t="shared" si="1579"/>
        <v>0</v>
      </c>
      <c r="FS273" s="171">
        <f t="shared" si="1625"/>
        <v>0</v>
      </c>
      <c r="FT273" s="171">
        <f t="shared" si="1626"/>
        <v>0</v>
      </c>
      <c r="FU273" s="249"/>
      <c r="FV273" s="171"/>
      <c r="FW273" s="106"/>
      <c r="FX273" s="45"/>
      <c r="FY273" s="44"/>
      <c r="FZ273" s="44"/>
      <c r="GA273" s="44"/>
      <c r="GB273" s="44"/>
      <c r="GC273" s="44">
        <f>VLOOKUP($E273,'факт КС '!$E$10:$CL$181,63,0)</f>
        <v>0</v>
      </c>
      <c r="GD273" s="44">
        <f>VLOOKUP($E273,'факт КС '!$E$10:$CL$181,64,0)</f>
        <v>0</v>
      </c>
      <c r="GE273" s="44">
        <f>VLOOKUP($E273,'факт КС '!$E$10:$CL$181,65,0)</f>
        <v>0</v>
      </c>
      <c r="GF273" s="44">
        <f>VLOOKUP($E273,'факт КС '!$E$10:$CL$181,66,0)</f>
        <v>0</v>
      </c>
      <c r="GG273" s="44">
        <f>VLOOKUP($E273,'факт КС '!$E$10:$CL$181,67,0)</f>
        <v>0</v>
      </c>
      <c r="GH273" s="44">
        <f>VLOOKUP($E273,'факт КС '!$E$10:$CL$181,68,0)</f>
        <v>0</v>
      </c>
      <c r="GI273" s="44">
        <f t="shared" si="1581"/>
        <v>0</v>
      </c>
      <c r="GJ273" s="44">
        <f t="shared" si="1582"/>
        <v>0</v>
      </c>
      <c r="GK273" s="44">
        <f t="shared" si="1583"/>
        <v>0</v>
      </c>
      <c r="GL273" s="171">
        <f t="shared" si="1628"/>
        <v>0</v>
      </c>
      <c r="GM273" s="171">
        <f t="shared" si="1629"/>
        <v>0</v>
      </c>
      <c r="GN273" s="249"/>
      <c r="GO273" s="171"/>
      <c r="GP273" s="106"/>
      <c r="GQ273" s="45"/>
      <c r="GR273" s="44"/>
      <c r="GS273" s="44"/>
      <c r="GT273" s="44"/>
      <c r="GU273" s="44"/>
      <c r="GV273" s="44">
        <f>VLOOKUP($E273,'факт КС '!$E$10:$CL$181,57,0)</f>
        <v>0</v>
      </c>
      <c r="GW273" s="44">
        <f>VLOOKUP($E273,'факт КС '!$E$10:$CL$181,58,0)</f>
        <v>0</v>
      </c>
      <c r="GX273" s="44">
        <f>VLOOKUP($E273,'факт КС '!$E$10:$CL$181,59,0)</f>
        <v>0</v>
      </c>
      <c r="GY273" s="44">
        <f>VLOOKUP($E273,'факт КС '!$E$10:$CL$181,60,0)</f>
        <v>0</v>
      </c>
      <c r="GZ273" s="44">
        <f>VLOOKUP($E273,'факт КС '!$E$10:$CL$181,61,0)</f>
        <v>0</v>
      </c>
      <c r="HA273" s="44">
        <f>VLOOKUP($E273,'факт КС '!$E$10:$CL$181,62,0)</f>
        <v>0</v>
      </c>
      <c r="HB273" s="44">
        <f t="shared" si="1585"/>
        <v>0</v>
      </c>
      <c r="HC273" s="44">
        <f t="shared" si="1586"/>
        <v>0</v>
      </c>
      <c r="HD273" s="44">
        <f t="shared" si="1587"/>
        <v>0</v>
      </c>
      <c r="HE273" s="171">
        <f t="shared" si="1631"/>
        <v>0</v>
      </c>
      <c r="HF273" s="171">
        <f t="shared" si="1632"/>
        <v>0</v>
      </c>
      <c r="HG273" s="249"/>
      <c r="HH273" s="171"/>
      <c r="HI273" s="106"/>
      <c r="HJ273" s="45"/>
      <c r="HK273" s="45"/>
      <c r="HL273" s="45"/>
      <c r="HM273" s="44"/>
      <c r="HN273" s="44"/>
      <c r="HO273" s="44">
        <f>VLOOKUP($E273,'факт КС '!$E$10:$CL$181,39,0)</f>
        <v>0</v>
      </c>
      <c r="HP273" s="44">
        <f>VLOOKUP($E273,'факт КС '!$E$10:$CL$181,40,0)</f>
        <v>0</v>
      </c>
      <c r="HQ273" s="44">
        <f>VLOOKUP($E273,'факт КС '!$E$10:$CL$181,41,0)</f>
        <v>0</v>
      </c>
      <c r="HR273" s="44">
        <f>VLOOKUP($E273,'факт КС '!$E$10:$CL$181,42,0)</f>
        <v>0</v>
      </c>
      <c r="HS273" s="44">
        <f>VLOOKUP($E273,'факт КС '!$E$10:$CL$181,43,0)</f>
        <v>0</v>
      </c>
      <c r="HT273" s="44">
        <f>VLOOKUP($E273,'факт КС '!$E$10:$CL$181,44,0)</f>
        <v>0</v>
      </c>
      <c r="HU273" s="44">
        <f t="shared" si="1589"/>
        <v>0</v>
      </c>
      <c r="HV273" s="44">
        <f t="shared" si="1590"/>
        <v>0</v>
      </c>
      <c r="HW273" s="44">
        <f t="shared" si="1591"/>
        <v>0</v>
      </c>
      <c r="HX273" s="171">
        <f t="shared" si="1634"/>
        <v>0</v>
      </c>
      <c r="HY273" s="171">
        <f t="shared" si="1635"/>
        <v>0</v>
      </c>
      <c r="HZ273" s="249"/>
      <c r="IA273" s="171"/>
      <c r="IB273" s="712"/>
      <c r="IC273" s="713"/>
      <c r="ID273" s="45"/>
      <c r="IE273" s="45"/>
      <c r="IF273" s="44"/>
      <c r="IG273" s="44"/>
      <c r="IH273" s="44">
        <f>VLOOKUP($E273,'факт КС '!$E$10:$CL$181,51,0)</f>
        <v>0</v>
      </c>
      <c r="II273" s="44">
        <f>VLOOKUP($E273,'факт КС '!$E$10:$CL$181,52,0)</f>
        <v>0</v>
      </c>
      <c r="IJ273" s="44">
        <f>VLOOKUP($E273,'факт КС '!$E$10:$CL$181,53,0)</f>
        <v>0</v>
      </c>
      <c r="IK273" s="44">
        <f>VLOOKUP($E273,'факт КС '!$E$10:$CL$181,54,0)</f>
        <v>0</v>
      </c>
      <c r="IL273" s="44">
        <f>VLOOKUP($E273,'факт КС '!$E$10:$CL$181,55,0)</f>
        <v>0</v>
      </c>
      <c r="IM273" s="44">
        <f>VLOOKUP($E273,'факт КС '!$E$10:$CL$181,56,0)</f>
        <v>0</v>
      </c>
      <c r="IN273" s="44">
        <f t="shared" si="1593"/>
        <v>0</v>
      </c>
      <c r="IO273" s="44">
        <f t="shared" si="1594"/>
        <v>0</v>
      </c>
      <c r="IP273" s="44">
        <f t="shared" si="1595"/>
        <v>0</v>
      </c>
      <c r="IQ273" s="171">
        <f t="shared" si="1637"/>
        <v>0</v>
      </c>
      <c r="IR273" s="171">
        <f t="shared" si="1638"/>
        <v>0</v>
      </c>
      <c r="IS273" s="736"/>
      <c r="IT273" s="737"/>
      <c r="IU273" s="712"/>
      <c r="IV273" s="713"/>
      <c r="IW273" s="46"/>
      <c r="IX273" s="47"/>
      <c r="IY273" s="46"/>
      <c r="IZ273" s="46"/>
      <c r="JA273" s="333">
        <f t="shared" ref="JA273:JA304" si="1639">N273+AG273+AZ273+BS273+CL273+DE273+DX273+EQ273+FJ273+GC273+GV273+HO273+IH273</f>
        <v>293</v>
      </c>
      <c r="JB273" s="333">
        <f t="shared" ref="JB273:JB304" si="1640">O273+AH273+BA273+BT273+CM273+DF273+DY273+ER273+FK273+GD273+GW273+HP273+II273</f>
        <v>55288150.679999888</v>
      </c>
      <c r="JC273" s="333">
        <f t="shared" ref="JC273:JC304" si="1641">P273+AI273+BB273+BU273+CN273+DG273+DZ273+ES273+FL273+GE273+GX273+HQ273+IJ273</f>
        <v>2020</v>
      </c>
      <c r="JD273" s="333">
        <f t="shared" ref="JD273:JD304" si="1642">Q273+AJ273+BC273+BV273+CO273+DH273+EA273+ET273+FM273+GF273+GY273+HR273+IK273</f>
        <v>8</v>
      </c>
      <c r="JE273" s="333">
        <f t="shared" ref="JE273:JE304" si="1643">R273+AK273+BD273+BW273+CP273+DI273+EB273+EU273+FN273+GG273+GZ273+HS273+IL273</f>
        <v>1509574.08</v>
      </c>
      <c r="JF273" s="333">
        <f t="shared" ref="JF273:JF304" si="1644">S273+AL273+BE273+BX273+CQ273+DJ273+EC273+EV273+FO273+GH273+HA273+HT273+IM273</f>
        <v>48</v>
      </c>
      <c r="JG273" s="44">
        <f t="shared" si="1597"/>
        <v>301</v>
      </c>
      <c r="JH273" s="44">
        <f t="shared" si="1598"/>
        <v>56797724.759999886</v>
      </c>
      <c r="JI273" s="44">
        <f t="shared" si="1599"/>
        <v>2068</v>
      </c>
      <c r="JJ273" s="174"/>
      <c r="JK273" s="174"/>
      <c r="JL273" s="106"/>
      <c r="JM273" s="45"/>
      <c r="JN273" s="59"/>
      <c r="JO273" s="59"/>
    </row>
    <row r="274" spans="1:277" ht="12.75" customHeight="1" x14ac:dyDescent="0.2">
      <c r="A274" s="96">
        <v>1</v>
      </c>
      <c r="C274" s="65"/>
      <c r="D274" s="164"/>
      <c r="E274" s="537"/>
      <c r="F274" s="164"/>
      <c r="G274" s="60"/>
      <c r="H274" s="88"/>
      <c r="I274" s="88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1547"/>
        <v>0</v>
      </c>
      <c r="U274" s="44">
        <f t="shared" si="1547"/>
        <v>0</v>
      </c>
      <c r="V274" s="44">
        <f t="shared" si="1547"/>
        <v>0</v>
      </c>
      <c r="W274" s="171">
        <f t="shared" si="1603"/>
        <v>0</v>
      </c>
      <c r="X274" s="171">
        <f t="shared" si="1604"/>
        <v>0</v>
      </c>
      <c r="Y274" s="250"/>
      <c r="Z274" s="174"/>
      <c r="AA274" s="713"/>
      <c r="AB274" s="713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>
        <f t="shared" si="1549"/>
        <v>0</v>
      </c>
      <c r="AN274" s="44">
        <f t="shared" si="1550"/>
        <v>0</v>
      </c>
      <c r="AO274" s="44">
        <f t="shared" si="1551"/>
        <v>0</v>
      </c>
      <c r="AP274" s="171">
        <f t="shared" si="1606"/>
        <v>0</v>
      </c>
      <c r="AQ274" s="171">
        <f t="shared" si="1607"/>
        <v>0</v>
      </c>
      <c r="AR274" s="250"/>
      <c r="AS274" s="174"/>
      <c r="AT274" s="713"/>
      <c r="AU274" s="713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>
        <f t="shared" si="1553"/>
        <v>0</v>
      </c>
      <c r="BG274" s="44">
        <f t="shared" si="1554"/>
        <v>0</v>
      </c>
      <c r="BH274" s="44">
        <f t="shared" si="1555"/>
        <v>0</v>
      </c>
      <c r="BI274" s="171">
        <f t="shared" si="1609"/>
        <v>0</v>
      </c>
      <c r="BJ274" s="171">
        <f t="shared" si="1610"/>
        <v>0</v>
      </c>
      <c r="BK274" s="250"/>
      <c r="BL274" s="174"/>
      <c r="BM274" s="713"/>
      <c r="BN274" s="713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>
        <f t="shared" si="1557"/>
        <v>0</v>
      </c>
      <c r="BZ274" s="44">
        <f t="shared" si="1558"/>
        <v>0</v>
      </c>
      <c r="CA274" s="44">
        <f t="shared" si="1559"/>
        <v>0</v>
      </c>
      <c r="CB274" s="171">
        <f t="shared" si="1612"/>
        <v>0</v>
      </c>
      <c r="CC274" s="171">
        <f t="shared" si="1613"/>
        <v>0</v>
      </c>
      <c r="CD274" s="250"/>
      <c r="CE274" s="174"/>
      <c r="CF274" s="713"/>
      <c r="CG274" s="713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>
        <f t="shared" si="1561"/>
        <v>0</v>
      </c>
      <c r="CS274" s="44">
        <f t="shared" si="1562"/>
        <v>0</v>
      </c>
      <c r="CT274" s="44">
        <f t="shared" si="1563"/>
        <v>0</v>
      </c>
      <c r="CU274" s="171">
        <f t="shared" ref="CU274:CU305" si="1645">CL274-CJ274</f>
        <v>0</v>
      </c>
      <c r="CV274" s="171">
        <f t="shared" ref="CV274:CV305" si="1646">CM274-CK274</f>
        <v>0</v>
      </c>
      <c r="CW274" s="250"/>
      <c r="CX274" s="174"/>
      <c r="CY274" s="713"/>
      <c r="CZ274" s="713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>
        <f t="shared" si="1565"/>
        <v>0</v>
      </c>
      <c r="DL274" s="44">
        <f t="shared" si="1566"/>
        <v>0</v>
      </c>
      <c r="DM274" s="44">
        <f t="shared" si="1567"/>
        <v>0</v>
      </c>
      <c r="DN274" s="171">
        <f t="shared" si="1616"/>
        <v>0</v>
      </c>
      <c r="DO274" s="171">
        <f t="shared" si="1617"/>
        <v>0</v>
      </c>
      <c r="DP274" s="250"/>
      <c r="DQ274" s="174"/>
      <c r="DR274" s="713"/>
      <c r="DS274" s="713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44">
        <f t="shared" si="1569"/>
        <v>0</v>
      </c>
      <c r="EE274" s="44">
        <f t="shared" si="1570"/>
        <v>0</v>
      </c>
      <c r="EF274" s="44">
        <f t="shared" si="1571"/>
        <v>0</v>
      </c>
      <c r="EG274" s="171">
        <f t="shared" si="1619"/>
        <v>0</v>
      </c>
      <c r="EH274" s="171">
        <f t="shared" si="1620"/>
        <v>0</v>
      </c>
      <c r="EI274" s="250"/>
      <c r="EJ274" s="174"/>
      <c r="EK274" s="713"/>
      <c r="EL274" s="713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44">
        <f t="shared" si="1573"/>
        <v>0</v>
      </c>
      <c r="EX274" s="44">
        <f t="shared" si="1574"/>
        <v>0</v>
      </c>
      <c r="EY274" s="44">
        <f t="shared" si="1575"/>
        <v>0</v>
      </c>
      <c r="EZ274" s="171">
        <f t="shared" si="1622"/>
        <v>0</v>
      </c>
      <c r="FA274" s="171">
        <f t="shared" si="1623"/>
        <v>0</v>
      </c>
      <c r="FB274" s="250"/>
      <c r="FC274" s="174"/>
      <c r="FD274" s="713"/>
      <c r="FE274" s="713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44">
        <f t="shared" si="1577"/>
        <v>0</v>
      </c>
      <c r="FQ274" s="44">
        <f t="shared" si="1578"/>
        <v>0</v>
      </c>
      <c r="FR274" s="44">
        <f t="shared" si="1579"/>
        <v>0</v>
      </c>
      <c r="FS274" s="171">
        <f t="shared" si="1625"/>
        <v>0</v>
      </c>
      <c r="FT274" s="171">
        <f t="shared" si="1626"/>
        <v>0</v>
      </c>
      <c r="FU274" s="250"/>
      <c r="FV274" s="174"/>
      <c r="FW274" s="45"/>
      <c r="FX274" s="45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44">
        <f t="shared" si="1581"/>
        <v>0</v>
      </c>
      <c r="GJ274" s="44">
        <f t="shared" si="1582"/>
        <v>0</v>
      </c>
      <c r="GK274" s="44">
        <f t="shared" si="1583"/>
        <v>0</v>
      </c>
      <c r="GL274" s="171">
        <f t="shared" si="1628"/>
        <v>0</v>
      </c>
      <c r="GM274" s="171">
        <f t="shared" si="1629"/>
        <v>0</v>
      </c>
      <c r="GN274" s="250"/>
      <c r="GO274" s="174"/>
      <c r="GP274" s="45"/>
      <c r="GQ274" s="45"/>
      <c r="GR274" s="44"/>
      <c r="GS274" s="44"/>
      <c r="GT274" s="44"/>
      <c r="GU274" s="44"/>
      <c r="GV274" s="44"/>
      <c r="GW274" s="44"/>
      <c r="GX274" s="44"/>
      <c r="GY274" s="44"/>
      <c r="GZ274" s="44"/>
      <c r="HA274" s="44"/>
      <c r="HB274" s="44">
        <f t="shared" si="1585"/>
        <v>0</v>
      </c>
      <c r="HC274" s="44">
        <f t="shared" si="1586"/>
        <v>0</v>
      </c>
      <c r="HD274" s="44">
        <f t="shared" si="1587"/>
        <v>0</v>
      </c>
      <c r="HE274" s="171">
        <f t="shared" si="1631"/>
        <v>0</v>
      </c>
      <c r="HF274" s="171">
        <f t="shared" si="1632"/>
        <v>0</v>
      </c>
      <c r="HG274" s="250"/>
      <c r="HH274" s="174"/>
      <c r="HI274" s="45"/>
      <c r="HJ274" s="45"/>
      <c r="HK274" s="45"/>
      <c r="HL274" s="45"/>
      <c r="HM274" s="44"/>
      <c r="HN274" s="44"/>
      <c r="HO274" s="44"/>
      <c r="HP274" s="44"/>
      <c r="HQ274" s="44"/>
      <c r="HR274" s="44"/>
      <c r="HS274" s="44"/>
      <c r="HT274" s="44"/>
      <c r="HU274" s="44">
        <f t="shared" si="1589"/>
        <v>0</v>
      </c>
      <c r="HV274" s="44">
        <f t="shared" si="1590"/>
        <v>0</v>
      </c>
      <c r="HW274" s="44">
        <f t="shared" si="1591"/>
        <v>0</v>
      </c>
      <c r="HX274" s="171">
        <f t="shared" si="1634"/>
        <v>0</v>
      </c>
      <c r="HY274" s="171">
        <f t="shared" si="1635"/>
        <v>0</v>
      </c>
      <c r="HZ274" s="250"/>
      <c r="IA274" s="174"/>
      <c r="IB274" s="713"/>
      <c r="IC274" s="713"/>
      <c r="ID274" s="45"/>
      <c r="IE274" s="45"/>
      <c r="IF274" s="44"/>
      <c r="IG274" s="44"/>
      <c r="IH274" s="44"/>
      <c r="II274" s="44"/>
      <c r="IJ274" s="44"/>
      <c r="IK274" s="44"/>
      <c r="IL274" s="44"/>
      <c r="IM274" s="44"/>
      <c r="IN274" s="44">
        <f t="shared" si="1593"/>
        <v>0</v>
      </c>
      <c r="IO274" s="44">
        <f t="shared" si="1594"/>
        <v>0</v>
      </c>
      <c r="IP274" s="44">
        <f t="shared" si="1595"/>
        <v>0</v>
      </c>
      <c r="IQ274" s="171">
        <f t="shared" si="1637"/>
        <v>0</v>
      </c>
      <c r="IR274" s="171">
        <f t="shared" si="1638"/>
        <v>0</v>
      </c>
      <c r="IS274" s="739"/>
      <c r="IT274" s="738"/>
      <c r="IU274" s="713"/>
      <c r="IV274" s="713"/>
      <c r="IW274" s="46"/>
      <c r="IX274" s="47"/>
      <c r="IY274" s="46"/>
      <c r="IZ274" s="46"/>
      <c r="JA274" s="333">
        <f t="shared" si="1639"/>
        <v>0</v>
      </c>
      <c r="JB274" s="333">
        <f t="shared" si="1640"/>
        <v>0</v>
      </c>
      <c r="JC274" s="333">
        <f t="shared" si="1641"/>
        <v>0</v>
      </c>
      <c r="JD274" s="333">
        <f t="shared" si="1642"/>
        <v>0</v>
      </c>
      <c r="JE274" s="333">
        <f t="shared" si="1643"/>
        <v>0</v>
      </c>
      <c r="JF274" s="333">
        <f t="shared" si="1644"/>
        <v>0</v>
      </c>
      <c r="JG274" s="44">
        <f t="shared" si="1597"/>
        <v>0</v>
      </c>
      <c r="JH274" s="44">
        <f t="shared" si="1598"/>
        <v>0</v>
      </c>
      <c r="JI274" s="44">
        <f t="shared" si="1599"/>
        <v>0</v>
      </c>
      <c r="JJ274" s="174">
        <f t="shared" ref="JJ274:JJ305" si="1647">JA274-IY274</f>
        <v>0</v>
      </c>
      <c r="JK274" s="174">
        <f t="shared" ref="JK274:JK305" si="1648">JB274-IZ274</f>
        <v>0</v>
      </c>
      <c r="JL274" s="45"/>
      <c r="JM274" s="45"/>
      <c r="JN274" s="59"/>
      <c r="JO274" s="59"/>
    </row>
    <row r="275" spans="1:277" ht="12.75" customHeight="1" x14ac:dyDescent="0.2">
      <c r="A275" s="96">
        <v>1</v>
      </c>
      <c r="C275" s="166"/>
      <c r="D275" s="208"/>
      <c r="E275" s="537"/>
      <c r="F275" s="208"/>
      <c r="G275" s="60"/>
      <c r="H275" s="88"/>
      <c r="I275" s="88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1547"/>
        <v>0</v>
      </c>
      <c r="U275" s="44">
        <f t="shared" si="1547"/>
        <v>0</v>
      </c>
      <c r="V275" s="44">
        <f t="shared" si="1547"/>
        <v>0</v>
      </c>
      <c r="W275" s="171">
        <f t="shared" si="1603"/>
        <v>0</v>
      </c>
      <c r="X275" s="171">
        <f t="shared" si="1604"/>
        <v>0</v>
      </c>
      <c r="Y275" s="249"/>
      <c r="Z275" s="171"/>
      <c r="AA275" s="713"/>
      <c r="AB275" s="713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44">
        <f t="shared" si="1549"/>
        <v>0</v>
      </c>
      <c r="AN275" s="44">
        <f t="shared" si="1550"/>
        <v>0</v>
      </c>
      <c r="AO275" s="44">
        <f t="shared" si="1551"/>
        <v>0</v>
      </c>
      <c r="AP275" s="171">
        <f t="shared" si="1606"/>
        <v>0</v>
      </c>
      <c r="AQ275" s="171">
        <f t="shared" si="1607"/>
        <v>0</v>
      </c>
      <c r="AR275" s="249"/>
      <c r="AS275" s="171"/>
      <c r="AT275" s="713"/>
      <c r="AU275" s="713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44">
        <f t="shared" si="1553"/>
        <v>0</v>
      </c>
      <c r="BG275" s="44">
        <f t="shared" si="1554"/>
        <v>0</v>
      </c>
      <c r="BH275" s="44">
        <f t="shared" si="1555"/>
        <v>0</v>
      </c>
      <c r="BI275" s="171">
        <f t="shared" si="1609"/>
        <v>0</v>
      </c>
      <c r="BJ275" s="171">
        <f t="shared" si="1610"/>
        <v>0</v>
      </c>
      <c r="BK275" s="249"/>
      <c r="BL275" s="171"/>
      <c r="BM275" s="713"/>
      <c r="BN275" s="713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44">
        <f t="shared" si="1557"/>
        <v>0</v>
      </c>
      <c r="BZ275" s="44">
        <f t="shared" si="1558"/>
        <v>0</v>
      </c>
      <c r="CA275" s="44">
        <f t="shared" si="1559"/>
        <v>0</v>
      </c>
      <c r="CB275" s="171">
        <f t="shared" si="1612"/>
        <v>0</v>
      </c>
      <c r="CC275" s="171">
        <f t="shared" si="1613"/>
        <v>0</v>
      </c>
      <c r="CD275" s="249"/>
      <c r="CE275" s="171"/>
      <c r="CF275" s="713"/>
      <c r="CG275" s="713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44">
        <f t="shared" si="1561"/>
        <v>0</v>
      </c>
      <c r="CS275" s="44">
        <f t="shared" si="1562"/>
        <v>0</v>
      </c>
      <c r="CT275" s="44">
        <f t="shared" si="1563"/>
        <v>0</v>
      </c>
      <c r="CU275" s="171">
        <f t="shared" si="1645"/>
        <v>0</v>
      </c>
      <c r="CV275" s="171">
        <f t="shared" si="1646"/>
        <v>0</v>
      </c>
      <c r="CW275" s="249"/>
      <c r="CX275" s="171"/>
      <c r="CY275" s="713"/>
      <c r="CZ275" s="713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44">
        <f t="shared" si="1565"/>
        <v>0</v>
      </c>
      <c r="DL275" s="44">
        <f t="shared" si="1566"/>
        <v>0</v>
      </c>
      <c r="DM275" s="44">
        <f t="shared" si="1567"/>
        <v>0</v>
      </c>
      <c r="DN275" s="171">
        <f t="shared" si="1616"/>
        <v>0</v>
      </c>
      <c r="DO275" s="171">
        <f t="shared" si="1617"/>
        <v>0</v>
      </c>
      <c r="DP275" s="249"/>
      <c r="DQ275" s="171"/>
      <c r="DR275" s="713"/>
      <c r="DS275" s="713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44">
        <f t="shared" si="1569"/>
        <v>0</v>
      </c>
      <c r="EE275" s="44">
        <f t="shared" si="1570"/>
        <v>0</v>
      </c>
      <c r="EF275" s="44">
        <f t="shared" si="1571"/>
        <v>0</v>
      </c>
      <c r="EG275" s="171">
        <f t="shared" si="1619"/>
        <v>0</v>
      </c>
      <c r="EH275" s="171">
        <f t="shared" si="1620"/>
        <v>0</v>
      </c>
      <c r="EI275" s="249"/>
      <c r="EJ275" s="171"/>
      <c r="EK275" s="713"/>
      <c r="EL275" s="713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44">
        <f t="shared" si="1573"/>
        <v>0</v>
      </c>
      <c r="EX275" s="44">
        <f t="shared" si="1574"/>
        <v>0</v>
      </c>
      <c r="EY275" s="44">
        <f t="shared" si="1575"/>
        <v>0</v>
      </c>
      <c r="EZ275" s="171">
        <f t="shared" si="1622"/>
        <v>0</v>
      </c>
      <c r="FA275" s="171">
        <f t="shared" si="1623"/>
        <v>0</v>
      </c>
      <c r="FB275" s="249"/>
      <c r="FC275" s="171"/>
      <c r="FD275" s="713"/>
      <c r="FE275" s="713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44">
        <f t="shared" si="1577"/>
        <v>0</v>
      </c>
      <c r="FQ275" s="44">
        <f t="shared" si="1578"/>
        <v>0</v>
      </c>
      <c r="FR275" s="44">
        <f t="shared" si="1579"/>
        <v>0</v>
      </c>
      <c r="FS275" s="171">
        <f t="shared" si="1625"/>
        <v>0</v>
      </c>
      <c r="FT275" s="171">
        <f t="shared" si="1626"/>
        <v>0</v>
      </c>
      <c r="FU275" s="249"/>
      <c r="FV275" s="171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44">
        <f t="shared" si="1581"/>
        <v>0</v>
      </c>
      <c r="GJ275" s="44">
        <f t="shared" si="1582"/>
        <v>0</v>
      </c>
      <c r="GK275" s="44">
        <f t="shared" si="1583"/>
        <v>0</v>
      </c>
      <c r="GL275" s="171">
        <f t="shared" si="1628"/>
        <v>0</v>
      </c>
      <c r="GM275" s="171">
        <f t="shared" si="1629"/>
        <v>0</v>
      </c>
      <c r="GN275" s="249"/>
      <c r="GO275" s="171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44">
        <f t="shared" si="1585"/>
        <v>0</v>
      </c>
      <c r="HC275" s="44">
        <f t="shared" si="1586"/>
        <v>0</v>
      </c>
      <c r="HD275" s="44">
        <f t="shared" si="1587"/>
        <v>0</v>
      </c>
      <c r="HE275" s="171">
        <f t="shared" si="1631"/>
        <v>0</v>
      </c>
      <c r="HF275" s="171">
        <f t="shared" si="1632"/>
        <v>0</v>
      </c>
      <c r="HG275" s="249"/>
      <c r="HH275" s="171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44">
        <f t="shared" si="1589"/>
        <v>0</v>
      </c>
      <c r="HV275" s="44">
        <f t="shared" si="1590"/>
        <v>0</v>
      </c>
      <c r="HW275" s="44">
        <f t="shared" si="1591"/>
        <v>0</v>
      </c>
      <c r="HX275" s="171">
        <f t="shared" si="1634"/>
        <v>0</v>
      </c>
      <c r="HY275" s="171">
        <f t="shared" si="1635"/>
        <v>0</v>
      </c>
      <c r="HZ275" s="249"/>
      <c r="IA275" s="171"/>
      <c r="IB275" s="713"/>
      <c r="IC275" s="713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44">
        <f t="shared" si="1593"/>
        <v>0</v>
      </c>
      <c r="IO275" s="44">
        <f t="shared" si="1594"/>
        <v>0</v>
      </c>
      <c r="IP275" s="44">
        <f t="shared" si="1595"/>
        <v>0</v>
      </c>
      <c r="IQ275" s="171">
        <f t="shared" si="1637"/>
        <v>0</v>
      </c>
      <c r="IR275" s="171">
        <f t="shared" si="1638"/>
        <v>0</v>
      </c>
      <c r="IS275" s="736"/>
      <c r="IT275" s="737"/>
      <c r="IU275" s="713"/>
      <c r="IV275" s="713"/>
      <c r="IW275" s="46"/>
      <c r="IX275" s="47"/>
      <c r="IY275" s="46"/>
      <c r="IZ275" s="46"/>
      <c r="JA275" s="333">
        <f t="shared" si="1639"/>
        <v>0</v>
      </c>
      <c r="JB275" s="333">
        <f t="shared" si="1640"/>
        <v>0</v>
      </c>
      <c r="JC275" s="333">
        <f t="shared" si="1641"/>
        <v>0</v>
      </c>
      <c r="JD275" s="333">
        <f t="shared" si="1642"/>
        <v>0</v>
      </c>
      <c r="JE275" s="333">
        <f t="shared" si="1643"/>
        <v>0</v>
      </c>
      <c r="JF275" s="333">
        <f t="shared" si="1644"/>
        <v>0</v>
      </c>
      <c r="JG275" s="44">
        <f t="shared" si="1597"/>
        <v>0</v>
      </c>
      <c r="JH275" s="44">
        <f t="shared" si="1598"/>
        <v>0</v>
      </c>
      <c r="JI275" s="44">
        <f t="shared" si="1599"/>
        <v>0</v>
      </c>
      <c r="JJ275" s="174">
        <f t="shared" si="1647"/>
        <v>0</v>
      </c>
      <c r="JK275" s="174">
        <f t="shared" si="1648"/>
        <v>0</v>
      </c>
      <c r="JL275" s="45"/>
      <c r="JM275" s="45"/>
      <c r="JN275" s="59"/>
      <c r="JO275" s="59"/>
    </row>
    <row r="276" spans="1:277" s="3" customFormat="1" ht="12.75" customHeight="1" x14ac:dyDescent="0.2">
      <c r="A276" s="96">
        <v>1</v>
      </c>
      <c r="B276" s="96"/>
      <c r="C276" s="116"/>
      <c r="D276" s="240"/>
      <c r="E276" s="159"/>
      <c r="F276" s="553"/>
      <c r="G276" s="128"/>
      <c r="H276" s="130"/>
      <c r="I276" s="130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44">
        <f t="shared" si="1547"/>
        <v>0</v>
      </c>
      <c r="U276" s="44">
        <f t="shared" si="1547"/>
        <v>0</v>
      </c>
      <c r="V276" s="44">
        <f t="shared" si="1547"/>
        <v>0</v>
      </c>
      <c r="W276" s="171">
        <f t="shared" si="1603"/>
        <v>0</v>
      </c>
      <c r="X276" s="171">
        <f t="shared" si="1604"/>
        <v>0</v>
      </c>
      <c r="Y276" s="171"/>
      <c r="Z276" s="171"/>
      <c r="AA276" s="714"/>
      <c r="AB276" s="714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44">
        <f t="shared" si="1549"/>
        <v>0</v>
      </c>
      <c r="AN276" s="44">
        <f t="shared" si="1550"/>
        <v>0</v>
      </c>
      <c r="AO276" s="44">
        <f t="shared" si="1551"/>
        <v>0</v>
      </c>
      <c r="AP276" s="171">
        <f t="shared" si="1606"/>
        <v>0</v>
      </c>
      <c r="AQ276" s="171">
        <f t="shared" si="1607"/>
        <v>0</v>
      </c>
      <c r="AR276" s="171"/>
      <c r="AS276" s="171"/>
      <c r="AT276" s="714"/>
      <c r="AU276" s="714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44">
        <f t="shared" si="1553"/>
        <v>0</v>
      </c>
      <c r="BG276" s="44">
        <f t="shared" si="1554"/>
        <v>0</v>
      </c>
      <c r="BH276" s="44">
        <f t="shared" si="1555"/>
        <v>0</v>
      </c>
      <c r="BI276" s="171">
        <f t="shared" si="1609"/>
        <v>0</v>
      </c>
      <c r="BJ276" s="171">
        <f t="shared" si="1610"/>
        <v>0</v>
      </c>
      <c r="BK276" s="171"/>
      <c r="BL276" s="171"/>
      <c r="BM276" s="714"/>
      <c r="BN276" s="714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44">
        <f t="shared" si="1557"/>
        <v>0</v>
      </c>
      <c r="BZ276" s="44">
        <f t="shared" si="1558"/>
        <v>0</v>
      </c>
      <c r="CA276" s="44">
        <f t="shared" si="1559"/>
        <v>0</v>
      </c>
      <c r="CB276" s="171">
        <f t="shared" si="1612"/>
        <v>0</v>
      </c>
      <c r="CC276" s="171">
        <f t="shared" si="1613"/>
        <v>0</v>
      </c>
      <c r="CD276" s="171"/>
      <c r="CE276" s="171"/>
      <c r="CF276" s="714"/>
      <c r="CG276" s="714"/>
      <c r="CH276" s="109"/>
      <c r="CI276" s="109"/>
      <c r="CJ276" s="109"/>
      <c r="CK276" s="109"/>
      <c r="CL276" s="109"/>
      <c r="CM276" s="109"/>
      <c r="CN276" s="109"/>
      <c r="CO276" s="109"/>
      <c r="CP276" s="109"/>
      <c r="CQ276" s="109"/>
      <c r="CR276" s="44">
        <f t="shared" si="1561"/>
        <v>0</v>
      </c>
      <c r="CS276" s="44">
        <f t="shared" si="1562"/>
        <v>0</v>
      </c>
      <c r="CT276" s="44">
        <f t="shared" si="1563"/>
        <v>0</v>
      </c>
      <c r="CU276" s="171">
        <f t="shared" si="1645"/>
        <v>0</v>
      </c>
      <c r="CV276" s="171">
        <f t="shared" si="1646"/>
        <v>0</v>
      </c>
      <c r="CW276" s="171"/>
      <c r="CX276" s="171"/>
      <c r="CY276" s="714"/>
      <c r="CZ276" s="714"/>
      <c r="DA276" s="109"/>
      <c r="DB276" s="109"/>
      <c r="DC276" s="109"/>
      <c r="DD276" s="109"/>
      <c r="DE276" s="109"/>
      <c r="DF276" s="109"/>
      <c r="DG276" s="109"/>
      <c r="DH276" s="109"/>
      <c r="DI276" s="109"/>
      <c r="DJ276" s="109"/>
      <c r="DK276" s="44">
        <f t="shared" si="1565"/>
        <v>0</v>
      </c>
      <c r="DL276" s="44">
        <f t="shared" si="1566"/>
        <v>0</v>
      </c>
      <c r="DM276" s="44">
        <f t="shared" si="1567"/>
        <v>0</v>
      </c>
      <c r="DN276" s="171">
        <f t="shared" si="1616"/>
        <v>0</v>
      </c>
      <c r="DO276" s="171">
        <f t="shared" si="1617"/>
        <v>0</v>
      </c>
      <c r="DP276" s="171"/>
      <c r="DQ276" s="171"/>
      <c r="DR276" s="714"/>
      <c r="DS276" s="714"/>
      <c r="DT276" s="109"/>
      <c r="DU276" s="109"/>
      <c r="DV276" s="109"/>
      <c r="DW276" s="109"/>
      <c r="DX276" s="109"/>
      <c r="DY276" s="109"/>
      <c r="DZ276" s="109"/>
      <c r="EA276" s="109"/>
      <c r="EB276" s="109"/>
      <c r="EC276" s="109"/>
      <c r="ED276" s="44">
        <f t="shared" si="1569"/>
        <v>0</v>
      </c>
      <c r="EE276" s="44">
        <f t="shared" si="1570"/>
        <v>0</v>
      </c>
      <c r="EF276" s="44">
        <f t="shared" si="1571"/>
        <v>0</v>
      </c>
      <c r="EG276" s="171">
        <f t="shared" si="1619"/>
        <v>0</v>
      </c>
      <c r="EH276" s="171">
        <f t="shared" si="1620"/>
        <v>0</v>
      </c>
      <c r="EI276" s="171"/>
      <c r="EJ276" s="171"/>
      <c r="EK276" s="714"/>
      <c r="EL276" s="714"/>
      <c r="EM276" s="109"/>
      <c r="EN276" s="109"/>
      <c r="EO276" s="109"/>
      <c r="EP276" s="109"/>
      <c r="EQ276" s="109"/>
      <c r="ER276" s="109"/>
      <c r="ES276" s="109"/>
      <c r="ET276" s="109"/>
      <c r="EU276" s="109"/>
      <c r="EV276" s="109"/>
      <c r="EW276" s="44">
        <f t="shared" si="1573"/>
        <v>0</v>
      </c>
      <c r="EX276" s="44">
        <f t="shared" si="1574"/>
        <v>0</v>
      </c>
      <c r="EY276" s="44">
        <f t="shared" si="1575"/>
        <v>0</v>
      </c>
      <c r="EZ276" s="171">
        <f t="shared" si="1622"/>
        <v>0</v>
      </c>
      <c r="FA276" s="171">
        <f t="shared" si="1623"/>
        <v>0</v>
      </c>
      <c r="FB276" s="171"/>
      <c r="FC276" s="171"/>
      <c r="FD276" s="714"/>
      <c r="FE276" s="714"/>
      <c r="FF276" s="109"/>
      <c r="FG276" s="109"/>
      <c r="FH276" s="109"/>
      <c r="FI276" s="109"/>
      <c r="FJ276" s="109"/>
      <c r="FK276" s="109"/>
      <c r="FL276" s="109"/>
      <c r="FM276" s="109"/>
      <c r="FN276" s="109"/>
      <c r="FO276" s="109"/>
      <c r="FP276" s="44">
        <f t="shared" si="1577"/>
        <v>0</v>
      </c>
      <c r="FQ276" s="44">
        <f t="shared" si="1578"/>
        <v>0</v>
      </c>
      <c r="FR276" s="44">
        <f t="shared" si="1579"/>
        <v>0</v>
      </c>
      <c r="FS276" s="171">
        <f t="shared" si="1625"/>
        <v>0</v>
      </c>
      <c r="FT276" s="171">
        <f t="shared" si="1626"/>
        <v>0</v>
      </c>
      <c r="FU276" s="171"/>
      <c r="FV276" s="171"/>
      <c r="FW276" s="112"/>
      <c r="FX276" s="112"/>
      <c r="FY276" s="109"/>
      <c r="FZ276" s="109"/>
      <c r="GA276" s="109"/>
      <c r="GB276" s="109"/>
      <c r="GC276" s="109"/>
      <c r="GD276" s="109"/>
      <c r="GE276" s="109"/>
      <c r="GF276" s="109"/>
      <c r="GG276" s="109"/>
      <c r="GH276" s="109"/>
      <c r="GI276" s="44">
        <f t="shared" si="1581"/>
        <v>0</v>
      </c>
      <c r="GJ276" s="44">
        <f t="shared" si="1582"/>
        <v>0</v>
      </c>
      <c r="GK276" s="44">
        <f t="shared" si="1583"/>
        <v>0</v>
      </c>
      <c r="GL276" s="171">
        <f t="shared" si="1628"/>
        <v>0</v>
      </c>
      <c r="GM276" s="171">
        <f t="shared" si="1629"/>
        <v>0</v>
      </c>
      <c r="GN276" s="171"/>
      <c r="GO276" s="171"/>
      <c r="GP276" s="112"/>
      <c r="GQ276" s="112"/>
      <c r="GR276" s="109"/>
      <c r="GS276" s="109"/>
      <c r="GT276" s="109"/>
      <c r="GU276" s="109"/>
      <c r="GV276" s="109"/>
      <c r="GW276" s="109"/>
      <c r="GX276" s="109"/>
      <c r="GY276" s="109"/>
      <c r="GZ276" s="109"/>
      <c r="HA276" s="109"/>
      <c r="HB276" s="44">
        <f t="shared" si="1585"/>
        <v>0</v>
      </c>
      <c r="HC276" s="44">
        <f t="shared" si="1586"/>
        <v>0</v>
      </c>
      <c r="HD276" s="44">
        <f t="shared" si="1587"/>
        <v>0</v>
      </c>
      <c r="HE276" s="171">
        <f t="shared" si="1631"/>
        <v>0</v>
      </c>
      <c r="HF276" s="171">
        <f t="shared" si="1632"/>
        <v>0</v>
      </c>
      <c r="HG276" s="171"/>
      <c r="HH276" s="171"/>
      <c r="HI276" s="112"/>
      <c r="HJ276" s="112"/>
      <c r="HK276" s="112"/>
      <c r="HL276" s="112"/>
      <c r="HM276" s="109"/>
      <c r="HN276" s="109"/>
      <c r="HO276" s="109"/>
      <c r="HP276" s="109"/>
      <c r="HQ276" s="109"/>
      <c r="HR276" s="109"/>
      <c r="HS276" s="109"/>
      <c r="HT276" s="109"/>
      <c r="HU276" s="44">
        <f t="shared" si="1589"/>
        <v>0</v>
      </c>
      <c r="HV276" s="44">
        <f t="shared" si="1590"/>
        <v>0</v>
      </c>
      <c r="HW276" s="44">
        <f t="shared" si="1591"/>
        <v>0</v>
      </c>
      <c r="HX276" s="171">
        <f t="shared" si="1634"/>
        <v>0</v>
      </c>
      <c r="HY276" s="171">
        <f t="shared" si="1635"/>
        <v>0</v>
      </c>
      <c r="HZ276" s="171"/>
      <c r="IA276" s="171"/>
      <c r="IB276" s="714"/>
      <c r="IC276" s="714"/>
      <c r="ID276" s="112"/>
      <c r="IE276" s="112"/>
      <c r="IF276" s="109"/>
      <c r="IG276" s="109"/>
      <c r="IH276" s="109"/>
      <c r="II276" s="109"/>
      <c r="IJ276" s="109"/>
      <c r="IK276" s="109"/>
      <c r="IL276" s="109"/>
      <c r="IM276" s="109"/>
      <c r="IN276" s="44">
        <f t="shared" si="1593"/>
        <v>0</v>
      </c>
      <c r="IO276" s="44">
        <f t="shared" si="1594"/>
        <v>0</v>
      </c>
      <c r="IP276" s="44">
        <f t="shared" si="1595"/>
        <v>0</v>
      </c>
      <c r="IQ276" s="171">
        <f t="shared" si="1637"/>
        <v>0</v>
      </c>
      <c r="IR276" s="171">
        <f t="shared" si="1638"/>
        <v>0</v>
      </c>
      <c r="IS276" s="737"/>
      <c r="IT276" s="737"/>
      <c r="IU276" s="714"/>
      <c r="IV276" s="714"/>
      <c r="IW276" s="113"/>
      <c r="IX276" s="114"/>
      <c r="IY276" s="113"/>
      <c r="IZ276" s="113"/>
      <c r="JA276" s="333">
        <f t="shared" si="1639"/>
        <v>0</v>
      </c>
      <c r="JB276" s="333">
        <f t="shared" si="1640"/>
        <v>0</v>
      </c>
      <c r="JC276" s="333">
        <f t="shared" si="1641"/>
        <v>0</v>
      </c>
      <c r="JD276" s="333">
        <f t="shared" si="1642"/>
        <v>0</v>
      </c>
      <c r="JE276" s="333">
        <f t="shared" si="1643"/>
        <v>0</v>
      </c>
      <c r="JF276" s="333">
        <f t="shared" si="1644"/>
        <v>0</v>
      </c>
      <c r="JG276" s="44">
        <f t="shared" si="1597"/>
        <v>0</v>
      </c>
      <c r="JH276" s="44">
        <f t="shared" si="1598"/>
        <v>0</v>
      </c>
      <c r="JI276" s="44">
        <f t="shared" si="1599"/>
        <v>0</v>
      </c>
      <c r="JJ276" s="174">
        <f t="shared" si="1647"/>
        <v>0</v>
      </c>
      <c r="JK276" s="174">
        <f t="shared" si="1648"/>
        <v>0</v>
      </c>
      <c r="JL276" s="112"/>
      <c r="JM276" s="112"/>
      <c r="JN276" s="48"/>
      <c r="JO276" s="48"/>
    </row>
    <row r="277" spans="1:277" s="3" customFormat="1" ht="12.75" customHeight="1" x14ac:dyDescent="0.2">
      <c r="A277" s="96">
        <v>1</v>
      </c>
      <c r="B277" s="96"/>
      <c r="C277" s="48"/>
      <c r="D277" s="7"/>
      <c r="E277" s="540"/>
      <c r="F277" s="428"/>
      <c r="G277" s="62"/>
      <c r="H277" s="77"/>
      <c r="I277" s="77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>
        <f t="shared" si="1547"/>
        <v>0</v>
      </c>
      <c r="U277" s="44">
        <f t="shared" si="1547"/>
        <v>0</v>
      </c>
      <c r="V277" s="44">
        <f t="shared" si="1547"/>
        <v>0</v>
      </c>
      <c r="W277" s="171">
        <f t="shared" si="1603"/>
        <v>0</v>
      </c>
      <c r="X277" s="171">
        <f t="shared" si="1604"/>
        <v>0</v>
      </c>
      <c r="Y277" s="171"/>
      <c r="Z277" s="171"/>
      <c r="AA277" s="713"/>
      <c r="AB277" s="713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>
        <f t="shared" si="1549"/>
        <v>0</v>
      </c>
      <c r="AN277" s="44">
        <f t="shared" si="1550"/>
        <v>0</v>
      </c>
      <c r="AO277" s="44">
        <f t="shared" si="1551"/>
        <v>0</v>
      </c>
      <c r="AP277" s="171">
        <f t="shared" si="1606"/>
        <v>0</v>
      </c>
      <c r="AQ277" s="171">
        <f t="shared" si="1607"/>
        <v>0</v>
      </c>
      <c r="AR277" s="171"/>
      <c r="AS277" s="171"/>
      <c r="AT277" s="713"/>
      <c r="AU277" s="713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>
        <f t="shared" si="1553"/>
        <v>0</v>
      </c>
      <c r="BG277" s="44">
        <f t="shared" si="1554"/>
        <v>0</v>
      </c>
      <c r="BH277" s="44">
        <f t="shared" si="1555"/>
        <v>0</v>
      </c>
      <c r="BI277" s="171">
        <f t="shared" si="1609"/>
        <v>0</v>
      </c>
      <c r="BJ277" s="171">
        <f t="shared" si="1610"/>
        <v>0</v>
      </c>
      <c r="BK277" s="171"/>
      <c r="BL277" s="171"/>
      <c r="BM277" s="713"/>
      <c r="BN277" s="713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>
        <f t="shared" si="1557"/>
        <v>0</v>
      </c>
      <c r="BZ277" s="44">
        <f t="shared" si="1558"/>
        <v>0</v>
      </c>
      <c r="CA277" s="44">
        <f t="shared" si="1559"/>
        <v>0</v>
      </c>
      <c r="CB277" s="171">
        <f t="shared" si="1612"/>
        <v>0</v>
      </c>
      <c r="CC277" s="171">
        <f t="shared" si="1613"/>
        <v>0</v>
      </c>
      <c r="CD277" s="171"/>
      <c r="CE277" s="171"/>
      <c r="CF277" s="713"/>
      <c r="CG277" s="713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>
        <f t="shared" si="1561"/>
        <v>0</v>
      </c>
      <c r="CS277" s="44">
        <f t="shared" si="1562"/>
        <v>0</v>
      </c>
      <c r="CT277" s="44">
        <f t="shared" si="1563"/>
        <v>0</v>
      </c>
      <c r="CU277" s="171">
        <f t="shared" si="1645"/>
        <v>0</v>
      </c>
      <c r="CV277" s="171">
        <f t="shared" si="1646"/>
        <v>0</v>
      </c>
      <c r="CW277" s="171"/>
      <c r="CX277" s="171"/>
      <c r="CY277" s="713"/>
      <c r="CZ277" s="713"/>
      <c r="DA277" s="44"/>
      <c r="DB277" s="44"/>
      <c r="DC277" s="44"/>
      <c r="DD277" s="44"/>
      <c r="DE277" s="44"/>
      <c r="DF277" s="44"/>
      <c r="DG277" s="44"/>
      <c r="DH277" s="44"/>
      <c r="DI277" s="44"/>
      <c r="DJ277" s="44"/>
      <c r="DK277" s="44">
        <f t="shared" si="1565"/>
        <v>0</v>
      </c>
      <c r="DL277" s="44">
        <f t="shared" si="1566"/>
        <v>0</v>
      </c>
      <c r="DM277" s="44">
        <f t="shared" si="1567"/>
        <v>0</v>
      </c>
      <c r="DN277" s="171">
        <f t="shared" si="1616"/>
        <v>0</v>
      </c>
      <c r="DO277" s="171">
        <f t="shared" si="1617"/>
        <v>0</v>
      </c>
      <c r="DP277" s="171"/>
      <c r="DQ277" s="171"/>
      <c r="DR277" s="713"/>
      <c r="DS277" s="713"/>
      <c r="DT277" s="44"/>
      <c r="DU277" s="44"/>
      <c r="DV277" s="44"/>
      <c r="DW277" s="44"/>
      <c r="DX277" s="44"/>
      <c r="DY277" s="44"/>
      <c r="DZ277" s="44"/>
      <c r="EA277" s="44"/>
      <c r="EB277" s="44"/>
      <c r="EC277" s="44"/>
      <c r="ED277" s="44">
        <f t="shared" si="1569"/>
        <v>0</v>
      </c>
      <c r="EE277" s="44">
        <f t="shared" si="1570"/>
        <v>0</v>
      </c>
      <c r="EF277" s="44">
        <f t="shared" si="1571"/>
        <v>0</v>
      </c>
      <c r="EG277" s="171">
        <f t="shared" si="1619"/>
        <v>0</v>
      </c>
      <c r="EH277" s="171">
        <f t="shared" si="1620"/>
        <v>0</v>
      </c>
      <c r="EI277" s="171"/>
      <c r="EJ277" s="171"/>
      <c r="EK277" s="713"/>
      <c r="EL277" s="713"/>
      <c r="EM277" s="44"/>
      <c r="EN277" s="44"/>
      <c r="EO277" s="44"/>
      <c r="EP277" s="44"/>
      <c r="EQ277" s="44"/>
      <c r="ER277" s="44"/>
      <c r="ES277" s="44"/>
      <c r="ET277" s="44"/>
      <c r="EU277" s="44"/>
      <c r="EV277" s="44"/>
      <c r="EW277" s="44">
        <f t="shared" si="1573"/>
        <v>0</v>
      </c>
      <c r="EX277" s="44">
        <f t="shared" si="1574"/>
        <v>0</v>
      </c>
      <c r="EY277" s="44">
        <f t="shared" si="1575"/>
        <v>0</v>
      </c>
      <c r="EZ277" s="171">
        <f t="shared" si="1622"/>
        <v>0</v>
      </c>
      <c r="FA277" s="171">
        <f t="shared" si="1623"/>
        <v>0</v>
      </c>
      <c r="FB277" s="171"/>
      <c r="FC277" s="171"/>
      <c r="FD277" s="713"/>
      <c r="FE277" s="713"/>
      <c r="FF277" s="44"/>
      <c r="FG277" s="44"/>
      <c r="FH277" s="44"/>
      <c r="FI277" s="44"/>
      <c r="FJ277" s="44"/>
      <c r="FK277" s="44"/>
      <c r="FL277" s="44"/>
      <c r="FM277" s="44"/>
      <c r="FN277" s="44"/>
      <c r="FO277" s="44"/>
      <c r="FP277" s="44">
        <f t="shared" si="1577"/>
        <v>0</v>
      </c>
      <c r="FQ277" s="44">
        <f t="shared" si="1578"/>
        <v>0</v>
      </c>
      <c r="FR277" s="44">
        <f t="shared" si="1579"/>
        <v>0</v>
      </c>
      <c r="FS277" s="171">
        <f t="shared" si="1625"/>
        <v>0</v>
      </c>
      <c r="FT277" s="171">
        <f t="shared" si="1626"/>
        <v>0</v>
      </c>
      <c r="FU277" s="171"/>
      <c r="FV277" s="171"/>
      <c r="FW277" s="45"/>
      <c r="FX277" s="45"/>
      <c r="FY277" s="44"/>
      <c r="FZ277" s="44"/>
      <c r="GA277" s="44"/>
      <c r="GB277" s="44"/>
      <c r="GC277" s="44"/>
      <c r="GD277" s="44"/>
      <c r="GE277" s="44"/>
      <c r="GF277" s="44"/>
      <c r="GG277" s="44"/>
      <c r="GH277" s="44"/>
      <c r="GI277" s="44">
        <f t="shared" si="1581"/>
        <v>0</v>
      </c>
      <c r="GJ277" s="44">
        <f t="shared" si="1582"/>
        <v>0</v>
      </c>
      <c r="GK277" s="44">
        <f t="shared" si="1583"/>
        <v>0</v>
      </c>
      <c r="GL277" s="171">
        <f t="shared" si="1628"/>
        <v>0</v>
      </c>
      <c r="GM277" s="171">
        <f t="shared" si="1629"/>
        <v>0</v>
      </c>
      <c r="GN277" s="171"/>
      <c r="GO277" s="171"/>
      <c r="GP277" s="45"/>
      <c r="GQ277" s="45"/>
      <c r="GR277" s="44"/>
      <c r="GS277" s="44"/>
      <c r="GT277" s="44"/>
      <c r="GU277" s="44"/>
      <c r="GV277" s="44"/>
      <c r="GW277" s="44"/>
      <c r="GX277" s="44"/>
      <c r="GY277" s="44"/>
      <c r="GZ277" s="44"/>
      <c r="HA277" s="44"/>
      <c r="HB277" s="44">
        <f t="shared" si="1585"/>
        <v>0</v>
      </c>
      <c r="HC277" s="44">
        <f t="shared" si="1586"/>
        <v>0</v>
      </c>
      <c r="HD277" s="44">
        <f t="shared" si="1587"/>
        <v>0</v>
      </c>
      <c r="HE277" s="171">
        <f t="shared" si="1631"/>
        <v>0</v>
      </c>
      <c r="HF277" s="171">
        <f t="shared" si="1632"/>
        <v>0</v>
      </c>
      <c r="HG277" s="171"/>
      <c r="HH277" s="171"/>
      <c r="HI277" s="45"/>
      <c r="HJ277" s="45"/>
      <c r="HK277" s="45"/>
      <c r="HL277" s="45"/>
      <c r="HM277" s="44"/>
      <c r="HN277" s="44"/>
      <c r="HO277" s="44"/>
      <c r="HP277" s="44"/>
      <c r="HQ277" s="44"/>
      <c r="HR277" s="44"/>
      <c r="HS277" s="44"/>
      <c r="HT277" s="44"/>
      <c r="HU277" s="44">
        <f t="shared" si="1589"/>
        <v>0</v>
      </c>
      <c r="HV277" s="44">
        <f t="shared" si="1590"/>
        <v>0</v>
      </c>
      <c r="HW277" s="44">
        <f t="shared" si="1591"/>
        <v>0</v>
      </c>
      <c r="HX277" s="171">
        <f t="shared" si="1634"/>
        <v>0</v>
      </c>
      <c r="HY277" s="171">
        <f t="shared" si="1635"/>
        <v>0</v>
      </c>
      <c r="HZ277" s="171"/>
      <c r="IA277" s="171"/>
      <c r="IB277" s="713"/>
      <c r="IC277" s="713"/>
      <c r="ID277" s="45"/>
      <c r="IE277" s="45"/>
      <c r="IF277" s="44"/>
      <c r="IG277" s="44"/>
      <c r="IH277" s="44"/>
      <c r="II277" s="44"/>
      <c r="IJ277" s="44"/>
      <c r="IK277" s="44"/>
      <c r="IL277" s="44"/>
      <c r="IM277" s="44"/>
      <c r="IN277" s="44">
        <f t="shared" si="1593"/>
        <v>0</v>
      </c>
      <c r="IO277" s="44">
        <f t="shared" si="1594"/>
        <v>0</v>
      </c>
      <c r="IP277" s="44">
        <f t="shared" si="1595"/>
        <v>0</v>
      </c>
      <c r="IQ277" s="171">
        <f t="shared" si="1637"/>
        <v>0</v>
      </c>
      <c r="IR277" s="171">
        <f t="shared" si="1638"/>
        <v>0</v>
      </c>
      <c r="IS277" s="737"/>
      <c r="IT277" s="737"/>
      <c r="IU277" s="713"/>
      <c r="IV277" s="713"/>
      <c r="IW277" s="46"/>
      <c r="IX277" s="47"/>
      <c r="IY277" s="46"/>
      <c r="IZ277" s="46"/>
      <c r="JA277" s="333">
        <f t="shared" si="1639"/>
        <v>0</v>
      </c>
      <c r="JB277" s="333">
        <f t="shared" si="1640"/>
        <v>0</v>
      </c>
      <c r="JC277" s="333">
        <f t="shared" si="1641"/>
        <v>0</v>
      </c>
      <c r="JD277" s="333">
        <f t="shared" si="1642"/>
        <v>0</v>
      </c>
      <c r="JE277" s="333">
        <f t="shared" si="1643"/>
        <v>0</v>
      </c>
      <c r="JF277" s="333">
        <f t="shared" si="1644"/>
        <v>0</v>
      </c>
      <c r="JG277" s="44">
        <f t="shared" si="1597"/>
        <v>0</v>
      </c>
      <c r="JH277" s="44">
        <f t="shared" si="1598"/>
        <v>0</v>
      </c>
      <c r="JI277" s="44">
        <f t="shared" si="1599"/>
        <v>0</v>
      </c>
      <c r="JJ277" s="174">
        <f t="shared" si="1647"/>
        <v>0</v>
      </c>
      <c r="JK277" s="174">
        <f t="shared" si="1648"/>
        <v>0</v>
      </c>
      <c r="JL277" s="45"/>
      <c r="JM277" s="45"/>
      <c r="JN277" s="48"/>
      <c r="JO277" s="48"/>
    </row>
    <row r="278" spans="1:277" x14ac:dyDescent="0.2">
      <c r="A278" s="96">
        <v>1</v>
      </c>
      <c r="B278" s="96">
        <v>1</v>
      </c>
      <c r="C278" s="63"/>
      <c r="D278" s="232"/>
      <c r="E278" s="232"/>
      <c r="F278" s="562" t="s">
        <v>34</v>
      </c>
      <c r="G278" s="68"/>
      <c r="H278" s="121"/>
      <c r="I278" s="121"/>
      <c r="J278" s="53">
        <f>SUM(J279,J284,J289,J294,J299,J304,J309,J314,J318,J323,J328,J335,J341,J347,J353,J359,J367,J373,J379,J384,J389,J394)</f>
        <v>0</v>
      </c>
      <c r="K278" s="53">
        <f>SUM(K279,K284,K289,K294,K299,K304,K309,K314,K318,K323,K328,K335,K341,K347,K353,K359,K367,K373,K379,K384,K389,K394)</f>
        <v>0</v>
      </c>
      <c r="L278" s="54">
        <f>SUM(J278/12*$B$2)</f>
        <v>0</v>
      </c>
      <c r="M278" s="54">
        <f>SUM(K278/12*$B$2)</f>
        <v>0</v>
      </c>
      <c r="N278" s="53">
        <f t="shared" ref="N278:S278" si="1649">SUM(N279,N284,N289,N294,N299,N304,N309,N314,N318,N323,N328,N335,N341,N347,N353,N359,N367,N373,N379,N384,N389,N394)</f>
        <v>0</v>
      </c>
      <c r="O278" s="53">
        <f t="shared" si="1649"/>
        <v>0</v>
      </c>
      <c r="P278" s="53">
        <f t="shared" si="1649"/>
        <v>0</v>
      </c>
      <c r="Q278" s="53">
        <f t="shared" si="1649"/>
        <v>0</v>
      </c>
      <c r="R278" s="53">
        <f t="shared" si="1649"/>
        <v>0</v>
      </c>
      <c r="S278" s="53">
        <f t="shared" si="1649"/>
        <v>0</v>
      </c>
      <c r="T278" s="84">
        <f t="shared" ref="T278:T283" si="1650">N278+Q278</f>
        <v>0</v>
      </c>
      <c r="U278" s="56">
        <f t="shared" ref="U278:U308" si="1651">O278+R278</f>
        <v>0</v>
      </c>
      <c r="V278" s="56">
        <f t="shared" ref="V278:V308" si="1652">P278+S278</f>
        <v>0</v>
      </c>
      <c r="W278" s="171">
        <f t="shared" si="1603"/>
        <v>0</v>
      </c>
      <c r="X278" s="171">
        <f t="shared" si="1604"/>
        <v>0</v>
      </c>
      <c r="Y278" s="83">
        <f>SUM(Y279,Y284,Y289,Y294,Y299,Y304,Y309,Y314,Y318,Y323,Y328,Y335,Y367)</f>
        <v>0</v>
      </c>
      <c r="Z278" s="53">
        <f>SUM(Z279,Z284,Z289,Z294,Z299,Z304,Z309,Z314,Z318,Z323,Z328,Z335,Z367)</f>
        <v>0</v>
      </c>
      <c r="AA278" s="709">
        <f>$H278</f>
        <v>0</v>
      </c>
      <c r="AB278" s="710" t="e">
        <f>O278/N278</f>
        <v>#DIV/0!</v>
      </c>
      <c r="AC278" s="53">
        <f>SUM(AC279,AC284,AC289,AC294,AC299,AC304,AC309,AC314,AC318,AC323,AC328,AC335,AC341,AC347,AC353,AC359,AC367)</f>
        <v>985</v>
      </c>
      <c r="AD278" s="53">
        <f>SUM(AD279,AD284,AD289,AD294,AD299,AD304,AD309,AD314,AD318,AD323,AD328,AD335,AD341,AD347,AD353,AD359,AD367)</f>
        <v>245996403.01999998</v>
      </c>
      <c r="AE278" s="54">
        <f>SUM(AC278/12*$B$2)</f>
        <v>492.5</v>
      </c>
      <c r="AF278" s="54">
        <f>SUM(AD278/12*$B$2)</f>
        <v>122998201.50999999</v>
      </c>
      <c r="AG278" s="53">
        <f t="shared" ref="AG278:AL278" si="1653">SUM(AG279,AG284,AG289,AG294,AG299,AG304,AG309,AG314,AG318,AG323,AG328,AG335,AG341,AG347,AG353,AG359,AG367,AG373,AG379,AG384,AG389,AG394)</f>
        <v>455</v>
      </c>
      <c r="AH278" s="53">
        <f t="shared" si="1653"/>
        <v>118938099.81000003</v>
      </c>
      <c r="AI278" s="53">
        <f t="shared" si="1653"/>
        <v>3451</v>
      </c>
      <c r="AJ278" s="53">
        <f t="shared" si="1653"/>
        <v>39</v>
      </c>
      <c r="AK278" s="53">
        <f t="shared" si="1653"/>
        <v>9719764.2799999993</v>
      </c>
      <c r="AL278" s="53">
        <f t="shared" si="1653"/>
        <v>311</v>
      </c>
      <c r="AM278" s="84">
        <f t="shared" si="1549"/>
        <v>494</v>
      </c>
      <c r="AN278" s="84">
        <f t="shared" si="1550"/>
        <v>128657864.09000003</v>
      </c>
      <c r="AO278" s="84">
        <f t="shared" si="1551"/>
        <v>3762</v>
      </c>
      <c r="AP278" s="171">
        <f t="shared" si="1606"/>
        <v>-37.5</v>
      </c>
      <c r="AQ278" s="171">
        <f t="shared" si="1607"/>
        <v>-4060101.6999999583</v>
      </c>
      <c r="AR278" s="281">
        <f>AG278/AC278</f>
        <v>0.46192893401015228</v>
      </c>
      <c r="AS278" s="281">
        <f>AH278/AD278</f>
        <v>0.48349528021484989</v>
      </c>
      <c r="AT278" s="709">
        <f>$H278</f>
        <v>0</v>
      </c>
      <c r="AU278" s="710">
        <f>AH278/AG278</f>
        <v>261402.41716483523</v>
      </c>
      <c r="AV278" s="53">
        <f>SUM(AV279,AV284,AV289,AV294,AV299,AV304,AV309,AV314,AV318,AV323,AV328,AV335,AV367)</f>
        <v>0</v>
      </c>
      <c r="AW278" s="53">
        <f>SUM(AW279,AW284,AW289,AW294,AW299,AW304,AW309,AW314,AW318,AW323,AW328,AW335,AW367)</f>
        <v>0</v>
      </c>
      <c r="AX278" s="54">
        <f>SUM(AV278/12*$B$2)</f>
        <v>0</v>
      </c>
      <c r="AY278" s="54">
        <f>SUM(AW278/12*$B$2)</f>
        <v>0</v>
      </c>
      <c r="AZ278" s="53">
        <f t="shared" ref="AZ278:BE278" si="1654">SUM(AZ279,AZ284,AZ289,AZ294,AZ299,AZ304,AZ309,AZ314,AZ318,AZ323,AZ328,AZ335,AZ341,AZ347,AZ353,AZ359,AZ367,AZ373,AZ379,AZ384,AZ389,AZ394)</f>
        <v>0</v>
      </c>
      <c r="BA278" s="53">
        <f t="shared" si="1654"/>
        <v>0</v>
      </c>
      <c r="BB278" s="53">
        <f t="shared" si="1654"/>
        <v>0</v>
      </c>
      <c r="BC278" s="53">
        <f t="shared" si="1654"/>
        <v>0</v>
      </c>
      <c r="BD278" s="53">
        <f t="shared" si="1654"/>
        <v>0</v>
      </c>
      <c r="BE278" s="53">
        <f t="shared" si="1654"/>
        <v>0</v>
      </c>
      <c r="BF278" s="84">
        <f t="shared" si="1553"/>
        <v>0</v>
      </c>
      <c r="BG278" s="56">
        <f t="shared" si="1554"/>
        <v>0</v>
      </c>
      <c r="BH278" s="56">
        <f t="shared" si="1555"/>
        <v>0</v>
      </c>
      <c r="BI278" s="171">
        <f t="shared" si="1609"/>
        <v>0</v>
      </c>
      <c r="BJ278" s="171">
        <f t="shared" si="1610"/>
        <v>0</v>
      </c>
      <c r="BK278" s="83">
        <f>SUM(BK279,BK284,BK289,BK294,BK299,BK304,BK309,BK314,BK318,BK323,BK328,BK335,BK367)</f>
        <v>0</v>
      </c>
      <c r="BL278" s="53">
        <f>SUM(BL279,BL284,BL289,BL294,BL299,BL304,BL309,BL314,BL318,BL323,BL328,BL335,BL367)</f>
        <v>0</v>
      </c>
      <c r="BM278" s="709">
        <f>$H278</f>
        <v>0</v>
      </c>
      <c r="BN278" s="710" t="e">
        <f>BA278/AZ278</f>
        <v>#DIV/0!</v>
      </c>
      <c r="BO278" s="53">
        <f>SUM(BO279,BO284,BO289,BO294,BO299,BO304,BO309,BO314,BO318,BO323,BO328,BO335,BO367)</f>
        <v>0</v>
      </c>
      <c r="BP278" s="53">
        <f>SUM(BP279,BP284,BP289,BP294,BP299,BP304,BP309,BP314,BP318,BP323,BP328,BP335,BP367)</f>
        <v>0</v>
      </c>
      <c r="BQ278" s="54">
        <f>SUM(BO278/12*$B$2)</f>
        <v>0</v>
      </c>
      <c r="BR278" s="54">
        <f>SUM(BP278/12*$B$2)</f>
        <v>0</v>
      </c>
      <c r="BS278" s="53">
        <f t="shared" ref="BS278:BX278" si="1655">SUM(BS279,BS284,BS289,BS294,BS299,BS304,BS309,BS314,BS318,BS323,BS328,BS335,BS341,BS347,BS353,BS359,BS367,BS373,BS379,BS384,BS389,BS394)</f>
        <v>0</v>
      </c>
      <c r="BT278" s="53">
        <f t="shared" si="1655"/>
        <v>0</v>
      </c>
      <c r="BU278" s="53">
        <f t="shared" si="1655"/>
        <v>0</v>
      </c>
      <c r="BV278" s="53">
        <f t="shared" si="1655"/>
        <v>0</v>
      </c>
      <c r="BW278" s="53">
        <f t="shared" si="1655"/>
        <v>0</v>
      </c>
      <c r="BX278" s="53">
        <f t="shared" si="1655"/>
        <v>0</v>
      </c>
      <c r="BY278" s="84">
        <f t="shared" si="1557"/>
        <v>0</v>
      </c>
      <c r="BZ278" s="56">
        <f t="shared" si="1558"/>
        <v>0</v>
      </c>
      <c r="CA278" s="56">
        <f t="shared" si="1559"/>
        <v>0</v>
      </c>
      <c r="CB278" s="171">
        <f t="shared" si="1612"/>
        <v>0</v>
      </c>
      <c r="CC278" s="171">
        <f t="shared" si="1613"/>
        <v>0</v>
      </c>
      <c r="CD278" s="83">
        <f>SUM(CD279,CD284,CD289,CD294,CD299,CD304,CD309,CD314,CD318,CD323,CD328,CD335,CD367)</f>
        <v>0</v>
      </c>
      <c r="CE278" s="53">
        <f>SUM(CE279,CE284,CE289,CE294,CE299,CE304,CE309,CE314,CE318,CE323,CE328,CE335,CE367)</f>
        <v>0</v>
      </c>
      <c r="CF278" s="709">
        <f>$H278</f>
        <v>0</v>
      </c>
      <c r="CG278" s="710" t="e">
        <f>BT278/BS278</f>
        <v>#DIV/0!</v>
      </c>
      <c r="CH278" s="53">
        <f>SUM(CH279,CH284,CH289,CH294,CH299,CH304,CH309,CH314,CH318,CH323,CH328,CH335,CH341,CH347,CH353,CH359,CH367,CH373,CH379,CH384,CH389,CH394)</f>
        <v>1442</v>
      </c>
      <c r="CI278" s="53">
        <f>SUM(CI279,CI284,CI289,CI294,CI299,CI304,CI309,CI314,CI318,CI323,CI328,CI335,CI341,CI347,CI353,CI359,CI367,CI373,CI379,CI384,CI389,CI394)</f>
        <v>328131278.42000008</v>
      </c>
      <c r="CJ278" s="54">
        <f>SUM(CH278/12*$B$2)</f>
        <v>721</v>
      </c>
      <c r="CK278" s="54">
        <f>SUM(CI278/12*$B$2)</f>
        <v>164065639.21000004</v>
      </c>
      <c r="CL278" s="53">
        <f t="shared" ref="CL278:CQ278" si="1656">SUM(CL279,CL284,CL289,CL294,CL299,CL304,CL309,CL314,CL318,CL323,CL328,CL335,CL341,CL347,CL353,CL359,CL367,CL373,CL379,CL384,CL389,CL394)</f>
        <v>582</v>
      </c>
      <c r="CM278" s="53">
        <f t="shared" si="1656"/>
        <v>133937877.90999992</v>
      </c>
      <c r="CN278" s="53">
        <f t="shared" si="1656"/>
        <v>4304</v>
      </c>
      <c r="CO278" s="53">
        <f t="shared" si="1656"/>
        <v>31</v>
      </c>
      <c r="CP278" s="53">
        <f t="shared" si="1656"/>
        <v>7727844.4600000009</v>
      </c>
      <c r="CQ278" s="53">
        <f t="shared" si="1656"/>
        <v>225</v>
      </c>
      <c r="CR278" s="84">
        <f t="shared" si="1561"/>
        <v>613</v>
      </c>
      <c r="CS278" s="56">
        <f t="shared" si="1562"/>
        <v>141665722.36999992</v>
      </c>
      <c r="CT278" s="56">
        <f t="shared" si="1563"/>
        <v>4529</v>
      </c>
      <c r="CU278" s="171">
        <f t="shared" si="1645"/>
        <v>-139</v>
      </c>
      <c r="CV278" s="171">
        <f t="shared" si="1646"/>
        <v>-30127761.300000116</v>
      </c>
      <c r="CW278" s="281">
        <f>CL278/CH278</f>
        <v>0.40360610263522884</v>
      </c>
      <c r="CX278" s="281">
        <f>CM278/CI278</f>
        <v>0.40818381763216943</v>
      </c>
      <c r="CY278" s="709">
        <f>$H278</f>
        <v>0</v>
      </c>
      <c r="CZ278" s="710">
        <f>CM278/CL278</f>
        <v>230133.81084192428</v>
      </c>
      <c r="DA278" s="53">
        <f>SUM(DA279,DA284,DA289,DA294,DA299,DA304,DA309,DA314,DA318,DA323,DA328,DA335,DA367)</f>
        <v>0</v>
      </c>
      <c r="DB278" s="53">
        <f>SUM(DB279,DB284,DB289,DB294,DB299,DB304,DB309,DB314,DB318,DB323,DB328,DB335,DB367)</f>
        <v>0</v>
      </c>
      <c r="DC278" s="54">
        <f>SUM(DA278/12*$B$2)</f>
        <v>0</v>
      </c>
      <c r="DD278" s="54">
        <f>SUM(DB278/12*$B$2)</f>
        <v>0</v>
      </c>
      <c r="DE278" s="53">
        <f t="shared" ref="DE278:DJ278" si="1657">SUM(DE279,DE284,DE289,DE294,DE299,DE304,DE309,DE314,DE318,DE323,DE328,DE335,DE341,DE347,DE353,DE359,DE367,DE373,DE379,DE384,DE389,DE394)</f>
        <v>0</v>
      </c>
      <c r="DF278" s="53">
        <f t="shared" si="1657"/>
        <v>0</v>
      </c>
      <c r="DG278" s="53">
        <f t="shared" si="1657"/>
        <v>0</v>
      </c>
      <c r="DH278" s="53">
        <f t="shared" si="1657"/>
        <v>0</v>
      </c>
      <c r="DI278" s="53">
        <f t="shared" si="1657"/>
        <v>0</v>
      </c>
      <c r="DJ278" s="53">
        <f t="shared" si="1657"/>
        <v>0</v>
      </c>
      <c r="DK278" s="84">
        <f t="shared" si="1565"/>
        <v>0</v>
      </c>
      <c r="DL278" s="56">
        <f t="shared" si="1566"/>
        <v>0</v>
      </c>
      <c r="DM278" s="56">
        <f t="shared" si="1567"/>
        <v>0</v>
      </c>
      <c r="DN278" s="171">
        <f t="shared" si="1616"/>
        <v>0</v>
      </c>
      <c r="DO278" s="171">
        <f t="shared" si="1617"/>
        <v>0</v>
      </c>
      <c r="DP278" s="83">
        <f>SUM(DP279,DP284,DP289,DP294,DP299,DP304,DP309,DP314,DP318,DP323,DP328,DP335,DP367)</f>
        <v>0</v>
      </c>
      <c r="DQ278" s="53">
        <f>SUM(DQ279,DQ284,DQ289,DQ294,DQ299,DQ304,DQ309,DQ314,DQ318,DQ323,DQ328,DQ335,DQ367)</f>
        <v>0</v>
      </c>
      <c r="DR278" s="709">
        <f>$H278</f>
        <v>0</v>
      </c>
      <c r="DS278" s="710" t="e">
        <f>DF278/DE278</f>
        <v>#DIV/0!</v>
      </c>
      <c r="DT278" s="53">
        <f>SUM(DT279,DT284,DT289,DT294,DT299,DT304,DT309,DT314,DT318,DT323,DT328,DT335,DT367)</f>
        <v>0</v>
      </c>
      <c r="DU278" s="53">
        <f>SUM(DU279,DU284,DU289,DU294,DU299,DU304,DU309,DU314,DU318,DU323,DU328,DU335,DU367)</f>
        <v>0</v>
      </c>
      <c r="DV278" s="54">
        <f>SUM(DT278/12*$B$2)</f>
        <v>0</v>
      </c>
      <c r="DW278" s="54">
        <f>SUM(DU278/12*$B$2)</f>
        <v>0</v>
      </c>
      <c r="DX278" s="53">
        <f t="shared" ref="DX278:EC278" si="1658">SUM(DX279,DX284,DX289,DX294,DX299,DX304,DX309,DX314,DX318,DX323,DX328,DX335,DX341,DX347,DX353,DX359,DX367,DX373,DX379,DX384,DX389,DX394)</f>
        <v>0</v>
      </c>
      <c r="DY278" s="53">
        <f t="shared" si="1658"/>
        <v>0</v>
      </c>
      <c r="DZ278" s="53">
        <f t="shared" si="1658"/>
        <v>0</v>
      </c>
      <c r="EA278" s="53">
        <f t="shared" si="1658"/>
        <v>0</v>
      </c>
      <c r="EB278" s="53">
        <f t="shared" si="1658"/>
        <v>0</v>
      </c>
      <c r="EC278" s="53">
        <f t="shared" si="1658"/>
        <v>0</v>
      </c>
      <c r="ED278" s="84">
        <f t="shared" si="1569"/>
        <v>0</v>
      </c>
      <c r="EE278" s="56">
        <f t="shared" si="1570"/>
        <v>0</v>
      </c>
      <c r="EF278" s="56">
        <f t="shared" si="1571"/>
        <v>0</v>
      </c>
      <c r="EG278" s="171">
        <f t="shared" si="1619"/>
        <v>0</v>
      </c>
      <c r="EH278" s="171">
        <f t="shared" si="1620"/>
        <v>0</v>
      </c>
      <c r="EI278" s="83">
        <f>SUM(EI279,EI284,EI289,EI294,EI299,EI304,EI309,EI314,EI318,EI323,EI328,EI335,EI367)</f>
        <v>0</v>
      </c>
      <c r="EJ278" s="53">
        <f>SUM(EJ279,EJ284,EJ289,EJ294,EJ299,EJ304,EJ309,EJ314,EJ318,EJ323,EJ328,EJ335,EJ367)</f>
        <v>0</v>
      </c>
      <c r="EK278" s="709">
        <f>$H278</f>
        <v>0</v>
      </c>
      <c r="EL278" s="710" t="e">
        <f>DY278/DX278</f>
        <v>#DIV/0!</v>
      </c>
      <c r="EM278" s="53">
        <f>SUM(EM279,EM284,EM289,EM294,EM299,EM304,EM309,EM314,EM318,EM323,EM328,EM335,EM341,EM347,EM353,EM359,EM367)</f>
        <v>115</v>
      </c>
      <c r="EN278" s="53">
        <f>SUM(EN279,EN284,EN289,EN294,EN299,EN304,EN309,EN314,EN318,EN323,EN328,EN335,EN341,EN347,EN353,EN359,EN367)</f>
        <v>21672396.655999999</v>
      </c>
      <c r="EO278" s="54">
        <f>SUM(EM278/12*$B$2)</f>
        <v>57.5</v>
      </c>
      <c r="EP278" s="54">
        <f>SUM(EN278/12*$B$2)</f>
        <v>10836198.328</v>
      </c>
      <c r="EQ278" s="53">
        <f t="shared" ref="EQ278:EV278" si="1659">SUM(EQ279,EQ284,EQ289,EQ294,EQ299,EQ304,EQ309,EQ314,EQ318,EQ323,EQ328,EQ335,EQ341,EQ347,EQ353,EQ359,EQ367,EQ373,EQ379,EQ384,EQ389,EQ394)</f>
        <v>101</v>
      </c>
      <c r="ER278" s="53">
        <f t="shared" si="1659"/>
        <v>18393939.049999997</v>
      </c>
      <c r="ES278" s="53">
        <f t="shared" si="1659"/>
        <v>635</v>
      </c>
      <c r="ET278" s="53">
        <f t="shared" si="1659"/>
        <v>28</v>
      </c>
      <c r="EU278" s="53">
        <f t="shared" si="1659"/>
        <v>5511629.3599999994</v>
      </c>
      <c r="EV278" s="53">
        <f t="shared" si="1659"/>
        <v>167</v>
      </c>
      <c r="EW278" s="84">
        <f t="shared" si="1573"/>
        <v>129</v>
      </c>
      <c r="EX278" s="56">
        <f t="shared" si="1574"/>
        <v>23905568.409999996</v>
      </c>
      <c r="EY278" s="56">
        <f t="shared" si="1575"/>
        <v>802</v>
      </c>
      <c r="EZ278" s="171">
        <f t="shared" si="1622"/>
        <v>43.5</v>
      </c>
      <c r="FA278" s="171">
        <f t="shared" si="1623"/>
        <v>7557740.7219999973</v>
      </c>
      <c r="FB278" s="83">
        <f>SUM(FB279,FB284,FB289,FB294,FB299,FB304,FB309,FB314,FB318,FB323,FB328,FB335,FB367)</f>
        <v>0</v>
      </c>
      <c r="FC278" s="53">
        <f>SUM(FC279,FC284,FC289,FC294,FC299,FC304,FC309,FC314,FC318,FC323,FC328,FC335,FC367)</f>
        <v>0</v>
      </c>
      <c r="FD278" s="709">
        <f>$H278</f>
        <v>0</v>
      </c>
      <c r="FE278" s="710">
        <f>ER278/EQ278</f>
        <v>182118.20841584157</v>
      </c>
      <c r="FF278" s="53">
        <f>SUM(FF279,FF284,FF289,FF294,FF299,FF304,FF309,FF314,FF318,FF323,FF328,FF335,FF367)</f>
        <v>0</v>
      </c>
      <c r="FG278" s="53">
        <f>SUM(FG279,FG284,FG289,FG294,FG299,FG304,FG309,FG314,FG318,FG323,FG328,FG335,FG367)</f>
        <v>0</v>
      </c>
      <c r="FH278" s="54">
        <f>SUM(FF278/12*$B$2)</f>
        <v>0</v>
      </c>
      <c r="FI278" s="54">
        <f>SUM(FG278/12*$B$2)</f>
        <v>0</v>
      </c>
      <c r="FJ278" s="53">
        <f t="shared" ref="FJ278:FO278" si="1660">SUM(FJ279,FJ284,FJ289,FJ294,FJ299,FJ304,FJ309,FJ314,FJ318,FJ323,FJ328,FJ335,FJ341,FJ347,FJ353,FJ359,FJ367,FJ373,FJ379,FJ384,FJ389,FJ394)</f>
        <v>0</v>
      </c>
      <c r="FK278" s="53">
        <f t="shared" si="1660"/>
        <v>0</v>
      </c>
      <c r="FL278" s="53">
        <f t="shared" si="1660"/>
        <v>0</v>
      </c>
      <c r="FM278" s="53">
        <f t="shared" si="1660"/>
        <v>0</v>
      </c>
      <c r="FN278" s="53">
        <f t="shared" si="1660"/>
        <v>0</v>
      </c>
      <c r="FO278" s="53">
        <f t="shared" si="1660"/>
        <v>0</v>
      </c>
      <c r="FP278" s="84">
        <f t="shared" si="1577"/>
        <v>0</v>
      </c>
      <c r="FQ278" s="56">
        <f t="shared" si="1578"/>
        <v>0</v>
      </c>
      <c r="FR278" s="56">
        <f t="shared" si="1579"/>
        <v>0</v>
      </c>
      <c r="FS278" s="171">
        <f t="shared" si="1625"/>
        <v>0</v>
      </c>
      <c r="FT278" s="171">
        <f t="shared" si="1626"/>
        <v>0</v>
      </c>
      <c r="FU278" s="83">
        <f>SUM(FU279,FU284,FU289,FU294,FU299,FU304,FU309,FU314,FU318,FU323,FU328,FU335,FU367)</f>
        <v>0</v>
      </c>
      <c r="FV278" s="53">
        <f>SUM(FV279,FV284,FV289,FV294,FV299,FV304,FV309,FV314,FV318,FV323,FV328,FV335,FV367)</f>
        <v>0</v>
      </c>
      <c r="FW278" s="150">
        <f>$H278</f>
        <v>0</v>
      </c>
      <c r="FX278" s="151" t="e">
        <f>FK278/FJ278</f>
        <v>#DIV/0!</v>
      </c>
      <c r="FY278" s="53">
        <f>SUM(FY279,FY284,FY289,FY294,FY299,FY304,FY309,FY314,FY318,FY323,FY328,FY335,FY367)</f>
        <v>0</v>
      </c>
      <c r="FZ278" s="53">
        <f>SUM(FZ279,FZ284,FZ289,FZ294,FZ299,FZ304,FZ309,FZ314,FZ318,FZ323,FZ328,FZ335,FZ367)</f>
        <v>0</v>
      </c>
      <c r="GA278" s="54">
        <f>SUM(FY278/12*$B$2)</f>
        <v>0</v>
      </c>
      <c r="GB278" s="54">
        <f>SUM(FZ278/12*$B$2)</f>
        <v>0</v>
      </c>
      <c r="GC278" s="53">
        <f t="shared" ref="GC278:GH278" si="1661">SUM(GC279,GC284,GC289,GC294,GC299,GC304,GC309,GC314,GC318,GC323,GC328,GC335,GC341,GC347,GC353,GC359,GC367,GC373,GC379,GC384,GC389,GC394)</f>
        <v>0</v>
      </c>
      <c r="GD278" s="53">
        <f t="shared" si="1661"/>
        <v>0</v>
      </c>
      <c r="GE278" s="53">
        <f t="shared" si="1661"/>
        <v>0</v>
      </c>
      <c r="GF278" s="53">
        <f t="shared" si="1661"/>
        <v>0</v>
      </c>
      <c r="GG278" s="53">
        <f t="shared" si="1661"/>
        <v>0</v>
      </c>
      <c r="GH278" s="53">
        <f t="shared" si="1661"/>
        <v>0</v>
      </c>
      <c r="GI278" s="84">
        <f t="shared" si="1581"/>
        <v>0</v>
      </c>
      <c r="GJ278" s="56">
        <f t="shared" si="1582"/>
        <v>0</v>
      </c>
      <c r="GK278" s="56">
        <f t="shared" si="1583"/>
        <v>0</v>
      </c>
      <c r="GL278" s="171">
        <f t="shared" si="1628"/>
        <v>0</v>
      </c>
      <c r="GM278" s="171">
        <f t="shared" si="1629"/>
        <v>0</v>
      </c>
      <c r="GN278" s="83">
        <f>SUM(GN279,GN284,GN289,GN294,GN299,GN304,GN309,GN314,GN318,GN323,GN328,GN335,GN367)</f>
        <v>0</v>
      </c>
      <c r="GO278" s="53">
        <f>SUM(GO279,GO284,GO289,GO294,GO299,GO304,GO309,GO314,GO318,GO323,GO328,GO335,GO367)</f>
        <v>0</v>
      </c>
      <c r="GP278" s="150">
        <f>$H278</f>
        <v>0</v>
      </c>
      <c r="GQ278" s="151" t="e">
        <f>GD278/GC278</f>
        <v>#DIV/0!</v>
      </c>
      <c r="GR278" s="53">
        <f>SUM(GR279,GR284,GR289,GR294,GR299,GR304,GR309,GR314,GR318,GR323,GR328,GR335,GR341,GR347,GR353,GR359,GR367)</f>
        <v>400</v>
      </c>
      <c r="GS278" s="53">
        <f>SUM(GS279,GS284,GS289,GS294,GS299,GS304,GS309,GS314,GS318,GS323,GS328,GS335,GS341,GS347,GS353,GS359,GS367)</f>
        <v>107891898.5124</v>
      </c>
      <c r="GT278" s="54">
        <f>SUM(GR278/12*$B$2)</f>
        <v>200</v>
      </c>
      <c r="GU278" s="54">
        <f>SUM(GS278/12*$B$2)</f>
        <v>53945949.256200001</v>
      </c>
      <c r="GV278" s="53">
        <f t="shared" ref="GV278:HA278" si="1662">SUM(GV279,GV284,GV289,GV294,GV299,GV304,GV309,GV314,GV318,GV323,GV328,GV335,GV341,GV347,GV353,GV359,GV367,GV373,GV379,GV384,GV389,GV394)</f>
        <v>187</v>
      </c>
      <c r="GW278" s="53">
        <f t="shared" si="1662"/>
        <v>50444190.109999999</v>
      </c>
      <c r="GX278" s="53">
        <f t="shared" si="1662"/>
        <v>1550</v>
      </c>
      <c r="GY278" s="53">
        <f t="shared" si="1662"/>
        <v>2</v>
      </c>
      <c r="GZ278" s="53">
        <f t="shared" si="1662"/>
        <v>619853.92000000004</v>
      </c>
      <c r="HA278" s="53">
        <f t="shared" si="1662"/>
        <v>26</v>
      </c>
      <c r="HB278" s="84">
        <f t="shared" si="1585"/>
        <v>189</v>
      </c>
      <c r="HC278" s="56">
        <f t="shared" si="1586"/>
        <v>51064044.030000001</v>
      </c>
      <c r="HD278" s="56">
        <f t="shared" si="1587"/>
        <v>1576</v>
      </c>
      <c r="HE278" s="171">
        <f t="shared" si="1631"/>
        <v>-13</v>
      </c>
      <c r="HF278" s="171">
        <f t="shared" si="1632"/>
        <v>-3501759.1462000012</v>
      </c>
      <c r="HG278" s="83">
        <f>SUM(HG279,HG284,HG289,HG294,HG299,HG304,HG309,HG314,HG318,HG323,HG328,HG335,HG367)</f>
        <v>0</v>
      </c>
      <c r="HH278" s="53">
        <f>SUM(HH279,HH284,HH289,HH294,HH299,HH304,HH309,HH314,HH318,HH323,HH328,HH335,HH367)</f>
        <v>0</v>
      </c>
      <c r="HI278" s="150">
        <f>$H278</f>
        <v>0</v>
      </c>
      <c r="HJ278" s="151">
        <f>GW278/GV278</f>
        <v>269755.02732620318</v>
      </c>
      <c r="HK278" s="53">
        <f>SUM(HK279,HK284,HK289,HK294,HK299,HK304,HK309,HK314,HK318,HK323,HK328,HK335,HK367)</f>
        <v>0</v>
      </c>
      <c r="HL278" s="53">
        <f>SUM(HL279,HL284,HL289,HL294,HL299,HL304,HL309,HL314,HL318,HL323,HL328,HL335,HL367)</f>
        <v>0</v>
      </c>
      <c r="HM278" s="54">
        <f>SUM(HK278/12*$B$2)</f>
        <v>0</v>
      </c>
      <c r="HN278" s="54">
        <f>SUM(HL278/12*$B$2)</f>
        <v>0</v>
      </c>
      <c r="HO278" s="53">
        <f t="shared" ref="HO278:HT278" si="1663">SUM(HO279,HO284,HO289,HO294,HO299,HO304,HO309,HO314,HO318,HO323,HO328,HO335,HO341,HO347,HO353,HO359,HO367,HO373,HO379,HO384,HO389,HO394)</f>
        <v>0</v>
      </c>
      <c r="HP278" s="53">
        <f t="shared" si="1663"/>
        <v>0</v>
      </c>
      <c r="HQ278" s="53">
        <f t="shared" si="1663"/>
        <v>0</v>
      </c>
      <c r="HR278" s="53">
        <f t="shared" si="1663"/>
        <v>0</v>
      </c>
      <c r="HS278" s="53">
        <f t="shared" si="1663"/>
        <v>0</v>
      </c>
      <c r="HT278" s="53">
        <f t="shared" si="1663"/>
        <v>0</v>
      </c>
      <c r="HU278" s="84">
        <f t="shared" si="1589"/>
        <v>0</v>
      </c>
      <c r="HV278" s="56">
        <f t="shared" si="1590"/>
        <v>0</v>
      </c>
      <c r="HW278" s="56">
        <f t="shared" si="1591"/>
        <v>0</v>
      </c>
      <c r="HX278" s="171">
        <f t="shared" si="1634"/>
        <v>0</v>
      </c>
      <c r="HY278" s="171">
        <f t="shared" si="1635"/>
        <v>0</v>
      </c>
      <c r="HZ278" s="83">
        <f>SUM(HZ279,HZ284,HZ289,HZ294,HZ299,HZ304,HZ309,HZ314,HZ318,HZ323,HZ328,HZ335,HZ367)</f>
        <v>0</v>
      </c>
      <c r="IA278" s="53">
        <f>SUM(IA279,IA284,IA289,IA294,IA299,IA304,IA309,IA314,IA318,IA323,IA328,IA335,IA367)</f>
        <v>0</v>
      </c>
      <c r="IB278" s="709">
        <f>$H278</f>
        <v>0</v>
      </c>
      <c r="IC278" s="710" t="e">
        <f>HP278/HO278</f>
        <v>#DIV/0!</v>
      </c>
      <c r="ID278" s="53">
        <f>SUM(ID279,ID284,ID289,ID294,ID299,ID304,ID309,ID314,ID318,ID323,ID328,ID335,ID341,ID347,ID353,ID359,ID367)</f>
        <v>482</v>
      </c>
      <c r="IE278" s="53">
        <f>SUM(IE279,IE284,IE289,IE294,IE299,IE304,IE309,IE314,IE318,IE323,IE328,IE335,IE341,IE347,IE353,IE359,IE367)</f>
        <v>134506270.58360001</v>
      </c>
      <c r="IF278" s="54">
        <f>SUM(ID278/12*$B$2)</f>
        <v>241</v>
      </c>
      <c r="IG278" s="54">
        <f>SUM(IE278/12*$B$2)</f>
        <v>67253135.291800007</v>
      </c>
      <c r="IH278" s="53">
        <f t="shared" ref="IH278:IM278" si="1664">SUM(IH279,IH284,IH289,IH294,IH299,IH304,IH309,IH314,IH318,IH323,IH328,IH335,IH341,IH347,IH353,IH359,IH367,IH373,IH379,IH384,IH389,IH394)</f>
        <v>269</v>
      </c>
      <c r="II278" s="53">
        <f t="shared" si="1664"/>
        <v>72167624.810000017</v>
      </c>
      <c r="IJ278" s="53">
        <f t="shared" si="1664"/>
        <v>2108</v>
      </c>
      <c r="IK278" s="53">
        <f t="shared" si="1664"/>
        <v>3</v>
      </c>
      <c r="IL278" s="53">
        <f t="shared" si="1664"/>
        <v>926884.54</v>
      </c>
      <c r="IM278" s="53">
        <f t="shared" si="1664"/>
        <v>31</v>
      </c>
      <c r="IN278" s="84">
        <f t="shared" si="1593"/>
        <v>272</v>
      </c>
      <c r="IO278" s="56">
        <f t="shared" si="1594"/>
        <v>73094509.350000024</v>
      </c>
      <c r="IP278" s="56">
        <f t="shared" si="1595"/>
        <v>2139</v>
      </c>
      <c r="IQ278" s="171">
        <f t="shared" si="1637"/>
        <v>28</v>
      </c>
      <c r="IR278" s="171">
        <f t="shared" si="1638"/>
        <v>4914489.5182000101</v>
      </c>
      <c r="IS278" s="743">
        <f>SUM(IS279,IS284,IS289,IS294,IS299,IS304,IS309,IS314,IS318,IS323,IS328,IS335,IS367)</f>
        <v>0</v>
      </c>
      <c r="IT278" s="744">
        <f>SUM(IT279,IT284,IT289,IT294,IT299,IT304,IT309,IT314,IT318,IT323,IT328,IT335,IT367)</f>
        <v>0</v>
      </c>
      <c r="IU278" s="709">
        <f>$H278</f>
        <v>0</v>
      </c>
      <c r="IV278" s="710">
        <f>II278/IH278</f>
        <v>268281.13312267663</v>
      </c>
      <c r="IW278" s="332">
        <f t="shared" ref="IW278:IZ279" si="1665">J278+AC278+AV278+BO278+CH278+DA278+DT278+EM278+FF278+FY278+GR278+HK278+ID278</f>
        <v>3424</v>
      </c>
      <c r="IX278" s="332">
        <f t="shared" si="1665"/>
        <v>838198247.19200015</v>
      </c>
      <c r="IY278" s="332">
        <f t="shared" si="1665"/>
        <v>1712</v>
      </c>
      <c r="IZ278" s="332">
        <f t="shared" si="1665"/>
        <v>419099123.59600008</v>
      </c>
      <c r="JA278" s="332">
        <f t="shared" si="1639"/>
        <v>1594</v>
      </c>
      <c r="JB278" s="332">
        <f t="shared" si="1640"/>
        <v>393881731.69</v>
      </c>
      <c r="JC278" s="332">
        <f t="shared" si="1641"/>
        <v>12048</v>
      </c>
      <c r="JD278" s="332">
        <f t="shared" si="1642"/>
        <v>103</v>
      </c>
      <c r="JE278" s="332">
        <f t="shared" si="1643"/>
        <v>24505976.560000002</v>
      </c>
      <c r="JF278" s="332">
        <f t="shared" si="1644"/>
        <v>760</v>
      </c>
      <c r="JG278" s="332">
        <f t="shared" si="1597"/>
        <v>1697</v>
      </c>
      <c r="JH278" s="332">
        <f t="shared" si="1598"/>
        <v>418387708.25</v>
      </c>
      <c r="JI278" s="332">
        <f t="shared" si="1599"/>
        <v>12808</v>
      </c>
      <c r="JJ278" s="69">
        <f t="shared" si="1647"/>
        <v>-118</v>
      </c>
      <c r="JK278" s="69">
        <f t="shared" si="1648"/>
        <v>-25217391.906000078</v>
      </c>
      <c r="JL278" s="150">
        <f>$H278</f>
        <v>0</v>
      </c>
      <c r="JM278" s="151">
        <f>JB278/JA278</f>
        <v>247102.71749686325</v>
      </c>
      <c r="JN278" s="282">
        <f>CR278/CJ278</f>
        <v>0.85020804438280162</v>
      </c>
      <c r="JO278" s="282">
        <f>CS278/CK278</f>
        <v>0.86346978594750867</v>
      </c>
      <c r="JP278" s="206">
        <f t="shared" ref="JP278:JP279" si="1666">IW278+JD278</f>
        <v>3527</v>
      </c>
      <c r="JQ278" s="206">
        <f t="shared" ref="JQ278:JQ279" si="1667">IX278+JE278</f>
        <v>862704223.75200009</v>
      </c>
    </row>
    <row r="279" spans="1:277" ht="15" x14ac:dyDescent="0.2">
      <c r="A279" s="96">
        <v>1</v>
      </c>
      <c r="B279" s="96">
        <v>1</v>
      </c>
      <c r="C279" s="63"/>
      <c r="D279" s="232"/>
      <c r="E279" s="232"/>
      <c r="F279" s="668" t="s">
        <v>380</v>
      </c>
      <c r="G279" s="94">
        <v>43</v>
      </c>
      <c r="H279" s="100">
        <v>244524.272</v>
      </c>
      <c r="I279" s="100">
        <v>276304.46239999996</v>
      </c>
      <c r="J279" s="54">
        <f>VLOOKUP($G279,'ВМП план КС'!$A$8:$AI$108,14,0)</f>
        <v>0</v>
      </c>
      <c r="K279" s="54">
        <f>VLOOKUP($G279,'ВМП план КС'!$A$8:$AI$108,15,0)</f>
        <v>0</v>
      </c>
      <c r="L279" s="54">
        <f>SUM(J279/12*$B$2)</f>
        <v>0</v>
      </c>
      <c r="M279" s="54">
        <f>SUM(K279/12*$B$2)</f>
        <v>0</v>
      </c>
      <c r="N279" s="53">
        <f t="shared" ref="N279:S279" si="1668">SUM(N280:N283)</f>
        <v>0</v>
      </c>
      <c r="O279" s="53">
        <f t="shared" si="1668"/>
        <v>0</v>
      </c>
      <c r="P279" s="53">
        <f t="shared" si="1668"/>
        <v>0</v>
      </c>
      <c r="Q279" s="53">
        <f t="shared" si="1668"/>
        <v>0</v>
      </c>
      <c r="R279" s="53">
        <f t="shared" si="1668"/>
        <v>0</v>
      </c>
      <c r="S279" s="53">
        <f t="shared" si="1668"/>
        <v>0</v>
      </c>
      <c r="T279" s="84">
        <f t="shared" si="1650"/>
        <v>0</v>
      </c>
      <c r="U279" s="56">
        <f t="shared" si="1651"/>
        <v>0</v>
      </c>
      <c r="V279" s="56">
        <f t="shared" si="1652"/>
        <v>0</v>
      </c>
      <c r="W279" s="171">
        <f t="shared" si="1603"/>
        <v>0</v>
      </c>
      <c r="X279" s="171">
        <f t="shared" si="1604"/>
        <v>0</v>
      </c>
      <c r="Y279" s="281"/>
      <c r="Z279" s="280"/>
      <c r="AA279" s="709">
        <f>$H279</f>
        <v>244524.272</v>
      </c>
      <c r="AB279" s="710" t="e">
        <f>O279/N279</f>
        <v>#DIV/0!</v>
      </c>
      <c r="AC279" s="54">
        <f>VLOOKUP($G279,'ВМП план КС'!$A$8:$AI$107,12,0)</f>
        <v>270</v>
      </c>
      <c r="AD279" s="54">
        <f>VLOOKUP($G279,'ВМП план КС'!$A$8:$AI$107,13,0)</f>
        <v>66021553.439999998</v>
      </c>
      <c r="AE279" s="54">
        <f>SUM(AC279/12*$B$2)</f>
        <v>135</v>
      </c>
      <c r="AF279" s="54">
        <f>SUM(AD279/12*$B$2)</f>
        <v>33010776.719999999</v>
      </c>
      <c r="AG279" s="53">
        <f t="shared" ref="AG279:AL279" si="1669">SUM(AG280:AG283)</f>
        <v>168</v>
      </c>
      <c r="AH279" s="53">
        <f t="shared" si="1669"/>
        <v>41080077.360000044</v>
      </c>
      <c r="AI279" s="53">
        <f t="shared" si="1669"/>
        <v>1262</v>
      </c>
      <c r="AJ279" s="53">
        <f t="shared" si="1669"/>
        <v>15</v>
      </c>
      <c r="AK279" s="53">
        <f t="shared" si="1669"/>
        <v>3667864.05</v>
      </c>
      <c r="AL279" s="53">
        <f t="shared" si="1669"/>
        <v>130</v>
      </c>
      <c r="AM279" s="84">
        <f t="shared" si="1549"/>
        <v>183</v>
      </c>
      <c r="AN279" s="84">
        <f t="shared" si="1550"/>
        <v>44747941.410000041</v>
      </c>
      <c r="AO279" s="84">
        <f t="shared" si="1551"/>
        <v>1392</v>
      </c>
      <c r="AP279" s="171">
        <f t="shared" si="1606"/>
        <v>33</v>
      </c>
      <c r="AQ279" s="171">
        <f t="shared" si="1607"/>
        <v>8069300.6400000453</v>
      </c>
      <c r="AR279" s="281">
        <f>AG279/AC279</f>
        <v>0.62222222222222223</v>
      </c>
      <c r="AS279" s="281">
        <f>AH279/AD279</f>
        <v>0.62222221713297576</v>
      </c>
      <c r="AT279" s="709">
        <f>$H279</f>
        <v>244524.272</v>
      </c>
      <c r="AU279" s="710">
        <f>AH279/AG279</f>
        <v>244524.27000000025</v>
      </c>
      <c r="AV279" s="54">
        <f>VLOOKUP($G279,'ВМП план КС'!$A$8:$AI$107,16,0)</f>
        <v>0</v>
      </c>
      <c r="AW279" s="54">
        <f>VLOOKUP($G279,'ВМП план КС'!$A$8:$AI$107,17,0)</f>
        <v>0</v>
      </c>
      <c r="AX279" s="54">
        <f>SUM(AV279/12*$B$2)</f>
        <v>0</v>
      </c>
      <c r="AY279" s="54">
        <f>SUM(AW279/12*$B$2)</f>
        <v>0</v>
      </c>
      <c r="AZ279" s="53">
        <f t="shared" ref="AZ279:BE279" si="1670">SUM(AZ280:AZ283)</f>
        <v>0</v>
      </c>
      <c r="BA279" s="53">
        <f t="shared" si="1670"/>
        <v>0</v>
      </c>
      <c r="BB279" s="53">
        <f t="shared" si="1670"/>
        <v>0</v>
      </c>
      <c r="BC279" s="53">
        <f t="shared" si="1670"/>
        <v>0</v>
      </c>
      <c r="BD279" s="53">
        <f t="shared" si="1670"/>
        <v>0</v>
      </c>
      <c r="BE279" s="53">
        <f t="shared" si="1670"/>
        <v>0</v>
      </c>
      <c r="BF279" s="84">
        <f t="shared" si="1553"/>
        <v>0</v>
      </c>
      <c r="BG279" s="56">
        <f t="shared" si="1554"/>
        <v>0</v>
      </c>
      <c r="BH279" s="56">
        <f t="shared" si="1555"/>
        <v>0</v>
      </c>
      <c r="BI279" s="171">
        <f t="shared" si="1609"/>
        <v>0</v>
      </c>
      <c r="BJ279" s="171">
        <f t="shared" si="1610"/>
        <v>0</v>
      </c>
      <c r="BK279" s="281"/>
      <c r="BL279" s="280"/>
      <c r="BM279" s="709">
        <f>$H279</f>
        <v>244524.272</v>
      </c>
      <c r="BN279" s="710" t="e">
        <f>BA279/AZ279</f>
        <v>#DIV/0!</v>
      </c>
      <c r="BO279" s="54">
        <f>VLOOKUP($G279,'ВМП план КС'!$A$8:$AI$107,18,0)</f>
        <v>0</v>
      </c>
      <c r="BP279" s="54">
        <f>VLOOKUP($G279,'ВМП план КС'!$A$8:$AI$107,19,0)</f>
        <v>0</v>
      </c>
      <c r="BQ279" s="54">
        <f>SUM(BO279/12*$B$2)</f>
        <v>0</v>
      </c>
      <c r="BR279" s="54">
        <f>SUM(BP279/12*$B$2)</f>
        <v>0</v>
      </c>
      <c r="BS279" s="53">
        <f t="shared" ref="BS279:BX279" si="1671">SUM(BS280:BS283)</f>
        <v>0</v>
      </c>
      <c r="BT279" s="53">
        <f t="shared" si="1671"/>
        <v>0</v>
      </c>
      <c r="BU279" s="53">
        <f t="shared" si="1671"/>
        <v>0</v>
      </c>
      <c r="BV279" s="53">
        <f t="shared" si="1671"/>
        <v>0</v>
      </c>
      <c r="BW279" s="53">
        <f t="shared" si="1671"/>
        <v>0</v>
      </c>
      <c r="BX279" s="53">
        <f t="shared" si="1671"/>
        <v>0</v>
      </c>
      <c r="BY279" s="84">
        <f t="shared" si="1557"/>
        <v>0</v>
      </c>
      <c r="BZ279" s="56">
        <f t="shared" si="1558"/>
        <v>0</v>
      </c>
      <c r="CA279" s="56">
        <f t="shared" si="1559"/>
        <v>0</v>
      </c>
      <c r="CB279" s="171">
        <f t="shared" si="1612"/>
        <v>0</v>
      </c>
      <c r="CC279" s="171">
        <f t="shared" si="1613"/>
        <v>0</v>
      </c>
      <c r="CD279" s="281"/>
      <c r="CE279" s="280"/>
      <c r="CF279" s="709">
        <f>$H279</f>
        <v>244524.272</v>
      </c>
      <c r="CG279" s="710" t="e">
        <f>BT279/BS279</f>
        <v>#DIV/0!</v>
      </c>
      <c r="CH279" s="54">
        <f>VLOOKUP($G279,'ВМП план КС'!$A$8:$AI$107,10,0)</f>
        <v>115</v>
      </c>
      <c r="CI279" s="54">
        <f>VLOOKUP($G279,'ВМП план КС'!$A$8:$AI$107,11,0)</f>
        <v>28120291.280000001</v>
      </c>
      <c r="CJ279" s="54">
        <f>SUM(CH279/12*$B$2)</f>
        <v>57.5</v>
      </c>
      <c r="CK279" s="54">
        <f>SUM(CI279/12*$B$2)</f>
        <v>14060145.640000001</v>
      </c>
      <c r="CL279" s="53">
        <f t="shared" ref="CL279:CQ279" si="1672">SUM(CL280:CL283)</f>
        <v>51</v>
      </c>
      <c r="CM279" s="53">
        <f t="shared" si="1672"/>
        <v>12470737.769999985</v>
      </c>
      <c r="CN279" s="53">
        <f t="shared" si="1672"/>
        <v>558</v>
      </c>
      <c r="CO279" s="53">
        <f t="shared" si="1672"/>
        <v>1</v>
      </c>
      <c r="CP279" s="53">
        <f t="shared" si="1672"/>
        <v>244524.27</v>
      </c>
      <c r="CQ279" s="53">
        <f t="shared" si="1672"/>
        <v>13</v>
      </c>
      <c r="CR279" s="84">
        <f t="shared" si="1561"/>
        <v>52</v>
      </c>
      <c r="CS279" s="56">
        <f t="shared" si="1562"/>
        <v>12715262.039999984</v>
      </c>
      <c r="CT279" s="56">
        <f t="shared" si="1563"/>
        <v>571</v>
      </c>
      <c r="CU279" s="171">
        <f t="shared" si="1645"/>
        <v>-6.5</v>
      </c>
      <c r="CV279" s="171">
        <f t="shared" si="1646"/>
        <v>-1589407.8700000159</v>
      </c>
      <c r="CW279" s="281">
        <f>CL279/CH279</f>
        <v>0.44347826086956521</v>
      </c>
      <c r="CX279" s="281">
        <f>CM279/CI279</f>
        <v>0.44347825724229073</v>
      </c>
      <c r="CY279" s="709">
        <f>$H279</f>
        <v>244524.272</v>
      </c>
      <c r="CZ279" s="710">
        <f>CM279/CL279</f>
        <v>244524.2699999997</v>
      </c>
      <c r="DA279" s="54">
        <f>VLOOKUP($G279,'ВМП план КС'!$A$8:$AI$107,20,0)</f>
        <v>0</v>
      </c>
      <c r="DB279" s="54">
        <f>VLOOKUP($G279,'ВМП план КС'!$A$8:$AI$107,21,0)</f>
        <v>0</v>
      </c>
      <c r="DC279" s="54">
        <f>SUM(DA279/12*$B$2)</f>
        <v>0</v>
      </c>
      <c r="DD279" s="54">
        <f>SUM(DB279/12*$B$2)</f>
        <v>0</v>
      </c>
      <c r="DE279" s="53">
        <f t="shared" ref="DE279:DJ279" si="1673">SUM(DE280:DE283)</f>
        <v>0</v>
      </c>
      <c r="DF279" s="53">
        <f t="shared" si="1673"/>
        <v>0</v>
      </c>
      <c r="DG279" s="53">
        <f t="shared" si="1673"/>
        <v>0</v>
      </c>
      <c r="DH279" s="53">
        <f t="shared" si="1673"/>
        <v>0</v>
      </c>
      <c r="DI279" s="53">
        <f t="shared" si="1673"/>
        <v>0</v>
      </c>
      <c r="DJ279" s="53">
        <f t="shared" si="1673"/>
        <v>0</v>
      </c>
      <c r="DK279" s="84">
        <f t="shared" si="1565"/>
        <v>0</v>
      </c>
      <c r="DL279" s="56">
        <f t="shared" si="1566"/>
        <v>0</v>
      </c>
      <c r="DM279" s="56">
        <f t="shared" si="1567"/>
        <v>0</v>
      </c>
      <c r="DN279" s="171">
        <f t="shared" si="1616"/>
        <v>0</v>
      </c>
      <c r="DO279" s="171">
        <f t="shared" si="1617"/>
        <v>0</v>
      </c>
      <c r="DP279" s="281"/>
      <c r="DQ279" s="280"/>
      <c r="DR279" s="709">
        <f>$H279</f>
        <v>244524.272</v>
      </c>
      <c r="DS279" s="710" t="e">
        <f>DF279/DE279</f>
        <v>#DIV/0!</v>
      </c>
      <c r="DT279" s="108">
        <f>VLOOKUP($G279,'ВМП план КС'!$A$8:$AI$107,22,0)</f>
        <v>0</v>
      </c>
      <c r="DU279" s="108">
        <f>VLOOKUP($G279,'ВМП план КС'!$A$8:$AI$107,23,0)</f>
        <v>0</v>
      </c>
      <c r="DV279" s="54">
        <f>SUM(DT279/12*$B$2)</f>
        <v>0</v>
      </c>
      <c r="DW279" s="54">
        <f>SUM(DU279/12*$B$2)</f>
        <v>0</v>
      </c>
      <c r="DX279" s="53">
        <f t="shared" ref="DX279:EC279" si="1674">SUM(DX280:DX283)</f>
        <v>0</v>
      </c>
      <c r="DY279" s="53">
        <f t="shared" si="1674"/>
        <v>0</v>
      </c>
      <c r="DZ279" s="53">
        <f t="shared" si="1674"/>
        <v>0</v>
      </c>
      <c r="EA279" s="53">
        <f t="shared" si="1674"/>
        <v>0</v>
      </c>
      <c r="EB279" s="53">
        <f t="shared" si="1674"/>
        <v>0</v>
      </c>
      <c r="EC279" s="53">
        <f t="shared" si="1674"/>
        <v>0</v>
      </c>
      <c r="ED279" s="84">
        <f t="shared" si="1569"/>
        <v>0</v>
      </c>
      <c r="EE279" s="56">
        <f t="shared" si="1570"/>
        <v>0</v>
      </c>
      <c r="EF279" s="56">
        <f t="shared" si="1571"/>
        <v>0</v>
      </c>
      <c r="EG279" s="171">
        <f t="shared" si="1619"/>
        <v>0</v>
      </c>
      <c r="EH279" s="171">
        <f t="shared" si="1620"/>
        <v>0</v>
      </c>
      <c r="EI279" s="281"/>
      <c r="EJ279" s="280"/>
      <c r="EK279" s="709">
        <f>$H279</f>
        <v>244524.272</v>
      </c>
      <c r="EL279" s="710" t="e">
        <f>DY279/DX279</f>
        <v>#DIV/0!</v>
      </c>
      <c r="EM279" s="108">
        <f>VLOOKUP($G279,'ВМП план КС'!$A$8:$AI$107,24,0)</f>
        <v>2</v>
      </c>
      <c r="EN279" s="108">
        <f>VLOOKUP($G279,'ВМП план КС'!$A$8:$AI$107,25,0)</f>
        <v>489048.54399999999</v>
      </c>
      <c r="EO279" s="54">
        <f>SUM(EM279/12*$B$2)</f>
        <v>1</v>
      </c>
      <c r="EP279" s="54">
        <f>SUM(EN279/12*$B$2)</f>
        <v>244524.272</v>
      </c>
      <c r="EQ279" s="53">
        <f t="shared" ref="EQ279:EV279" si="1675">SUM(EQ280:EQ283)</f>
        <v>1</v>
      </c>
      <c r="ER279" s="53">
        <f t="shared" si="1675"/>
        <v>244524.27</v>
      </c>
      <c r="ES279" s="53">
        <f t="shared" si="1675"/>
        <v>11</v>
      </c>
      <c r="ET279" s="53">
        <f t="shared" si="1675"/>
        <v>0</v>
      </c>
      <c r="EU279" s="53">
        <f t="shared" si="1675"/>
        <v>0</v>
      </c>
      <c r="EV279" s="53">
        <f t="shared" si="1675"/>
        <v>0</v>
      </c>
      <c r="EW279" s="84">
        <f t="shared" si="1573"/>
        <v>1</v>
      </c>
      <c r="EX279" s="56">
        <f t="shared" si="1574"/>
        <v>244524.27</v>
      </c>
      <c r="EY279" s="56">
        <f t="shared" si="1575"/>
        <v>11</v>
      </c>
      <c r="EZ279" s="171">
        <f t="shared" si="1622"/>
        <v>0</v>
      </c>
      <c r="FA279" s="171">
        <f t="shared" si="1623"/>
        <v>-2.0000000076834112E-3</v>
      </c>
      <c r="FB279" s="281"/>
      <c r="FC279" s="280"/>
      <c r="FD279" s="709">
        <f>$H279</f>
        <v>244524.272</v>
      </c>
      <c r="FE279" s="710">
        <f>ER279/EQ279</f>
        <v>244524.27</v>
      </c>
      <c r="FF279" s="54">
        <f>VLOOKUP($G279,'ВМП план КС'!$A$8:$AI$107,28,0)</f>
        <v>0</v>
      </c>
      <c r="FG279" s="54">
        <f>VLOOKUP($G279,'ВМП план КС'!$A$8:$AI$107,29,0)</f>
        <v>0</v>
      </c>
      <c r="FH279" s="54">
        <f>SUM(FF279/12*$B$2)</f>
        <v>0</v>
      </c>
      <c r="FI279" s="54">
        <f>SUM(FG279/12*$B$2)</f>
        <v>0</v>
      </c>
      <c r="FJ279" s="53">
        <f t="shared" ref="FJ279:FO279" si="1676">SUM(FJ280:FJ283)</f>
        <v>0</v>
      </c>
      <c r="FK279" s="53">
        <f t="shared" si="1676"/>
        <v>0</v>
      </c>
      <c r="FL279" s="53">
        <f t="shared" si="1676"/>
        <v>0</v>
      </c>
      <c r="FM279" s="53">
        <f t="shared" si="1676"/>
        <v>0</v>
      </c>
      <c r="FN279" s="53">
        <f t="shared" si="1676"/>
        <v>0</v>
      </c>
      <c r="FO279" s="53">
        <f t="shared" si="1676"/>
        <v>0</v>
      </c>
      <c r="FP279" s="84">
        <f t="shared" si="1577"/>
        <v>0</v>
      </c>
      <c r="FQ279" s="56">
        <f t="shared" si="1578"/>
        <v>0</v>
      </c>
      <c r="FR279" s="56">
        <f t="shared" si="1579"/>
        <v>0</v>
      </c>
      <c r="FS279" s="171">
        <f t="shared" si="1625"/>
        <v>0</v>
      </c>
      <c r="FT279" s="171">
        <f t="shared" si="1626"/>
        <v>0</v>
      </c>
      <c r="FU279" s="281"/>
      <c r="FV279" s="280"/>
      <c r="FW279" s="150">
        <f>$H279</f>
        <v>244524.272</v>
      </c>
      <c r="FX279" s="151" t="e">
        <f>FK279/FJ279</f>
        <v>#DIV/0!</v>
      </c>
      <c r="FY279" s="54">
        <f>VLOOKUP($G279,'ВМП план КС'!$A$8:$AI$107,30,0)</f>
        <v>0</v>
      </c>
      <c r="FZ279" s="54">
        <f>VLOOKUP($G279,'ВМП план КС'!$A$8:$AI$107,31,0)</f>
        <v>0</v>
      </c>
      <c r="GA279" s="54">
        <f>SUM(FY279/12*$B$2)</f>
        <v>0</v>
      </c>
      <c r="GB279" s="54">
        <f>SUM(FZ279/12*$B$2)</f>
        <v>0</v>
      </c>
      <c r="GC279" s="53">
        <f t="shared" ref="GC279:GH279" si="1677">SUM(GC280:GC283)</f>
        <v>0</v>
      </c>
      <c r="GD279" s="53">
        <f t="shared" si="1677"/>
        <v>0</v>
      </c>
      <c r="GE279" s="53">
        <f t="shared" si="1677"/>
        <v>0</v>
      </c>
      <c r="GF279" s="53">
        <f t="shared" si="1677"/>
        <v>0</v>
      </c>
      <c r="GG279" s="53">
        <f t="shared" si="1677"/>
        <v>0</v>
      </c>
      <c r="GH279" s="53">
        <f t="shared" si="1677"/>
        <v>0</v>
      </c>
      <c r="GI279" s="84">
        <f t="shared" si="1581"/>
        <v>0</v>
      </c>
      <c r="GJ279" s="56">
        <f t="shared" si="1582"/>
        <v>0</v>
      </c>
      <c r="GK279" s="56">
        <f t="shared" si="1583"/>
        <v>0</v>
      </c>
      <c r="GL279" s="171">
        <f t="shared" si="1628"/>
        <v>0</v>
      </c>
      <c r="GM279" s="171">
        <f t="shared" si="1629"/>
        <v>0</v>
      </c>
      <c r="GN279" s="281"/>
      <c r="GO279" s="280"/>
      <c r="GP279" s="150">
        <f>$H279</f>
        <v>244524.272</v>
      </c>
      <c r="GQ279" s="151" t="e">
        <f>GD279/GC279</f>
        <v>#DIV/0!</v>
      </c>
      <c r="GR279" s="54">
        <f>VLOOKUP($G279,'ВМП план КС'!$A$8:$AI$107,32,0)</f>
        <v>188</v>
      </c>
      <c r="GS279" s="54">
        <f>VLOOKUP($G279,'ВМП план КС'!$A$8:$AI$107,33,0)</f>
        <v>51945238.93119999</v>
      </c>
      <c r="GT279" s="54">
        <f>SUM(GR279/12*$B$2)</f>
        <v>94</v>
      </c>
      <c r="GU279" s="54">
        <f>SUM(GS279/12*$B$2)</f>
        <v>25972619.465599995</v>
      </c>
      <c r="GV279" s="53">
        <f t="shared" ref="GV279:HA279" si="1678">SUM(GV280:GV283)</f>
        <v>34</v>
      </c>
      <c r="GW279" s="53">
        <f t="shared" si="1678"/>
        <v>9394351.6400000025</v>
      </c>
      <c r="GX279" s="53">
        <f t="shared" si="1678"/>
        <v>273</v>
      </c>
      <c r="GY279" s="53">
        <f t="shared" si="1678"/>
        <v>0</v>
      </c>
      <c r="GZ279" s="53">
        <f t="shared" si="1678"/>
        <v>0</v>
      </c>
      <c r="HA279" s="53">
        <f t="shared" si="1678"/>
        <v>0</v>
      </c>
      <c r="HB279" s="84">
        <f t="shared" si="1585"/>
        <v>34</v>
      </c>
      <c r="HC279" s="56">
        <f t="shared" si="1586"/>
        <v>9394351.6400000025</v>
      </c>
      <c r="HD279" s="56">
        <f t="shared" si="1587"/>
        <v>273</v>
      </c>
      <c r="HE279" s="171">
        <f t="shared" si="1631"/>
        <v>-60</v>
      </c>
      <c r="HF279" s="171">
        <f t="shared" si="1632"/>
        <v>-16578267.825599993</v>
      </c>
      <c r="HG279" s="281"/>
      <c r="HH279" s="280"/>
      <c r="HI279" s="150">
        <f>$H279</f>
        <v>244524.272</v>
      </c>
      <c r="HJ279" s="151">
        <f>GW279/GV279</f>
        <v>276304.46000000008</v>
      </c>
      <c r="HK279" s="108">
        <f>VLOOKUP($G279,'ВМП план КС'!$A$8:$AI$107,26,0)</f>
        <v>0</v>
      </c>
      <c r="HL279" s="108">
        <f>VLOOKUP($G279,'ВМП план КС'!$A$8:$AI$107,27,0)</f>
        <v>0</v>
      </c>
      <c r="HM279" s="54">
        <f>SUM(HK279/12*$B$2)</f>
        <v>0</v>
      </c>
      <c r="HN279" s="54">
        <f>SUM(HL279/12*$B$2)</f>
        <v>0</v>
      </c>
      <c r="HO279" s="53">
        <f t="shared" ref="HO279:HT279" si="1679">SUM(HO280:HO283)</f>
        <v>0</v>
      </c>
      <c r="HP279" s="53">
        <f t="shared" si="1679"/>
        <v>0</v>
      </c>
      <c r="HQ279" s="53">
        <f t="shared" si="1679"/>
        <v>0</v>
      </c>
      <c r="HR279" s="53">
        <f t="shared" si="1679"/>
        <v>0</v>
      </c>
      <c r="HS279" s="53">
        <f t="shared" si="1679"/>
        <v>0</v>
      </c>
      <c r="HT279" s="53">
        <f t="shared" si="1679"/>
        <v>0</v>
      </c>
      <c r="HU279" s="84">
        <f t="shared" si="1589"/>
        <v>0</v>
      </c>
      <c r="HV279" s="56">
        <f t="shared" si="1590"/>
        <v>0</v>
      </c>
      <c r="HW279" s="56">
        <f t="shared" si="1591"/>
        <v>0</v>
      </c>
      <c r="HX279" s="171">
        <f t="shared" si="1634"/>
        <v>0</v>
      </c>
      <c r="HY279" s="171">
        <f t="shared" si="1635"/>
        <v>0</v>
      </c>
      <c r="HZ279" s="281"/>
      <c r="IA279" s="280"/>
      <c r="IB279" s="709">
        <f>$H279</f>
        <v>244524.272</v>
      </c>
      <c r="IC279" s="710" t="e">
        <f>HP279/HO279</f>
        <v>#DIV/0!</v>
      </c>
      <c r="ID279" s="108">
        <f>VLOOKUP($G279,'ВМП план КС'!$A$8:$AI$107,34,0)</f>
        <v>57</v>
      </c>
      <c r="IE279" s="108">
        <f>VLOOKUP($G279,'ВМП план КС'!$A$8:$AI$107,35,0)</f>
        <v>15749354.356799997</v>
      </c>
      <c r="IF279" s="54">
        <f>SUM(ID279/12*$B$2)</f>
        <v>28.5</v>
      </c>
      <c r="IG279" s="54">
        <f>SUM(IE279/12*$B$2)</f>
        <v>7874677.1783999987</v>
      </c>
      <c r="IH279" s="53">
        <f t="shared" ref="IH279:IM279" si="1680">SUM(IH280:IH283)</f>
        <v>28</v>
      </c>
      <c r="II279" s="53">
        <f t="shared" si="1680"/>
        <v>7736524.8799999999</v>
      </c>
      <c r="IJ279" s="53">
        <f t="shared" si="1680"/>
        <v>216</v>
      </c>
      <c r="IK279" s="53">
        <f t="shared" si="1680"/>
        <v>1</v>
      </c>
      <c r="IL279" s="53">
        <f t="shared" si="1680"/>
        <v>276304.46000000002</v>
      </c>
      <c r="IM279" s="53">
        <f t="shared" si="1680"/>
        <v>9</v>
      </c>
      <c r="IN279" s="84">
        <f t="shared" si="1593"/>
        <v>29</v>
      </c>
      <c r="IO279" s="56">
        <f t="shared" si="1594"/>
        <v>8012829.3399999999</v>
      </c>
      <c r="IP279" s="56">
        <f t="shared" si="1595"/>
        <v>225</v>
      </c>
      <c r="IQ279" s="171">
        <f t="shared" si="1637"/>
        <v>-0.5</v>
      </c>
      <c r="IR279" s="171">
        <f t="shared" si="1638"/>
        <v>-138152.29839999881</v>
      </c>
      <c r="IS279" s="734"/>
      <c r="IT279" s="735"/>
      <c r="IU279" s="709">
        <f>$H279</f>
        <v>244524.272</v>
      </c>
      <c r="IV279" s="710">
        <f>II279/IH279</f>
        <v>276304.46000000002</v>
      </c>
      <c r="IW279" s="332">
        <f t="shared" si="1665"/>
        <v>632</v>
      </c>
      <c r="IX279" s="332">
        <f t="shared" si="1665"/>
        <v>162325486.55199999</v>
      </c>
      <c r="IY279" s="332">
        <f t="shared" si="1665"/>
        <v>316</v>
      </c>
      <c r="IZ279" s="332">
        <f t="shared" si="1665"/>
        <v>81162743.275999993</v>
      </c>
      <c r="JA279" s="332">
        <f t="shared" si="1639"/>
        <v>282</v>
      </c>
      <c r="JB279" s="332">
        <f t="shared" si="1640"/>
        <v>70926215.920000032</v>
      </c>
      <c r="JC279" s="332">
        <f t="shared" si="1641"/>
        <v>2320</v>
      </c>
      <c r="JD279" s="332">
        <f t="shared" si="1642"/>
        <v>17</v>
      </c>
      <c r="JE279" s="332">
        <f t="shared" si="1643"/>
        <v>4188692.78</v>
      </c>
      <c r="JF279" s="332">
        <f t="shared" si="1644"/>
        <v>152</v>
      </c>
      <c r="JG279" s="332">
        <f t="shared" si="1597"/>
        <v>299</v>
      </c>
      <c r="JH279" s="332">
        <f t="shared" si="1598"/>
        <v>75114908.700000033</v>
      </c>
      <c r="JI279" s="332">
        <f t="shared" si="1599"/>
        <v>2472</v>
      </c>
      <c r="JJ279" s="69">
        <f t="shared" si="1647"/>
        <v>-34</v>
      </c>
      <c r="JK279" s="69">
        <f t="shared" si="1648"/>
        <v>-10236527.355999961</v>
      </c>
      <c r="JL279" s="150">
        <f>$H279</f>
        <v>244524.272</v>
      </c>
      <c r="JM279" s="151">
        <f>JB279/JA279</f>
        <v>251511.40397163131</v>
      </c>
      <c r="JN279" s="282">
        <f>CR279/CJ279</f>
        <v>0.90434782608695652</v>
      </c>
      <c r="JO279" s="282">
        <f>CS279/CK279</f>
        <v>0.90434781869016145</v>
      </c>
      <c r="JP279" s="206">
        <f t="shared" si="1666"/>
        <v>649</v>
      </c>
      <c r="JQ279" s="206">
        <f t="shared" si="1667"/>
        <v>166514179.33199999</v>
      </c>
    </row>
    <row r="280" spans="1:277" ht="48" x14ac:dyDescent="0.2">
      <c r="A280" s="96">
        <v>1</v>
      </c>
      <c r="B280" s="96">
        <v>1</v>
      </c>
      <c r="C280" s="669">
        <v>183</v>
      </c>
      <c r="D280" s="670" t="s">
        <v>165</v>
      </c>
      <c r="E280" s="514" t="s">
        <v>478</v>
      </c>
      <c r="F280" s="671" t="s">
        <v>166</v>
      </c>
      <c r="G280" s="117"/>
      <c r="H280" s="88"/>
      <c r="I280" s="118"/>
      <c r="J280" s="44"/>
      <c r="K280" s="44"/>
      <c r="L280" s="44"/>
      <c r="M280" s="44"/>
      <c r="N280" s="44">
        <f>VLOOKUP($E280,'факт КС '!$E$10:$CL$181,69,0)</f>
        <v>0</v>
      </c>
      <c r="O280" s="44">
        <f>VLOOKUP($E280,'факт КС '!$E$10:$CL$181,70,0)</f>
        <v>0</v>
      </c>
      <c r="P280" s="44">
        <f>VLOOKUP($E280,'факт КС '!$E$10:$CL$181,71,0)</f>
        <v>0</v>
      </c>
      <c r="Q280" s="44">
        <f>VLOOKUP($E280,'факт КС '!$E$10:$CL$181,72,0)</f>
        <v>0</v>
      </c>
      <c r="R280" s="44">
        <f>VLOOKUP($E280,'факт КС '!$E$10:$CL$181,73,0)</f>
        <v>0</v>
      </c>
      <c r="S280" s="44">
        <f>VLOOKUP($E280,'факт КС '!$E$10:$CL$181,74,0)</f>
        <v>0</v>
      </c>
      <c r="T280" s="44">
        <f t="shared" si="1650"/>
        <v>0</v>
      </c>
      <c r="U280" s="44">
        <f t="shared" si="1651"/>
        <v>0</v>
      </c>
      <c r="V280" s="44">
        <f t="shared" si="1652"/>
        <v>0</v>
      </c>
      <c r="W280" s="171">
        <f t="shared" si="1603"/>
        <v>0</v>
      </c>
      <c r="X280" s="171">
        <f t="shared" si="1604"/>
        <v>0</v>
      </c>
      <c r="Y280" s="249"/>
      <c r="Z280" s="171"/>
      <c r="AA280" s="713"/>
      <c r="AB280" s="713"/>
      <c r="AC280" s="44"/>
      <c r="AD280" s="44"/>
      <c r="AE280" s="44"/>
      <c r="AF280" s="44"/>
      <c r="AG280" s="44">
        <f>VLOOKUP($E280,'факт КС '!$E$10:$CL$181,3,0)</f>
        <v>168</v>
      </c>
      <c r="AH280" s="44">
        <f>VLOOKUP($E280,'факт КС '!$E$10:$CL$181,4,0)</f>
        <v>41080077.360000044</v>
      </c>
      <c r="AI280" s="44">
        <f>VLOOKUP($E280,'факт КС '!$E$10:$CL$181,5,0)</f>
        <v>1262</v>
      </c>
      <c r="AJ280" s="44">
        <f>VLOOKUP($E280,'факт КС '!$E$10:$CL$181,6,0)</f>
        <v>15</v>
      </c>
      <c r="AK280" s="44">
        <f>VLOOKUP($E280,'факт КС '!$E$10:$CL$181,7,0)</f>
        <v>3667864.05</v>
      </c>
      <c r="AL280" s="44">
        <f>VLOOKUP($E280,'факт КС '!$E$10:$CL$181,8,0)</f>
        <v>130</v>
      </c>
      <c r="AM280" s="44">
        <f t="shared" si="1549"/>
        <v>183</v>
      </c>
      <c r="AN280" s="44">
        <f t="shared" si="1550"/>
        <v>44747941.410000041</v>
      </c>
      <c r="AO280" s="44">
        <f t="shared" si="1551"/>
        <v>1392</v>
      </c>
      <c r="AP280" s="171">
        <f t="shared" si="1606"/>
        <v>168</v>
      </c>
      <c r="AQ280" s="171">
        <f t="shared" si="1607"/>
        <v>41080077.360000044</v>
      </c>
      <c r="AR280" s="249"/>
      <c r="AS280" s="171"/>
      <c r="AT280" s="713"/>
      <c r="AU280" s="713"/>
      <c r="AV280" s="44"/>
      <c r="AW280" s="44"/>
      <c r="AX280" s="44"/>
      <c r="AY280" s="44"/>
      <c r="AZ280" s="44">
        <f>VLOOKUP($E280,'факт КС '!$E$10:$CL$181,15,0)</f>
        <v>0</v>
      </c>
      <c r="BA280" s="44">
        <f>VLOOKUP($E280,'факт КС '!$E$10:$CL$181,16,0)</f>
        <v>0</v>
      </c>
      <c r="BB280" s="44">
        <f>VLOOKUP($E280,'факт КС '!$E$10:$CL$181,17,0)</f>
        <v>0</v>
      </c>
      <c r="BC280" s="44">
        <f>VLOOKUP($E280,'факт КС '!$E$10:$CL$181,18,0)</f>
        <v>0</v>
      </c>
      <c r="BD280" s="44">
        <f>VLOOKUP($E280,'факт КС '!$E$10:$CL$181,19,0)</f>
        <v>0</v>
      </c>
      <c r="BE280" s="44">
        <f>VLOOKUP($E280,'факт КС '!$E$10:$CL$181,20,0)</f>
        <v>0</v>
      </c>
      <c r="BF280" s="44">
        <f t="shared" si="1553"/>
        <v>0</v>
      </c>
      <c r="BG280" s="44">
        <f t="shared" si="1554"/>
        <v>0</v>
      </c>
      <c r="BH280" s="44">
        <f t="shared" si="1555"/>
        <v>0</v>
      </c>
      <c r="BI280" s="171">
        <f t="shared" si="1609"/>
        <v>0</v>
      </c>
      <c r="BJ280" s="171">
        <f t="shared" si="1610"/>
        <v>0</v>
      </c>
      <c r="BK280" s="249"/>
      <c r="BL280" s="171"/>
      <c r="BM280" s="713"/>
      <c r="BN280" s="713"/>
      <c r="BO280" s="44"/>
      <c r="BP280" s="44"/>
      <c r="BQ280" s="44"/>
      <c r="BR280" s="44"/>
      <c r="BS280" s="44">
        <f>VLOOKUP($E280,'факт КС '!$E$10:$CL$181,21,0)</f>
        <v>0</v>
      </c>
      <c r="BT280" s="44">
        <f>VLOOKUP($E280,'факт КС '!$E$10:$CL$181,22,0)</f>
        <v>0</v>
      </c>
      <c r="BU280" s="44">
        <f>VLOOKUP($E280,'факт КС '!$E$10:$CL$181,23,0)</f>
        <v>0</v>
      </c>
      <c r="BV280" s="44">
        <f>VLOOKUP($E280,'факт КС '!$E$10:$CL$181,24,0)</f>
        <v>0</v>
      </c>
      <c r="BW280" s="44">
        <f>VLOOKUP($E280,'факт КС '!$E$10:$CL$181,25,0)</f>
        <v>0</v>
      </c>
      <c r="BX280" s="44">
        <f>VLOOKUP($E280,'факт КС '!$E$10:$CL$181,26,0)</f>
        <v>0</v>
      </c>
      <c r="BY280" s="44">
        <f t="shared" si="1557"/>
        <v>0</v>
      </c>
      <c r="BZ280" s="44">
        <f t="shared" si="1558"/>
        <v>0</v>
      </c>
      <c r="CA280" s="44">
        <f t="shared" si="1559"/>
        <v>0</v>
      </c>
      <c r="CB280" s="171">
        <f t="shared" si="1612"/>
        <v>0</v>
      </c>
      <c r="CC280" s="171">
        <f t="shared" si="1613"/>
        <v>0</v>
      </c>
      <c r="CD280" s="249"/>
      <c r="CE280" s="171"/>
      <c r="CF280" s="712">
        <f>$H280</f>
        <v>0</v>
      </c>
      <c r="CG280" s="711" t="e">
        <f>BT280/BS280</f>
        <v>#DIV/0!</v>
      </c>
      <c r="CH280" s="44"/>
      <c r="CI280" s="44"/>
      <c r="CJ280" s="44"/>
      <c r="CK280" s="44"/>
      <c r="CL280" s="44">
        <f>VLOOKUP($E280,'факт КС '!$E$10:$CL$181,9,0)</f>
        <v>51</v>
      </c>
      <c r="CM280" s="44">
        <f>VLOOKUP($E280,'факт КС '!$E$10:$CL$181,10,0)</f>
        <v>12470737.769999985</v>
      </c>
      <c r="CN280" s="44">
        <f>VLOOKUP($E280,'факт КС '!$E$10:$CL$181,11,0)</f>
        <v>558</v>
      </c>
      <c r="CO280" s="44">
        <f>VLOOKUP($E280,'факт КС '!$E$10:$CL$181,12,0)</f>
        <v>1</v>
      </c>
      <c r="CP280" s="44">
        <f>VLOOKUP($E280,'факт КС '!$E$10:$CL$181,13,0)</f>
        <v>244524.27</v>
      </c>
      <c r="CQ280" s="44">
        <f>VLOOKUP($E280,'факт КС '!$E$10:$CL$181,14,0)</f>
        <v>13</v>
      </c>
      <c r="CR280" s="44">
        <f t="shared" si="1561"/>
        <v>52</v>
      </c>
      <c r="CS280" s="44">
        <f t="shared" si="1562"/>
        <v>12715262.039999984</v>
      </c>
      <c r="CT280" s="44">
        <f t="shared" si="1563"/>
        <v>571</v>
      </c>
      <c r="CU280" s="171">
        <f t="shared" si="1645"/>
        <v>51</v>
      </c>
      <c r="CV280" s="171">
        <f t="shared" si="1646"/>
        <v>12470737.769999985</v>
      </c>
      <c r="CW280" s="249"/>
      <c r="CX280" s="171"/>
      <c r="CY280" s="713"/>
      <c r="CZ280" s="713"/>
      <c r="DA280" s="44"/>
      <c r="DB280" s="44"/>
      <c r="DC280" s="44"/>
      <c r="DD280" s="44"/>
      <c r="DE280" s="44">
        <f>VLOOKUP($E280,'факт КС '!$E$10:$CL$181,75,0)</f>
        <v>0</v>
      </c>
      <c r="DF280" s="44">
        <f>VLOOKUP($E280,'факт КС '!$E$10:$CL$181,76,0)</f>
        <v>0</v>
      </c>
      <c r="DG280" s="44">
        <f>VLOOKUP($E280,'факт КС '!$E$10:$CL$181,77,0)</f>
        <v>0</v>
      </c>
      <c r="DH280" s="44">
        <f>VLOOKUP($E280,'факт КС '!$E$10:$CL$181,78,0)</f>
        <v>0</v>
      </c>
      <c r="DI280" s="44">
        <f>VLOOKUP($E280,'факт КС '!$E$10:$CL$181,79,0)</f>
        <v>0</v>
      </c>
      <c r="DJ280" s="44">
        <f>VLOOKUP($E280,'факт КС '!$E$10:$CL$181,80,0)</f>
        <v>0</v>
      </c>
      <c r="DK280" s="44">
        <f t="shared" si="1565"/>
        <v>0</v>
      </c>
      <c r="DL280" s="44">
        <f t="shared" si="1566"/>
        <v>0</v>
      </c>
      <c r="DM280" s="44">
        <f t="shared" si="1567"/>
        <v>0</v>
      </c>
      <c r="DN280" s="171">
        <f t="shared" si="1616"/>
        <v>0</v>
      </c>
      <c r="DO280" s="171">
        <f t="shared" si="1617"/>
        <v>0</v>
      </c>
      <c r="DP280" s="249"/>
      <c r="DQ280" s="171"/>
      <c r="DR280" s="713"/>
      <c r="DS280" s="713"/>
      <c r="DT280" s="44"/>
      <c r="DU280" s="44"/>
      <c r="DV280" s="44"/>
      <c r="DW280" s="44"/>
      <c r="DX280" s="44">
        <f>VLOOKUP($E280,'факт КС '!$E$10:$CL$181,33,0)</f>
        <v>0</v>
      </c>
      <c r="DY280" s="44">
        <f>VLOOKUP($E280,'факт КС '!$E$10:$CL$181,34,0)</f>
        <v>0</v>
      </c>
      <c r="DZ280" s="44">
        <f>VLOOKUP($E280,'факт КС '!$E$10:$CL$181,35,0)</f>
        <v>0</v>
      </c>
      <c r="EA280" s="44">
        <f>VLOOKUP($E280,'факт КС '!$E$10:$CL$181,36,0)</f>
        <v>0</v>
      </c>
      <c r="EB280" s="44">
        <f>VLOOKUP($E280,'факт КС '!$E$10:$CL$181,37,0)</f>
        <v>0</v>
      </c>
      <c r="EC280" s="44">
        <f>VLOOKUP($E280,'факт КС '!$E$10:$CL$181,38,0)</f>
        <v>0</v>
      </c>
      <c r="ED280" s="44">
        <f t="shared" si="1569"/>
        <v>0</v>
      </c>
      <c r="EE280" s="44">
        <f t="shared" si="1570"/>
        <v>0</v>
      </c>
      <c r="EF280" s="44">
        <f t="shared" si="1571"/>
        <v>0</v>
      </c>
      <c r="EG280" s="171">
        <f t="shared" si="1619"/>
        <v>0</v>
      </c>
      <c r="EH280" s="171">
        <f t="shared" si="1620"/>
        <v>0</v>
      </c>
      <c r="EI280" s="249"/>
      <c r="EJ280" s="171"/>
      <c r="EK280" s="713"/>
      <c r="EL280" s="713"/>
      <c r="EM280" s="44"/>
      <c r="EN280" s="44"/>
      <c r="EO280" s="44"/>
      <c r="EP280" s="44"/>
      <c r="EQ280" s="44">
        <f>VLOOKUP($E280,'факт КС '!$E$10:$CL$181,45,0)</f>
        <v>1</v>
      </c>
      <c r="ER280" s="44">
        <f>VLOOKUP($E280,'факт КС '!$E$10:$CL$181,46,0)</f>
        <v>244524.27</v>
      </c>
      <c r="ES280" s="44">
        <f>VLOOKUP($E280,'факт КС '!$E$10:$CL$181,47,0)</f>
        <v>11</v>
      </c>
      <c r="ET280" s="44">
        <f>VLOOKUP($E280,'факт КС '!$E$10:$CL$181,48,0)</f>
        <v>0</v>
      </c>
      <c r="EU280" s="44">
        <f>VLOOKUP($E280,'факт КС '!$E$10:$CL$181,49,0)</f>
        <v>0</v>
      </c>
      <c r="EV280" s="44">
        <f>VLOOKUP($E280,'факт КС '!$E$10:$CL$181,50,0)</f>
        <v>0</v>
      </c>
      <c r="EW280" s="44">
        <f t="shared" si="1573"/>
        <v>1</v>
      </c>
      <c r="EX280" s="44">
        <f t="shared" si="1574"/>
        <v>244524.27</v>
      </c>
      <c r="EY280" s="44">
        <f t="shared" si="1575"/>
        <v>11</v>
      </c>
      <c r="EZ280" s="171">
        <f t="shared" si="1622"/>
        <v>1</v>
      </c>
      <c r="FA280" s="171">
        <f t="shared" si="1623"/>
        <v>244524.27</v>
      </c>
      <c r="FB280" s="249"/>
      <c r="FC280" s="171"/>
      <c r="FD280" s="713"/>
      <c r="FE280" s="713"/>
      <c r="FF280" s="44"/>
      <c r="FG280" s="44"/>
      <c r="FH280" s="44"/>
      <c r="FI280" s="44"/>
      <c r="FJ280" s="44">
        <f>VLOOKUP($E280,'факт КС '!$E$10:$CL$181,27,0)</f>
        <v>0</v>
      </c>
      <c r="FK280" s="44">
        <f>VLOOKUP($E280,'факт КС '!$E$10:$CL$181,28,0)</f>
        <v>0</v>
      </c>
      <c r="FL280" s="44">
        <f>VLOOKUP($E280,'факт КС '!$E$10:$CL$181,29,0)</f>
        <v>0</v>
      </c>
      <c r="FM280" s="44">
        <f>VLOOKUP($E280,'факт КС '!$E$10:$CL$181,30,0)</f>
        <v>0</v>
      </c>
      <c r="FN280" s="44">
        <f>VLOOKUP($E280,'факт КС '!$E$10:$CL$181,31,0)</f>
        <v>0</v>
      </c>
      <c r="FO280" s="44">
        <f>VLOOKUP($E280,'факт КС '!$E$10:$CL$181,32,0)</f>
        <v>0</v>
      </c>
      <c r="FP280" s="44">
        <f t="shared" si="1577"/>
        <v>0</v>
      </c>
      <c r="FQ280" s="44">
        <f t="shared" si="1578"/>
        <v>0</v>
      </c>
      <c r="FR280" s="44">
        <f t="shared" si="1579"/>
        <v>0</v>
      </c>
      <c r="FS280" s="171">
        <f t="shared" si="1625"/>
        <v>0</v>
      </c>
      <c r="FT280" s="171">
        <f t="shared" si="1626"/>
        <v>0</v>
      </c>
      <c r="FU280" s="249"/>
      <c r="FV280" s="171"/>
      <c r="FW280" s="45"/>
      <c r="FX280" s="45"/>
      <c r="FY280" s="44"/>
      <c r="FZ280" s="44"/>
      <c r="GA280" s="44"/>
      <c r="GB280" s="44"/>
      <c r="GC280" s="44">
        <f>VLOOKUP($E280,'факт КС '!$E$10:$CL$181,63,0)</f>
        <v>0</v>
      </c>
      <c r="GD280" s="44">
        <f>VLOOKUP($E280,'факт КС '!$E$10:$CL$181,64,0)</f>
        <v>0</v>
      </c>
      <c r="GE280" s="44">
        <f>VLOOKUP($E280,'факт КС '!$E$10:$CL$181,65,0)</f>
        <v>0</v>
      </c>
      <c r="GF280" s="44">
        <f>VLOOKUP($E280,'факт КС '!$E$10:$CL$181,66,0)</f>
        <v>0</v>
      </c>
      <c r="GG280" s="44">
        <f>VLOOKUP($E280,'факт КС '!$E$10:$CL$181,67,0)</f>
        <v>0</v>
      </c>
      <c r="GH280" s="44">
        <f>VLOOKUP($E280,'факт КС '!$E$10:$CL$181,68,0)</f>
        <v>0</v>
      </c>
      <c r="GI280" s="44">
        <f t="shared" si="1581"/>
        <v>0</v>
      </c>
      <c r="GJ280" s="44">
        <f t="shared" si="1582"/>
        <v>0</v>
      </c>
      <c r="GK280" s="44">
        <f t="shared" si="1583"/>
        <v>0</v>
      </c>
      <c r="GL280" s="171">
        <f t="shared" si="1628"/>
        <v>0</v>
      </c>
      <c r="GM280" s="171">
        <f t="shared" si="1629"/>
        <v>0</v>
      </c>
      <c r="GN280" s="249"/>
      <c r="GO280" s="171"/>
      <c r="GP280" s="45"/>
      <c r="GQ280" s="45"/>
      <c r="GR280" s="44"/>
      <c r="GS280" s="44"/>
      <c r="GT280" s="44"/>
      <c r="GU280" s="44"/>
      <c r="GV280" s="44">
        <f>VLOOKUP($E280,'факт КС '!$E$10:$CL$181,57,0)</f>
        <v>34</v>
      </c>
      <c r="GW280" s="44">
        <f>VLOOKUP($E280,'факт КС '!$E$10:$CL$181,58,0)</f>
        <v>9394351.6400000025</v>
      </c>
      <c r="GX280" s="44">
        <f>VLOOKUP($E280,'факт КС '!$E$10:$CL$181,59,0)</f>
        <v>273</v>
      </c>
      <c r="GY280" s="44">
        <f>VLOOKUP($E280,'факт КС '!$E$10:$CL$181,60,0)</f>
        <v>0</v>
      </c>
      <c r="GZ280" s="44">
        <f>VLOOKUP($E280,'факт КС '!$E$10:$CL$181,61,0)</f>
        <v>0</v>
      </c>
      <c r="HA280" s="44">
        <f>VLOOKUP($E280,'факт КС '!$E$10:$CL$181,62,0)</f>
        <v>0</v>
      </c>
      <c r="HB280" s="44">
        <f t="shared" si="1585"/>
        <v>34</v>
      </c>
      <c r="HC280" s="44">
        <f t="shared" si="1586"/>
        <v>9394351.6400000025</v>
      </c>
      <c r="HD280" s="44">
        <f t="shared" si="1587"/>
        <v>273</v>
      </c>
      <c r="HE280" s="171">
        <f t="shared" si="1631"/>
        <v>34</v>
      </c>
      <c r="HF280" s="171">
        <f t="shared" si="1632"/>
        <v>9394351.6400000025</v>
      </c>
      <c r="HG280" s="249"/>
      <c r="HH280" s="171"/>
      <c r="HI280" s="45"/>
      <c r="HJ280" s="45"/>
      <c r="HK280" s="45"/>
      <c r="HL280" s="45"/>
      <c r="HM280" s="44"/>
      <c r="HN280" s="44"/>
      <c r="HO280" s="44">
        <f>VLOOKUP($E280,'факт КС '!$E$10:$CL$181,39,0)</f>
        <v>0</v>
      </c>
      <c r="HP280" s="44">
        <f>VLOOKUP($E280,'факт КС '!$E$10:$CL$181,40,0)</f>
        <v>0</v>
      </c>
      <c r="HQ280" s="44">
        <f>VLOOKUP($E280,'факт КС '!$E$10:$CL$181,41,0)</f>
        <v>0</v>
      </c>
      <c r="HR280" s="44">
        <f>VLOOKUP($E280,'факт КС '!$E$10:$CL$181,42,0)</f>
        <v>0</v>
      </c>
      <c r="HS280" s="44">
        <f>VLOOKUP($E280,'факт КС '!$E$10:$CL$181,43,0)</f>
        <v>0</v>
      </c>
      <c r="HT280" s="44">
        <f>VLOOKUP($E280,'факт КС '!$E$10:$CL$181,44,0)</f>
        <v>0</v>
      </c>
      <c r="HU280" s="44">
        <f t="shared" si="1589"/>
        <v>0</v>
      </c>
      <c r="HV280" s="44">
        <f t="shared" si="1590"/>
        <v>0</v>
      </c>
      <c r="HW280" s="44">
        <f t="shared" si="1591"/>
        <v>0</v>
      </c>
      <c r="HX280" s="171">
        <f t="shared" si="1634"/>
        <v>0</v>
      </c>
      <c r="HY280" s="171">
        <f t="shared" si="1635"/>
        <v>0</v>
      </c>
      <c r="HZ280" s="249"/>
      <c r="IA280" s="171"/>
      <c r="IB280" s="713"/>
      <c r="IC280" s="713"/>
      <c r="ID280" s="45"/>
      <c r="IE280" s="45"/>
      <c r="IF280" s="44"/>
      <c r="IG280" s="44"/>
      <c r="IH280" s="44">
        <f>VLOOKUP($E280,'факт КС '!$E$10:$CL$181,51,0)</f>
        <v>28</v>
      </c>
      <c r="II280" s="44">
        <f>VLOOKUP($E280,'факт КС '!$E$10:$CL$181,52,0)</f>
        <v>7736524.8799999999</v>
      </c>
      <c r="IJ280" s="44">
        <f>VLOOKUP($E280,'факт КС '!$E$10:$CL$181,53,0)</f>
        <v>216</v>
      </c>
      <c r="IK280" s="44">
        <f>VLOOKUP($E280,'факт КС '!$E$10:$CL$181,54,0)</f>
        <v>1</v>
      </c>
      <c r="IL280" s="44">
        <f>VLOOKUP($E280,'факт КС '!$E$10:$CL$181,55,0)</f>
        <v>276304.46000000002</v>
      </c>
      <c r="IM280" s="44">
        <f>VLOOKUP($E280,'факт КС '!$E$10:$CL$181,56,0)</f>
        <v>9</v>
      </c>
      <c r="IN280" s="44">
        <f t="shared" si="1593"/>
        <v>29</v>
      </c>
      <c r="IO280" s="44">
        <f t="shared" si="1594"/>
        <v>8012829.3399999999</v>
      </c>
      <c r="IP280" s="44">
        <f t="shared" si="1595"/>
        <v>225</v>
      </c>
      <c r="IQ280" s="171">
        <f t="shared" si="1637"/>
        <v>28</v>
      </c>
      <c r="IR280" s="171">
        <f t="shared" si="1638"/>
        <v>7736524.8799999999</v>
      </c>
      <c r="IS280" s="736"/>
      <c r="IT280" s="737"/>
      <c r="IU280" s="713"/>
      <c r="IV280" s="713"/>
      <c r="IW280" s="46"/>
      <c r="IX280" s="47"/>
      <c r="IY280" s="46"/>
      <c r="IZ280" s="46"/>
      <c r="JA280" s="333">
        <f t="shared" si="1639"/>
        <v>282</v>
      </c>
      <c r="JB280" s="333">
        <f t="shared" si="1640"/>
        <v>70926215.920000032</v>
      </c>
      <c r="JC280" s="333">
        <f t="shared" si="1641"/>
        <v>2320</v>
      </c>
      <c r="JD280" s="333">
        <f t="shared" si="1642"/>
        <v>17</v>
      </c>
      <c r="JE280" s="333">
        <f t="shared" si="1643"/>
        <v>4188692.78</v>
      </c>
      <c r="JF280" s="333">
        <f t="shared" si="1644"/>
        <v>152</v>
      </c>
      <c r="JG280" s="44">
        <f t="shared" si="1597"/>
        <v>299</v>
      </c>
      <c r="JH280" s="44">
        <f t="shared" si="1598"/>
        <v>75114908.700000033</v>
      </c>
      <c r="JI280" s="44">
        <f t="shared" si="1599"/>
        <v>2472</v>
      </c>
      <c r="JJ280" s="174">
        <f t="shared" si="1647"/>
        <v>282</v>
      </c>
      <c r="JK280" s="174">
        <f t="shared" si="1648"/>
        <v>70926215.920000032</v>
      </c>
      <c r="JL280" s="45"/>
      <c r="JM280" s="45"/>
      <c r="JN280" s="59"/>
      <c r="JO280" s="59"/>
    </row>
    <row r="281" spans="1:277" s="3" customFormat="1" ht="12.75" customHeight="1" x14ac:dyDescent="0.2">
      <c r="A281" s="96">
        <v>1</v>
      </c>
      <c r="B281" s="96"/>
      <c r="C281" s="162"/>
      <c r="D281" s="624"/>
      <c r="E281" s="748"/>
      <c r="F281" s="749"/>
      <c r="G281" s="128"/>
      <c r="H281" s="130"/>
      <c r="I281" s="130"/>
      <c r="J281" s="109"/>
      <c r="K281" s="109"/>
      <c r="L281" s="109"/>
      <c r="M281" s="109"/>
      <c r="N281" s="44"/>
      <c r="O281" s="44"/>
      <c r="P281" s="44"/>
      <c r="Q281" s="44"/>
      <c r="R281" s="44"/>
      <c r="S281" s="44"/>
      <c r="T281" s="44">
        <f t="shared" si="1650"/>
        <v>0</v>
      </c>
      <c r="U281" s="44">
        <f t="shared" si="1651"/>
        <v>0</v>
      </c>
      <c r="V281" s="44">
        <f t="shared" si="1652"/>
        <v>0</v>
      </c>
      <c r="W281" s="171">
        <f t="shared" si="1603"/>
        <v>0</v>
      </c>
      <c r="X281" s="171">
        <f t="shared" si="1604"/>
        <v>0</v>
      </c>
      <c r="Y281" s="174"/>
      <c r="Z281" s="174"/>
      <c r="AA281" s="714"/>
      <c r="AB281" s="714"/>
      <c r="AC281" s="109"/>
      <c r="AD281" s="109"/>
      <c r="AE281" s="109"/>
      <c r="AF281" s="109"/>
      <c r="AG281" s="44"/>
      <c r="AH281" s="44"/>
      <c r="AI281" s="44"/>
      <c r="AJ281" s="44"/>
      <c r="AK281" s="44"/>
      <c r="AL281" s="44"/>
      <c r="AM281" s="44">
        <f t="shared" si="1549"/>
        <v>0</v>
      </c>
      <c r="AN281" s="44">
        <f t="shared" si="1550"/>
        <v>0</v>
      </c>
      <c r="AO281" s="44">
        <f t="shared" si="1551"/>
        <v>0</v>
      </c>
      <c r="AP281" s="171">
        <f t="shared" si="1606"/>
        <v>0</v>
      </c>
      <c r="AQ281" s="171">
        <f t="shared" si="1607"/>
        <v>0</v>
      </c>
      <c r="AR281" s="174"/>
      <c r="AS281" s="174"/>
      <c r="AT281" s="714"/>
      <c r="AU281" s="714"/>
      <c r="AV281" s="109"/>
      <c r="AW281" s="109"/>
      <c r="AX281" s="109"/>
      <c r="AY281" s="109"/>
      <c r="AZ281" s="44"/>
      <c r="BA281" s="44"/>
      <c r="BB281" s="44"/>
      <c r="BC281" s="44"/>
      <c r="BD281" s="44"/>
      <c r="BE281" s="44"/>
      <c r="BF281" s="44">
        <f t="shared" si="1553"/>
        <v>0</v>
      </c>
      <c r="BG281" s="44">
        <f t="shared" si="1554"/>
        <v>0</v>
      </c>
      <c r="BH281" s="44">
        <f t="shared" si="1555"/>
        <v>0</v>
      </c>
      <c r="BI281" s="171">
        <f t="shared" si="1609"/>
        <v>0</v>
      </c>
      <c r="BJ281" s="171">
        <f t="shared" si="1610"/>
        <v>0</v>
      </c>
      <c r="BK281" s="174"/>
      <c r="BL281" s="174"/>
      <c r="BM281" s="714"/>
      <c r="BN281" s="714"/>
      <c r="BO281" s="109"/>
      <c r="BP281" s="109"/>
      <c r="BQ281" s="109"/>
      <c r="BR281" s="109"/>
      <c r="BS281" s="44"/>
      <c r="BT281" s="44"/>
      <c r="BU281" s="44"/>
      <c r="BV281" s="44"/>
      <c r="BW281" s="44"/>
      <c r="BX281" s="44"/>
      <c r="BY281" s="44">
        <f t="shared" si="1557"/>
        <v>0</v>
      </c>
      <c r="BZ281" s="44">
        <f t="shared" si="1558"/>
        <v>0</v>
      </c>
      <c r="CA281" s="44">
        <f t="shared" si="1559"/>
        <v>0</v>
      </c>
      <c r="CB281" s="171">
        <f t="shared" si="1612"/>
        <v>0</v>
      </c>
      <c r="CC281" s="171">
        <f t="shared" si="1613"/>
        <v>0</v>
      </c>
      <c r="CD281" s="174"/>
      <c r="CE281" s="174"/>
      <c r="CF281" s="712">
        <f>$H281</f>
        <v>0</v>
      </c>
      <c r="CG281" s="711" t="e">
        <f>BT281/BS281</f>
        <v>#DIV/0!</v>
      </c>
      <c r="CH281" s="109"/>
      <c r="CI281" s="109"/>
      <c r="CJ281" s="109"/>
      <c r="CK281" s="109"/>
      <c r="CL281" s="44"/>
      <c r="CM281" s="44"/>
      <c r="CN281" s="44"/>
      <c r="CO281" s="44"/>
      <c r="CP281" s="44"/>
      <c r="CQ281" s="44"/>
      <c r="CR281" s="44">
        <f t="shared" si="1561"/>
        <v>0</v>
      </c>
      <c r="CS281" s="44">
        <f t="shared" si="1562"/>
        <v>0</v>
      </c>
      <c r="CT281" s="44">
        <f t="shared" si="1563"/>
        <v>0</v>
      </c>
      <c r="CU281" s="171">
        <f t="shared" si="1645"/>
        <v>0</v>
      </c>
      <c r="CV281" s="171">
        <f t="shared" si="1646"/>
        <v>0</v>
      </c>
      <c r="CW281" s="174"/>
      <c r="CX281" s="174"/>
      <c r="CY281" s="714"/>
      <c r="CZ281" s="714"/>
      <c r="DA281" s="109"/>
      <c r="DB281" s="109"/>
      <c r="DC281" s="109"/>
      <c r="DD281" s="109"/>
      <c r="DE281" s="44"/>
      <c r="DF281" s="44"/>
      <c r="DG281" s="44"/>
      <c r="DH281" s="44"/>
      <c r="DI281" s="44"/>
      <c r="DJ281" s="44"/>
      <c r="DK281" s="44">
        <f t="shared" si="1565"/>
        <v>0</v>
      </c>
      <c r="DL281" s="44">
        <f t="shared" si="1566"/>
        <v>0</v>
      </c>
      <c r="DM281" s="44">
        <f t="shared" si="1567"/>
        <v>0</v>
      </c>
      <c r="DN281" s="171">
        <f t="shared" si="1616"/>
        <v>0</v>
      </c>
      <c r="DO281" s="171">
        <f t="shared" si="1617"/>
        <v>0</v>
      </c>
      <c r="DP281" s="174"/>
      <c r="DQ281" s="174"/>
      <c r="DR281" s="714"/>
      <c r="DS281" s="714"/>
      <c r="DT281" s="109"/>
      <c r="DU281" s="109"/>
      <c r="DV281" s="109"/>
      <c r="DW281" s="109"/>
      <c r="DX281" s="44"/>
      <c r="DY281" s="44"/>
      <c r="DZ281" s="44"/>
      <c r="EA281" s="44"/>
      <c r="EB281" s="44"/>
      <c r="EC281" s="44"/>
      <c r="ED281" s="44">
        <f t="shared" si="1569"/>
        <v>0</v>
      </c>
      <c r="EE281" s="44">
        <f t="shared" si="1570"/>
        <v>0</v>
      </c>
      <c r="EF281" s="44">
        <f t="shared" si="1571"/>
        <v>0</v>
      </c>
      <c r="EG281" s="171">
        <f t="shared" si="1619"/>
        <v>0</v>
      </c>
      <c r="EH281" s="171">
        <f t="shared" si="1620"/>
        <v>0</v>
      </c>
      <c r="EI281" s="174"/>
      <c r="EJ281" s="174"/>
      <c r="EK281" s="714"/>
      <c r="EL281" s="714"/>
      <c r="EM281" s="109"/>
      <c r="EN281" s="109"/>
      <c r="EO281" s="109"/>
      <c r="EP281" s="109"/>
      <c r="EQ281" s="44"/>
      <c r="ER281" s="44"/>
      <c r="ES281" s="44"/>
      <c r="ET281" s="44"/>
      <c r="EU281" s="44"/>
      <c r="EV281" s="44"/>
      <c r="EW281" s="44">
        <f t="shared" si="1573"/>
        <v>0</v>
      </c>
      <c r="EX281" s="44">
        <f t="shared" si="1574"/>
        <v>0</v>
      </c>
      <c r="EY281" s="44">
        <f t="shared" si="1575"/>
        <v>0</v>
      </c>
      <c r="EZ281" s="171">
        <f t="shared" si="1622"/>
        <v>0</v>
      </c>
      <c r="FA281" s="171">
        <f t="shared" si="1623"/>
        <v>0</v>
      </c>
      <c r="FB281" s="174"/>
      <c r="FC281" s="174"/>
      <c r="FD281" s="714"/>
      <c r="FE281" s="714"/>
      <c r="FF281" s="109"/>
      <c r="FG281" s="109"/>
      <c r="FH281" s="109"/>
      <c r="FI281" s="109"/>
      <c r="FJ281" s="44"/>
      <c r="FK281" s="44"/>
      <c r="FL281" s="44"/>
      <c r="FM281" s="44"/>
      <c r="FN281" s="44"/>
      <c r="FO281" s="44"/>
      <c r="FP281" s="44">
        <f t="shared" si="1577"/>
        <v>0</v>
      </c>
      <c r="FQ281" s="44">
        <f t="shared" si="1578"/>
        <v>0</v>
      </c>
      <c r="FR281" s="44">
        <f t="shared" si="1579"/>
        <v>0</v>
      </c>
      <c r="FS281" s="171">
        <f t="shared" si="1625"/>
        <v>0</v>
      </c>
      <c r="FT281" s="171">
        <f t="shared" si="1626"/>
        <v>0</v>
      </c>
      <c r="FU281" s="174"/>
      <c r="FV281" s="174"/>
      <c r="FW281" s="112"/>
      <c r="FX281" s="112"/>
      <c r="FY281" s="109"/>
      <c r="FZ281" s="109"/>
      <c r="GA281" s="109"/>
      <c r="GB281" s="109"/>
      <c r="GC281" s="44"/>
      <c r="GD281" s="44"/>
      <c r="GE281" s="44"/>
      <c r="GF281" s="44"/>
      <c r="GG281" s="44"/>
      <c r="GH281" s="44"/>
      <c r="GI281" s="44">
        <f t="shared" si="1581"/>
        <v>0</v>
      </c>
      <c r="GJ281" s="44">
        <f t="shared" si="1582"/>
        <v>0</v>
      </c>
      <c r="GK281" s="44">
        <f t="shared" si="1583"/>
        <v>0</v>
      </c>
      <c r="GL281" s="171">
        <f t="shared" si="1628"/>
        <v>0</v>
      </c>
      <c r="GM281" s="171">
        <f t="shared" si="1629"/>
        <v>0</v>
      </c>
      <c r="GN281" s="174"/>
      <c r="GO281" s="174"/>
      <c r="GP281" s="112"/>
      <c r="GQ281" s="112"/>
      <c r="GR281" s="109"/>
      <c r="GS281" s="109"/>
      <c r="GT281" s="109"/>
      <c r="GU281" s="109"/>
      <c r="GV281" s="44"/>
      <c r="GW281" s="44"/>
      <c r="GX281" s="44"/>
      <c r="GY281" s="44"/>
      <c r="GZ281" s="44"/>
      <c r="HA281" s="44"/>
      <c r="HB281" s="44">
        <f t="shared" si="1585"/>
        <v>0</v>
      </c>
      <c r="HC281" s="44">
        <f t="shared" si="1586"/>
        <v>0</v>
      </c>
      <c r="HD281" s="44">
        <f t="shared" si="1587"/>
        <v>0</v>
      </c>
      <c r="HE281" s="171">
        <f t="shared" si="1631"/>
        <v>0</v>
      </c>
      <c r="HF281" s="171">
        <f t="shared" si="1632"/>
        <v>0</v>
      </c>
      <c r="HG281" s="174"/>
      <c r="HH281" s="174"/>
      <c r="HI281" s="112"/>
      <c r="HJ281" s="112"/>
      <c r="HK281" s="112"/>
      <c r="HL281" s="112"/>
      <c r="HM281" s="109"/>
      <c r="HN281" s="109"/>
      <c r="HO281" s="44"/>
      <c r="HP281" s="44"/>
      <c r="HQ281" s="44"/>
      <c r="HR281" s="44"/>
      <c r="HS281" s="44"/>
      <c r="HT281" s="44"/>
      <c r="HU281" s="44">
        <f t="shared" si="1589"/>
        <v>0</v>
      </c>
      <c r="HV281" s="44">
        <f t="shared" si="1590"/>
        <v>0</v>
      </c>
      <c r="HW281" s="44">
        <f t="shared" si="1591"/>
        <v>0</v>
      </c>
      <c r="HX281" s="171">
        <f t="shared" si="1634"/>
        <v>0</v>
      </c>
      <c r="HY281" s="171">
        <f t="shared" si="1635"/>
        <v>0</v>
      </c>
      <c r="HZ281" s="174"/>
      <c r="IA281" s="174"/>
      <c r="IB281" s="714"/>
      <c r="IC281" s="714"/>
      <c r="ID281" s="112"/>
      <c r="IE281" s="112"/>
      <c r="IF281" s="109"/>
      <c r="IG281" s="109"/>
      <c r="IH281" s="44"/>
      <c r="II281" s="44"/>
      <c r="IJ281" s="44"/>
      <c r="IK281" s="44"/>
      <c r="IL281" s="44"/>
      <c r="IM281" s="44"/>
      <c r="IN281" s="44">
        <f t="shared" si="1593"/>
        <v>0</v>
      </c>
      <c r="IO281" s="44">
        <f t="shared" si="1594"/>
        <v>0</v>
      </c>
      <c r="IP281" s="44">
        <f t="shared" si="1595"/>
        <v>0</v>
      </c>
      <c r="IQ281" s="171">
        <f t="shared" si="1637"/>
        <v>0</v>
      </c>
      <c r="IR281" s="171">
        <f t="shared" si="1638"/>
        <v>0</v>
      </c>
      <c r="IS281" s="738"/>
      <c r="IT281" s="738"/>
      <c r="IU281" s="714"/>
      <c r="IV281" s="714"/>
      <c r="IW281" s="113"/>
      <c r="IX281" s="114"/>
      <c r="IY281" s="113"/>
      <c r="IZ281" s="113"/>
      <c r="JA281" s="342">
        <f t="shared" si="1639"/>
        <v>0</v>
      </c>
      <c r="JB281" s="342">
        <f t="shared" si="1640"/>
        <v>0</v>
      </c>
      <c r="JC281" s="342">
        <f t="shared" si="1641"/>
        <v>0</v>
      </c>
      <c r="JD281" s="333">
        <f t="shared" si="1642"/>
        <v>0</v>
      </c>
      <c r="JE281" s="333">
        <f t="shared" si="1643"/>
        <v>0</v>
      </c>
      <c r="JF281" s="333">
        <f t="shared" si="1644"/>
        <v>0</v>
      </c>
      <c r="JG281" s="44">
        <f t="shared" si="1597"/>
        <v>0</v>
      </c>
      <c r="JH281" s="44">
        <f t="shared" si="1598"/>
        <v>0</v>
      </c>
      <c r="JI281" s="44">
        <f t="shared" si="1599"/>
        <v>0</v>
      </c>
      <c r="JJ281" s="174">
        <f t="shared" si="1647"/>
        <v>0</v>
      </c>
      <c r="JK281" s="174">
        <f t="shared" si="1648"/>
        <v>0</v>
      </c>
      <c r="JL281" s="112"/>
      <c r="JM281" s="112"/>
      <c r="JN281" s="48"/>
      <c r="JO281" s="48"/>
    </row>
    <row r="282" spans="1:277" s="3" customFormat="1" ht="12.75" customHeight="1" x14ac:dyDescent="0.2">
      <c r="A282" s="96">
        <v>1</v>
      </c>
      <c r="B282" s="96"/>
      <c r="C282" s="48"/>
      <c r="D282" s="7"/>
      <c r="E282" s="540"/>
      <c r="F282" s="428"/>
      <c r="G282" s="62"/>
      <c r="H282" s="77"/>
      <c r="I282" s="77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1650"/>
        <v>0</v>
      </c>
      <c r="U282" s="44">
        <f t="shared" si="1651"/>
        <v>0</v>
      </c>
      <c r="V282" s="44">
        <f t="shared" si="1652"/>
        <v>0</v>
      </c>
      <c r="W282" s="171">
        <f t="shared" si="1603"/>
        <v>0</v>
      </c>
      <c r="X282" s="171">
        <f t="shared" si="1604"/>
        <v>0</v>
      </c>
      <c r="Y282" s="171"/>
      <c r="Z282" s="171"/>
      <c r="AA282" s="713"/>
      <c r="AB282" s="713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>
        <f t="shared" si="1549"/>
        <v>0</v>
      </c>
      <c r="AN282" s="44">
        <f t="shared" si="1550"/>
        <v>0</v>
      </c>
      <c r="AO282" s="44">
        <f t="shared" si="1551"/>
        <v>0</v>
      </c>
      <c r="AP282" s="171">
        <f t="shared" si="1606"/>
        <v>0</v>
      </c>
      <c r="AQ282" s="171">
        <f t="shared" si="1607"/>
        <v>0</v>
      </c>
      <c r="AR282" s="171"/>
      <c r="AS282" s="171"/>
      <c r="AT282" s="713"/>
      <c r="AU282" s="713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>
        <f t="shared" si="1553"/>
        <v>0</v>
      </c>
      <c r="BG282" s="44">
        <f t="shared" si="1554"/>
        <v>0</v>
      </c>
      <c r="BH282" s="44">
        <f t="shared" si="1555"/>
        <v>0</v>
      </c>
      <c r="BI282" s="171">
        <f t="shared" si="1609"/>
        <v>0</v>
      </c>
      <c r="BJ282" s="171">
        <f t="shared" si="1610"/>
        <v>0</v>
      </c>
      <c r="BK282" s="171"/>
      <c r="BL282" s="171"/>
      <c r="BM282" s="713"/>
      <c r="BN282" s="713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>
        <f t="shared" si="1557"/>
        <v>0</v>
      </c>
      <c r="BZ282" s="44">
        <f t="shared" si="1558"/>
        <v>0</v>
      </c>
      <c r="CA282" s="44">
        <f t="shared" si="1559"/>
        <v>0</v>
      </c>
      <c r="CB282" s="171">
        <f t="shared" si="1612"/>
        <v>0</v>
      </c>
      <c r="CC282" s="171">
        <f t="shared" si="1613"/>
        <v>0</v>
      </c>
      <c r="CD282" s="171"/>
      <c r="CE282" s="171"/>
      <c r="CF282" s="713"/>
      <c r="CG282" s="713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>
        <f t="shared" si="1561"/>
        <v>0</v>
      </c>
      <c r="CS282" s="44">
        <f t="shared" si="1562"/>
        <v>0</v>
      </c>
      <c r="CT282" s="44">
        <f t="shared" si="1563"/>
        <v>0</v>
      </c>
      <c r="CU282" s="171">
        <f t="shared" si="1645"/>
        <v>0</v>
      </c>
      <c r="CV282" s="171">
        <f t="shared" si="1646"/>
        <v>0</v>
      </c>
      <c r="CW282" s="171"/>
      <c r="CX282" s="171"/>
      <c r="CY282" s="713"/>
      <c r="CZ282" s="713"/>
      <c r="DA282" s="44"/>
      <c r="DB282" s="44"/>
      <c r="DC282" s="44"/>
      <c r="DD282" s="44"/>
      <c r="DE282" s="44"/>
      <c r="DF282" s="44"/>
      <c r="DG282" s="44"/>
      <c r="DH282" s="44"/>
      <c r="DI282" s="44"/>
      <c r="DJ282" s="44"/>
      <c r="DK282" s="44">
        <f t="shared" si="1565"/>
        <v>0</v>
      </c>
      <c r="DL282" s="44">
        <f t="shared" si="1566"/>
        <v>0</v>
      </c>
      <c r="DM282" s="44">
        <f t="shared" si="1567"/>
        <v>0</v>
      </c>
      <c r="DN282" s="171">
        <f t="shared" si="1616"/>
        <v>0</v>
      </c>
      <c r="DO282" s="171">
        <f t="shared" si="1617"/>
        <v>0</v>
      </c>
      <c r="DP282" s="171"/>
      <c r="DQ282" s="171"/>
      <c r="DR282" s="713"/>
      <c r="DS282" s="713"/>
      <c r="DT282" s="44"/>
      <c r="DU282" s="44"/>
      <c r="DV282" s="44"/>
      <c r="DW282" s="44"/>
      <c r="DX282" s="44"/>
      <c r="DY282" s="44"/>
      <c r="DZ282" s="44"/>
      <c r="EA282" s="44"/>
      <c r="EB282" s="44"/>
      <c r="EC282" s="44"/>
      <c r="ED282" s="44">
        <f t="shared" si="1569"/>
        <v>0</v>
      </c>
      <c r="EE282" s="44">
        <f t="shared" si="1570"/>
        <v>0</v>
      </c>
      <c r="EF282" s="44">
        <f t="shared" si="1571"/>
        <v>0</v>
      </c>
      <c r="EG282" s="171">
        <f t="shared" si="1619"/>
        <v>0</v>
      </c>
      <c r="EH282" s="171">
        <f t="shared" si="1620"/>
        <v>0</v>
      </c>
      <c r="EI282" s="171"/>
      <c r="EJ282" s="171"/>
      <c r="EK282" s="713"/>
      <c r="EL282" s="713"/>
      <c r="EM282" s="44"/>
      <c r="EN282" s="44"/>
      <c r="EO282" s="44"/>
      <c r="EP282" s="44"/>
      <c r="EQ282" s="44"/>
      <c r="ER282" s="44"/>
      <c r="ES282" s="44"/>
      <c r="ET282" s="44"/>
      <c r="EU282" s="44"/>
      <c r="EV282" s="44"/>
      <c r="EW282" s="44">
        <f t="shared" si="1573"/>
        <v>0</v>
      </c>
      <c r="EX282" s="44">
        <f t="shared" si="1574"/>
        <v>0</v>
      </c>
      <c r="EY282" s="44">
        <f t="shared" si="1575"/>
        <v>0</v>
      </c>
      <c r="EZ282" s="171">
        <f t="shared" si="1622"/>
        <v>0</v>
      </c>
      <c r="FA282" s="171">
        <f t="shared" si="1623"/>
        <v>0</v>
      </c>
      <c r="FB282" s="171"/>
      <c r="FC282" s="171"/>
      <c r="FD282" s="713"/>
      <c r="FE282" s="713"/>
      <c r="FF282" s="44"/>
      <c r="FG282" s="44"/>
      <c r="FH282" s="44"/>
      <c r="FI282" s="44"/>
      <c r="FJ282" s="44"/>
      <c r="FK282" s="44"/>
      <c r="FL282" s="44"/>
      <c r="FM282" s="44"/>
      <c r="FN282" s="44"/>
      <c r="FO282" s="44"/>
      <c r="FP282" s="44">
        <f t="shared" si="1577"/>
        <v>0</v>
      </c>
      <c r="FQ282" s="44">
        <f t="shared" si="1578"/>
        <v>0</v>
      </c>
      <c r="FR282" s="44">
        <f t="shared" si="1579"/>
        <v>0</v>
      </c>
      <c r="FS282" s="171">
        <f t="shared" si="1625"/>
        <v>0</v>
      </c>
      <c r="FT282" s="171">
        <f t="shared" si="1626"/>
        <v>0</v>
      </c>
      <c r="FU282" s="171"/>
      <c r="FV282" s="171"/>
      <c r="FW282" s="45"/>
      <c r="FX282" s="45"/>
      <c r="FY282" s="44"/>
      <c r="FZ282" s="44"/>
      <c r="GA282" s="44"/>
      <c r="GB282" s="44"/>
      <c r="GC282" s="44"/>
      <c r="GD282" s="44"/>
      <c r="GE282" s="44"/>
      <c r="GF282" s="44"/>
      <c r="GG282" s="44"/>
      <c r="GH282" s="44"/>
      <c r="GI282" s="44">
        <f t="shared" si="1581"/>
        <v>0</v>
      </c>
      <c r="GJ282" s="44">
        <f t="shared" si="1582"/>
        <v>0</v>
      </c>
      <c r="GK282" s="44">
        <f t="shared" si="1583"/>
        <v>0</v>
      </c>
      <c r="GL282" s="171">
        <f t="shared" si="1628"/>
        <v>0</v>
      </c>
      <c r="GM282" s="171">
        <f t="shared" si="1629"/>
        <v>0</v>
      </c>
      <c r="GN282" s="171"/>
      <c r="GO282" s="171"/>
      <c r="GP282" s="45"/>
      <c r="GQ282" s="45"/>
      <c r="GR282" s="44"/>
      <c r="GS282" s="44"/>
      <c r="GT282" s="44"/>
      <c r="GU282" s="44"/>
      <c r="GV282" s="44"/>
      <c r="GW282" s="44"/>
      <c r="GX282" s="44"/>
      <c r="GY282" s="44"/>
      <c r="GZ282" s="44"/>
      <c r="HA282" s="44"/>
      <c r="HB282" s="44">
        <f t="shared" si="1585"/>
        <v>0</v>
      </c>
      <c r="HC282" s="44">
        <f t="shared" si="1586"/>
        <v>0</v>
      </c>
      <c r="HD282" s="44">
        <f t="shared" si="1587"/>
        <v>0</v>
      </c>
      <c r="HE282" s="171">
        <f t="shared" si="1631"/>
        <v>0</v>
      </c>
      <c r="HF282" s="171">
        <f t="shared" si="1632"/>
        <v>0</v>
      </c>
      <c r="HG282" s="171"/>
      <c r="HH282" s="171"/>
      <c r="HI282" s="45"/>
      <c r="HJ282" s="45"/>
      <c r="HK282" s="45"/>
      <c r="HL282" s="45"/>
      <c r="HM282" s="44"/>
      <c r="HN282" s="44"/>
      <c r="HO282" s="44"/>
      <c r="HP282" s="44"/>
      <c r="HQ282" s="44"/>
      <c r="HR282" s="44"/>
      <c r="HS282" s="44"/>
      <c r="HT282" s="44"/>
      <c r="HU282" s="44">
        <f t="shared" si="1589"/>
        <v>0</v>
      </c>
      <c r="HV282" s="44">
        <f t="shared" si="1590"/>
        <v>0</v>
      </c>
      <c r="HW282" s="44">
        <f t="shared" si="1591"/>
        <v>0</v>
      </c>
      <c r="HX282" s="171">
        <f t="shared" si="1634"/>
        <v>0</v>
      </c>
      <c r="HY282" s="171">
        <f t="shared" si="1635"/>
        <v>0</v>
      </c>
      <c r="HZ282" s="171"/>
      <c r="IA282" s="171"/>
      <c r="IB282" s="713"/>
      <c r="IC282" s="713"/>
      <c r="ID282" s="45"/>
      <c r="IE282" s="45"/>
      <c r="IF282" s="44"/>
      <c r="IG282" s="44"/>
      <c r="IH282" s="44"/>
      <c r="II282" s="44"/>
      <c r="IJ282" s="44"/>
      <c r="IK282" s="44"/>
      <c r="IL282" s="44"/>
      <c r="IM282" s="44"/>
      <c r="IN282" s="44">
        <f t="shared" si="1593"/>
        <v>0</v>
      </c>
      <c r="IO282" s="44">
        <f t="shared" si="1594"/>
        <v>0</v>
      </c>
      <c r="IP282" s="44">
        <f t="shared" si="1595"/>
        <v>0</v>
      </c>
      <c r="IQ282" s="171">
        <f t="shared" si="1637"/>
        <v>0</v>
      </c>
      <c r="IR282" s="171">
        <f t="shared" si="1638"/>
        <v>0</v>
      </c>
      <c r="IS282" s="737"/>
      <c r="IT282" s="737"/>
      <c r="IU282" s="713"/>
      <c r="IV282" s="713"/>
      <c r="IW282" s="46"/>
      <c r="IX282" s="47"/>
      <c r="IY282" s="46"/>
      <c r="IZ282" s="46"/>
      <c r="JA282" s="333">
        <f t="shared" si="1639"/>
        <v>0</v>
      </c>
      <c r="JB282" s="333">
        <f t="shared" si="1640"/>
        <v>0</v>
      </c>
      <c r="JC282" s="333">
        <f t="shared" si="1641"/>
        <v>0</v>
      </c>
      <c r="JD282" s="333">
        <f t="shared" si="1642"/>
        <v>0</v>
      </c>
      <c r="JE282" s="333">
        <f t="shared" si="1643"/>
        <v>0</v>
      </c>
      <c r="JF282" s="333">
        <f t="shared" si="1644"/>
        <v>0</v>
      </c>
      <c r="JG282" s="44">
        <f t="shared" si="1597"/>
        <v>0</v>
      </c>
      <c r="JH282" s="44">
        <f t="shared" si="1598"/>
        <v>0</v>
      </c>
      <c r="JI282" s="44">
        <f t="shared" si="1599"/>
        <v>0</v>
      </c>
      <c r="JJ282" s="174">
        <f t="shared" si="1647"/>
        <v>0</v>
      </c>
      <c r="JK282" s="174">
        <f t="shared" si="1648"/>
        <v>0</v>
      </c>
      <c r="JL282" s="45"/>
      <c r="JM282" s="45"/>
      <c r="JN282" s="48"/>
      <c r="JO282" s="48"/>
    </row>
    <row r="283" spans="1:277" s="3" customFormat="1" ht="12.75" customHeight="1" x14ac:dyDescent="0.2">
      <c r="A283" s="96">
        <v>1</v>
      </c>
      <c r="B283" s="96"/>
      <c r="C283" s="48"/>
      <c r="D283" s="7"/>
      <c r="E283" s="540"/>
      <c r="F283" s="428"/>
      <c r="G283" s="62"/>
      <c r="H283" s="77"/>
      <c r="I283" s="77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1650"/>
        <v>0</v>
      </c>
      <c r="U283" s="44">
        <f t="shared" si="1651"/>
        <v>0</v>
      </c>
      <c r="V283" s="44">
        <f t="shared" si="1652"/>
        <v>0</v>
      </c>
      <c r="W283" s="171">
        <f t="shared" si="1603"/>
        <v>0</v>
      </c>
      <c r="X283" s="171">
        <f t="shared" si="1604"/>
        <v>0</v>
      </c>
      <c r="Y283" s="171"/>
      <c r="Z283" s="171"/>
      <c r="AA283" s="713"/>
      <c r="AB283" s="713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>
        <f t="shared" si="1549"/>
        <v>0</v>
      </c>
      <c r="AN283" s="44">
        <f t="shared" si="1550"/>
        <v>0</v>
      </c>
      <c r="AO283" s="44">
        <f t="shared" si="1551"/>
        <v>0</v>
      </c>
      <c r="AP283" s="171">
        <f t="shared" si="1606"/>
        <v>0</v>
      </c>
      <c r="AQ283" s="171">
        <f t="shared" si="1607"/>
        <v>0</v>
      </c>
      <c r="AR283" s="171"/>
      <c r="AS283" s="171"/>
      <c r="AT283" s="713"/>
      <c r="AU283" s="713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1553"/>
        <v>0</v>
      </c>
      <c r="BG283" s="44">
        <f t="shared" si="1554"/>
        <v>0</v>
      </c>
      <c r="BH283" s="44">
        <f t="shared" si="1555"/>
        <v>0</v>
      </c>
      <c r="BI283" s="171">
        <f t="shared" si="1609"/>
        <v>0</v>
      </c>
      <c r="BJ283" s="171">
        <f t="shared" si="1610"/>
        <v>0</v>
      </c>
      <c r="BK283" s="171"/>
      <c r="BL283" s="171"/>
      <c r="BM283" s="713"/>
      <c r="BN283" s="713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>
        <f t="shared" si="1557"/>
        <v>0</v>
      </c>
      <c r="BZ283" s="44">
        <f t="shared" si="1558"/>
        <v>0</v>
      </c>
      <c r="CA283" s="44">
        <f t="shared" si="1559"/>
        <v>0</v>
      </c>
      <c r="CB283" s="171">
        <f t="shared" si="1612"/>
        <v>0</v>
      </c>
      <c r="CC283" s="171">
        <f t="shared" si="1613"/>
        <v>0</v>
      </c>
      <c r="CD283" s="171"/>
      <c r="CE283" s="171"/>
      <c r="CF283" s="713"/>
      <c r="CG283" s="713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>
        <f t="shared" si="1561"/>
        <v>0</v>
      </c>
      <c r="CS283" s="44">
        <f t="shared" si="1562"/>
        <v>0</v>
      </c>
      <c r="CT283" s="44">
        <f t="shared" si="1563"/>
        <v>0</v>
      </c>
      <c r="CU283" s="171">
        <f t="shared" si="1645"/>
        <v>0</v>
      </c>
      <c r="CV283" s="171">
        <f t="shared" si="1646"/>
        <v>0</v>
      </c>
      <c r="CW283" s="171"/>
      <c r="CX283" s="171"/>
      <c r="CY283" s="713"/>
      <c r="CZ283" s="713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1565"/>
        <v>0</v>
      </c>
      <c r="DL283" s="44">
        <f t="shared" si="1566"/>
        <v>0</v>
      </c>
      <c r="DM283" s="44">
        <f t="shared" si="1567"/>
        <v>0</v>
      </c>
      <c r="DN283" s="171">
        <f t="shared" si="1616"/>
        <v>0</v>
      </c>
      <c r="DO283" s="171">
        <f t="shared" si="1617"/>
        <v>0</v>
      </c>
      <c r="DP283" s="171"/>
      <c r="DQ283" s="171"/>
      <c r="DR283" s="713"/>
      <c r="DS283" s="713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1569"/>
        <v>0</v>
      </c>
      <c r="EE283" s="44">
        <f t="shared" si="1570"/>
        <v>0</v>
      </c>
      <c r="EF283" s="44">
        <f t="shared" si="1571"/>
        <v>0</v>
      </c>
      <c r="EG283" s="171">
        <f t="shared" si="1619"/>
        <v>0</v>
      </c>
      <c r="EH283" s="171">
        <f t="shared" si="1620"/>
        <v>0</v>
      </c>
      <c r="EI283" s="171"/>
      <c r="EJ283" s="171"/>
      <c r="EK283" s="713"/>
      <c r="EL283" s="713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1573"/>
        <v>0</v>
      </c>
      <c r="EX283" s="44">
        <f t="shared" si="1574"/>
        <v>0</v>
      </c>
      <c r="EY283" s="44">
        <f t="shared" si="1575"/>
        <v>0</v>
      </c>
      <c r="EZ283" s="171">
        <f t="shared" si="1622"/>
        <v>0</v>
      </c>
      <c r="FA283" s="171">
        <f t="shared" si="1623"/>
        <v>0</v>
      </c>
      <c r="FB283" s="171"/>
      <c r="FC283" s="171"/>
      <c r="FD283" s="713"/>
      <c r="FE283" s="713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1577"/>
        <v>0</v>
      </c>
      <c r="FQ283" s="44">
        <f t="shared" si="1578"/>
        <v>0</v>
      </c>
      <c r="FR283" s="44">
        <f t="shared" si="1579"/>
        <v>0</v>
      </c>
      <c r="FS283" s="171">
        <f t="shared" si="1625"/>
        <v>0</v>
      </c>
      <c r="FT283" s="171">
        <f t="shared" si="1626"/>
        <v>0</v>
      </c>
      <c r="FU283" s="171"/>
      <c r="FV283" s="171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1581"/>
        <v>0</v>
      </c>
      <c r="GJ283" s="44">
        <f t="shared" si="1582"/>
        <v>0</v>
      </c>
      <c r="GK283" s="44">
        <f t="shared" si="1583"/>
        <v>0</v>
      </c>
      <c r="GL283" s="171">
        <f t="shared" si="1628"/>
        <v>0</v>
      </c>
      <c r="GM283" s="171">
        <f t="shared" si="1629"/>
        <v>0</v>
      </c>
      <c r="GN283" s="171"/>
      <c r="GO283" s="171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1585"/>
        <v>0</v>
      </c>
      <c r="HC283" s="44">
        <f t="shared" si="1586"/>
        <v>0</v>
      </c>
      <c r="HD283" s="44">
        <f t="shared" si="1587"/>
        <v>0</v>
      </c>
      <c r="HE283" s="171">
        <f t="shared" si="1631"/>
        <v>0</v>
      </c>
      <c r="HF283" s="171">
        <f t="shared" si="1632"/>
        <v>0</v>
      </c>
      <c r="HG283" s="171"/>
      <c r="HH283" s="171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1589"/>
        <v>0</v>
      </c>
      <c r="HV283" s="44">
        <f t="shared" si="1590"/>
        <v>0</v>
      </c>
      <c r="HW283" s="44">
        <f t="shared" si="1591"/>
        <v>0</v>
      </c>
      <c r="HX283" s="171">
        <f t="shared" si="1634"/>
        <v>0</v>
      </c>
      <c r="HY283" s="171">
        <f t="shared" si="1635"/>
        <v>0</v>
      </c>
      <c r="HZ283" s="171"/>
      <c r="IA283" s="171"/>
      <c r="IB283" s="713"/>
      <c r="IC283" s="713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1593"/>
        <v>0</v>
      </c>
      <c r="IO283" s="44">
        <f t="shared" si="1594"/>
        <v>0</v>
      </c>
      <c r="IP283" s="44">
        <f t="shared" si="1595"/>
        <v>0</v>
      </c>
      <c r="IQ283" s="171">
        <f t="shared" si="1637"/>
        <v>0</v>
      </c>
      <c r="IR283" s="171">
        <f t="shared" si="1638"/>
        <v>0</v>
      </c>
      <c r="IS283" s="737"/>
      <c r="IT283" s="737"/>
      <c r="IU283" s="713"/>
      <c r="IV283" s="713"/>
      <c r="IW283" s="46"/>
      <c r="IX283" s="47"/>
      <c r="IY283" s="46"/>
      <c r="IZ283" s="46"/>
      <c r="JA283" s="333">
        <f t="shared" si="1639"/>
        <v>0</v>
      </c>
      <c r="JB283" s="333">
        <f t="shared" si="1640"/>
        <v>0</v>
      </c>
      <c r="JC283" s="333">
        <f t="shared" si="1641"/>
        <v>0</v>
      </c>
      <c r="JD283" s="333">
        <f t="shared" si="1642"/>
        <v>0</v>
      </c>
      <c r="JE283" s="333">
        <f t="shared" si="1643"/>
        <v>0</v>
      </c>
      <c r="JF283" s="333">
        <f t="shared" si="1644"/>
        <v>0</v>
      </c>
      <c r="JG283" s="44">
        <f t="shared" si="1597"/>
        <v>0</v>
      </c>
      <c r="JH283" s="44">
        <f t="shared" si="1598"/>
        <v>0</v>
      </c>
      <c r="JI283" s="44">
        <f t="shared" si="1599"/>
        <v>0</v>
      </c>
      <c r="JJ283" s="174">
        <f t="shared" si="1647"/>
        <v>0</v>
      </c>
      <c r="JK283" s="174">
        <f t="shared" si="1648"/>
        <v>0</v>
      </c>
      <c r="JL283" s="45"/>
      <c r="JM283" s="45"/>
      <c r="JN283" s="48"/>
      <c r="JO283" s="48"/>
    </row>
    <row r="284" spans="1:277" x14ac:dyDescent="0.2">
      <c r="A284" s="96">
        <v>1</v>
      </c>
      <c r="B284" s="96">
        <v>1</v>
      </c>
      <c r="C284" s="63"/>
      <c r="D284" s="235"/>
      <c r="E284" s="235"/>
      <c r="F284" s="536" t="s">
        <v>381</v>
      </c>
      <c r="G284" s="94">
        <v>44</v>
      </c>
      <c r="H284" s="100">
        <v>277065.68400000001</v>
      </c>
      <c r="I284" s="100">
        <v>309926.96279999998</v>
      </c>
      <c r="J284" s="54">
        <f>VLOOKUP($G284,'ВМП план КС'!$A$8:$AI$108,14,0)</f>
        <v>0</v>
      </c>
      <c r="K284" s="54">
        <f>VLOOKUP($G284,'ВМП план КС'!$A$8:$AI$108,15,0)</f>
        <v>0</v>
      </c>
      <c r="L284" s="54">
        <f>SUM(J284/12*$B$2)</f>
        <v>0</v>
      </c>
      <c r="M284" s="54">
        <f>SUM(K284/12*$B$2)</f>
        <v>0</v>
      </c>
      <c r="N284" s="53">
        <f t="shared" ref="N284:S284" si="1681">SUM(N285:N288)</f>
        <v>0</v>
      </c>
      <c r="O284" s="53">
        <f t="shared" si="1681"/>
        <v>0</v>
      </c>
      <c r="P284" s="53">
        <f t="shared" si="1681"/>
        <v>0</v>
      </c>
      <c r="Q284" s="53">
        <f t="shared" si="1681"/>
        <v>0</v>
      </c>
      <c r="R284" s="53">
        <f t="shared" si="1681"/>
        <v>0</v>
      </c>
      <c r="S284" s="53">
        <f t="shared" si="1681"/>
        <v>0</v>
      </c>
      <c r="T284" s="84">
        <f>N284+Q284</f>
        <v>0</v>
      </c>
      <c r="U284" s="56">
        <f t="shared" si="1651"/>
        <v>0</v>
      </c>
      <c r="V284" s="56">
        <f t="shared" si="1652"/>
        <v>0</v>
      </c>
      <c r="W284" s="171">
        <f t="shared" si="1603"/>
        <v>0</v>
      </c>
      <c r="X284" s="171">
        <f t="shared" si="1604"/>
        <v>0</v>
      </c>
      <c r="Y284" s="281"/>
      <c r="Z284" s="280"/>
      <c r="AA284" s="709">
        <f>$H284</f>
        <v>277065.68400000001</v>
      </c>
      <c r="AB284" s="710" t="e">
        <f>O284/N284</f>
        <v>#DIV/0!</v>
      </c>
      <c r="AC284" s="54">
        <f>VLOOKUP($G284,'ВМП план КС'!$A$8:$AI$107,12,0)</f>
        <v>165</v>
      </c>
      <c r="AD284" s="54">
        <f>VLOOKUP($G284,'ВМП план КС'!$A$8:$AI$107,13,0)</f>
        <v>45715837.859999999</v>
      </c>
      <c r="AE284" s="54">
        <f>SUM(AC284/12*$B$2)</f>
        <v>82.5</v>
      </c>
      <c r="AF284" s="54">
        <f>SUM(AD284/12*$B$2)</f>
        <v>22857918.93</v>
      </c>
      <c r="AG284" s="53">
        <f t="shared" ref="AG284:AL284" si="1682">SUM(AG285:AG288)</f>
        <v>83</v>
      </c>
      <c r="AH284" s="53">
        <f t="shared" si="1682"/>
        <v>22996451.439999983</v>
      </c>
      <c r="AI284" s="53">
        <f t="shared" si="1682"/>
        <v>693</v>
      </c>
      <c r="AJ284" s="53">
        <f t="shared" si="1682"/>
        <v>8</v>
      </c>
      <c r="AK284" s="53">
        <f t="shared" si="1682"/>
        <v>2216525.44</v>
      </c>
      <c r="AL284" s="53">
        <f t="shared" si="1682"/>
        <v>60</v>
      </c>
      <c r="AM284" s="84">
        <f t="shared" si="1549"/>
        <v>91</v>
      </c>
      <c r="AN284" s="84">
        <f t="shared" si="1550"/>
        <v>25212976.879999984</v>
      </c>
      <c r="AO284" s="84">
        <f t="shared" si="1551"/>
        <v>753</v>
      </c>
      <c r="AP284" s="171">
        <f t="shared" si="1606"/>
        <v>0.5</v>
      </c>
      <c r="AQ284" s="171">
        <f t="shared" si="1607"/>
        <v>138532.50999998301</v>
      </c>
      <c r="AR284" s="281">
        <f>AG284/AC284</f>
        <v>0.50303030303030305</v>
      </c>
      <c r="AS284" s="281">
        <f>AH284/AD284</f>
        <v>0.50303029576804925</v>
      </c>
      <c r="AT284" s="709">
        <f>$H284</f>
        <v>277065.68400000001</v>
      </c>
      <c r="AU284" s="710">
        <f>AH284/AG284</f>
        <v>277065.67999999982</v>
      </c>
      <c r="AV284" s="54">
        <f>VLOOKUP($G284,'ВМП план КС'!$A$8:$AI$107,16,0)</f>
        <v>0</v>
      </c>
      <c r="AW284" s="54">
        <f>VLOOKUP($G284,'ВМП план КС'!$A$8:$AI$107,17,0)</f>
        <v>0</v>
      </c>
      <c r="AX284" s="54">
        <f>SUM(AV284/12*$B$2)</f>
        <v>0</v>
      </c>
      <c r="AY284" s="54">
        <f>SUM(AW284/12*$B$2)</f>
        <v>0</v>
      </c>
      <c r="AZ284" s="53">
        <f t="shared" ref="AZ284:BE284" si="1683">SUM(AZ285:AZ288)</f>
        <v>0</v>
      </c>
      <c r="BA284" s="53">
        <f t="shared" si="1683"/>
        <v>0</v>
      </c>
      <c r="BB284" s="53">
        <f t="shared" si="1683"/>
        <v>0</v>
      </c>
      <c r="BC284" s="53">
        <f t="shared" si="1683"/>
        <v>0</v>
      </c>
      <c r="BD284" s="53">
        <f t="shared" si="1683"/>
        <v>0</v>
      </c>
      <c r="BE284" s="53">
        <f t="shared" si="1683"/>
        <v>0</v>
      </c>
      <c r="BF284" s="84">
        <f t="shared" si="1553"/>
        <v>0</v>
      </c>
      <c r="BG284" s="56">
        <f t="shared" si="1554"/>
        <v>0</v>
      </c>
      <c r="BH284" s="56">
        <f t="shared" si="1555"/>
        <v>0</v>
      </c>
      <c r="BI284" s="171">
        <f t="shared" si="1609"/>
        <v>0</v>
      </c>
      <c r="BJ284" s="171">
        <f t="shared" si="1610"/>
        <v>0</v>
      </c>
      <c r="BK284" s="281"/>
      <c r="BL284" s="280"/>
      <c r="BM284" s="709">
        <f>$H284</f>
        <v>277065.68400000001</v>
      </c>
      <c r="BN284" s="710" t="e">
        <f>BA284/AZ284</f>
        <v>#DIV/0!</v>
      </c>
      <c r="BO284" s="54">
        <f>VLOOKUP($G284,'ВМП план КС'!$A$8:$AI$107,18,0)</f>
        <v>0</v>
      </c>
      <c r="BP284" s="54">
        <f>VLOOKUP($G284,'ВМП план КС'!$A$8:$AI$107,19,0)</f>
        <v>0</v>
      </c>
      <c r="BQ284" s="54">
        <f>SUM(BO284/12*$B$2)</f>
        <v>0</v>
      </c>
      <c r="BR284" s="54">
        <f>SUM(BP284/12*$B$2)</f>
        <v>0</v>
      </c>
      <c r="BS284" s="53">
        <f t="shared" ref="BS284:BX284" si="1684">SUM(BS285:BS288)</f>
        <v>0</v>
      </c>
      <c r="BT284" s="53">
        <f t="shared" si="1684"/>
        <v>0</v>
      </c>
      <c r="BU284" s="53">
        <f t="shared" si="1684"/>
        <v>0</v>
      </c>
      <c r="BV284" s="53">
        <f t="shared" si="1684"/>
        <v>0</v>
      </c>
      <c r="BW284" s="53">
        <f t="shared" si="1684"/>
        <v>0</v>
      </c>
      <c r="BX284" s="53">
        <f t="shared" si="1684"/>
        <v>0</v>
      </c>
      <c r="BY284" s="84">
        <f t="shared" si="1557"/>
        <v>0</v>
      </c>
      <c r="BZ284" s="56">
        <f t="shared" si="1558"/>
        <v>0</v>
      </c>
      <c r="CA284" s="56">
        <f t="shared" si="1559"/>
        <v>0</v>
      </c>
      <c r="CB284" s="171">
        <f t="shared" si="1612"/>
        <v>0</v>
      </c>
      <c r="CC284" s="171">
        <f t="shared" si="1613"/>
        <v>0</v>
      </c>
      <c r="CD284" s="281"/>
      <c r="CE284" s="280"/>
      <c r="CF284" s="709">
        <f>$H284</f>
        <v>277065.68400000001</v>
      </c>
      <c r="CG284" s="710" t="e">
        <f>BT284/BS284</f>
        <v>#DIV/0!</v>
      </c>
      <c r="CH284" s="54">
        <f>VLOOKUP($G284,'ВМП план КС'!$A$8:$AI$107,10,0)</f>
        <v>95</v>
      </c>
      <c r="CI284" s="54">
        <f>VLOOKUP($G284,'ВМП план КС'!$A$8:$AI$107,11,0)</f>
        <v>26321239.98</v>
      </c>
      <c r="CJ284" s="54">
        <f>SUM(CH284/12*$B$2)</f>
        <v>47.5</v>
      </c>
      <c r="CK284" s="54">
        <f>SUM(CI284/12*$B$2)</f>
        <v>13160619.99</v>
      </c>
      <c r="CL284" s="53">
        <f t="shared" ref="CL284:CQ284" si="1685">SUM(CL285:CL288)</f>
        <v>33</v>
      </c>
      <c r="CM284" s="53">
        <f t="shared" si="1685"/>
        <v>9143167.4399999958</v>
      </c>
      <c r="CN284" s="53">
        <f t="shared" si="1685"/>
        <v>386</v>
      </c>
      <c r="CO284" s="53">
        <f t="shared" si="1685"/>
        <v>2</v>
      </c>
      <c r="CP284" s="53">
        <f t="shared" si="1685"/>
        <v>554131.36</v>
      </c>
      <c r="CQ284" s="53">
        <f t="shared" si="1685"/>
        <v>16</v>
      </c>
      <c r="CR284" s="84">
        <f t="shared" si="1561"/>
        <v>35</v>
      </c>
      <c r="CS284" s="56">
        <f t="shared" si="1562"/>
        <v>9697298.7999999952</v>
      </c>
      <c r="CT284" s="56">
        <f t="shared" si="1563"/>
        <v>402</v>
      </c>
      <c r="CU284" s="171">
        <f t="shared" si="1645"/>
        <v>-14.5</v>
      </c>
      <c r="CV284" s="171">
        <f t="shared" si="1646"/>
        <v>-4017452.5500000045</v>
      </c>
      <c r="CW284" s="281">
        <f>CL284/CH284</f>
        <v>0.3473684210526316</v>
      </c>
      <c r="CX284" s="281">
        <f>CM284/CI284</f>
        <v>0.3473684160376701</v>
      </c>
      <c r="CY284" s="709">
        <f>$H284</f>
        <v>277065.68400000001</v>
      </c>
      <c r="CZ284" s="710">
        <f>CM284/CL284</f>
        <v>277065.67999999988</v>
      </c>
      <c r="DA284" s="54">
        <f>VLOOKUP($G284,'ВМП план КС'!$A$8:$AI$107,20,0)</f>
        <v>0</v>
      </c>
      <c r="DB284" s="54">
        <f>VLOOKUP($G284,'ВМП план КС'!$A$8:$AI$107,21,0)</f>
        <v>0</v>
      </c>
      <c r="DC284" s="54">
        <f>SUM(DA284/12*$B$2)</f>
        <v>0</v>
      </c>
      <c r="DD284" s="54">
        <f>SUM(DB284/12*$B$2)</f>
        <v>0</v>
      </c>
      <c r="DE284" s="53">
        <f t="shared" ref="DE284:DJ284" si="1686">SUM(DE285:DE288)</f>
        <v>0</v>
      </c>
      <c r="DF284" s="53">
        <f t="shared" si="1686"/>
        <v>0</v>
      </c>
      <c r="DG284" s="53">
        <f t="shared" si="1686"/>
        <v>0</v>
      </c>
      <c r="DH284" s="53">
        <f t="shared" si="1686"/>
        <v>0</v>
      </c>
      <c r="DI284" s="53">
        <f t="shared" si="1686"/>
        <v>0</v>
      </c>
      <c r="DJ284" s="53">
        <f t="shared" si="1686"/>
        <v>0</v>
      </c>
      <c r="DK284" s="84">
        <f t="shared" si="1565"/>
        <v>0</v>
      </c>
      <c r="DL284" s="56">
        <f t="shared" si="1566"/>
        <v>0</v>
      </c>
      <c r="DM284" s="56">
        <f t="shared" si="1567"/>
        <v>0</v>
      </c>
      <c r="DN284" s="171">
        <f t="shared" si="1616"/>
        <v>0</v>
      </c>
      <c r="DO284" s="171">
        <f t="shared" si="1617"/>
        <v>0</v>
      </c>
      <c r="DP284" s="281"/>
      <c r="DQ284" s="280"/>
      <c r="DR284" s="709">
        <f>$H284</f>
        <v>277065.68400000001</v>
      </c>
      <c r="DS284" s="710" t="e">
        <f>DF284/DE284</f>
        <v>#DIV/0!</v>
      </c>
      <c r="DT284" s="108">
        <f>VLOOKUP($G284,'ВМП план КС'!$A$8:$AI$107,22,0)</f>
        <v>0</v>
      </c>
      <c r="DU284" s="108">
        <f>VLOOKUP($G284,'ВМП план КС'!$A$8:$AI$107,23,0)</f>
        <v>0</v>
      </c>
      <c r="DV284" s="54">
        <f>SUM(DT284/12*$B$2)</f>
        <v>0</v>
      </c>
      <c r="DW284" s="54">
        <f>SUM(DU284/12*$B$2)</f>
        <v>0</v>
      </c>
      <c r="DX284" s="53">
        <f t="shared" ref="DX284:EC284" si="1687">SUM(DX285:DX288)</f>
        <v>0</v>
      </c>
      <c r="DY284" s="53">
        <f t="shared" si="1687"/>
        <v>0</v>
      </c>
      <c r="DZ284" s="53">
        <f t="shared" si="1687"/>
        <v>0</v>
      </c>
      <c r="EA284" s="53">
        <f t="shared" si="1687"/>
        <v>0</v>
      </c>
      <c r="EB284" s="53">
        <f t="shared" si="1687"/>
        <v>0</v>
      </c>
      <c r="EC284" s="53">
        <f t="shared" si="1687"/>
        <v>0</v>
      </c>
      <c r="ED284" s="84">
        <f t="shared" si="1569"/>
        <v>0</v>
      </c>
      <c r="EE284" s="56">
        <f t="shared" si="1570"/>
        <v>0</v>
      </c>
      <c r="EF284" s="56">
        <f t="shared" si="1571"/>
        <v>0</v>
      </c>
      <c r="EG284" s="171">
        <f t="shared" si="1619"/>
        <v>0</v>
      </c>
      <c r="EH284" s="171">
        <f t="shared" si="1620"/>
        <v>0</v>
      </c>
      <c r="EI284" s="281"/>
      <c r="EJ284" s="280"/>
      <c r="EK284" s="709">
        <f>$H284</f>
        <v>277065.68400000001</v>
      </c>
      <c r="EL284" s="710" t="e">
        <f>DY284/DX284</f>
        <v>#DIV/0!</v>
      </c>
      <c r="EM284" s="108">
        <f>VLOOKUP($G284,'ВМП план КС'!$A$8:$AI$107,24,0)</f>
        <v>3</v>
      </c>
      <c r="EN284" s="108">
        <f>VLOOKUP($G284,'ВМП план КС'!$A$8:$AI$107,25,0)</f>
        <v>831197.05200000003</v>
      </c>
      <c r="EO284" s="54">
        <f>SUM(EM284/12*$B$2)</f>
        <v>1.5</v>
      </c>
      <c r="EP284" s="54">
        <f>SUM(EN284/12*$B$2)</f>
        <v>415598.52600000001</v>
      </c>
      <c r="EQ284" s="53">
        <f t="shared" ref="EQ284:EV284" si="1688">SUM(EQ285:EQ288)</f>
        <v>0</v>
      </c>
      <c r="ER284" s="53">
        <f t="shared" si="1688"/>
        <v>0</v>
      </c>
      <c r="ES284" s="53">
        <f t="shared" si="1688"/>
        <v>0</v>
      </c>
      <c r="ET284" s="53">
        <f t="shared" si="1688"/>
        <v>0</v>
      </c>
      <c r="EU284" s="53">
        <f t="shared" si="1688"/>
        <v>0</v>
      </c>
      <c r="EV284" s="53">
        <f t="shared" si="1688"/>
        <v>0</v>
      </c>
      <c r="EW284" s="84">
        <f t="shared" si="1573"/>
        <v>0</v>
      </c>
      <c r="EX284" s="56">
        <f t="shared" si="1574"/>
        <v>0</v>
      </c>
      <c r="EY284" s="56">
        <f t="shared" si="1575"/>
        <v>0</v>
      </c>
      <c r="EZ284" s="171">
        <f t="shared" si="1622"/>
        <v>-1.5</v>
      </c>
      <c r="FA284" s="171">
        <f t="shared" si="1623"/>
        <v>-415598.52600000001</v>
      </c>
      <c r="FB284" s="281"/>
      <c r="FC284" s="280"/>
      <c r="FD284" s="709">
        <f>$H284</f>
        <v>277065.68400000001</v>
      </c>
      <c r="FE284" s="710" t="e">
        <f>ER284/EQ284</f>
        <v>#DIV/0!</v>
      </c>
      <c r="FF284" s="54">
        <f>VLOOKUP($G284,'ВМП план КС'!$A$8:$AI$107,28,0)</f>
        <v>0</v>
      </c>
      <c r="FG284" s="54">
        <f>VLOOKUP($G284,'ВМП план КС'!$A$8:$AI$107,29,0)</f>
        <v>0</v>
      </c>
      <c r="FH284" s="54">
        <f>SUM(FF284/12*$B$2)</f>
        <v>0</v>
      </c>
      <c r="FI284" s="54">
        <f>SUM(FG284/12*$B$2)</f>
        <v>0</v>
      </c>
      <c r="FJ284" s="53">
        <f t="shared" ref="FJ284:FO284" si="1689">SUM(FJ285:FJ288)</f>
        <v>0</v>
      </c>
      <c r="FK284" s="53">
        <f t="shared" si="1689"/>
        <v>0</v>
      </c>
      <c r="FL284" s="53">
        <f t="shared" si="1689"/>
        <v>0</v>
      </c>
      <c r="FM284" s="53">
        <f t="shared" si="1689"/>
        <v>0</v>
      </c>
      <c r="FN284" s="53">
        <f t="shared" si="1689"/>
        <v>0</v>
      </c>
      <c r="FO284" s="53">
        <f t="shared" si="1689"/>
        <v>0</v>
      </c>
      <c r="FP284" s="84">
        <f t="shared" si="1577"/>
        <v>0</v>
      </c>
      <c r="FQ284" s="56">
        <f t="shared" si="1578"/>
        <v>0</v>
      </c>
      <c r="FR284" s="56">
        <f t="shared" si="1579"/>
        <v>0</v>
      </c>
      <c r="FS284" s="171">
        <f t="shared" si="1625"/>
        <v>0</v>
      </c>
      <c r="FT284" s="171">
        <f t="shared" si="1626"/>
        <v>0</v>
      </c>
      <c r="FU284" s="281"/>
      <c r="FV284" s="280"/>
      <c r="FW284" s="150">
        <f>$H284</f>
        <v>277065.68400000001</v>
      </c>
      <c r="FX284" s="151" t="e">
        <f>FK284/FJ284</f>
        <v>#DIV/0!</v>
      </c>
      <c r="FY284" s="54">
        <f>VLOOKUP($G284,'ВМП план КС'!$A$8:$AI$107,30,0)</f>
        <v>0</v>
      </c>
      <c r="FZ284" s="54">
        <f>VLOOKUP($G284,'ВМП план КС'!$A$8:$AI$107,31,0)</f>
        <v>0</v>
      </c>
      <c r="GA284" s="54">
        <f>SUM(FY284/12*$B$2)</f>
        <v>0</v>
      </c>
      <c r="GB284" s="54">
        <f>SUM(FZ284/12*$B$2)</f>
        <v>0</v>
      </c>
      <c r="GC284" s="53">
        <f t="shared" ref="GC284:GH284" si="1690">SUM(GC285:GC288)</f>
        <v>0</v>
      </c>
      <c r="GD284" s="53">
        <f t="shared" si="1690"/>
        <v>0</v>
      </c>
      <c r="GE284" s="53">
        <f t="shared" si="1690"/>
        <v>0</v>
      </c>
      <c r="GF284" s="53">
        <f t="shared" si="1690"/>
        <v>0</v>
      </c>
      <c r="GG284" s="53">
        <f t="shared" si="1690"/>
        <v>0</v>
      </c>
      <c r="GH284" s="53">
        <f t="shared" si="1690"/>
        <v>0</v>
      </c>
      <c r="GI284" s="84">
        <f t="shared" si="1581"/>
        <v>0</v>
      </c>
      <c r="GJ284" s="56">
        <f t="shared" si="1582"/>
        <v>0</v>
      </c>
      <c r="GK284" s="56">
        <f t="shared" si="1583"/>
        <v>0</v>
      </c>
      <c r="GL284" s="171">
        <f t="shared" si="1628"/>
        <v>0</v>
      </c>
      <c r="GM284" s="171">
        <f t="shared" si="1629"/>
        <v>0</v>
      </c>
      <c r="GN284" s="281"/>
      <c r="GO284" s="280"/>
      <c r="GP284" s="150">
        <f>$H284</f>
        <v>277065.68400000001</v>
      </c>
      <c r="GQ284" s="151" t="e">
        <f>GD284/GC284</f>
        <v>#DIV/0!</v>
      </c>
      <c r="GR284" s="54">
        <f>VLOOKUP($G284,'ВМП план КС'!$A$8:$AI$107,32,0)</f>
        <v>69</v>
      </c>
      <c r="GS284" s="54">
        <f>VLOOKUP($G284,'ВМП план КС'!$A$8:$AI$107,33,0)</f>
        <v>21384960.433199998</v>
      </c>
      <c r="GT284" s="54">
        <f>SUM(GR284/12*$B$2)</f>
        <v>34.5</v>
      </c>
      <c r="GU284" s="54">
        <f>SUM(GS284/12*$B$2)</f>
        <v>10692480.216599999</v>
      </c>
      <c r="GV284" s="53">
        <f t="shared" ref="GV284:HA284" si="1691">SUM(GV285:GV288)</f>
        <v>38</v>
      </c>
      <c r="GW284" s="53">
        <f t="shared" si="1691"/>
        <v>11777224.48000001</v>
      </c>
      <c r="GX284" s="53">
        <f t="shared" si="1691"/>
        <v>327</v>
      </c>
      <c r="GY284" s="53">
        <f t="shared" si="1691"/>
        <v>2</v>
      </c>
      <c r="GZ284" s="53">
        <f t="shared" si="1691"/>
        <v>619853.92000000004</v>
      </c>
      <c r="HA284" s="53">
        <f t="shared" si="1691"/>
        <v>26</v>
      </c>
      <c r="HB284" s="84">
        <f t="shared" si="1585"/>
        <v>40</v>
      </c>
      <c r="HC284" s="56">
        <f t="shared" si="1586"/>
        <v>12397078.40000001</v>
      </c>
      <c r="HD284" s="56">
        <f t="shared" si="1587"/>
        <v>353</v>
      </c>
      <c r="HE284" s="171">
        <f t="shared" si="1631"/>
        <v>3.5</v>
      </c>
      <c r="HF284" s="171">
        <f t="shared" si="1632"/>
        <v>1084744.2634000108</v>
      </c>
      <c r="HG284" s="281"/>
      <c r="HH284" s="280"/>
      <c r="HI284" s="150">
        <f>$H284</f>
        <v>277065.68400000001</v>
      </c>
      <c r="HJ284" s="151">
        <f>GW284/GV284</f>
        <v>309926.96000000025</v>
      </c>
      <c r="HK284" s="108">
        <f>VLOOKUP($G284,'ВМП план КС'!$A$8:$AI$107,26,0)</f>
        <v>0</v>
      </c>
      <c r="HL284" s="108">
        <f>VLOOKUP($G284,'ВМП план КС'!$A$8:$AI$107,27,0)</f>
        <v>0</v>
      </c>
      <c r="HM284" s="54">
        <f>SUM(HK284/12*$B$2)</f>
        <v>0</v>
      </c>
      <c r="HN284" s="54">
        <f>SUM(HL284/12*$B$2)</f>
        <v>0</v>
      </c>
      <c r="HO284" s="53">
        <f t="shared" ref="HO284:HT284" si="1692">SUM(HO285:HO288)</f>
        <v>0</v>
      </c>
      <c r="HP284" s="53">
        <f t="shared" si="1692"/>
        <v>0</v>
      </c>
      <c r="HQ284" s="53">
        <f t="shared" si="1692"/>
        <v>0</v>
      </c>
      <c r="HR284" s="53">
        <f t="shared" si="1692"/>
        <v>0</v>
      </c>
      <c r="HS284" s="53">
        <f t="shared" si="1692"/>
        <v>0</v>
      </c>
      <c r="HT284" s="53">
        <f t="shared" si="1692"/>
        <v>0</v>
      </c>
      <c r="HU284" s="84">
        <f t="shared" si="1589"/>
        <v>0</v>
      </c>
      <c r="HV284" s="56">
        <f t="shared" si="1590"/>
        <v>0</v>
      </c>
      <c r="HW284" s="56">
        <f t="shared" si="1591"/>
        <v>0</v>
      </c>
      <c r="HX284" s="171">
        <f t="shared" si="1634"/>
        <v>0</v>
      </c>
      <c r="HY284" s="171">
        <f t="shared" si="1635"/>
        <v>0</v>
      </c>
      <c r="HZ284" s="281"/>
      <c r="IA284" s="280"/>
      <c r="IB284" s="709">
        <f>$H284</f>
        <v>277065.68400000001</v>
      </c>
      <c r="IC284" s="710" t="e">
        <f>HP284/HO284</f>
        <v>#DIV/0!</v>
      </c>
      <c r="ID284" s="108">
        <f>VLOOKUP($G284,'ВМП план КС'!$A$8:$AI$107,34,0)</f>
        <v>57</v>
      </c>
      <c r="IE284" s="108">
        <f>VLOOKUP($G284,'ВМП план КС'!$A$8:$AI$107,35,0)</f>
        <v>17665836.8796</v>
      </c>
      <c r="IF284" s="54">
        <f>SUM(ID284/12*$B$2)</f>
        <v>28.5</v>
      </c>
      <c r="IG284" s="54">
        <f>SUM(IE284/12*$B$2)</f>
        <v>8832918.4397999998</v>
      </c>
      <c r="IH284" s="53">
        <f t="shared" ref="IH284:IM284" si="1693">SUM(IH285:IH288)</f>
        <v>26</v>
      </c>
      <c r="II284" s="53">
        <f t="shared" si="1693"/>
        <v>8058100.96</v>
      </c>
      <c r="IJ284" s="53">
        <f t="shared" si="1693"/>
        <v>198</v>
      </c>
      <c r="IK284" s="53">
        <f t="shared" si="1693"/>
        <v>1</v>
      </c>
      <c r="IL284" s="53">
        <f t="shared" si="1693"/>
        <v>309926.96000000002</v>
      </c>
      <c r="IM284" s="53">
        <f t="shared" si="1693"/>
        <v>6</v>
      </c>
      <c r="IN284" s="84">
        <f t="shared" si="1593"/>
        <v>27</v>
      </c>
      <c r="IO284" s="56">
        <f t="shared" si="1594"/>
        <v>8368027.9199999999</v>
      </c>
      <c r="IP284" s="56">
        <f t="shared" si="1595"/>
        <v>204</v>
      </c>
      <c r="IQ284" s="171">
        <f t="shared" si="1637"/>
        <v>-2.5</v>
      </c>
      <c r="IR284" s="171">
        <f t="shared" si="1638"/>
        <v>-774817.47979999986</v>
      </c>
      <c r="IS284" s="734"/>
      <c r="IT284" s="735"/>
      <c r="IU284" s="709">
        <f>$H284</f>
        <v>277065.68400000001</v>
      </c>
      <c r="IV284" s="710">
        <f>II284/IH284</f>
        <v>309926.96000000002</v>
      </c>
      <c r="IW284" s="332">
        <f>J284+AC284+AV284+BO284+CH284+DA284+DT284+EM284+FF284+FY284+GR284+HK284+ID284</f>
        <v>389</v>
      </c>
      <c r="IX284" s="332">
        <f>K284+AD284+AW284+BP284+CI284+DB284+DU284+EN284+FG284+FZ284+GS284+HL284+IE284</f>
        <v>111919072.20480001</v>
      </c>
      <c r="IY284" s="332">
        <f>L284+AE284+AX284+BQ284+CJ284+DC284+DV284+EO284+FH284+GA284+GT284+HM284+IF284</f>
        <v>194.5</v>
      </c>
      <c r="IZ284" s="332">
        <f>M284+AF284+AY284+BR284+CK284+DD284+DW284+EP284+FI284+GB284+GU284+HN284+IG284</f>
        <v>55959536.102400005</v>
      </c>
      <c r="JA284" s="332">
        <f t="shared" si="1639"/>
        <v>180</v>
      </c>
      <c r="JB284" s="332">
        <f t="shared" si="1640"/>
        <v>51974944.319999993</v>
      </c>
      <c r="JC284" s="332">
        <f t="shared" si="1641"/>
        <v>1604</v>
      </c>
      <c r="JD284" s="332">
        <f t="shared" si="1642"/>
        <v>13</v>
      </c>
      <c r="JE284" s="332">
        <f t="shared" si="1643"/>
        <v>3700437.6799999997</v>
      </c>
      <c r="JF284" s="332">
        <f t="shared" si="1644"/>
        <v>108</v>
      </c>
      <c r="JG284" s="332">
        <f t="shared" si="1597"/>
        <v>193</v>
      </c>
      <c r="JH284" s="332">
        <f t="shared" si="1598"/>
        <v>55675381.999999993</v>
      </c>
      <c r="JI284" s="332">
        <f t="shared" si="1599"/>
        <v>1712</v>
      </c>
      <c r="JJ284" s="69">
        <f t="shared" si="1647"/>
        <v>-14.5</v>
      </c>
      <c r="JK284" s="69">
        <f t="shared" si="1648"/>
        <v>-3984591.782400012</v>
      </c>
      <c r="JL284" s="150">
        <f>$H284</f>
        <v>277065.68400000001</v>
      </c>
      <c r="JM284" s="151">
        <f>JB284/JA284</f>
        <v>288749.6906666666</v>
      </c>
      <c r="JN284" s="282">
        <f>CR284/CJ284</f>
        <v>0.73684210526315785</v>
      </c>
      <c r="JO284" s="282">
        <f>CS284/CK284</f>
        <v>0.73684209462536077</v>
      </c>
      <c r="JP284" s="206">
        <f>IW284+JD284</f>
        <v>402</v>
      </c>
      <c r="JQ284" s="206">
        <f>IX284+JE284</f>
        <v>115619509.88480002</v>
      </c>
    </row>
    <row r="285" spans="1:277" ht="48" x14ac:dyDescent="0.2">
      <c r="A285" s="96">
        <v>1</v>
      </c>
      <c r="B285" s="96">
        <v>1</v>
      </c>
      <c r="C285" s="669">
        <v>183</v>
      </c>
      <c r="D285" s="670" t="s">
        <v>165</v>
      </c>
      <c r="E285" s="514" t="s">
        <v>479</v>
      </c>
      <c r="F285" s="671" t="s">
        <v>167</v>
      </c>
      <c r="G285" s="60"/>
      <c r="H285" s="603"/>
      <c r="I285" s="88"/>
      <c r="J285" s="44"/>
      <c r="K285" s="44"/>
      <c r="L285" s="44"/>
      <c r="M285" s="44"/>
      <c r="N285" s="44">
        <f>VLOOKUP($E285,'факт КС '!$E$10:$CL$181,69,0)</f>
        <v>0</v>
      </c>
      <c r="O285" s="44">
        <f>VLOOKUP($E285,'факт КС '!$E$10:$CL$181,70,0)</f>
        <v>0</v>
      </c>
      <c r="P285" s="44">
        <f>VLOOKUP($E285,'факт КС '!$E$10:$CL$181,71,0)</f>
        <v>0</v>
      </c>
      <c r="Q285" s="44">
        <f>VLOOKUP($E285,'факт КС '!$E$10:$CL$181,72,0)</f>
        <v>0</v>
      </c>
      <c r="R285" s="44">
        <f>VLOOKUP($E285,'факт КС '!$E$10:$CL$181,73,0)</f>
        <v>0</v>
      </c>
      <c r="S285" s="44">
        <f>VLOOKUP($E285,'факт КС '!$E$10:$CL$181,74,0)</f>
        <v>0</v>
      </c>
      <c r="T285" s="44">
        <f t="shared" ref="T285:T288" si="1694">N285+Q285</f>
        <v>0</v>
      </c>
      <c r="U285" s="44">
        <f t="shared" si="1651"/>
        <v>0</v>
      </c>
      <c r="V285" s="44">
        <f t="shared" si="1652"/>
        <v>0</v>
      </c>
      <c r="W285" s="171">
        <f t="shared" si="1603"/>
        <v>0</v>
      </c>
      <c r="X285" s="171">
        <f t="shared" si="1604"/>
        <v>0</v>
      </c>
      <c r="Y285" s="249"/>
      <c r="Z285" s="171"/>
      <c r="AA285" s="713"/>
      <c r="AB285" s="713"/>
      <c r="AC285" s="44"/>
      <c r="AD285" s="44"/>
      <c r="AE285" s="44"/>
      <c r="AF285" s="44"/>
      <c r="AG285" s="44">
        <f>VLOOKUP($E285,'факт КС '!$E$10:$CL$181,3,0)</f>
        <v>83</v>
      </c>
      <c r="AH285" s="44">
        <f>VLOOKUP($E285,'факт КС '!$E$10:$CL$181,4,0)</f>
        <v>22996451.439999983</v>
      </c>
      <c r="AI285" s="44">
        <f>VLOOKUP($E285,'факт КС '!$E$10:$CL$181,5,0)</f>
        <v>693</v>
      </c>
      <c r="AJ285" s="44">
        <f>VLOOKUP($E285,'факт КС '!$E$10:$CL$181,6,0)</f>
        <v>8</v>
      </c>
      <c r="AK285" s="44">
        <f>VLOOKUP($E285,'факт КС '!$E$10:$CL$181,7,0)</f>
        <v>2216525.44</v>
      </c>
      <c r="AL285" s="44">
        <f>VLOOKUP($E285,'факт КС '!$E$10:$CL$181,8,0)</f>
        <v>60</v>
      </c>
      <c r="AM285" s="44">
        <f t="shared" si="1549"/>
        <v>91</v>
      </c>
      <c r="AN285" s="44">
        <f t="shared" si="1550"/>
        <v>25212976.879999984</v>
      </c>
      <c r="AO285" s="44">
        <f t="shared" si="1551"/>
        <v>753</v>
      </c>
      <c r="AP285" s="171">
        <f t="shared" si="1606"/>
        <v>83</v>
      </c>
      <c r="AQ285" s="171">
        <f t="shared" si="1607"/>
        <v>22996451.439999983</v>
      </c>
      <c r="AR285" s="249"/>
      <c r="AS285" s="171"/>
      <c r="AT285" s="713"/>
      <c r="AU285" s="713"/>
      <c r="AV285" s="44"/>
      <c r="AW285" s="44"/>
      <c r="AX285" s="44"/>
      <c r="AY285" s="44"/>
      <c r="AZ285" s="44">
        <f>VLOOKUP($E285,'факт КС '!$E$10:$CL$181,15,0)</f>
        <v>0</v>
      </c>
      <c r="BA285" s="44">
        <f>VLOOKUP($E285,'факт КС '!$E$10:$CL$181,16,0)</f>
        <v>0</v>
      </c>
      <c r="BB285" s="44">
        <f>VLOOKUP($E285,'факт КС '!$E$10:$CL$181,17,0)</f>
        <v>0</v>
      </c>
      <c r="BC285" s="44">
        <f>VLOOKUP($E285,'факт КС '!$E$10:$CL$181,18,0)</f>
        <v>0</v>
      </c>
      <c r="BD285" s="44">
        <f>VLOOKUP($E285,'факт КС '!$E$10:$CL$181,19,0)</f>
        <v>0</v>
      </c>
      <c r="BE285" s="44">
        <f>VLOOKUP($E285,'факт КС '!$E$10:$CL$181,20,0)</f>
        <v>0</v>
      </c>
      <c r="BF285" s="44">
        <f t="shared" si="1553"/>
        <v>0</v>
      </c>
      <c r="BG285" s="44">
        <f t="shared" si="1554"/>
        <v>0</v>
      </c>
      <c r="BH285" s="44">
        <f t="shared" si="1555"/>
        <v>0</v>
      </c>
      <c r="BI285" s="171">
        <f t="shared" si="1609"/>
        <v>0</v>
      </c>
      <c r="BJ285" s="171">
        <f t="shared" si="1610"/>
        <v>0</v>
      </c>
      <c r="BK285" s="249"/>
      <c r="BL285" s="171"/>
      <c r="BM285" s="713"/>
      <c r="BN285" s="713"/>
      <c r="BO285" s="44"/>
      <c r="BP285" s="44"/>
      <c r="BQ285" s="44"/>
      <c r="BR285" s="44"/>
      <c r="BS285" s="44">
        <f>VLOOKUP($E285,'факт КС '!$E$10:$CL$181,21,0)</f>
        <v>0</v>
      </c>
      <c r="BT285" s="44">
        <f>VLOOKUP($E285,'факт КС '!$E$10:$CL$181,22,0)</f>
        <v>0</v>
      </c>
      <c r="BU285" s="44">
        <f>VLOOKUP($E285,'факт КС '!$E$10:$CL$181,23,0)</f>
        <v>0</v>
      </c>
      <c r="BV285" s="44">
        <f>VLOOKUP($E285,'факт КС '!$E$10:$CL$181,24,0)</f>
        <v>0</v>
      </c>
      <c r="BW285" s="44">
        <f>VLOOKUP($E285,'факт КС '!$E$10:$CL$181,25,0)</f>
        <v>0</v>
      </c>
      <c r="BX285" s="44">
        <f>VLOOKUP($E285,'факт КС '!$E$10:$CL$181,26,0)</f>
        <v>0</v>
      </c>
      <c r="BY285" s="44">
        <f t="shared" si="1557"/>
        <v>0</v>
      </c>
      <c r="BZ285" s="44">
        <f t="shared" si="1558"/>
        <v>0</v>
      </c>
      <c r="CA285" s="44">
        <f t="shared" si="1559"/>
        <v>0</v>
      </c>
      <c r="CB285" s="171">
        <f t="shared" si="1612"/>
        <v>0</v>
      </c>
      <c r="CC285" s="171">
        <f t="shared" si="1613"/>
        <v>0</v>
      </c>
      <c r="CD285" s="249"/>
      <c r="CE285" s="171"/>
      <c r="CF285" s="712">
        <f>$H285</f>
        <v>0</v>
      </c>
      <c r="CG285" s="711" t="e">
        <f>BT285/BS285</f>
        <v>#DIV/0!</v>
      </c>
      <c r="CH285" s="44"/>
      <c r="CI285" s="44"/>
      <c r="CJ285" s="44"/>
      <c r="CK285" s="44"/>
      <c r="CL285" s="44">
        <f>VLOOKUP($E285,'факт КС '!$E$10:$CL$181,9,0)</f>
        <v>33</v>
      </c>
      <c r="CM285" s="44">
        <f>VLOOKUP($E285,'факт КС '!$E$10:$CL$181,10,0)</f>
        <v>9143167.4399999958</v>
      </c>
      <c r="CN285" s="44">
        <f>VLOOKUP($E285,'факт КС '!$E$10:$CL$181,11,0)</f>
        <v>386</v>
      </c>
      <c r="CO285" s="44">
        <f>VLOOKUP($E285,'факт КС '!$E$10:$CL$181,12,0)</f>
        <v>2</v>
      </c>
      <c r="CP285" s="44">
        <f>VLOOKUP($E285,'факт КС '!$E$10:$CL$181,13,0)</f>
        <v>554131.36</v>
      </c>
      <c r="CQ285" s="44">
        <f>VLOOKUP($E285,'факт КС '!$E$10:$CL$181,14,0)</f>
        <v>16</v>
      </c>
      <c r="CR285" s="44">
        <f t="shared" si="1561"/>
        <v>35</v>
      </c>
      <c r="CS285" s="44">
        <f t="shared" si="1562"/>
        <v>9697298.7999999952</v>
      </c>
      <c r="CT285" s="44">
        <f t="shared" si="1563"/>
        <v>402</v>
      </c>
      <c r="CU285" s="171">
        <f t="shared" si="1645"/>
        <v>33</v>
      </c>
      <c r="CV285" s="171">
        <f t="shared" si="1646"/>
        <v>9143167.4399999958</v>
      </c>
      <c r="CW285" s="249"/>
      <c r="CX285" s="171"/>
      <c r="CY285" s="713"/>
      <c r="CZ285" s="713"/>
      <c r="DA285" s="44"/>
      <c r="DB285" s="44"/>
      <c r="DC285" s="44"/>
      <c r="DD285" s="44"/>
      <c r="DE285" s="44">
        <f>VLOOKUP($E285,'факт КС '!$E$10:$CL$181,75,0)</f>
        <v>0</v>
      </c>
      <c r="DF285" s="44">
        <f>VLOOKUP($E285,'факт КС '!$E$10:$CL$181,76,0)</f>
        <v>0</v>
      </c>
      <c r="DG285" s="44">
        <f>VLOOKUP($E285,'факт КС '!$E$10:$CL$181,77,0)</f>
        <v>0</v>
      </c>
      <c r="DH285" s="44">
        <f>VLOOKUP($E285,'факт КС '!$E$10:$CL$181,78,0)</f>
        <v>0</v>
      </c>
      <c r="DI285" s="44">
        <f>VLOOKUP($E285,'факт КС '!$E$10:$CL$181,79,0)</f>
        <v>0</v>
      </c>
      <c r="DJ285" s="44">
        <f>VLOOKUP($E285,'факт КС '!$E$10:$CL$181,80,0)</f>
        <v>0</v>
      </c>
      <c r="DK285" s="44">
        <f t="shared" si="1565"/>
        <v>0</v>
      </c>
      <c r="DL285" s="44">
        <f t="shared" si="1566"/>
        <v>0</v>
      </c>
      <c r="DM285" s="44">
        <f t="shared" si="1567"/>
        <v>0</v>
      </c>
      <c r="DN285" s="171">
        <f t="shared" si="1616"/>
        <v>0</v>
      </c>
      <c r="DO285" s="171">
        <f t="shared" si="1617"/>
        <v>0</v>
      </c>
      <c r="DP285" s="249"/>
      <c r="DQ285" s="171"/>
      <c r="DR285" s="713"/>
      <c r="DS285" s="713"/>
      <c r="DT285" s="44"/>
      <c r="DU285" s="44"/>
      <c r="DV285" s="44"/>
      <c r="DW285" s="44"/>
      <c r="DX285" s="44">
        <f>VLOOKUP($E285,'факт КС '!$E$10:$CL$181,33,0)</f>
        <v>0</v>
      </c>
      <c r="DY285" s="44">
        <f>VLOOKUP($E285,'факт КС '!$E$10:$CL$181,34,0)</f>
        <v>0</v>
      </c>
      <c r="DZ285" s="44">
        <f>VLOOKUP($E285,'факт КС '!$E$10:$CL$181,35,0)</f>
        <v>0</v>
      </c>
      <c r="EA285" s="44">
        <f>VLOOKUP($E285,'факт КС '!$E$10:$CL$181,36,0)</f>
        <v>0</v>
      </c>
      <c r="EB285" s="44">
        <f>VLOOKUP($E285,'факт КС '!$E$10:$CL$181,37,0)</f>
        <v>0</v>
      </c>
      <c r="EC285" s="44">
        <f>VLOOKUP($E285,'факт КС '!$E$10:$CL$181,38,0)</f>
        <v>0</v>
      </c>
      <c r="ED285" s="44">
        <f t="shared" si="1569"/>
        <v>0</v>
      </c>
      <c r="EE285" s="44">
        <f t="shared" si="1570"/>
        <v>0</v>
      </c>
      <c r="EF285" s="44">
        <f t="shared" si="1571"/>
        <v>0</v>
      </c>
      <c r="EG285" s="171">
        <f t="shared" si="1619"/>
        <v>0</v>
      </c>
      <c r="EH285" s="171">
        <f t="shared" si="1620"/>
        <v>0</v>
      </c>
      <c r="EI285" s="249"/>
      <c r="EJ285" s="171"/>
      <c r="EK285" s="713"/>
      <c r="EL285" s="713"/>
      <c r="EM285" s="44"/>
      <c r="EN285" s="44"/>
      <c r="EO285" s="44"/>
      <c r="EP285" s="44"/>
      <c r="EQ285" s="44">
        <f>VLOOKUP($E285,'факт КС '!$E$10:$CL$181,45,0)</f>
        <v>0</v>
      </c>
      <c r="ER285" s="44">
        <f>VLOOKUP($E285,'факт КС '!$E$10:$CL$181,46,0)</f>
        <v>0</v>
      </c>
      <c r="ES285" s="44">
        <f>VLOOKUP($E285,'факт КС '!$E$10:$CL$181,47,0)</f>
        <v>0</v>
      </c>
      <c r="ET285" s="44">
        <f>VLOOKUP($E285,'факт КС '!$E$10:$CL$181,48,0)</f>
        <v>0</v>
      </c>
      <c r="EU285" s="44">
        <f>VLOOKUP($E285,'факт КС '!$E$10:$CL$181,49,0)</f>
        <v>0</v>
      </c>
      <c r="EV285" s="44">
        <f>VLOOKUP($E285,'факт КС '!$E$10:$CL$181,50,0)</f>
        <v>0</v>
      </c>
      <c r="EW285" s="44">
        <f t="shared" si="1573"/>
        <v>0</v>
      </c>
      <c r="EX285" s="44">
        <f t="shared" si="1574"/>
        <v>0</v>
      </c>
      <c r="EY285" s="44">
        <f t="shared" si="1575"/>
        <v>0</v>
      </c>
      <c r="EZ285" s="171">
        <f t="shared" si="1622"/>
        <v>0</v>
      </c>
      <c r="FA285" s="171">
        <f t="shared" si="1623"/>
        <v>0</v>
      </c>
      <c r="FB285" s="249"/>
      <c r="FC285" s="171"/>
      <c r="FD285" s="713"/>
      <c r="FE285" s="713"/>
      <c r="FF285" s="44"/>
      <c r="FG285" s="44"/>
      <c r="FH285" s="44"/>
      <c r="FI285" s="44"/>
      <c r="FJ285" s="44">
        <f>VLOOKUP($E285,'факт КС '!$E$10:$CL$181,27,0)</f>
        <v>0</v>
      </c>
      <c r="FK285" s="44">
        <f>VLOOKUP($E285,'факт КС '!$E$10:$CL$181,28,0)</f>
        <v>0</v>
      </c>
      <c r="FL285" s="44">
        <f>VLOOKUP($E285,'факт КС '!$E$10:$CL$181,29,0)</f>
        <v>0</v>
      </c>
      <c r="FM285" s="44">
        <f>VLOOKUP($E285,'факт КС '!$E$10:$CL$181,30,0)</f>
        <v>0</v>
      </c>
      <c r="FN285" s="44">
        <f>VLOOKUP($E285,'факт КС '!$E$10:$CL$181,31,0)</f>
        <v>0</v>
      </c>
      <c r="FO285" s="44">
        <f>VLOOKUP($E285,'факт КС '!$E$10:$CL$181,32,0)</f>
        <v>0</v>
      </c>
      <c r="FP285" s="44">
        <f t="shared" si="1577"/>
        <v>0</v>
      </c>
      <c r="FQ285" s="44">
        <f t="shared" si="1578"/>
        <v>0</v>
      </c>
      <c r="FR285" s="44">
        <f t="shared" si="1579"/>
        <v>0</v>
      </c>
      <c r="FS285" s="171">
        <f t="shared" si="1625"/>
        <v>0</v>
      </c>
      <c r="FT285" s="171">
        <f t="shared" si="1626"/>
        <v>0</v>
      </c>
      <c r="FU285" s="249"/>
      <c r="FV285" s="171"/>
      <c r="FW285" s="45"/>
      <c r="FX285" s="45"/>
      <c r="FY285" s="44"/>
      <c r="FZ285" s="44"/>
      <c r="GA285" s="44"/>
      <c r="GB285" s="44"/>
      <c r="GC285" s="44">
        <f>VLOOKUP($E285,'факт КС '!$E$10:$CL$181,63,0)</f>
        <v>0</v>
      </c>
      <c r="GD285" s="44">
        <f>VLOOKUP($E285,'факт КС '!$E$10:$CL$181,64,0)</f>
        <v>0</v>
      </c>
      <c r="GE285" s="44">
        <f>VLOOKUP($E285,'факт КС '!$E$10:$CL$181,65,0)</f>
        <v>0</v>
      </c>
      <c r="GF285" s="44">
        <f>VLOOKUP($E285,'факт КС '!$E$10:$CL$181,66,0)</f>
        <v>0</v>
      </c>
      <c r="GG285" s="44">
        <f>VLOOKUP($E285,'факт КС '!$E$10:$CL$181,67,0)</f>
        <v>0</v>
      </c>
      <c r="GH285" s="44">
        <f>VLOOKUP($E285,'факт КС '!$E$10:$CL$181,68,0)</f>
        <v>0</v>
      </c>
      <c r="GI285" s="44">
        <f t="shared" si="1581"/>
        <v>0</v>
      </c>
      <c r="GJ285" s="44">
        <f t="shared" si="1582"/>
        <v>0</v>
      </c>
      <c r="GK285" s="44">
        <f t="shared" si="1583"/>
        <v>0</v>
      </c>
      <c r="GL285" s="171">
        <f t="shared" si="1628"/>
        <v>0</v>
      </c>
      <c r="GM285" s="171">
        <f t="shared" si="1629"/>
        <v>0</v>
      </c>
      <c r="GN285" s="249"/>
      <c r="GO285" s="171"/>
      <c r="GP285" s="45"/>
      <c r="GQ285" s="45"/>
      <c r="GR285" s="44"/>
      <c r="GS285" s="44"/>
      <c r="GT285" s="44"/>
      <c r="GU285" s="44"/>
      <c r="GV285" s="44">
        <f>VLOOKUP($E285,'факт КС '!$E$10:$CL$181,57,0)</f>
        <v>38</v>
      </c>
      <c r="GW285" s="44">
        <f>VLOOKUP($E285,'факт КС '!$E$10:$CL$181,58,0)</f>
        <v>11777224.48000001</v>
      </c>
      <c r="GX285" s="44">
        <f>VLOOKUP($E285,'факт КС '!$E$10:$CL$181,59,0)</f>
        <v>327</v>
      </c>
      <c r="GY285" s="44">
        <f>VLOOKUP($E285,'факт КС '!$E$10:$CL$181,60,0)</f>
        <v>2</v>
      </c>
      <c r="GZ285" s="44">
        <f>VLOOKUP($E285,'факт КС '!$E$10:$CL$181,61,0)</f>
        <v>619853.92000000004</v>
      </c>
      <c r="HA285" s="44">
        <f>VLOOKUP($E285,'факт КС '!$E$10:$CL$181,62,0)</f>
        <v>26</v>
      </c>
      <c r="HB285" s="44">
        <f t="shared" si="1585"/>
        <v>40</v>
      </c>
      <c r="HC285" s="44">
        <f t="shared" si="1586"/>
        <v>12397078.40000001</v>
      </c>
      <c r="HD285" s="44">
        <f t="shared" si="1587"/>
        <v>353</v>
      </c>
      <c r="HE285" s="171">
        <f t="shared" si="1631"/>
        <v>38</v>
      </c>
      <c r="HF285" s="171">
        <f t="shared" si="1632"/>
        <v>11777224.48000001</v>
      </c>
      <c r="HG285" s="249"/>
      <c r="HH285" s="171"/>
      <c r="HI285" s="45"/>
      <c r="HJ285" s="45"/>
      <c r="HK285" s="45"/>
      <c r="HL285" s="45"/>
      <c r="HM285" s="44"/>
      <c r="HN285" s="44"/>
      <c r="HO285" s="44">
        <f>VLOOKUP($E285,'факт КС '!$E$10:$CL$181,39,0)</f>
        <v>0</v>
      </c>
      <c r="HP285" s="44">
        <f>VLOOKUP($E285,'факт КС '!$E$10:$CL$181,40,0)</f>
        <v>0</v>
      </c>
      <c r="HQ285" s="44">
        <f>VLOOKUP($E285,'факт КС '!$E$10:$CL$181,41,0)</f>
        <v>0</v>
      </c>
      <c r="HR285" s="44">
        <f>VLOOKUP($E285,'факт КС '!$E$10:$CL$181,42,0)</f>
        <v>0</v>
      </c>
      <c r="HS285" s="44">
        <f>VLOOKUP($E285,'факт КС '!$E$10:$CL$181,43,0)</f>
        <v>0</v>
      </c>
      <c r="HT285" s="44">
        <f>VLOOKUP($E285,'факт КС '!$E$10:$CL$181,44,0)</f>
        <v>0</v>
      </c>
      <c r="HU285" s="44">
        <f t="shared" si="1589"/>
        <v>0</v>
      </c>
      <c r="HV285" s="44">
        <f t="shared" si="1590"/>
        <v>0</v>
      </c>
      <c r="HW285" s="44">
        <f t="shared" si="1591"/>
        <v>0</v>
      </c>
      <c r="HX285" s="171">
        <f t="shared" si="1634"/>
        <v>0</v>
      </c>
      <c r="HY285" s="171">
        <f t="shared" si="1635"/>
        <v>0</v>
      </c>
      <c r="HZ285" s="249"/>
      <c r="IA285" s="171"/>
      <c r="IB285" s="713"/>
      <c r="IC285" s="713"/>
      <c r="ID285" s="45"/>
      <c r="IE285" s="45"/>
      <c r="IF285" s="44"/>
      <c r="IG285" s="44"/>
      <c r="IH285" s="44">
        <f>VLOOKUP($E285,'факт КС '!$E$10:$CL$181,51,0)</f>
        <v>26</v>
      </c>
      <c r="II285" s="44">
        <f>VLOOKUP($E285,'факт КС '!$E$10:$CL$181,52,0)</f>
        <v>8058100.96</v>
      </c>
      <c r="IJ285" s="44">
        <f>VLOOKUP($E285,'факт КС '!$E$10:$CL$181,53,0)</f>
        <v>198</v>
      </c>
      <c r="IK285" s="44">
        <f>VLOOKUP($E285,'факт КС '!$E$10:$CL$181,54,0)</f>
        <v>1</v>
      </c>
      <c r="IL285" s="44">
        <f>VLOOKUP($E285,'факт КС '!$E$10:$CL$181,55,0)</f>
        <v>309926.96000000002</v>
      </c>
      <c r="IM285" s="44">
        <f>VLOOKUP($E285,'факт КС '!$E$10:$CL$181,56,0)</f>
        <v>6</v>
      </c>
      <c r="IN285" s="44">
        <f t="shared" si="1593"/>
        <v>27</v>
      </c>
      <c r="IO285" s="44">
        <f t="shared" si="1594"/>
        <v>8368027.9199999999</v>
      </c>
      <c r="IP285" s="44">
        <f t="shared" si="1595"/>
        <v>204</v>
      </c>
      <c r="IQ285" s="171">
        <f t="shared" si="1637"/>
        <v>26</v>
      </c>
      <c r="IR285" s="171">
        <f t="shared" si="1638"/>
        <v>8058100.96</v>
      </c>
      <c r="IS285" s="736"/>
      <c r="IT285" s="737"/>
      <c r="IU285" s="713"/>
      <c r="IV285" s="713"/>
      <c r="IW285" s="46"/>
      <c r="IX285" s="47"/>
      <c r="IY285" s="46"/>
      <c r="IZ285" s="46"/>
      <c r="JA285" s="333">
        <f t="shared" si="1639"/>
        <v>180</v>
      </c>
      <c r="JB285" s="333">
        <f t="shared" si="1640"/>
        <v>51974944.319999993</v>
      </c>
      <c r="JC285" s="333">
        <f t="shared" si="1641"/>
        <v>1604</v>
      </c>
      <c r="JD285" s="333">
        <f t="shared" si="1642"/>
        <v>13</v>
      </c>
      <c r="JE285" s="333">
        <f t="shared" si="1643"/>
        <v>3700437.6799999997</v>
      </c>
      <c r="JF285" s="333">
        <f t="shared" si="1644"/>
        <v>108</v>
      </c>
      <c r="JG285" s="44">
        <f t="shared" si="1597"/>
        <v>193</v>
      </c>
      <c r="JH285" s="44">
        <f t="shared" si="1598"/>
        <v>55675381.999999993</v>
      </c>
      <c r="JI285" s="44">
        <f t="shared" si="1599"/>
        <v>1712</v>
      </c>
      <c r="JJ285" s="174">
        <f t="shared" si="1647"/>
        <v>180</v>
      </c>
      <c r="JK285" s="174">
        <f t="shared" si="1648"/>
        <v>51974944.319999993</v>
      </c>
      <c r="JL285" s="45"/>
      <c r="JM285" s="45"/>
      <c r="JN285" s="59"/>
      <c r="JO285" s="59"/>
    </row>
    <row r="286" spans="1:277" ht="12.75" customHeight="1" x14ac:dyDescent="0.2">
      <c r="A286" s="96">
        <v>1</v>
      </c>
      <c r="C286" s="162"/>
      <c r="D286" s="624"/>
      <c r="E286" s="748"/>
      <c r="F286" s="749"/>
      <c r="G286" s="60"/>
      <c r="H286" s="603"/>
      <c r="I286" s="8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1694"/>
        <v>0</v>
      </c>
      <c r="U286" s="44">
        <f t="shared" si="1651"/>
        <v>0</v>
      </c>
      <c r="V286" s="44">
        <f t="shared" si="1652"/>
        <v>0</v>
      </c>
      <c r="W286" s="171">
        <f t="shared" si="1603"/>
        <v>0</v>
      </c>
      <c r="X286" s="171">
        <f t="shared" si="1604"/>
        <v>0</v>
      </c>
      <c r="Y286" s="250"/>
      <c r="Z286" s="174"/>
      <c r="AA286" s="713"/>
      <c r="AB286" s="713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1549"/>
        <v>0</v>
      </c>
      <c r="AN286" s="44">
        <f t="shared" si="1550"/>
        <v>0</v>
      </c>
      <c r="AO286" s="44">
        <f t="shared" si="1551"/>
        <v>0</v>
      </c>
      <c r="AP286" s="171">
        <f t="shared" si="1606"/>
        <v>0</v>
      </c>
      <c r="AQ286" s="171">
        <f t="shared" si="1607"/>
        <v>0</v>
      </c>
      <c r="AR286" s="250"/>
      <c r="AS286" s="174"/>
      <c r="AT286" s="713"/>
      <c r="AU286" s="713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1553"/>
        <v>0</v>
      </c>
      <c r="BG286" s="44">
        <f t="shared" si="1554"/>
        <v>0</v>
      </c>
      <c r="BH286" s="44">
        <f t="shared" si="1555"/>
        <v>0</v>
      </c>
      <c r="BI286" s="171">
        <f t="shared" si="1609"/>
        <v>0</v>
      </c>
      <c r="BJ286" s="171">
        <f t="shared" si="1610"/>
        <v>0</v>
      </c>
      <c r="BK286" s="250"/>
      <c r="BL286" s="174"/>
      <c r="BM286" s="713"/>
      <c r="BN286" s="713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1557"/>
        <v>0</v>
      </c>
      <c r="BZ286" s="44">
        <f t="shared" si="1558"/>
        <v>0</v>
      </c>
      <c r="CA286" s="44">
        <f t="shared" si="1559"/>
        <v>0</v>
      </c>
      <c r="CB286" s="171">
        <f t="shared" si="1612"/>
        <v>0</v>
      </c>
      <c r="CC286" s="171">
        <f t="shared" si="1613"/>
        <v>0</v>
      </c>
      <c r="CD286" s="250"/>
      <c r="CE286" s="174"/>
      <c r="CF286" s="712">
        <f>$H286</f>
        <v>0</v>
      </c>
      <c r="CG286" s="711" t="e">
        <f>BT286/BS286</f>
        <v>#DIV/0!</v>
      </c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1561"/>
        <v>0</v>
      </c>
      <c r="CS286" s="44">
        <f t="shared" si="1562"/>
        <v>0</v>
      </c>
      <c r="CT286" s="44">
        <f t="shared" si="1563"/>
        <v>0</v>
      </c>
      <c r="CU286" s="171">
        <f t="shared" si="1645"/>
        <v>0</v>
      </c>
      <c r="CV286" s="171">
        <f t="shared" si="1646"/>
        <v>0</v>
      </c>
      <c r="CW286" s="250"/>
      <c r="CX286" s="174"/>
      <c r="CY286" s="713"/>
      <c r="CZ286" s="713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1565"/>
        <v>0</v>
      </c>
      <c r="DL286" s="44">
        <f t="shared" si="1566"/>
        <v>0</v>
      </c>
      <c r="DM286" s="44">
        <f t="shared" si="1567"/>
        <v>0</v>
      </c>
      <c r="DN286" s="171">
        <f t="shared" si="1616"/>
        <v>0</v>
      </c>
      <c r="DO286" s="171">
        <f t="shared" si="1617"/>
        <v>0</v>
      </c>
      <c r="DP286" s="250"/>
      <c r="DQ286" s="174"/>
      <c r="DR286" s="713"/>
      <c r="DS286" s="713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1569"/>
        <v>0</v>
      </c>
      <c r="EE286" s="44">
        <f t="shared" si="1570"/>
        <v>0</v>
      </c>
      <c r="EF286" s="44">
        <f t="shared" si="1571"/>
        <v>0</v>
      </c>
      <c r="EG286" s="171">
        <f t="shared" si="1619"/>
        <v>0</v>
      </c>
      <c r="EH286" s="171">
        <f t="shared" si="1620"/>
        <v>0</v>
      </c>
      <c r="EI286" s="250"/>
      <c r="EJ286" s="174"/>
      <c r="EK286" s="713"/>
      <c r="EL286" s="713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1573"/>
        <v>0</v>
      </c>
      <c r="EX286" s="44">
        <f t="shared" si="1574"/>
        <v>0</v>
      </c>
      <c r="EY286" s="44">
        <f t="shared" si="1575"/>
        <v>0</v>
      </c>
      <c r="EZ286" s="171">
        <f t="shared" si="1622"/>
        <v>0</v>
      </c>
      <c r="FA286" s="171">
        <f t="shared" si="1623"/>
        <v>0</v>
      </c>
      <c r="FB286" s="250"/>
      <c r="FC286" s="174"/>
      <c r="FD286" s="713"/>
      <c r="FE286" s="713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1577"/>
        <v>0</v>
      </c>
      <c r="FQ286" s="44">
        <f t="shared" si="1578"/>
        <v>0</v>
      </c>
      <c r="FR286" s="44">
        <f t="shared" si="1579"/>
        <v>0</v>
      </c>
      <c r="FS286" s="171">
        <f t="shared" si="1625"/>
        <v>0</v>
      </c>
      <c r="FT286" s="171">
        <f t="shared" si="1626"/>
        <v>0</v>
      </c>
      <c r="FU286" s="250"/>
      <c r="FV286" s="174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1581"/>
        <v>0</v>
      </c>
      <c r="GJ286" s="44">
        <f t="shared" si="1582"/>
        <v>0</v>
      </c>
      <c r="GK286" s="44">
        <f t="shared" si="1583"/>
        <v>0</v>
      </c>
      <c r="GL286" s="171">
        <f t="shared" si="1628"/>
        <v>0</v>
      </c>
      <c r="GM286" s="171">
        <f t="shared" si="1629"/>
        <v>0</v>
      </c>
      <c r="GN286" s="250"/>
      <c r="GO286" s="174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1585"/>
        <v>0</v>
      </c>
      <c r="HC286" s="44">
        <f t="shared" si="1586"/>
        <v>0</v>
      </c>
      <c r="HD286" s="44">
        <f t="shared" si="1587"/>
        <v>0</v>
      </c>
      <c r="HE286" s="171">
        <f t="shared" si="1631"/>
        <v>0</v>
      </c>
      <c r="HF286" s="171">
        <f t="shared" si="1632"/>
        <v>0</v>
      </c>
      <c r="HG286" s="250"/>
      <c r="HH286" s="174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1589"/>
        <v>0</v>
      </c>
      <c r="HV286" s="44">
        <f t="shared" si="1590"/>
        <v>0</v>
      </c>
      <c r="HW286" s="44">
        <f t="shared" si="1591"/>
        <v>0</v>
      </c>
      <c r="HX286" s="171">
        <f t="shared" si="1634"/>
        <v>0</v>
      </c>
      <c r="HY286" s="171">
        <f t="shared" si="1635"/>
        <v>0</v>
      </c>
      <c r="HZ286" s="250"/>
      <c r="IA286" s="174"/>
      <c r="IB286" s="713"/>
      <c r="IC286" s="713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1593"/>
        <v>0</v>
      </c>
      <c r="IO286" s="44">
        <f t="shared" si="1594"/>
        <v>0</v>
      </c>
      <c r="IP286" s="44">
        <f t="shared" si="1595"/>
        <v>0</v>
      </c>
      <c r="IQ286" s="171">
        <f t="shared" si="1637"/>
        <v>0</v>
      </c>
      <c r="IR286" s="171">
        <f t="shared" si="1638"/>
        <v>0</v>
      </c>
      <c r="IS286" s="739"/>
      <c r="IT286" s="738"/>
      <c r="IU286" s="713"/>
      <c r="IV286" s="713"/>
      <c r="IW286" s="46"/>
      <c r="IX286" s="47"/>
      <c r="IY286" s="46"/>
      <c r="IZ286" s="46"/>
      <c r="JA286" s="342">
        <f t="shared" si="1639"/>
        <v>0</v>
      </c>
      <c r="JB286" s="342">
        <f t="shared" si="1640"/>
        <v>0</v>
      </c>
      <c r="JC286" s="342">
        <f t="shared" si="1641"/>
        <v>0</v>
      </c>
      <c r="JD286" s="333">
        <f t="shared" si="1642"/>
        <v>0</v>
      </c>
      <c r="JE286" s="333">
        <f t="shared" si="1643"/>
        <v>0</v>
      </c>
      <c r="JF286" s="333">
        <f t="shared" si="1644"/>
        <v>0</v>
      </c>
      <c r="JG286" s="44">
        <f t="shared" si="1597"/>
        <v>0</v>
      </c>
      <c r="JH286" s="44">
        <f t="shared" si="1598"/>
        <v>0</v>
      </c>
      <c r="JI286" s="44">
        <f t="shared" si="1599"/>
        <v>0</v>
      </c>
      <c r="JJ286" s="174">
        <f t="shared" si="1647"/>
        <v>0</v>
      </c>
      <c r="JK286" s="174">
        <f t="shared" si="1648"/>
        <v>0</v>
      </c>
      <c r="JL286" s="45"/>
      <c r="JM286" s="45"/>
      <c r="JN286" s="59"/>
      <c r="JO286" s="59"/>
    </row>
    <row r="287" spans="1:277" s="3" customFormat="1" ht="12.75" customHeight="1" x14ac:dyDescent="0.2">
      <c r="A287" s="96">
        <v>1</v>
      </c>
      <c r="B287" s="96"/>
      <c r="C287" s="116"/>
      <c r="D287" s="237"/>
      <c r="E287" s="554"/>
      <c r="F287" s="553"/>
      <c r="G287" s="128"/>
      <c r="H287" s="130"/>
      <c r="I287" s="130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44">
        <f t="shared" si="1694"/>
        <v>0</v>
      </c>
      <c r="U287" s="44">
        <f t="shared" si="1651"/>
        <v>0</v>
      </c>
      <c r="V287" s="44">
        <f t="shared" si="1652"/>
        <v>0</v>
      </c>
      <c r="W287" s="171">
        <f t="shared" si="1603"/>
        <v>0</v>
      </c>
      <c r="X287" s="171">
        <f t="shared" si="1604"/>
        <v>0</v>
      </c>
      <c r="Y287" s="171"/>
      <c r="Z287" s="171"/>
      <c r="AA287" s="714"/>
      <c r="AB287" s="714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44">
        <f t="shared" si="1549"/>
        <v>0</v>
      </c>
      <c r="AN287" s="44">
        <f t="shared" si="1550"/>
        <v>0</v>
      </c>
      <c r="AO287" s="44">
        <f t="shared" si="1551"/>
        <v>0</v>
      </c>
      <c r="AP287" s="171">
        <f t="shared" si="1606"/>
        <v>0</v>
      </c>
      <c r="AQ287" s="171">
        <f t="shared" si="1607"/>
        <v>0</v>
      </c>
      <c r="AR287" s="171"/>
      <c r="AS287" s="171"/>
      <c r="AT287" s="714"/>
      <c r="AU287" s="714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44">
        <f t="shared" si="1553"/>
        <v>0</v>
      </c>
      <c r="BG287" s="44">
        <f t="shared" si="1554"/>
        <v>0</v>
      </c>
      <c r="BH287" s="44">
        <f t="shared" si="1555"/>
        <v>0</v>
      </c>
      <c r="BI287" s="171">
        <f t="shared" si="1609"/>
        <v>0</v>
      </c>
      <c r="BJ287" s="171">
        <f t="shared" si="1610"/>
        <v>0</v>
      </c>
      <c r="BK287" s="171"/>
      <c r="BL287" s="171"/>
      <c r="BM287" s="714"/>
      <c r="BN287" s="714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44">
        <f t="shared" si="1557"/>
        <v>0</v>
      </c>
      <c r="BZ287" s="44">
        <f t="shared" si="1558"/>
        <v>0</v>
      </c>
      <c r="CA287" s="44">
        <f t="shared" si="1559"/>
        <v>0</v>
      </c>
      <c r="CB287" s="171">
        <f t="shared" si="1612"/>
        <v>0</v>
      </c>
      <c r="CC287" s="171">
        <f t="shared" si="1613"/>
        <v>0</v>
      </c>
      <c r="CD287" s="171"/>
      <c r="CE287" s="171"/>
      <c r="CF287" s="714"/>
      <c r="CG287" s="714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44">
        <f t="shared" si="1561"/>
        <v>0</v>
      </c>
      <c r="CS287" s="44">
        <f t="shared" si="1562"/>
        <v>0</v>
      </c>
      <c r="CT287" s="44">
        <f t="shared" si="1563"/>
        <v>0</v>
      </c>
      <c r="CU287" s="171">
        <f t="shared" si="1645"/>
        <v>0</v>
      </c>
      <c r="CV287" s="171">
        <f t="shared" si="1646"/>
        <v>0</v>
      </c>
      <c r="CW287" s="171"/>
      <c r="CX287" s="171"/>
      <c r="CY287" s="714"/>
      <c r="CZ287" s="714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44">
        <f t="shared" si="1565"/>
        <v>0</v>
      </c>
      <c r="DL287" s="44">
        <f t="shared" si="1566"/>
        <v>0</v>
      </c>
      <c r="DM287" s="44">
        <f t="shared" si="1567"/>
        <v>0</v>
      </c>
      <c r="DN287" s="171">
        <f t="shared" si="1616"/>
        <v>0</v>
      </c>
      <c r="DO287" s="171">
        <f t="shared" si="1617"/>
        <v>0</v>
      </c>
      <c r="DP287" s="171"/>
      <c r="DQ287" s="171"/>
      <c r="DR287" s="714"/>
      <c r="DS287" s="714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44">
        <f t="shared" si="1569"/>
        <v>0</v>
      </c>
      <c r="EE287" s="44">
        <f t="shared" si="1570"/>
        <v>0</v>
      </c>
      <c r="EF287" s="44">
        <f t="shared" si="1571"/>
        <v>0</v>
      </c>
      <c r="EG287" s="171">
        <f t="shared" si="1619"/>
        <v>0</v>
      </c>
      <c r="EH287" s="171">
        <f t="shared" si="1620"/>
        <v>0</v>
      </c>
      <c r="EI287" s="171"/>
      <c r="EJ287" s="171"/>
      <c r="EK287" s="714"/>
      <c r="EL287" s="714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44">
        <f t="shared" si="1573"/>
        <v>0</v>
      </c>
      <c r="EX287" s="44">
        <f t="shared" si="1574"/>
        <v>0</v>
      </c>
      <c r="EY287" s="44">
        <f t="shared" si="1575"/>
        <v>0</v>
      </c>
      <c r="EZ287" s="171">
        <f t="shared" si="1622"/>
        <v>0</v>
      </c>
      <c r="FA287" s="171">
        <f t="shared" si="1623"/>
        <v>0</v>
      </c>
      <c r="FB287" s="171"/>
      <c r="FC287" s="171"/>
      <c r="FD287" s="714"/>
      <c r="FE287" s="714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44">
        <f t="shared" si="1577"/>
        <v>0</v>
      </c>
      <c r="FQ287" s="44">
        <f t="shared" si="1578"/>
        <v>0</v>
      </c>
      <c r="FR287" s="44">
        <f t="shared" si="1579"/>
        <v>0</v>
      </c>
      <c r="FS287" s="171">
        <f t="shared" si="1625"/>
        <v>0</v>
      </c>
      <c r="FT287" s="171">
        <f t="shared" si="1626"/>
        <v>0</v>
      </c>
      <c r="FU287" s="171"/>
      <c r="FV287" s="171"/>
      <c r="FW287" s="112"/>
      <c r="FX287" s="112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44">
        <f t="shared" si="1581"/>
        <v>0</v>
      </c>
      <c r="GJ287" s="44">
        <f t="shared" si="1582"/>
        <v>0</v>
      </c>
      <c r="GK287" s="44">
        <f t="shared" si="1583"/>
        <v>0</v>
      </c>
      <c r="GL287" s="171">
        <f t="shared" si="1628"/>
        <v>0</v>
      </c>
      <c r="GM287" s="171">
        <f t="shared" si="1629"/>
        <v>0</v>
      </c>
      <c r="GN287" s="171"/>
      <c r="GO287" s="171"/>
      <c r="GP287" s="112"/>
      <c r="GQ287" s="112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44">
        <f t="shared" si="1585"/>
        <v>0</v>
      </c>
      <c r="HC287" s="44">
        <f t="shared" si="1586"/>
        <v>0</v>
      </c>
      <c r="HD287" s="44">
        <f t="shared" si="1587"/>
        <v>0</v>
      </c>
      <c r="HE287" s="171">
        <f t="shared" si="1631"/>
        <v>0</v>
      </c>
      <c r="HF287" s="171">
        <f t="shared" si="1632"/>
        <v>0</v>
      </c>
      <c r="HG287" s="171"/>
      <c r="HH287" s="171"/>
      <c r="HI287" s="112"/>
      <c r="HJ287" s="112"/>
      <c r="HK287" s="112"/>
      <c r="HL287" s="112"/>
      <c r="HM287" s="109"/>
      <c r="HN287" s="109"/>
      <c r="HO287" s="109"/>
      <c r="HP287" s="109"/>
      <c r="HQ287" s="109"/>
      <c r="HR287" s="109"/>
      <c r="HS287" s="109"/>
      <c r="HT287" s="109"/>
      <c r="HU287" s="44">
        <f t="shared" si="1589"/>
        <v>0</v>
      </c>
      <c r="HV287" s="44">
        <f t="shared" si="1590"/>
        <v>0</v>
      </c>
      <c r="HW287" s="44">
        <f t="shared" si="1591"/>
        <v>0</v>
      </c>
      <c r="HX287" s="171">
        <f t="shared" si="1634"/>
        <v>0</v>
      </c>
      <c r="HY287" s="171">
        <f t="shared" si="1635"/>
        <v>0</v>
      </c>
      <c r="HZ287" s="171"/>
      <c r="IA287" s="171"/>
      <c r="IB287" s="714"/>
      <c r="IC287" s="714"/>
      <c r="ID287" s="112"/>
      <c r="IE287" s="112"/>
      <c r="IF287" s="109"/>
      <c r="IG287" s="109"/>
      <c r="IH287" s="109"/>
      <c r="II287" s="109"/>
      <c r="IJ287" s="109"/>
      <c r="IK287" s="109"/>
      <c r="IL287" s="109"/>
      <c r="IM287" s="109"/>
      <c r="IN287" s="44">
        <f t="shared" si="1593"/>
        <v>0</v>
      </c>
      <c r="IO287" s="44">
        <f t="shared" si="1594"/>
        <v>0</v>
      </c>
      <c r="IP287" s="44">
        <f t="shared" si="1595"/>
        <v>0</v>
      </c>
      <c r="IQ287" s="171">
        <f t="shared" si="1637"/>
        <v>0</v>
      </c>
      <c r="IR287" s="171">
        <f t="shared" si="1638"/>
        <v>0</v>
      </c>
      <c r="IS287" s="737"/>
      <c r="IT287" s="737"/>
      <c r="IU287" s="714"/>
      <c r="IV287" s="714"/>
      <c r="IW287" s="113"/>
      <c r="IX287" s="114"/>
      <c r="IY287" s="113"/>
      <c r="IZ287" s="113"/>
      <c r="JA287" s="333">
        <f t="shared" si="1639"/>
        <v>0</v>
      </c>
      <c r="JB287" s="333">
        <f t="shared" si="1640"/>
        <v>0</v>
      </c>
      <c r="JC287" s="333">
        <f t="shared" si="1641"/>
        <v>0</v>
      </c>
      <c r="JD287" s="333">
        <f t="shared" si="1642"/>
        <v>0</v>
      </c>
      <c r="JE287" s="333">
        <f t="shared" si="1643"/>
        <v>0</v>
      </c>
      <c r="JF287" s="333">
        <f t="shared" si="1644"/>
        <v>0</v>
      </c>
      <c r="JG287" s="44">
        <f t="shared" si="1597"/>
        <v>0</v>
      </c>
      <c r="JH287" s="44">
        <f t="shared" si="1598"/>
        <v>0</v>
      </c>
      <c r="JI287" s="44">
        <f t="shared" si="1599"/>
        <v>0</v>
      </c>
      <c r="JJ287" s="174">
        <f t="shared" si="1647"/>
        <v>0</v>
      </c>
      <c r="JK287" s="174">
        <f t="shared" si="1648"/>
        <v>0</v>
      </c>
      <c r="JL287" s="112"/>
      <c r="JM287" s="112"/>
      <c r="JN287" s="48"/>
      <c r="JO287" s="48"/>
    </row>
    <row r="288" spans="1:277" s="3" customFormat="1" ht="12.75" customHeight="1" x14ac:dyDescent="0.2">
      <c r="A288" s="96">
        <v>1</v>
      </c>
      <c r="B288" s="96"/>
      <c r="C288" s="48"/>
      <c r="D288" s="239"/>
      <c r="E288" s="539"/>
      <c r="F288" s="428"/>
      <c r="G288" s="62"/>
      <c r="H288" s="77"/>
      <c r="I288" s="77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694"/>
        <v>0</v>
      </c>
      <c r="U288" s="44">
        <f t="shared" si="1651"/>
        <v>0</v>
      </c>
      <c r="V288" s="44">
        <f t="shared" si="1652"/>
        <v>0</v>
      </c>
      <c r="W288" s="171">
        <f t="shared" si="1603"/>
        <v>0</v>
      </c>
      <c r="X288" s="171">
        <f t="shared" si="1604"/>
        <v>0</v>
      </c>
      <c r="Y288" s="171"/>
      <c r="Z288" s="171"/>
      <c r="AA288" s="713"/>
      <c r="AB288" s="713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549"/>
        <v>0</v>
      </c>
      <c r="AN288" s="44">
        <f t="shared" si="1550"/>
        <v>0</v>
      </c>
      <c r="AO288" s="44">
        <f t="shared" si="1551"/>
        <v>0</v>
      </c>
      <c r="AP288" s="171">
        <f t="shared" si="1606"/>
        <v>0</v>
      </c>
      <c r="AQ288" s="171">
        <f t="shared" si="1607"/>
        <v>0</v>
      </c>
      <c r="AR288" s="171"/>
      <c r="AS288" s="171"/>
      <c r="AT288" s="713"/>
      <c r="AU288" s="713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553"/>
        <v>0</v>
      </c>
      <c r="BG288" s="44">
        <f t="shared" si="1554"/>
        <v>0</v>
      </c>
      <c r="BH288" s="44">
        <f t="shared" si="1555"/>
        <v>0</v>
      </c>
      <c r="BI288" s="171">
        <f t="shared" si="1609"/>
        <v>0</v>
      </c>
      <c r="BJ288" s="171">
        <f t="shared" si="1610"/>
        <v>0</v>
      </c>
      <c r="BK288" s="171"/>
      <c r="BL288" s="171"/>
      <c r="BM288" s="713"/>
      <c r="BN288" s="713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557"/>
        <v>0</v>
      </c>
      <c r="BZ288" s="44">
        <f t="shared" si="1558"/>
        <v>0</v>
      </c>
      <c r="CA288" s="44">
        <f t="shared" si="1559"/>
        <v>0</v>
      </c>
      <c r="CB288" s="171">
        <f t="shared" si="1612"/>
        <v>0</v>
      </c>
      <c r="CC288" s="171">
        <f t="shared" si="1613"/>
        <v>0</v>
      </c>
      <c r="CD288" s="171"/>
      <c r="CE288" s="171"/>
      <c r="CF288" s="713"/>
      <c r="CG288" s="713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561"/>
        <v>0</v>
      </c>
      <c r="CS288" s="44">
        <f t="shared" si="1562"/>
        <v>0</v>
      </c>
      <c r="CT288" s="44">
        <f t="shared" si="1563"/>
        <v>0</v>
      </c>
      <c r="CU288" s="171">
        <f t="shared" si="1645"/>
        <v>0</v>
      </c>
      <c r="CV288" s="171">
        <f t="shared" si="1646"/>
        <v>0</v>
      </c>
      <c r="CW288" s="171"/>
      <c r="CX288" s="171"/>
      <c r="CY288" s="713"/>
      <c r="CZ288" s="713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565"/>
        <v>0</v>
      </c>
      <c r="DL288" s="44">
        <f t="shared" si="1566"/>
        <v>0</v>
      </c>
      <c r="DM288" s="44">
        <f t="shared" si="1567"/>
        <v>0</v>
      </c>
      <c r="DN288" s="171">
        <f t="shared" si="1616"/>
        <v>0</v>
      </c>
      <c r="DO288" s="171">
        <f t="shared" si="1617"/>
        <v>0</v>
      </c>
      <c r="DP288" s="171"/>
      <c r="DQ288" s="171"/>
      <c r="DR288" s="713"/>
      <c r="DS288" s="713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569"/>
        <v>0</v>
      </c>
      <c r="EE288" s="44">
        <f t="shared" si="1570"/>
        <v>0</v>
      </c>
      <c r="EF288" s="44">
        <f t="shared" si="1571"/>
        <v>0</v>
      </c>
      <c r="EG288" s="171">
        <f t="shared" si="1619"/>
        <v>0</v>
      </c>
      <c r="EH288" s="171">
        <f t="shared" si="1620"/>
        <v>0</v>
      </c>
      <c r="EI288" s="171"/>
      <c r="EJ288" s="171"/>
      <c r="EK288" s="713"/>
      <c r="EL288" s="713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573"/>
        <v>0</v>
      </c>
      <c r="EX288" s="44">
        <f t="shared" si="1574"/>
        <v>0</v>
      </c>
      <c r="EY288" s="44">
        <f t="shared" si="1575"/>
        <v>0</v>
      </c>
      <c r="EZ288" s="171">
        <f t="shared" si="1622"/>
        <v>0</v>
      </c>
      <c r="FA288" s="171">
        <f t="shared" si="1623"/>
        <v>0</v>
      </c>
      <c r="FB288" s="171"/>
      <c r="FC288" s="171"/>
      <c r="FD288" s="713"/>
      <c r="FE288" s="713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577"/>
        <v>0</v>
      </c>
      <c r="FQ288" s="44">
        <f t="shared" si="1578"/>
        <v>0</v>
      </c>
      <c r="FR288" s="44">
        <f t="shared" si="1579"/>
        <v>0</v>
      </c>
      <c r="FS288" s="171">
        <f t="shared" si="1625"/>
        <v>0</v>
      </c>
      <c r="FT288" s="171">
        <f t="shared" si="1626"/>
        <v>0</v>
      </c>
      <c r="FU288" s="171"/>
      <c r="FV288" s="171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581"/>
        <v>0</v>
      </c>
      <c r="GJ288" s="44">
        <f t="shared" si="1582"/>
        <v>0</v>
      </c>
      <c r="GK288" s="44">
        <f t="shared" si="1583"/>
        <v>0</v>
      </c>
      <c r="GL288" s="171">
        <f t="shared" si="1628"/>
        <v>0</v>
      </c>
      <c r="GM288" s="171">
        <f t="shared" si="1629"/>
        <v>0</v>
      </c>
      <c r="GN288" s="171"/>
      <c r="GO288" s="171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585"/>
        <v>0</v>
      </c>
      <c r="HC288" s="44">
        <f t="shared" si="1586"/>
        <v>0</v>
      </c>
      <c r="HD288" s="44">
        <f t="shared" si="1587"/>
        <v>0</v>
      </c>
      <c r="HE288" s="171">
        <f t="shared" si="1631"/>
        <v>0</v>
      </c>
      <c r="HF288" s="171">
        <f t="shared" si="1632"/>
        <v>0</v>
      </c>
      <c r="HG288" s="171"/>
      <c r="HH288" s="171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589"/>
        <v>0</v>
      </c>
      <c r="HV288" s="44">
        <f t="shared" si="1590"/>
        <v>0</v>
      </c>
      <c r="HW288" s="44">
        <f t="shared" si="1591"/>
        <v>0</v>
      </c>
      <c r="HX288" s="171">
        <f t="shared" si="1634"/>
        <v>0</v>
      </c>
      <c r="HY288" s="171">
        <f t="shared" si="1635"/>
        <v>0</v>
      </c>
      <c r="HZ288" s="171"/>
      <c r="IA288" s="171"/>
      <c r="IB288" s="713"/>
      <c r="IC288" s="713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593"/>
        <v>0</v>
      </c>
      <c r="IO288" s="44">
        <f t="shared" si="1594"/>
        <v>0</v>
      </c>
      <c r="IP288" s="44">
        <f t="shared" si="1595"/>
        <v>0</v>
      </c>
      <c r="IQ288" s="171">
        <f t="shared" si="1637"/>
        <v>0</v>
      </c>
      <c r="IR288" s="171">
        <f t="shared" si="1638"/>
        <v>0</v>
      </c>
      <c r="IS288" s="737"/>
      <c r="IT288" s="737"/>
      <c r="IU288" s="713"/>
      <c r="IV288" s="713"/>
      <c r="IW288" s="46"/>
      <c r="IX288" s="47"/>
      <c r="IY288" s="46"/>
      <c r="IZ288" s="46"/>
      <c r="JA288" s="333">
        <f t="shared" si="1639"/>
        <v>0</v>
      </c>
      <c r="JB288" s="333">
        <f t="shared" si="1640"/>
        <v>0</v>
      </c>
      <c r="JC288" s="333">
        <f t="shared" si="1641"/>
        <v>0</v>
      </c>
      <c r="JD288" s="333">
        <f t="shared" si="1642"/>
        <v>0</v>
      </c>
      <c r="JE288" s="333">
        <f t="shared" si="1643"/>
        <v>0</v>
      </c>
      <c r="JF288" s="333">
        <f t="shared" si="1644"/>
        <v>0</v>
      </c>
      <c r="JG288" s="44">
        <f t="shared" si="1597"/>
        <v>0</v>
      </c>
      <c r="JH288" s="44">
        <f t="shared" si="1598"/>
        <v>0</v>
      </c>
      <c r="JI288" s="44">
        <f t="shared" si="1599"/>
        <v>0</v>
      </c>
      <c r="JJ288" s="174">
        <f t="shared" si="1647"/>
        <v>0</v>
      </c>
      <c r="JK288" s="174">
        <f t="shared" si="1648"/>
        <v>0</v>
      </c>
      <c r="JL288" s="45"/>
      <c r="JM288" s="45"/>
      <c r="JN288" s="48"/>
      <c r="JO288" s="48"/>
    </row>
    <row r="289" spans="1:277" ht="15" x14ac:dyDescent="0.2">
      <c r="A289" s="96">
        <v>1</v>
      </c>
      <c r="B289" s="96">
        <v>1</v>
      </c>
      <c r="C289" s="63"/>
      <c r="D289" s="235"/>
      <c r="E289" s="235"/>
      <c r="F289" s="668" t="s">
        <v>382</v>
      </c>
      <c r="G289" s="94">
        <v>45</v>
      </c>
      <c r="H289" s="100">
        <v>307787.66000000003</v>
      </c>
      <c r="I289" s="100">
        <v>340653.12200000003</v>
      </c>
      <c r="J289" s="54">
        <f>VLOOKUP($G289,'ВМП план КС'!$A$8:$AI$108,14,0)</f>
        <v>0</v>
      </c>
      <c r="K289" s="54">
        <f>VLOOKUP($G289,'ВМП план КС'!$A$8:$AI$108,15,0)</f>
        <v>0</v>
      </c>
      <c r="L289" s="54">
        <f>SUM(J289/12*$B$2)</f>
        <v>0</v>
      </c>
      <c r="M289" s="54">
        <f>SUM(K289/12*$B$2)</f>
        <v>0</v>
      </c>
      <c r="N289" s="53">
        <f t="shared" ref="N289:S289" si="1695">SUM(N290:N293)</f>
        <v>0</v>
      </c>
      <c r="O289" s="53">
        <f t="shared" si="1695"/>
        <v>0</v>
      </c>
      <c r="P289" s="53">
        <f t="shared" si="1695"/>
        <v>0</v>
      </c>
      <c r="Q289" s="53">
        <f t="shared" si="1695"/>
        <v>0</v>
      </c>
      <c r="R289" s="53">
        <f t="shared" si="1695"/>
        <v>0</v>
      </c>
      <c r="S289" s="53">
        <f t="shared" si="1695"/>
        <v>0</v>
      </c>
      <c r="T289" s="84">
        <f>N289+Q289</f>
        <v>0</v>
      </c>
      <c r="U289" s="56">
        <f t="shared" si="1651"/>
        <v>0</v>
      </c>
      <c r="V289" s="56">
        <f t="shared" si="1652"/>
        <v>0</v>
      </c>
      <c r="W289" s="171">
        <f t="shared" si="1603"/>
        <v>0</v>
      </c>
      <c r="X289" s="171">
        <f t="shared" si="1604"/>
        <v>0</v>
      </c>
      <c r="Y289" s="281"/>
      <c r="Z289" s="280"/>
      <c r="AA289" s="709">
        <f>$H289</f>
        <v>307787.66000000003</v>
      </c>
      <c r="AB289" s="710" t="e">
        <f>O289/N289</f>
        <v>#DIV/0!</v>
      </c>
      <c r="AC289" s="54">
        <f>VLOOKUP($G289,'ВМП план КС'!$A$8:$AI$107,12,0)</f>
        <v>90</v>
      </c>
      <c r="AD289" s="54">
        <f>VLOOKUP($G289,'ВМП план КС'!$A$8:$AI$107,13,0)</f>
        <v>27700889.400000002</v>
      </c>
      <c r="AE289" s="54">
        <f>SUM(AC289/12*$B$2)</f>
        <v>45</v>
      </c>
      <c r="AF289" s="54">
        <f>SUM(AD289/12*$B$2)</f>
        <v>13850444.700000001</v>
      </c>
      <c r="AG289" s="53">
        <f t="shared" ref="AG289:AL289" si="1696">SUM(AG290:AG293)</f>
        <v>37</v>
      </c>
      <c r="AH289" s="53">
        <f t="shared" si="1696"/>
        <v>11388143.420000004</v>
      </c>
      <c r="AI289" s="53">
        <f t="shared" si="1696"/>
        <v>307</v>
      </c>
      <c r="AJ289" s="53">
        <f t="shared" si="1696"/>
        <v>6</v>
      </c>
      <c r="AK289" s="53">
        <f t="shared" si="1696"/>
        <v>1846725.9599999997</v>
      </c>
      <c r="AL289" s="53">
        <f t="shared" si="1696"/>
        <v>47</v>
      </c>
      <c r="AM289" s="84">
        <f t="shared" si="1549"/>
        <v>43</v>
      </c>
      <c r="AN289" s="56">
        <f t="shared" si="1550"/>
        <v>13234869.380000003</v>
      </c>
      <c r="AO289" s="56">
        <f t="shared" si="1551"/>
        <v>354</v>
      </c>
      <c r="AP289" s="171">
        <f t="shared" si="1606"/>
        <v>-8</v>
      </c>
      <c r="AQ289" s="171">
        <f t="shared" si="1607"/>
        <v>-2462301.2799999975</v>
      </c>
      <c r="AR289" s="281">
        <f>AG289/AC289</f>
        <v>0.41111111111111109</v>
      </c>
      <c r="AS289" s="281">
        <f>AH289/AD289</f>
        <v>0.4111111111111112</v>
      </c>
      <c r="AT289" s="709">
        <f>$H289</f>
        <v>307787.66000000003</v>
      </c>
      <c r="AU289" s="710">
        <f>AH289/AG289</f>
        <v>307787.66000000009</v>
      </c>
      <c r="AV289" s="54">
        <f>VLOOKUP($G289,'ВМП план КС'!$A$8:$AI$107,16,0)</f>
        <v>0</v>
      </c>
      <c r="AW289" s="54">
        <f>VLOOKUP($G289,'ВМП план КС'!$A$8:$AI$107,17,0)</f>
        <v>0</v>
      </c>
      <c r="AX289" s="54">
        <f>SUM(AV289/12*$B$2)</f>
        <v>0</v>
      </c>
      <c r="AY289" s="54">
        <f>SUM(AW289/12*$B$2)</f>
        <v>0</v>
      </c>
      <c r="AZ289" s="53">
        <f t="shared" ref="AZ289:BE289" si="1697">SUM(AZ290:AZ293)</f>
        <v>0</v>
      </c>
      <c r="BA289" s="53">
        <f t="shared" si="1697"/>
        <v>0</v>
      </c>
      <c r="BB289" s="53">
        <f t="shared" si="1697"/>
        <v>0</v>
      </c>
      <c r="BC289" s="53">
        <f t="shared" si="1697"/>
        <v>0</v>
      </c>
      <c r="BD289" s="53">
        <f t="shared" si="1697"/>
        <v>0</v>
      </c>
      <c r="BE289" s="53">
        <f t="shared" si="1697"/>
        <v>0</v>
      </c>
      <c r="BF289" s="84">
        <f t="shared" si="1553"/>
        <v>0</v>
      </c>
      <c r="BG289" s="56">
        <f t="shared" si="1554"/>
        <v>0</v>
      </c>
      <c r="BH289" s="56">
        <f t="shared" si="1555"/>
        <v>0</v>
      </c>
      <c r="BI289" s="171">
        <f t="shared" si="1609"/>
        <v>0</v>
      </c>
      <c r="BJ289" s="171">
        <f t="shared" si="1610"/>
        <v>0</v>
      </c>
      <c r="BK289" s="281"/>
      <c r="BL289" s="280"/>
      <c r="BM289" s="709">
        <f>$H289</f>
        <v>307787.66000000003</v>
      </c>
      <c r="BN289" s="710" t="e">
        <f>BA289/AZ289</f>
        <v>#DIV/0!</v>
      </c>
      <c r="BO289" s="54">
        <f>VLOOKUP($G289,'ВМП план КС'!$A$8:$AI$107,18,0)</f>
        <v>0</v>
      </c>
      <c r="BP289" s="54">
        <f>VLOOKUP($G289,'ВМП план КС'!$A$8:$AI$107,19,0)</f>
        <v>0</v>
      </c>
      <c r="BQ289" s="54">
        <f>SUM(BO289/12*$B$2)</f>
        <v>0</v>
      </c>
      <c r="BR289" s="54">
        <f>SUM(BP289/12*$B$2)</f>
        <v>0</v>
      </c>
      <c r="BS289" s="53">
        <f t="shared" ref="BS289:BX289" si="1698">SUM(BS290:BS293)</f>
        <v>0</v>
      </c>
      <c r="BT289" s="53">
        <f t="shared" si="1698"/>
        <v>0</v>
      </c>
      <c r="BU289" s="53">
        <f t="shared" si="1698"/>
        <v>0</v>
      </c>
      <c r="BV289" s="53">
        <f t="shared" si="1698"/>
        <v>0</v>
      </c>
      <c r="BW289" s="53">
        <f t="shared" si="1698"/>
        <v>0</v>
      </c>
      <c r="BX289" s="53">
        <f t="shared" si="1698"/>
        <v>0</v>
      </c>
      <c r="BY289" s="84">
        <f t="shared" si="1557"/>
        <v>0</v>
      </c>
      <c r="BZ289" s="56">
        <f t="shared" si="1558"/>
        <v>0</v>
      </c>
      <c r="CA289" s="56">
        <f t="shared" si="1559"/>
        <v>0</v>
      </c>
      <c r="CB289" s="171">
        <f t="shared" si="1612"/>
        <v>0</v>
      </c>
      <c r="CC289" s="171">
        <f t="shared" si="1613"/>
        <v>0</v>
      </c>
      <c r="CD289" s="281"/>
      <c r="CE289" s="280"/>
      <c r="CF289" s="709">
        <f>$H289</f>
        <v>307787.66000000003</v>
      </c>
      <c r="CG289" s="710" t="e">
        <f>BT289/BS289</f>
        <v>#DIV/0!</v>
      </c>
      <c r="CH289" s="54">
        <f>VLOOKUP($G289,'ВМП план КС'!$A$8:$AI$107,10,0)</f>
        <v>35</v>
      </c>
      <c r="CI289" s="54">
        <f>VLOOKUP($G289,'ВМП план КС'!$A$8:$AI$107,11,0)</f>
        <v>10772568.100000001</v>
      </c>
      <c r="CJ289" s="54">
        <f>SUM(CH289/12*$B$2)</f>
        <v>17.5</v>
      </c>
      <c r="CK289" s="54">
        <f>SUM(CI289/12*$B$2)</f>
        <v>5386284.0500000007</v>
      </c>
      <c r="CL289" s="53">
        <f t="shared" ref="CL289:CQ289" si="1699">SUM(CL290:CL293)</f>
        <v>22</v>
      </c>
      <c r="CM289" s="53">
        <f t="shared" si="1699"/>
        <v>6771328.5200000014</v>
      </c>
      <c r="CN289" s="53">
        <f t="shared" si="1699"/>
        <v>225</v>
      </c>
      <c r="CO289" s="53">
        <f t="shared" si="1699"/>
        <v>2</v>
      </c>
      <c r="CP289" s="53">
        <f t="shared" si="1699"/>
        <v>615575.31999999995</v>
      </c>
      <c r="CQ289" s="53">
        <f t="shared" si="1699"/>
        <v>24</v>
      </c>
      <c r="CR289" s="84">
        <f t="shared" si="1561"/>
        <v>24</v>
      </c>
      <c r="CS289" s="56">
        <f t="shared" si="1562"/>
        <v>7386903.8400000017</v>
      </c>
      <c r="CT289" s="56">
        <f t="shared" si="1563"/>
        <v>249</v>
      </c>
      <c r="CU289" s="171">
        <f t="shared" si="1645"/>
        <v>4.5</v>
      </c>
      <c r="CV289" s="171">
        <f t="shared" si="1646"/>
        <v>1385044.4700000007</v>
      </c>
      <c r="CW289" s="281">
        <f>CL289/CH289</f>
        <v>0.62857142857142856</v>
      </c>
      <c r="CX289" s="281">
        <f>CM289/CI289</f>
        <v>0.62857142857142867</v>
      </c>
      <c r="CY289" s="709">
        <f>$H289</f>
        <v>307787.66000000003</v>
      </c>
      <c r="CZ289" s="710">
        <f>CM289/CL289</f>
        <v>307787.66000000009</v>
      </c>
      <c r="DA289" s="54">
        <f>VLOOKUP($G289,'ВМП план КС'!$A$8:$AI$107,20,0)</f>
        <v>0</v>
      </c>
      <c r="DB289" s="54">
        <f>VLOOKUP($G289,'ВМП план КС'!$A$8:$AI$107,21,0)</f>
        <v>0</v>
      </c>
      <c r="DC289" s="54">
        <f>SUM(DA289/12*$B$2)</f>
        <v>0</v>
      </c>
      <c r="DD289" s="54">
        <f>SUM(DB289/12*$B$2)</f>
        <v>0</v>
      </c>
      <c r="DE289" s="53">
        <f t="shared" ref="DE289:DJ289" si="1700">SUM(DE290:DE293)</f>
        <v>0</v>
      </c>
      <c r="DF289" s="53">
        <f t="shared" si="1700"/>
        <v>0</v>
      </c>
      <c r="DG289" s="53">
        <f t="shared" si="1700"/>
        <v>0</v>
      </c>
      <c r="DH289" s="53">
        <f t="shared" si="1700"/>
        <v>0</v>
      </c>
      <c r="DI289" s="53">
        <f t="shared" si="1700"/>
        <v>0</v>
      </c>
      <c r="DJ289" s="53">
        <f t="shared" si="1700"/>
        <v>0</v>
      </c>
      <c r="DK289" s="84">
        <f t="shared" si="1565"/>
        <v>0</v>
      </c>
      <c r="DL289" s="56">
        <f t="shared" si="1566"/>
        <v>0</v>
      </c>
      <c r="DM289" s="56">
        <f t="shared" si="1567"/>
        <v>0</v>
      </c>
      <c r="DN289" s="171">
        <f t="shared" si="1616"/>
        <v>0</v>
      </c>
      <c r="DO289" s="171">
        <f t="shared" si="1617"/>
        <v>0</v>
      </c>
      <c r="DP289" s="281"/>
      <c r="DQ289" s="280"/>
      <c r="DR289" s="709">
        <f>$H289</f>
        <v>307787.66000000003</v>
      </c>
      <c r="DS289" s="710" t="e">
        <f>DF289/DE289</f>
        <v>#DIV/0!</v>
      </c>
      <c r="DT289" s="108">
        <f>VLOOKUP($G289,'ВМП план КС'!$A$8:$AI$107,22,0)</f>
        <v>0</v>
      </c>
      <c r="DU289" s="108">
        <f>VLOOKUP($G289,'ВМП план КС'!$A$8:$AI$107,23,0)</f>
        <v>0</v>
      </c>
      <c r="DV289" s="54">
        <f>SUM(DT289/12*$B$2)</f>
        <v>0</v>
      </c>
      <c r="DW289" s="54">
        <f>SUM(DU289/12*$B$2)</f>
        <v>0</v>
      </c>
      <c r="DX289" s="53">
        <f t="shared" ref="DX289:EC289" si="1701">SUM(DX290:DX293)</f>
        <v>0</v>
      </c>
      <c r="DY289" s="53">
        <f t="shared" si="1701"/>
        <v>0</v>
      </c>
      <c r="DZ289" s="53">
        <f t="shared" si="1701"/>
        <v>0</v>
      </c>
      <c r="EA289" s="53">
        <f t="shared" si="1701"/>
        <v>0</v>
      </c>
      <c r="EB289" s="53">
        <f t="shared" si="1701"/>
        <v>0</v>
      </c>
      <c r="EC289" s="53">
        <f t="shared" si="1701"/>
        <v>0</v>
      </c>
      <c r="ED289" s="84">
        <f t="shared" si="1569"/>
        <v>0</v>
      </c>
      <c r="EE289" s="56">
        <f t="shared" si="1570"/>
        <v>0</v>
      </c>
      <c r="EF289" s="56">
        <f t="shared" si="1571"/>
        <v>0</v>
      </c>
      <c r="EG289" s="171">
        <f t="shared" si="1619"/>
        <v>0</v>
      </c>
      <c r="EH289" s="171">
        <f t="shared" si="1620"/>
        <v>0</v>
      </c>
      <c r="EI289" s="281"/>
      <c r="EJ289" s="280"/>
      <c r="EK289" s="709">
        <f>$H289</f>
        <v>307787.66000000003</v>
      </c>
      <c r="EL289" s="710" t="e">
        <f>DY289/DX289</f>
        <v>#DIV/0!</v>
      </c>
      <c r="EM289" s="108">
        <f>VLOOKUP($G289,'ВМП план КС'!$A$8:$AI$107,24,0)</f>
        <v>2</v>
      </c>
      <c r="EN289" s="108">
        <f>VLOOKUP($G289,'ВМП план КС'!$A$8:$AI$107,25,0)</f>
        <v>615575.32000000007</v>
      </c>
      <c r="EO289" s="54">
        <f>SUM(EM289/12*$B$2)</f>
        <v>1</v>
      </c>
      <c r="EP289" s="54">
        <f>SUM(EN289/12*$B$2)</f>
        <v>307787.66000000003</v>
      </c>
      <c r="EQ289" s="53">
        <f t="shared" ref="EQ289:EV289" si="1702">SUM(EQ290:EQ293)</f>
        <v>1</v>
      </c>
      <c r="ER289" s="53">
        <f t="shared" si="1702"/>
        <v>307787.65999999997</v>
      </c>
      <c r="ES289" s="53">
        <f t="shared" si="1702"/>
        <v>12</v>
      </c>
      <c r="ET289" s="53">
        <f t="shared" si="1702"/>
        <v>0</v>
      </c>
      <c r="EU289" s="53">
        <f t="shared" si="1702"/>
        <v>0</v>
      </c>
      <c r="EV289" s="53">
        <f t="shared" si="1702"/>
        <v>0</v>
      </c>
      <c r="EW289" s="84">
        <f t="shared" si="1573"/>
        <v>1</v>
      </c>
      <c r="EX289" s="56">
        <f t="shared" si="1574"/>
        <v>307787.65999999997</v>
      </c>
      <c r="EY289" s="56">
        <f t="shared" si="1575"/>
        <v>12</v>
      </c>
      <c r="EZ289" s="171">
        <f t="shared" si="1622"/>
        <v>0</v>
      </c>
      <c r="FA289" s="171">
        <f t="shared" si="1623"/>
        <v>0</v>
      </c>
      <c r="FB289" s="281"/>
      <c r="FC289" s="280"/>
      <c r="FD289" s="709">
        <f>$H289</f>
        <v>307787.66000000003</v>
      </c>
      <c r="FE289" s="710">
        <f>ER289/EQ289</f>
        <v>307787.65999999997</v>
      </c>
      <c r="FF289" s="54">
        <f>VLOOKUP($G289,'ВМП план КС'!$A$8:$AI$107,28,0)</f>
        <v>0</v>
      </c>
      <c r="FG289" s="54">
        <f>VLOOKUP($G289,'ВМП план КС'!$A$8:$AI$107,29,0)</f>
        <v>0</v>
      </c>
      <c r="FH289" s="54">
        <f>SUM(FF289/12*$B$2)</f>
        <v>0</v>
      </c>
      <c r="FI289" s="54">
        <f>SUM(FG289/12*$B$2)</f>
        <v>0</v>
      </c>
      <c r="FJ289" s="53">
        <f t="shared" ref="FJ289:FO289" si="1703">SUM(FJ290:FJ293)</f>
        <v>0</v>
      </c>
      <c r="FK289" s="53">
        <f t="shared" si="1703"/>
        <v>0</v>
      </c>
      <c r="FL289" s="53">
        <f t="shared" si="1703"/>
        <v>0</v>
      </c>
      <c r="FM289" s="53">
        <f t="shared" si="1703"/>
        <v>0</v>
      </c>
      <c r="FN289" s="53">
        <f t="shared" si="1703"/>
        <v>0</v>
      </c>
      <c r="FO289" s="53">
        <f t="shared" si="1703"/>
        <v>0</v>
      </c>
      <c r="FP289" s="84">
        <f t="shared" si="1577"/>
        <v>0</v>
      </c>
      <c r="FQ289" s="56">
        <f t="shared" si="1578"/>
        <v>0</v>
      </c>
      <c r="FR289" s="56">
        <f t="shared" si="1579"/>
        <v>0</v>
      </c>
      <c r="FS289" s="171">
        <f t="shared" si="1625"/>
        <v>0</v>
      </c>
      <c r="FT289" s="171">
        <f t="shared" si="1626"/>
        <v>0</v>
      </c>
      <c r="FU289" s="281"/>
      <c r="FV289" s="280"/>
      <c r="FW289" s="150">
        <f>$H289</f>
        <v>307787.66000000003</v>
      </c>
      <c r="FX289" s="151" t="e">
        <f>FK289/FJ289</f>
        <v>#DIV/0!</v>
      </c>
      <c r="FY289" s="54">
        <f>VLOOKUP($G289,'ВМП план КС'!$A$8:$AI$107,30,0)</f>
        <v>0</v>
      </c>
      <c r="FZ289" s="54">
        <f>VLOOKUP($G289,'ВМП план КС'!$A$8:$AI$107,31,0)</f>
        <v>0</v>
      </c>
      <c r="GA289" s="54">
        <f>SUM(FY289/12*$B$2)</f>
        <v>0</v>
      </c>
      <c r="GB289" s="54">
        <f>SUM(FZ289/12*$B$2)</f>
        <v>0</v>
      </c>
      <c r="GC289" s="53">
        <f t="shared" ref="GC289:GH289" si="1704">SUM(GC290:GC293)</f>
        <v>0</v>
      </c>
      <c r="GD289" s="53">
        <f t="shared" si="1704"/>
        <v>0</v>
      </c>
      <c r="GE289" s="53">
        <f t="shared" si="1704"/>
        <v>0</v>
      </c>
      <c r="GF289" s="53">
        <f t="shared" si="1704"/>
        <v>0</v>
      </c>
      <c r="GG289" s="53">
        <f t="shared" si="1704"/>
        <v>0</v>
      </c>
      <c r="GH289" s="53">
        <f t="shared" si="1704"/>
        <v>0</v>
      </c>
      <c r="GI289" s="84">
        <f t="shared" si="1581"/>
        <v>0</v>
      </c>
      <c r="GJ289" s="56">
        <f t="shared" si="1582"/>
        <v>0</v>
      </c>
      <c r="GK289" s="56">
        <f t="shared" si="1583"/>
        <v>0</v>
      </c>
      <c r="GL289" s="171">
        <f t="shared" si="1628"/>
        <v>0</v>
      </c>
      <c r="GM289" s="171">
        <f t="shared" si="1629"/>
        <v>0</v>
      </c>
      <c r="GN289" s="281"/>
      <c r="GO289" s="280"/>
      <c r="GP289" s="150">
        <f>$H289</f>
        <v>307787.66000000003</v>
      </c>
      <c r="GQ289" s="151" t="e">
        <f>GD289/GC289</f>
        <v>#DIV/0!</v>
      </c>
      <c r="GR289" s="54">
        <f>VLOOKUP($G289,'ВМП план КС'!$A$8:$AI$107,32,0)</f>
        <v>23</v>
      </c>
      <c r="GS289" s="54">
        <f>VLOOKUP($G289,'ВМП план КС'!$A$8:$AI$107,33,0)</f>
        <v>7835021.8060000008</v>
      </c>
      <c r="GT289" s="54">
        <f>SUM(GR289/12*$B$2)</f>
        <v>11.5</v>
      </c>
      <c r="GU289" s="54">
        <f>SUM(GS289/12*$B$2)</f>
        <v>3917510.9029999999</v>
      </c>
      <c r="GV289" s="53">
        <f t="shared" ref="GV289:HA289" si="1705">SUM(GV290:GV293)</f>
        <v>29</v>
      </c>
      <c r="GW289" s="53">
        <f t="shared" si="1705"/>
        <v>9878940.4799999986</v>
      </c>
      <c r="GX289" s="53">
        <f t="shared" si="1705"/>
        <v>273</v>
      </c>
      <c r="GY289" s="53">
        <f t="shared" si="1705"/>
        <v>0</v>
      </c>
      <c r="GZ289" s="53">
        <f t="shared" si="1705"/>
        <v>0</v>
      </c>
      <c r="HA289" s="53">
        <f t="shared" si="1705"/>
        <v>0</v>
      </c>
      <c r="HB289" s="84">
        <f t="shared" si="1585"/>
        <v>29</v>
      </c>
      <c r="HC289" s="56">
        <f t="shared" si="1586"/>
        <v>9878940.4799999986</v>
      </c>
      <c r="HD289" s="56">
        <f t="shared" si="1587"/>
        <v>273</v>
      </c>
      <c r="HE289" s="171">
        <f t="shared" si="1631"/>
        <v>17.5</v>
      </c>
      <c r="HF289" s="171">
        <f t="shared" si="1632"/>
        <v>5961429.5769999987</v>
      </c>
      <c r="HG289" s="281"/>
      <c r="HH289" s="280"/>
      <c r="HI289" s="150">
        <f>$H289</f>
        <v>307787.66000000003</v>
      </c>
      <c r="HJ289" s="151">
        <f>GW289/GV289</f>
        <v>340653.11999999994</v>
      </c>
      <c r="HK289" s="108">
        <f>VLOOKUP($G289,'ВМП план КС'!$A$8:$AI$107,26,0)</f>
        <v>0</v>
      </c>
      <c r="HL289" s="108">
        <f>VLOOKUP($G289,'ВМП план КС'!$A$8:$AI$107,27,0)</f>
        <v>0</v>
      </c>
      <c r="HM289" s="54">
        <f>SUM(HK289/12*$B$2)</f>
        <v>0</v>
      </c>
      <c r="HN289" s="54">
        <f>SUM(HL289/12*$B$2)</f>
        <v>0</v>
      </c>
      <c r="HO289" s="53">
        <f t="shared" ref="HO289:HT289" si="1706">SUM(HO290:HO293)</f>
        <v>0</v>
      </c>
      <c r="HP289" s="53">
        <f t="shared" si="1706"/>
        <v>0</v>
      </c>
      <c r="HQ289" s="53">
        <f t="shared" si="1706"/>
        <v>0</v>
      </c>
      <c r="HR289" s="53">
        <f t="shared" si="1706"/>
        <v>0</v>
      </c>
      <c r="HS289" s="53">
        <f t="shared" si="1706"/>
        <v>0</v>
      </c>
      <c r="HT289" s="53">
        <f t="shared" si="1706"/>
        <v>0</v>
      </c>
      <c r="HU289" s="84">
        <f t="shared" si="1589"/>
        <v>0</v>
      </c>
      <c r="HV289" s="56">
        <f t="shared" si="1590"/>
        <v>0</v>
      </c>
      <c r="HW289" s="56">
        <f t="shared" si="1591"/>
        <v>0</v>
      </c>
      <c r="HX289" s="171">
        <f t="shared" si="1634"/>
        <v>0</v>
      </c>
      <c r="HY289" s="171">
        <f t="shared" si="1635"/>
        <v>0</v>
      </c>
      <c r="HZ289" s="281"/>
      <c r="IA289" s="280"/>
      <c r="IB289" s="709">
        <f>$H289</f>
        <v>307787.66000000003</v>
      </c>
      <c r="IC289" s="710" t="e">
        <f>HP289/HO289</f>
        <v>#DIV/0!</v>
      </c>
      <c r="ID289" s="108">
        <f>VLOOKUP($G289,'ВМП план КС'!$A$8:$AI$107,34,0)</f>
        <v>88</v>
      </c>
      <c r="IE289" s="108">
        <f>VLOOKUP($G289,'ВМП план КС'!$A$8:$AI$107,35,0)</f>
        <v>29977474.736000001</v>
      </c>
      <c r="IF289" s="54">
        <f>SUM(ID289/12*$B$2)</f>
        <v>44</v>
      </c>
      <c r="IG289" s="54">
        <f>SUM(IE289/12*$B$2)</f>
        <v>14988737.368000001</v>
      </c>
      <c r="IH289" s="53">
        <f t="shared" ref="IH289:IM289" si="1707">SUM(IH290:IH293)</f>
        <v>29</v>
      </c>
      <c r="II289" s="53">
        <f t="shared" si="1707"/>
        <v>9878940.4799999986</v>
      </c>
      <c r="IJ289" s="53">
        <f t="shared" si="1707"/>
        <v>267</v>
      </c>
      <c r="IK289" s="53">
        <f t="shared" si="1707"/>
        <v>1</v>
      </c>
      <c r="IL289" s="53">
        <f t="shared" si="1707"/>
        <v>340653.12</v>
      </c>
      <c r="IM289" s="53">
        <f t="shared" si="1707"/>
        <v>16</v>
      </c>
      <c r="IN289" s="84">
        <f t="shared" si="1593"/>
        <v>30</v>
      </c>
      <c r="IO289" s="56">
        <f t="shared" si="1594"/>
        <v>10219593.599999998</v>
      </c>
      <c r="IP289" s="56">
        <f t="shared" si="1595"/>
        <v>283</v>
      </c>
      <c r="IQ289" s="171">
        <f t="shared" si="1637"/>
        <v>-15</v>
      </c>
      <c r="IR289" s="171">
        <f t="shared" si="1638"/>
        <v>-5109796.8880000021</v>
      </c>
      <c r="IS289" s="734"/>
      <c r="IT289" s="735"/>
      <c r="IU289" s="709">
        <f>$H289</f>
        <v>307787.66000000003</v>
      </c>
      <c r="IV289" s="710">
        <f>II289/IH289</f>
        <v>340653.11999999994</v>
      </c>
      <c r="IW289" s="332">
        <f>J289+AC289+AV289+BO289+CH289+DA289+DT289+EM289+FF289+FY289+GR289+HK289+ID289</f>
        <v>238</v>
      </c>
      <c r="IX289" s="332">
        <f>K289+AD289+AW289+BP289+CI289+DB289+DU289+EN289+FG289+FZ289+GS289+HL289+IE289</f>
        <v>76901529.362000003</v>
      </c>
      <c r="IY289" s="332">
        <f>L289+AE289+AX289+BQ289+CJ289+DC289+DV289+EO289+FH289+GA289+GT289+HM289+IF289</f>
        <v>119</v>
      </c>
      <c r="IZ289" s="332">
        <f>M289+AF289+AY289+BR289+CK289+DD289+DW289+EP289+FI289+GB289+GU289+HN289+IG289</f>
        <v>38450764.681000002</v>
      </c>
      <c r="JA289" s="332">
        <f t="shared" si="1639"/>
        <v>118</v>
      </c>
      <c r="JB289" s="332">
        <f t="shared" si="1640"/>
        <v>38225140.560000002</v>
      </c>
      <c r="JC289" s="332">
        <f t="shared" si="1641"/>
        <v>1084</v>
      </c>
      <c r="JD289" s="332">
        <f t="shared" si="1642"/>
        <v>9</v>
      </c>
      <c r="JE289" s="332">
        <f t="shared" si="1643"/>
        <v>2802954.4</v>
      </c>
      <c r="JF289" s="332">
        <f t="shared" si="1644"/>
        <v>87</v>
      </c>
      <c r="JG289" s="332">
        <f t="shared" si="1597"/>
        <v>127</v>
      </c>
      <c r="JH289" s="332">
        <f t="shared" si="1598"/>
        <v>41028094.960000001</v>
      </c>
      <c r="JI289" s="332">
        <f t="shared" si="1599"/>
        <v>1171</v>
      </c>
      <c r="JJ289" s="69">
        <f t="shared" si="1647"/>
        <v>-1</v>
      </c>
      <c r="JK289" s="69">
        <f t="shared" si="1648"/>
        <v>-225624.12099999934</v>
      </c>
      <c r="JL289" s="150">
        <f>$H289</f>
        <v>307787.66000000003</v>
      </c>
      <c r="JM289" s="151">
        <f>JB289/JA289</f>
        <v>323941.86915254238</v>
      </c>
      <c r="JN289" s="282">
        <f>CR289/CJ289</f>
        <v>1.3714285714285714</v>
      </c>
      <c r="JO289" s="282">
        <f>CS289/CK289</f>
        <v>1.3714285714285717</v>
      </c>
      <c r="JP289" s="206">
        <f>IW289+JD289</f>
        <v>247</v>
      </c>
      <c r="JQ289" s="206">
        <f>IX289+JE289</f>
        <v>79704483.762000009</v>
      </c>
    </row>
    <row r="290" spans="1:277" ht="48" x14ac:dyDescent="0.2">
      <c r="A290" s="96">
        <v>1</v>
      </c>
      <c r="B290" s="96">
        <v>1</v>
      </c>
      <c r="C290" s="523">
        <v>183</v>
      </c>
      <c r="D290" s="512" t="s">
        <v>165</v>
      </c>
      <c r="E290" s="340" t="s">
        <v>480</v>
      </c>
      <c r="F290" s="341" t="s">
        <v>168</v>
      </c>
      <c r="G290" s="60"/>
      <c r="H290" s="88"/>
      <c r="I290" s="88"/>
      <c r="J290" s="44"/>
      <c r="K290" s="44"/>
      <c r="L290" s="44"/>
      <c r="M290" s="44"/>
      <c r="N290" s="44">
        <f>VLOOKUP($E290,'факт КС '!$E$10:$CL$181,69,0)</f>
        <v>0</v>
      </c>
      <c r="O290" s="44">
        <f>VLOOKUP($E290,'факт КС '!$E$10:$CL$181,70,0)</f>
        <v>0</v>
      </c>
      <c r="P290" s="44">
        <f>VLOOKUP($E290,'факт КС '!$E$10:$CL$181,71,0)</f>
        <v>0</v>
      </c>
      <c r="Q290" s="44">
        <f>VLOOKUP($E290,'факт КС '!$E$10:$CL$181,72,0)</f>
        <v>0</v>
      </c>
      <c r="R290" s="44">
        <f>VLOOKUP($E290,'факт КС '!$E$10:$CL$181,73,0)</f>
        <v>0</v>
      </c>
      <c r="S290" s="44">
        <f>VLOOKUP($E290,'факт КС '!$E$10:$CL$181,74,0)</f>
        <v>0</v>
      </c>
      <c r="T290" s="44">
        <f t="shared" ref="T290:T293" si="1708">N290+Q290</f>
        <v>0</v>
      </c>
      <c r="U290" s="44">
        <f t="shared" si="1651"/>
        <v>0</v>
      </c>
      <c r="V290" s="44">
        <f t="shared" si="1652"/>
        <v>0</v>
      </c>
      <c r="W290" s="171">
        <f t="shared" si="1603"/>
        <v>0</v>
      </c>
      <c r="X290" s="171">
        <f t="shared" si="1604"/>
        <v>0</v>
      </c>
      <c r="Y290" s="249"/>
      <c r="Z290" s="171"/>
      <c r="AA290" s="713"/>
      <c r="AB290" s="713"/>
      <c r="AC290" s="44"/>
      <c r="AD290" s="44"/>
      <c r="AE290" s="44"/>
      <c r="AF290" s="44"/>
      <c r="AG290" s="44">
        <f>VLOOKUP($E290,'факт КС '!$E$10:$CL$181,3,0)</f>
        <v>37</v>
      </c>
      <c r="AH290" s="44">
        <f>VLOOKUP($E290,'факт КС '!$E$10:$CL$181,4,0)</f>
        <v>11388143.420000004</v>
      </c>
      <c r="AI290" s="44">
        <f>VLOOKUP($E290,'факт КС '!$E$10:$CL$181,5,0)</f>
        <v>307</v>
      </c>
      <c r="AJ290" s="44">
        <f>VLOOKUP($E290,'факт КС '!$E$10:$CL$181,6,0)</f>
        <v>6</v>
      </c>
      <c r="AK290" s="44">
        <f>VLOOKUP($E290,'факт КС '!$E$10:$CL$181,7,0)</f>
        <v>1846725.9599999997</v>
      </c>
      <c r="AL290" s="44">
        <f>VLOOKUP($E290,'факт КС '!$E$10:$CL$181,8,0)</f>
        <v>47</v>
      </c>
      <c r="AM290" s="44">
        <f t="shared" si="1549"/>
        <v>43</v>
      </c>
      <c r="AN290" s="44">
        <f t="shared" si="1550"/>
        <v>13234869.380000003</v>
      </c>
      <c r="AO290" s="44">
        <f t="shared" si="1551"/>
        <v>354</v>
      </c>
      <c r="AP290" s="171">
        <f t="shared" si="1606"/>
        <v>37</v>
      </c>
      <c r="AQ290" s="171">
        <f t="shared" si="1607"/>
        <v>11388143.420000004</v>
      </c>
      <c r="AR290" s="249"/>
      <c r="AS290" s="171"/>
      <c r="AT290" s="713"/>
      <c r="AU290" s="713"/>
      <c r="AV290" s="44"/>
      <c r="AW290" s="44"/>
      <c r="AX290" s="44"/>
      <c r="AY290" s="44"/>
      <c r="AZ290" s="44">
        <f>VLOOKUP($E290,'факт КС '!$E$10:$CL$181,15,0)</f>
        <v>0</v>
      </c>
      <c r="BA290" s="44">
        <f>VLOOKUP($E290,'факт КС '!$E$10:$CL$181,16,0)</f>
        <v>0</v>
      </c>
      <c r="BB290" s="44">
        <f>VLOOKUP($E290,'факт КС '!$E$10:$CL$181,17,0)</f>
        <v>0</v>
      </c>
      <c r="BC290" s="44">
        <f>VLOOKUP($E290,'факт КС '!$E$10:$CL$181,18,0)</f>
        <v>0</v>
      </c>
      <c r="BD290" s="44">
        <f>VLOOKUP($E290,'факт КС '!$E$10:$CL$181,19,0)</f>
        <v>0</v>
      </c>
      <c r="BE290" s="44">
        <f>VLOOKUP($E290,'факт КС '!$E$10:$CL$181,20,0)</f>
        <v>0</v>
      </c>
      <c r="BF290" s="44">
        <f t="shared" si="1553"/>
        <v>0</v>
      </c>
      <c r="BG290" s="44">
        <f t="shared" si="1554"/>
        <v>0</v>
      </c>
      <c r="BH290" s="44">
        <f t="shared" si="1555"/>
        <v>0</v>
      </c>
      <c r="BI290" s="171">
        <f t="shared" si="1609"/>
        <v>0</v>
      </c>
      <c r="BJ290" s="171">
        <f t="shared" si="1610"/>
        <v>0</v>
      </c>
      <c r="BK290" s="249"/>
      <c r="BL290" s="171"/>
      <c r="BM290" s="713"/>
      <c r="BN290" s="713"/>
      <c r="BO290" s="44"/>
      <c r="BP290" s="44"/>
      <c r="BQ290" s="44"/>
      <c r="BR290" s="44"/>
      <c r="BS290" s="44">
        <f>VLOOKUP($E290,'факт КС '!$E$10:$CL$181,21,0)</f>
        <v>0</v>
      </c>
      <c r="BT290" s="44">
        <f>VLOOKUP($E290,'факт КС '!$E$10:$CL$181,22,0)</f>
        <v>0</v>
      </c>
      <c r="BU290" s="44">
        <f>VLOOKUP($E290,'факт КС '!$E$10:$CL$181,23,0)</f>
        <v>0</v>
      </c>
      <c r="BV290" s="44">
        <f>VLOOKUP($E290,'факт КС '!$E$10:$CL$181,24,0)</f>
        <v>0</v>
      </c>
      <c r="BW290" s="44">
        <f>VLOOKUP($E290,'факт КС '!$E$10:$CL$181,25,0)</f>
        <v>0</v>
      </c>
      <c r="BX290" s="44">
        <f>VLOOKUP($E290,'факт КС '!$E$10:$CL$181,26,0)</f>
        <v>0</v>
      </c>
      <c r="BY290" s="44">
        <f t="shared" si="1557"/>
        <v>0</v>
      </c>
      <c r="BZ290" s="44">
        <f t="shared" si="1558"/>
        <v>0</v>
      </c>
      <c r="CA290" s="44">
        <f t="shared" si="1559"/>
        <v>0</v>
      </c>
      <c r="CB290" s="171">
        <f t="shared" si="1612"/>
        <v>0</v>
      </c>
      <c r="CC290" s="171">
        <f t="shared" si="1613"/>
        <v>0</v>
      </c>
      <c r="CD290" s="249"/>
      <c r="CE290" s="171"/>
      <c r="CF290" s="713"/>
      <c r="CG290" s="713"/>
      <c r="CH290" s="44"/>
      <c r="CI290" s="44"/>
      <c r="CJ290" s="44"/>
      <c r="CK290" s="44"/>
      <c r="CL290" s="44">
        <f>VLOOKUP($E290,'факт КС '!$E$10:$CL$181,9,0)</f>
        <v>22</v>
      </c>
      <c r="CM290" s="44">
        <f>VLOOKUP($E290,'факт КС '!$E$10:$CL$181,10,0)</f>
        <v>6771328.5200000014</v>
      </c>
      <c r="CN290" s="44">
        <f>VLOOKUP($E290,'факт КС '!$E$10:$CL$181,11,0)</f>
        <v>225</v>
      </c>
      <c r="CO290" s="44">
        <f>VLOOKUP($E290,'факт КС '!$E$10:$CL$181,12,0)</f>
        <v>2</v>
      </c>
      <c r="CP290" s="44">
        <f>VLOOKUP($E290,'факт КС '!$E$10:$CL$181,13,0)</f>
        <v>615575.31999999995</v>
      </c>
      <c r="CQ290" s="44">
        <f>VLOOKUP($E290,'факт КС '!$E$10:$CL$181,14,0)</f>
        <v>24</v>
      </c>
      <c r="CR290" s="44">
        <f t="shared" si="1561"/>
        <v>24</v>
      </c>
      <c r="CS290" s="44">
        <f t="shared" si="1562"/>
        <v>7386903.8400000017</v>
      </c>
      <c r="CT290" s="44">
        <f t="shared" si="1563"/>
        <v>249</v>
      </c>
      <c r="CU290" s="171">
        <f t="shared" si="1645"/>
        <v>22</v>
      </c>
      <c r="CV290" s="171">
        <f t="shared" si="1646"/>
        <v>6771328.5200000014</v>
      </c>
      <c r="CW290" s="249"/>
      <c r="CX290" s="171"/>
      <c r="CY290" s="713"/>
      <c r="CZ290" s="713"/>
      <c r="DA290" s="44"/>
      <c r="DB290" s="44"/>
      <c r="DC290" s="44"/>
      <c r="DD290" s="44"/>
      <c r="DE290" s="44">
        <f>VLOOKUP($E290,'факт КС '!$E$10:$CL$181,75,0)</f>
        <v>0</v>
      </c>
      <c r="DF290" s="44">
        <f>VLOOKUP($E290,'факт КС '!$E$10:$CL$181,76,0)</f>
        <v>0</v>
      </c>
      <c r="DG290" s="44">
        <f>VLOOKUP($E290,'факт КС '!$E$10:$CL$181,77,0)</f>
        <v>0</v>
      </c>
      <c r="DH290" s="44">
        <f>VLOOKUP($E290,'факт КС '!$E$10:$CL$181,78,0)</f>
        <v>0</v>
      </c>
      <c r="DI290" s="44">
        <f>VLOOKUP($E290,'факт КС '!$E$10:$CL$181,79,0)</f>
        <v>0</v>
      </c>
      <c r="DJ290" s="44">
        <f>VLOOKUP($E290,'факт КС '!$E$10:$CL$181,80,0)</f>
        <v>0</v>
      </c>
      <c r="DK290" s="44">
        <f t="shared" si="1565"/>
        <v>0</v>
      </c>
      <c r="DL290" s="44">
        <f t="shared" si="1566"/>
        <v>0</v>
      </c>
      <c r="DM290" s="44">
        <f t="shared" si="1567"/>
        <v>0</v>
      </c>
      <c r="DN290" s="171">
        <f t="shared" si="1616"/>
        <v>0</v>
      </c>
      <c r="DO290" s="171">
        <f t="shared" si="1617"/>
        <v>0</v>
      </c>
      <c r="DP290" s="249"/>
      <c r="DQ290" s="171"/>
      <c r="DR290" s="713"/>
      <c r="DS290" s="713"/>
      <c r="DT290" s="44"/>
      <c r="DU290" s="44"/>
      <c r="DV290" s="44"/>
      <c r="DW290" s="44"/>
      <c r="DX290" s="44">
        <f>VLOOKUP($E290,'факт КС '!$E$10:$CL$181,33,0)</f>
        <v>0</v>
      </c>
      <c r="DY290" s="44">
        <f>VLOOKUP($E290,'факт КС '!$E$10:$CL$181,34,0)</f>
        <v>0</v>
      </c>
      <c r="DZ290" s="44">
        <f>VLOOKUP($E290,'факт КС '!$E$10:$CL$181,35,0)</f>
        <v>0</v>
      </c>
      <c r="EA290" s="44">
        <f>VLOOKUP($E290,'факт КС '!$E$10:$CL$181,36,0)</f>
        <v>0</v>
      </c>
      <c r="EB290" s="44">
        <f>VLOOKUP($E290,'факт КС '!$E$10:$CL$181,37,0)</f>
        <v>0</v>
      </c>
      <c r="EC290" s="44">
        <f>VLOOKUP($E290,'факт КС '!$E$10:$CL$181,38,0)</f>
        <v>0</v>
      </c>
      <c r="ED290" s="44">
        <f t="shared" si="1569"/>
        <v>0</v>
      </c>
      <c r="EE290" s="44">
        <f t="shared" si="1570"/>
        <v>0</v>
      </c>
      <c r="EF290" s="44">
        <f t="shared" si="1571"/>
        <v>0</v>
      </c>
      <c r="EG290" s="171">
        <f t="shared" si="1619"/>
        <v>0</v>
      </c>
      <c r="EH290" s="171">
        <f t="shared" si="1620"/>
        <v>0</v>
      </c>
      <c r="EI290" s="249"/>
      <c r="EJ290" s="171"/>
      <c r="EK290" s="713"/>
      <c r="EL290" s="713"/>
      <c r="EM290" s="44"/>
      <c r="EN290" s="44"/>
      <c r="EO290" s="44"/>
      <c r="EP290" s="44"/>
      <c r="EQ290" s="44">
        <f>VLOOKUP($E290,'факт КС '!$E$10:$CL$181,45,0)</f>
        <v>1</v>
      </c>
      <c r="ER290" s="44">
        <f>VLOOKUP($E290,'факт КС '!$E$10:$CL$181,46,0)</f>
        <v>307787.65999999997</v>
      </c>
      <c r="ES290" s="44">
        <f>VLOOKUP($E290,'факт КС '!$E$10:$CL$181,47,0)</f>
        <v>12</v>
      </c>
      <c r="ET290" s="44">
        <f>VLOOKUP($E290,'факт КС '!$E$10:$CL$181,48,0)</f>
        <v>0</v>
      </c>
      <c r="EU290" s="44">
        <f>VLOOKUP($E290,'факт КС '!$E$10:$CL$181,49,0)</f>
        <v>0</v>
      </c>
      <c r="EV290" s="44">
        <f>VLOOKUP($E290,'факт КС '!$E$10:$CL$181,50,0)</f>
        <v>0</v>
      </c>
      <c r="EW290" s="44">
        <f t="shared" si="1573"/>
        <v>1</v>
      </c>
      <c r="EX290" s="44">
        <f t="shared" si="1574"/>
        <v>307787.65999999997</v>
      </c>
      <c r="EY290" s="44">
        <f t="shared" si="1575"/>
        <v>12</v>
      </c>
      <c r="EZ290" s="171">
        <f t="shared" si="1622"/>
        <v>1</v>
      </c>
      <c r="FA290" s="171">
        <f t="shared" si="1623"/>
        <v>307787.65999999997</v>
      </c>
      <c r="FB290" s="249"/>
      <c r="FC290" s="171"/>
      <c r="FD290" s="713"/>
      <c r="FE290" s="713"/>
      <c r="FF290" s="44"/>
      <c r="FG290" s="44"/>
      <c r="FH290" s="44"/>
      <c r="FI290" s="44"/>
      <c r="FJ290" s="44">
        <f>VLOOKUP($E290,'факт КС '!$E$10:$CL$181,27,0)</f>
        <v>0</v>
      </c>
      <c r="FK290" s="44">
        <f>VLOOKUP($E290,'факт КС '!$E$10:$CL$181,28,0)</f>
        <v>0</v>
      </c>
      <c r="FL290" s="44">
        <f>VLOOKUP($E290,'факт КС '!$E$10:$CL$181,29,0)</f>
        <v>0</v>
      </c>
      <c r="FM290" s="44">
        <f>VLOOKUP($E290,'факт КС '!$E$10:$CL$181,30,0)</f>
        <v>0</v>
      </c>
      <c r="FN290" s="44">
        <f>VLOOKUP($E290,'факт КС '!$E$10:$CL$181,31,0)</f>
        <v>0</v>
      </c>
      <c r="FO290" s="44">
        <f>VLOOKUP($E290,'факт КС '!$E$10:$CL$181,32,0)</f>
        <v>0</v>
      </c>
      <c r="FP290" s="44">
        <f t="shared" si="1577"/>
        <v>0</v>
      </c>
      <c r="FQ290" s="44">
        <f t="shared" si="1578"/>
        <v>0</v>
      </c>
      <c r="FR290" s="44">
        <f t="shared" si="1579"/>
        <v>0</v>
      </c>
      <c r="FS290" s="171">
        <f t="shared" si="1625"/>
        <v>0</v>
      </c>
      <c r="FT290" s="171">
        <f t="shared" si="1626"/>
        <v>0</v>
      </c>
      <c r="FU290" s="249"/>
      <c r="FV290" s="171"/>
      <c r="FW290" s="45"/>
      <c r="FX290" s="45"/>
      <c r="FY290" s="44"/>
      <c r="FZ290" s="44"/>
      <c r="GA290" s="44"/>
      <c r="GB290" s="44"/>
      <c r="GC290" s="44">
        <f>VLOOKUP($E290,'факт КС '!$E$10:$CL$181,63,0)</f>
        <v>0</v>
      </c>
      <c r="GD290" s="44">
        <f>VLOOKUP($E290,'факт КС '!$E$10:$CL$181,64,0)</f>
        <v>0</v>
      </c>
      <c r="GE290" s="44">
        <f>VLOOKUP($E290,'факт КС '!$E$10:$CL$181,65,0)</f>
        <v>0</v>
      </c>
      <c r="GF290" s="44">
        <f>VLOOKUP($E290,'факт КС '!$E$10:$CL$181,66,0)</f>
        <v>0</v>
      </c>
      <c r="GG290" s="44">
        <f>VLOOKUP($E290,'факт КС '!$E$10:$CL$181,67,0)</f>
        <v>0</v>
      </c>
      <c r="GH290" s="44">
        <f>VLOOKUP($E290,'факт КС '!$E$10:$CL$181,68,0)</f>
        <v>0</v>
      </c>
      <c r="GI290" s="44">
        <f t="shared" si="1581"/>
        <v>0</v>
      </c>
      <c r="GJ290" s="44">
        <f t="shared" si="1582"/>
        <v>0</v>
      </c>
      <c r="GK290" s="44">
        <f t="shared" si="1583"/>
        <v>0</v>
      </c>
      <c r="GL290" s="171">
        <f t="shared" si="1628"/>
        <v>0</v>
      </c>
      <c r="GM290" s="171">
        <f t="shared" si="1629"/>
        <v>0</v>
      </c>
      <c r="GN290" s="249"/>
      <c r="GO290" s="171"/>
      <c r="GP290" s="45"/>
      <c r="GQ290" s="45"/>
      <c r="GR290" s="44"/>
      <c r="GS290" s="44"/>
      <c r="GT290" s="44"/>
      <c r="GU290" s="44"/>
      <c r="GV290" s="44">
        <f>VLOOKUP($E290,'факт КС '!$E$10:$CL$181,57,0)</f>
        <v>29</v>
      </c>
      <c r="GW290" s="44">
        <f>VLOOKUP($E290,'факт КС '!$E$10:$CL$181,58,0)</f>
        <v>9878940.4799999986</v>
      </c>
      <c r="GX290" s="44">
        <f>VLOOKUP($E290,'факт КС '!$E$10:$CL$181,59,0)</f>
        <v>273</v>
      </c>
      <c r="GY290" s="44">
        <f>VLOOKUP($E290,'факт КС '!$E$10:$CL$181,60,0)</f>
        <v>0</v>
      </c>
      <c r="GZ290" s="44">
        <f>VLOOKUP($E290,'факт КС '!$E$10:$CL$181,61,0)</f>
        <v>0</v>
      </c>
      <c r="HA290" s="44">
        <f>VLOOKUP($E290,'факт КС '!$E$10:$CL$181,62,0)</f>
        <v>0</v>
      </c>
      <c r="HB290" s="44">
        <f t="shared" si="1585"/>
        <v>29</v>
      </c>
      <c r="HC290" s="44">
        <f t="shared" si="1586"/>
        <v>9878940.4799999986</v>
      </c>
      <c r="HD290" s="44">
        <f t="shared" si="1587"/>
        <v>273</v>
      </c>
      <c r="HE290" s="171">
        <f t="shared" si="1631"/>
        <v>29</v>
      </c>
      <c r="HF290" s="171">
        <f t="shared" si="1632"/>
        <v>9878940.4799999986</v>
      </c>
      <c r="HG290" s="249"/>
      <c r="HH290" s="171"/>
      <c r="HI290" s="45"/>
      <c r="HJ290" s="45"/>
      <c r="HK290" s="45"/>
      <c r="HL290" s="45"/>
      <c r="HM290" s="44"/>
      <c r="HN290" s="44"/>
      <c r="HO290" s="44">
        <f>VLOOKUP($E290,'факт КС '!$E$10:$CL$181,39,0)</f>
        <v>0</v>
      </c>
      <c r="HP290" s="44">
        <f>VLOOKUP($E290,'факт КС '!$E$10:$CL$181,40,0)</f>
        <v>0</v>
      </c>
      <c r="HQ290" s="44">
        <f>VLOOKUP($E290,'факт КС '!$E$10:$CL$181,41,0)</f>
        <v>0</v>
      </c>
      <c r="HR290" s="44">
        <f>VLOOKUP($E290,'факт КС '!$E$10:$CL$181,42,0)</f>
        <v>0</v>
      </c>
      <c r="HS290" s="44">
        <f>VLOOKUP($E290,'факт КС '!$E$10:$CL$181,43,0)</f>
        <v>0</v>
      </c>
      <c r="HT290" s="44">
        <f>VLOOKUP($E290,'факт КС '!$E$10:$CL$181,44,0)</f>
        <v>0</v>
      </c>
      <c r="HU290" s="44">
        <f t="shared" si="1589"/>
        <v>0</v>
      </c>
      <c r="HV290" s="44">
        <f t="shared" si="1590"/>
        <v>0</v>
      </c>
      <c r="HW290" s="44">
        <f t="shared" si="1591"/>
        <v>0</v>
      </c>
      <c r="HX290" s="171">
        <f t="shared" si="1634"/>
        <v>0</v>
      </c>
      <c r="HY290" s="171">
        <f t="shared" si="1635"/>
        <v>0</v>
      </c>
      <c r="HZ290" s="249"/>
      <c r="IA290" s="171"/>
      <c r="IB290" s="713"/>
      <c r="IC290" s="713"/>
      <c r="ID290" s="45"/>
      <c r="IE290" s="45"/>
      <c r="IF290" s="44"/>
      <c r="IG290" s="44"/>
      <c r="IH290" s="44">
        <f>VLOOKUP($E290,'факт КС '!$E$10:$CL$181,51,0)</f>
        <v>29</v>
      </c>
      <c r="II290" s="44">
        <f>VLOOKUP($E290,'факт КС '!$E$10:$CL$181,52,0)</f>
        <v>9878940.4799999986</v>
      </c>
      <c r="IJ290" s="44">
        <f>VLOOKUP($E290,'факт КС '!$E$10:$CL$181,53,0)</f>
        <v>267</v>
      </c>
      <c r="IK290" s="44">
        <f>VLOOKUP($E290,'факт КС '!$E$10:$CL$181,54,0)</f>
        <v>1</v>
      </c>
      <c r="IL290" s="44">
        <f>VLOOKUP($E290,'факт КС '!$E$10:$CL$181,55,0)</f>
        <v>340653.12</v>
      </c>
      <c r="IM290" s="44">
        <f>VLOOKUP($E290,'факт КС '!$E$10:$CL$181,56,0)</f>
        <v>16</v>
      </c>
      <c r="IN290" s="44">
        <f t="shared" si="1593"/>
        <v>30</v>
      </c>
      <c r="IO290" s="44">
        <f t="shared" si="1594"/>
        <v>10219593.599999998</v>
      </c>
      <c r="IP290" s="44">
        <f t="shared" si="1595"/>
        <v>283</v>
      </c>
      <c r="IQ290" s="171">
        <f t="shared" si="1637"/>
        <v>29</v>
      </c>
      <c r="IR290" s="171">
        <f t="shared" si="1638"/>
        <v>9878940.4799999986</v>
      </c>
      <c r="IS290" s="736"/>
      <c r="IT290" s="737"/>
      <c r="IU290" s="713"/>
      <c r="IV290" s="713"/>
      <c r="IW290" s="46"/>
      <c r="IX290" s="47"/>
      <c r="IY290" s="46"/>
      <c r="IZ290" s="46"/>
      <c r="JA290" s="333">
        <f t="shared" si="1639"/>
        <v>118</v>
      </c>
      <c r="JB290" s="333">
        <f t="shared" si="1640"/>
        <v>38225140.560000002</v>
      </c>
      <c r="JC290" s="333">
        <f t="shared" si="1641"/>
        <v>1084</v>
      </c>
      <c r="JD290" s="333">
        <f t="shared" si="1642"/>
        <v>9</v>
      </c>
      <c r="JE290" s="333">
        <f t="shared" si="1643"/>
        <v>2802954.4</v>
      </c>
      <c r="JF290" s="333">
        <f t="shared" si="1644"/>
        <v>87</v>
      </c>
      <c r="JG290" s="44">
        <f t="shared" si="1597"/>
        <v>127</v>
      </c>
      <c r="JH290" s="44">
        <f t="shared" si="1598"/>
        <v>41028094.960000001</v>
      </c>
      <c r="JI290" s="44">
        <f t="shared" si="1599"/>
        <v>1171</v>
      </c>
      <c r="JJ290" s="174">
        <f t="shared" si="1647"/>
        <v>118</v>
      </c>
      <c r="JK290" s="174">
        <f t="shared" si="1648"/>
        <v>38225140.560000002</v>
      </c>
      <c r="JL290" s="45"/>
      <c r="JM290" s="45"/>
      <c r="JN290" s="59"/>
      <c r="JO290" s="59"/>
    </row>
    <row r="291" spans="1:277" ht="12.75" customHeight="1" x14ac:dyDescent="0.2">
      <c r="A291" s="96">
        <v>1</v>
      </c>
      <c r="C291" s="162"/>
      <c r="D291" s="624"/>
      <c r="E291" s="748"/>
      <c r="F291" s="749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1708"/>
        <v>0</v>
      </c>
      <c r="U291" s="44">
        <f t="shared" si="1651"/>
        <v>0</v>
      </c>
      <c r="V291" s="44">
        <f t="shared" si="1652"/>
        <v>0</v>
      </c>
      <c r="W291" s="171">
        <f t="shared" si="1603"/>
        <v>0</v>
      </c>
      <c r="X291" s="171">
        <f t="shared" si="1604"/>
        <v>0</v>
      </c>
      <c r="Y291" s="250"/>
      <c r="Z291" s="174"/>
      <c r="AA291" s="713"/>
      <c r="AB291" s="713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>
        <f t="shared" si="1549"/>
        <v>0</v>
      </c>
      <c r="AN291" s="44">
        <f t="shared" si="1550"/>
        <v>0</v>
      </c>
      <c r="AO291" s="44">
        <f t="shared" si="1551"/>
        <v>0</v>
      </c>
      <c r="AP291" s="171">
        <f t="shared" si="1606"/>
        <v>0</v>
      </c>
      <c r="AQ291" s="171">
        <f t="shared" si="1607"/>
        <v>0</v>
      </c>
      <c r="AR291" s="250"/>
      <c r="AS291" s="174"/>
      <c r="AT291" s="713"/>
      <c r="AU291" s="713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>
        <f t="shared" si="1553"/>
        <v>0</v>
      </c>
      <c r="BG291" s="44">
        <f t="shared" si="1554"/>
        <v>0</v>
      </c>
      <c r="BH291" s="44">
        <f t="shared" si="1555"/>
        <v>0</v>
      </c>
      <c r="BI291" s="171">
        <f t="shared" si="1609"/>
        <v>0</v>
      </c>
      <c r="BJ291" s="171">
        <f t="shared" si="1610"/>
        <v>0</v>
      </c>
      <c r="BK291" s="250"/>
      <c r="BL291" s="174"/>
      <c r="BM291" s="713"/>
      <c r="BN291" s="713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>
        <f t="shared" si="1557"/>
        <v>0</v>
      </c>
      <c r="BZ291" s="44">
        <f t="shared" si="1558"/>
        <v>0</v>
      </c>
      <c r="CA291" s="44">
        <f t="shared" si="1559"/>
        <v>0</v>
      </c>
      <c r="CB291" s="171">
        <f t="shared" si="1612"/>
        <v>0</v>
      </c>
      <c r="CC291" s="171">
        <f t="shared" si="1613"/>
        <v>0</v>
      </c>
      <c r="CD291" s="250"/>
      <c r="CE291" s="174"/>
      <c r="CF291" s="713"/>
      <c r="CG291" s="713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>
        <f t="shared" si="1561"/>
        <v>0</v>
      </c>
      <c r="CS291" s="44">
        <f t="shared" si="1562"/>
        <v>0</v>
      </c>
      <c r="CT291" s="44">
        <f t="shared" si="1563"/>
        <v>0</v>
      </c>
      <c r="CU291" s="171">
        <f t="shared" si="1645"/>
        <v>0</v>
      </c>
      <c r="CV291" s="171">
        <f t="shared" si="1646"/>
        <v>0</v>
      </c>
      <c r="CW291" s="250"/>
      <c r="CX291" s="174"/>
      <c r="CY291" s="713"/>
      <c r="CZ291" s="713"/>
      <c r="DA291" s="44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>
        <f t="shared" si="1565"/>
        <v>0</v>
      </c>
      <c r="DL291" s="44">
        <f t="shared" si="1566"/>
        <v>0</v>
      </c>
      <c r="DM291" s="44">
        <f t="shared" si="1567"/>
        <v>0</v>
      </c>
      <c r="DN291" s="171">
        <f t="shared" si="1616"/>
        <v>0</v>
      </c>
      <c r="DO291" s="171">
        <f t="shared" si="1617"/>
        <v>0</v>
      </c>
      <c r="DP291" s="250"/>
      <c r="DQ291" s="174"/>
      <c r="DR291" s="713"/>
      <c r="DS291" s="713"/>
      <c r="DT291" s="44"/>
      <c r="DU291" s="44"/>
      <c r="DV291" s="44"/>
      <c r="DW291" s="44"/>
      <c r="DX291" s="44"/>
      <c r="DY291" s="44"/>
      <c r="DZ291" s="44"/>
      <c r="EA291" s="44"/>
      <c r="EB291" s="44"/>
      <c r="EC291" s="44"/>
      <c r="ED291" s="44">
        <f t="shared" si="1569"/>
        <v>0</v>
      </c>
      <c r="EE291" s="44">
        <f t="shared" si="1570"/>
        <v>0</v>
      </c>
      <c r="EF291" s="44">
        <f t="shared" si="1571"/>
        <v>0</v>
      </c>
      <c r="EG291" s="171">
        <f t="shared" si="1619"/>
        <v>0</v>
      </c>
      <c r="EH291" s="171">
        <f t="shared" si="1620"/>
        <v>0</v>
      </c>
      <c r="EI291" s="250"/>
      <c r="EJ291" s="174"/>
      <c r="EK291" s="713"/>
      <c r="EL291" s="713"/>
      <c r="EM291" s="44"/>
      <c r="EN291" s="44"/>
      <c r="EO291" s="44"/>
      <c r="EP291" s="44"/>
      <c r="EQ291" s="44"/>
      <c r="ER291" s="44"/>
      <c r="ES291" s="44"/>
      <c r="ET291" s="44"/>
      <c r="EU291" s="44"/>
      <c r="EV291" s="44"/>
      <c r="EW291" s="44">
        <f t="shared" si="1573"/>
        <v>0</v>
      </c>
      <c r="EX291" s="44">
        <f t="shared" si="1574"/>
        <v>0</v>
      </c>
      <c r="EY291" s="44">
        <f t="shared" si="1575"/>
        <v>0</v>
      </c>
      <c r="EZ291" s="171">
        <f t="shared" si="1622"/>
        <v>0</v>
      </c>
      <c r="FA291" s="171">
        <f t="shared" si="1623"/>
        <v>0</v>
      </c>
      <c r="FB291" s="250"/>
      <c r="FC291" s="174"/>
      <c r="FD291" s="713"/>
      <c r="FE291" s="713"/>
      <c r="FF291" s="44"/>
      <c r="FG291" s="44"/>
      <c r="FH291" s="44"/>
      <c r="FI291" s="44"/>
      <c r="FJ291" s="44"/>
      <c r="FK291" s="44"/>
      <c r="FL291" s="44"/>
      <c r="FM291" s="44"/>
      <c r="FN291" s="44"/>
      <c r="FO291" s="44"/>
      <c r="FP291" s="44">
        <f t="shared" si="1577"/>
        <v>0</v>
      </c>
      <c r="FQ291" s="44">
        <f t="shared" si="1578"/>
        <v>0</v>
      </c>
      <c r="FR291" s="44">
        <f t="shared" si="1579"/>
        <v>0</v>
      </c>
      <c r="FS291" s="171">
        <f t="shared" si="1625"/>
        <v>0</v>
      </c>
      <c r="FT291" s="171">
        <f t="shared" si="1626"/>
        <v>0</v>
      </c>
      <c r="FU291" s="250"/>
      <c r="FV291" s="174"/>
      <c r="FW291" s="45"/>
      <c r="FX291" s="45"/>
      <c r="FY291" s="44"/>
      <c r="FZ291" s="44"/>
      <c r="GA291" s="44"/>
      <c r="GB291" s="44"/>
      <c r="GC291" s="44"/>
      <c r="GD291" s="44"/>
      <c r="GE291" s="44"/>
      <c r="GF291" s="44"/>
      <c r="GG291" s="44"/>
      <c r="GH291" s="44"/>
      <c r="GI291" s="44">
        <f t="shared" si="1581"/>
        <v>0</v>
      </c>
      <c r="GJ291" s="44">
        <f t="shared" si="1582"/>
        <v>0</v>
      </c>
      <c r="GK291" s="44">
        <f t="shared" si="1583"/>
        <v>0</v>
      </c>
      <c r="GL291" s="171">
        <f t="shared" si="1628"/>
        <v>0</v>
      </c>
      <c r="GM291" s="171">
        <f t="shared" si="1629"/>
        <v>0</v>
      </c>
      <c r="GN291" s="250"/>
      <c r="GO291" s="174"/>
      <c r="GP291" s="45"/>
      <c r="GQ291" s="45"/>
      <c r="GR291" s="44"/>
      <c r="GS291" s="44"/>
      <c r="GT291" s="44"/>
      <c r="GU291" s="44"/>
      <c r="GV291" s="44"/>
      <c r="GW291" s="44"/>
      <c r="GX291" s="44"/>
      <c r="GY291" s="44"/>
      <c r="GZ291" s="44"/>
      <c r="HA291" s="44"/>
      <c r="HB291" s="44">
        <f t="shared" si="1585"/>
        <v>0</v>
      </c>
      <c r="HC291" s="44">
        <f t="shared" si="1586"/>
        <v>0</v>
      </c>
      <c r="HD291" s="44">
        <f t="shared" si="1587"/>
        <v>0</v>
      </c>
      <c r="HE291" s="171">
        <f t="shared" si="1631"/>
        <v>0</v>
      </c>
      <c r="HF291" s="171">
        <f t="shared" si="1632"/>
        <v>0</v>
      </c>
      <c r="HG291" s="250"/>
      <c r="HH291" s="174"/>
      <c r="HI291" s="45"/>
      <c r="HJ291" s="45"/>
      <c r="HK291" s="45"/>
      <c r="HL291" s="45"/>
      <c r="HM291" s="44"/>
      <c r="HN291" s="44"/>
      <c r="HO291" s="44"/>
      <c r="HP291" s="44"/>
      <c r="HQ291" s="44"/>
      <c r="HR291" s="44"/>
      <c r="HS291" s="44"/>
      <c r="HT291" s="44"/>
      <c r="HU291" s="44">
        <f t="shared" si="1589"/>
        <v>0</v>
      </c>
      <c r="HV291" s="44">
        <f t="shared" si="1590"/>
        <v>0</v>
      </c>
      <c r="HW291" s="44">
        <f t="shared" si="1591"/>
        <v>0</v>
      </c>
      <c r="HX291" s="171">
        <f t="shared" si="1634"/>
        <v>0</v>
      </c>
      <c r="HY291" s="171">
        <f t="shared" si="1635"/>
        <v>0</v>
      </c>
      <c r="HZ291" s="250"/>
      <c r="IA291" s="174"/>
      <c r="IB291" s="713"/>
      <c r="IC291" s="713"/>
      <c r="ID291" s="45"/>
      <c r="IE291" s="45"/>
      <c r="IF291" s="44"/>
      <c r="IG291" s="44"/>
      <c r="IH291" s="44"/>
      <c r="II291" s="44"/>
      <c r="IJ291" s="44"/>
      <c r="IK291" s="44"/>
      <c r="IL291" s="44"/>
      <c r="IM291" s="44"/>
      <c r="IN291" s="44">
        <f t="shared" si="1593"/>
        <v>0</v>
      </c>
      <c r="IO291" s="44">
        <f t="shared" si="1594"/>
        <v>0</v>
      </c>
      <c r="IP291" s="44">
        <f t="shared" si="1595"/>
        <v>0</v>
      </c>
      <c r="IQ291" s="171">
        <f t="shared" si="1637"/>
        <v>0</v>
      </c>
      <c r="IR291" s="171">
        <f t="shared" si="1638"/>
        <v>0</v>
      </c>
      <c r="IS291" s="739"/>
      <c r="IT291" s="738"/>
      <c r="IU291" s="713"/>
      <c r="IV291" s="713"/>
      <c r="IW291" s="46"/>
      <c r="IX291" s="47"/>
      <c r="IY291" s="46"/>
      <c r="IZ291" s="46"/>
      <c r="JA291" s="333">
        <f t="shared" si="1639"/>
        <v>0</v>
      </c>
      <c r="JB291" s="333">
        <f t="shared" si="1640"/>
        <v>0</v>
      </c>
      <c r="JC291" s="333">
        <f t="shared" si="1641"/>
        <v>0</v>
      </c>
      <c r="JD291" s="333">
        <f t="shared" si="1642"/>
        <v>0</v>
      </c>
      <c r="JE291" s="333">
        <f t="shared" si="1643"/>
        <v>0</v>
      </c>
      <c r="JF291" s="333">
        <f t="shared" si="1644"/>
        <v>0</v>
      </c>
      <c r="JG291" s="44">
        <f t="shared" si="1597"/>
        <v>0</v>
      </c>
      <c r="JH291" s="44">
        <f t="shared" si="1598"/>
        <v>0</v>
      </c>
      <c r="JI291" s="44">
        <f t="shared" si="1599"/>
        <v>0</v>
      </c>
      <c r="JJ291" s="174">
        <f t="shared" si="1647"/>
        <v>0</v>
      </c>
      <c r="JK291" s="174">
        <f t="shared" si="1648"/>
        <v>0</v>
      </c>
      <c r="JL291" s="45"/>
      <c r="JM291" s="45"/>
      <c r="JN291" s="59"/>
      <c r="JO291" s="59"/>
    </row>
    <row r="292" spans="1:277" s="3" customFormat="1" ht="12.75" customHeight="1" x14ac:dyDescent="0.2">
      <c r="A292" s="96">
        <v>1</v>
      </c>
      <c r="B292" s="96"/>
      <c r="C292" s="116"/>
      <c r="D292" s="237"/>
      <c r="E292" s="554"/>
      <c r="F292" s="553"/>
      <c r="G292" s="128"/>
      <c r="H292" s="130"/>
      <c r="I292" s="130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44">
        <f t="shared" si="1708"/>
        <v>0</v>
      </c>
      <c r="U292" s="44">
        <f t="shared" si="1651"/>
        <v>0</v>
      </c>
      <c r="V292" s="44">
        <f t="shared" si="1652"/>
        <v>0</v>
      </c>
      <c r="W292" s="171">
        <f t="shared" si="1603"/>
        <v>0</v>
      </c>
      <c r="X292" s="171">
        <f t="shared" si="1604"/>
        <v>0</v>
      </c>
      <c r="Y292" s="171"/>
      <c r="Z292" s="171"/>
      <c r="AA292" s="714"/>
      <c r="AB292" s="714"/>
      <c r="AC292" s="109"/>
      <c r="AD292" s="109"/>
      <c r="AE292" s="109"/>
      <c r="AF292" s="109"/>
      <c r="AG292" s="109"/>
      <c r="AH292" s="109"/>
      <c r="AI292" s="109"/>
      <c r="AJ292" s="109"/>
      <c r="AK292" s="109"/>
      <c r="AL292" s="109"/>
      <c r="AM292" s="44">
        <f t="shared" si="1549"/>
        <v>0</v>
      </c>
      <c r="AN292" s="44">
        <f t="shared" si="1550"/>
        <v>0</v>
      </c>
      <c r="AO292" s="44">
        <f t="shared" si="1551"/>
        <v>0</v>
      </c>
      <c r="AP292" s="171">
        <f t="shared" si="1606"/>
        <v>0</v>
      </c>
      <c r="AQ292" s="171">
        <f t="shared" si="1607"/>
        <v>0</v>
      </c>
      <c r="AR292" s="171"/>
      <c r="AS292" s="171"/>
      <c r="AT292" s="714"/>
      <c r="AU292" s="714"/>
      <c r="AV292" s="109"/>
      <c r="AW292" s="109"/>
      <c r="AX292" s="109"/>
      <c r="AY292" s="109"/>
      <c r="AZ292" s="109"/>
      <c r="BA292" s="109"/>
      <c r="BB292" s="109"/>
      <c r="BC292" s="109"/>
      <c r="BD292" s="109"/>
      <c r="BE292" s="109"/>
      <c r="BF292" s="44">
        <f t="shared" si="1553"/>
        <v>0</v>
      </c>
      <c r="BG292" s="44">
        <f t="shared" si="1554"/>
        <v>0</v>
      </c>
      <c r="BH292" s="44">
        <f t="shared" si="1555"/>
        <v>0</v>
      </c>
      <c r="BI292" s="171">
        <f t="shared" si="1609"/>
        <v>0</v>
      </c>
      <c r="BJ292" s="171">
        <f t="shared" si="1610"/>
        <v>0</v>
      </c>
      <c r="BK292" s="171"/>
      <c r="BL292" s="171"/>
      <c r="BM292" s="714"/>
      <c r="BN292" s="714"/>
      <c r="BO292" s="109"/>
      <c r="BP292" s="109"/>
      <c r="BQ292" s="109"/>
      <c r="BR292" s="109"/>
      <c r="BS292" s="109"/>
      <c r="BT292" s="109"/>
      <c r="BU292" s="109"/>
      <c r="BV292" s="109"/>
      <c r="BW292" s="109"/>
      <c r="BX292" s="109"/>
      <c r="BY292" s="44">
        <f t="shared" si="1557"/>
        <v>0</v>
      </c>
      <c r="BZ292" s="44">
        <f t="shared" si="1558"/>
        <v>0</v>
      </c>
      <c r="CA292" s="44">
        <f t="shared" si="1559"/>
        <v>0</v>
      </c>
      <c r="CB292" s="171">
        <f t="shared" si="1612"/>
        <v>0</v>
      </c>
      <c r="CC292" s="171">
        <f t="shared" si="1613"/>
        <v>0</v>
      </c>
      <c r="CD292" s="171"/>
      <c r="CE292" s="171"/>
      <c r="CF292" s="714"/>
      <c r="CG292" s="714"/>
      <c r="CH292" s="109"/>
      <c r="CI292" s="109"/>
      <c r="CJ292" s="109"/>
      <c r="CK292" s="109"/>
      <c r="CL292" s="109"/>
      <c r="CM292" s="109"/>
      <c r="CN292" s="109"/>
      <c r="CO292" s="109"/>
      <c r="CP292" s="109"/>
      <c r="CQ292" s="109"/>
      <c r="CR292" s="44">
        <f t="shared" si="1561"/>
        <v>0</v>
      </c>
      <c r="CS292" s="44">
        <f t="shared" si="1562"/>
        <v>0</v>
      </c>
      <c r="CT292" s="44">
        <f t="shared" si="1563"/>
        <v>0</v>
      </c>
      <c r="CU292" s="171">
        <f t="shared" si="1645"/>
        <v>0</v>
      </c>
      <c r="CV292" s="171">
        <f t="shared" si="1646"/>
        <v>0</v>
      </c>
      <c r="CW292" s="171"/>
      <c r="CX292" s="171"/>
      <c r="CY292" s="714"/>
      <c r="CZ292" s="714"/>
      <c r="DA292" s="109"/>
      <c r="DB292" s="109"/>
      <c r="DC292" s="109"/>
      <c r="DD292" s="109"/>
      <c r="DE292" s="109"/>
      <c r="DF292" s="109"/>
      <c r="DG292" s="109"/>
      <c r="DH292" s="109"/>
      <c r="DI292" s="109"/>
      <c r="DJ292" s="109"/>
      <c r="DK292" s="44">
        <f t="shared" si="1565"/>
        <v>0</v>
      </c>
      <c r="DL292" s="44">
        <f t="shared" si="1566"/>
        <v>0</v>
      </c>
      <c r="DM292" s="44">
        <f t="shared" si="1567"/>
        <v>0</v>
      </c>
      <c r="DN292" s="171">
        <f t="shared" si="1616"/>
        <v>0</v>
      </c>
      <c r="DO292" s="171">
        <f t="shared" si="1617"/>
        <v>0</v>
      </c>
      <c r="DP292" s="171"/>
      <c r="DQ292" s="171"/>
      <c r="DR292" s="714"/>
      <c r="DS292" s="714"/>
      <c r="DT292" s="109"/>
      <c r="DU292" s="109"/>
      <c r="DV292" s="109"/>
      <c r="DW292" s="109"/>
      <c r="DX292" s="109"/>
      <c r="DY292" s="109"/>
      <c r="DZ292" s="109"/>
      <c r="EA292" s="109"/>
      <c r="EB292" s="109"/>
      <c r="EC292" s="109"/>
      <c r="ED292" s="44">
        <f t="shared" si="1569"/>
        <v>0</v>
      </c>
      <c r="EE292" s="44">
        <f t="shared" si="1570"/>
        <v>0</v>
      </c>
      <c r="EF292" s="44">
        <f t="shared" si="1571"/>
        <v>0</v>
      </c>
      <c r="EG292" s="171">
        <f t="shared" si="1619"/>
        <v>0</v>
      </c>
      <c r="EH292" s="171">
        <f t="shared" si="1620"/>
        <v>0</v>
      </c>
      <c r="EI292" s="171"/>
      <c r="EJ292" s="171"/>
      <c r="EK292" s="714"/>
      <c r="EL292" s="714"/>
      <c r="EM292" s="109"/>
      <c r="EN292" s="109"/>
      <c r="EO292" s="109"/>
      <c r="EP292" s="109"/>
      <c r="EQ292" s="109"/>
      <c r="ER292" s="109"/>
      <c r="ES292" s="109"/>
      <c r="ET292" s="109"/>
      <c r="EU292" s="109"/>
      <c r="EV292" s="109"/>
      <c r="EW292" s="44">
        <f t="shared" si="1573"/>
        <v>0</v>
      </c>
      <c r="EX292" s="44">
        <f t="shared" si="1574"/>
        <v>0</v>
      </c>
      <c r="EY292" s="44">
        <f t="shared" si="1575"/>
        <v>0</v>
      </c>
      <c r="EZ292" s="171">
        <f t="shared" si="1622"/>
        <v>0</v>
      </c>
      <c r="FA292" s="171">
        <f t="shared" si="1623"/>
        <v>0</v>
      </c>
      <c r="FB292" s="171"/>
      <c r="FC292" s="171"/>
      <c r="FD292" s="714"/>
      <c r="FE292" s="714"/>
      <c r="FF292" s="109"/>
      <c r="FG292" s="109"/>
      <c r="FH292" s="109"/>
      <c r="FI292" s="109"/>
      <c r="FJ292" s="109"/>
      <c r="FK292" s="109"/>
      <c r="FL292" s="109"/>
      <c r="FM292" s="109"/>
      <c r="FN292" s="109"/>
      <c r="FO292" s="109"/>
      <c r="FP292" s="44">
        <f t="shared" si="1577"/>
        <v>0</v>
      </c>
      <c r="FQ292" s="44">
        <f t="shared" si="1578"/>
        <v>0</v>
      </c>
      <c r="FR292" s="44">
        <f t="shared" si="1579"/>
        <v>0</v>
      </c>
      <c r="FS292" s="171">
        <f t="shared" si="1625"/>
        <v>0</v>
      </c>
      <c r="FT292" s="171">
        <f t="shared" si="1626"/>
        <v>0</v>
      </c>
      <c r="FU292" s="171"/>
      <c r="FV292" s="171"/>
      <c r="FW292" s="112"/>
      <c r="FX292" s="112"/>
      <c r="FY292" s="109"/>
      <c r="FZ292" s="109"/>
      <c r="GA292" s="109"/>
      <c r="GB292" s="109"/>
      <c r="GC292" s="109"/>
      <c r="GD292" s="109"/>
      <c r="GE292" s="109"/>
      <c r="GF292" s="109"/>
      <c r="GG292" s="109"/>
      <c r="GH292" s="109"/>
      <c r="GI292" s="44">
        <f t="shared" si="1581"/>
        <v>0</v>
      </c>
      <c r="GJ292" s="44">
        <f t="shared" si="1582"/>
        <v>0</v>
      </c>
      <c r="GK292" s="44">
        <f t="shared" si="1583"/>
        <v>0</v>
      </c>
      <c r="GL292" s="171">
        <f t="shared" si="1628"/>
        <v>0</v>
      </c>
      <c r="GM292" s="171">
        <f t="shared" si="1629"/>
        <v>0</v>
      </c>
      <c r="GN292" s="171"/>
      <c r="GO292" s="171"/>
      <c r="GP292" s="112"/>
      <c r="GQ292" s="112"/>
      <c r="GR292" s="109"/>
      <c r="GS292" s="109"/>
      <c r="GT292" s="109"/>
      <c r="GU292" s="109"/>
      <c r="GV292" s="109"/>
      <c r="GW292" s="109"/>
      <c r="GX292" s="109"/>
      <c r="GY292" s="109"/>
      <c r="GZ292" s="109"/>
      <c r="HA292" s="109"/>
      <c r="HB292" s="44">
        <f t="shared" si="1585"/>
        <v>0</v>
      </c>
      <c r="HC292" s="44">
        <f t="shared" si="1586"/>
        <v>0</v>
      </c>
      <c r="HD292" s="44">
        <f t="shared" si="1587"/>
        <v>0</v>
      </c>
      <c r="HE292" s="171">
        <f t="shared" si="1631"/>
        <v>0</v>
      </c>
      <c r="HF292" s="171">
        <f t="shared" si="1632"/>
        <v>0</v>
      </c>
      <c r="HG292" s="171"/>
      <c r="HH292" s="171"/>
      <c r="HI292" s="112"/>
      <c r="HJ292" s="112"/>
      <c r="HK292" s="112"/>
      <c r="HL292" s="112"/>
      <c r="HM292" s="109"/>
      <c r="HN292" s="109"/>
      <c r="HO292" s="109"/>
      <c r="HP292" s="109"/>
      <c r="HQ292" s="109"/>
      <c r="HR292" s="109"/>
      <c r="HS292" s="109"/>
      <c r="HT292" s="109"/>
      <c r="HU292" s="44">
        <f t="shared" si="1589"/>
        <v>0</v>
      </c>
      <c r="HV292" s="44">
        <f t="shared" si="1590"/>
        <v>0</v>
      </c>
      <c r="HW292" s="44">
        <f t="shared" si="1591"/>
        <v>0</v>
      </c>
      <c r="HX292" s="171">
        <f t="shared" si="1634"/>
        <v>0</v>
      </c>
      <c r="HY292" s="171">
        <f t="shared" si="1635"/>
        <v>0</v>
      </c>
      <c r="HZ292" s="171"/>
      <c r="IA292" s="171"/>
      <c r="IB292" s="714"/>
      <c r="IC292" s="714"/>
      <c r="ID292" s="112"/>
      <c r="IE292" s="112"/>
      <c r="IF292" s="109"/>
      <c r="IG292" s="109"/>
      <c r="IH292" s="109"/>
      <c r="II292" s="109"/>
      <c r="IJ292" s="109"/>
      <c r="IK292" s="109"/>
      <c r="IL292" s="109"/>
      <c r="IM292" s="109"/>
      <c r="IN292" s="44">
        <f t="shared" si="1593"/>
        <v>0</v>
      </c>
      <c r="IO292" s="44">
        <f t="shared" si="1594"/>
        <v>0</v>
      </c>
      <c r="IP292" s="44">
        <f t="shared" si="1595"/>
        <v>0</v>
      </c>
      <c r="IQ292" s="171">
        <f t="shared" si="1637"/>
        <v>0</v>
      </c>
      <c r="IR292" s="171">
        <f t="shared" si="1638"/>
        <v>0</v>
      </c>
      <c r="IS292" s="737"/>
      <c r="IT292" s="737"/>
      <c r="IU292" s="714"/>
      <c r="IV292" s="714"/>
      <c r="IW292" s="113"/>
      <c r="IX292" s="114"/>
      <c r="IY292" s="113"/>
      <c r="IZ292" s="113"/>
      <c r="JA292" s="333">
        <f t="shared" si="1639"/>
        <v>0</v>
      </c>
      <c r="JB292" s="333">
        <f t="shared" si="1640"/>
        <v>0</v>
      </c>
      <c r="JC292" s="333">
        <f t="shared" si="1641"/>
        <v>0</v>
      </c>
      <c r="JD292" s="333">
        <f t="shared" si="1642"/>
        <v>0</v>
      </c>
      <c r="JE292" s="333">
        <f t="shared" si="1643"/>
        <v>0</v>
      </c>
      <c r="JF292" s="333">
        <f t="shared" si="1644"/>
        <v>0</v>
      </c>
      <c r="JG292" s="44">
        <f t="shared" si="1597"/>
        <v>0</v>
      </c>
      <c r="JH292" s="44">
        <f t="shared" si="1598"/>
        <v>0</v>
      </c>
      <c r="JI292" s="44">
        <f t="shared" si="1599"/>
        <v>0</v>
      </c>
      <c r="JJ292" s="174">
        <f t="shared" si="1647"/>
        <v>0</v>
      </c>
      <c r="JK292" s="174">
        <f t="shared" si="1648"/>
        <v>0</v>
      </c>
      <c r="JL292" s="112"/>
      <c r="JM292" s="112"/>
      <c r="JN292" s="48"/>
      <c r="JO292" s="48"/>
    </row>
    <row r="293" spans="1:277" s="3" customFormat="1" ht="12.75" customHeight="1" x14ac:dyDescent="0.2">
      <c r="A293" s="96">
        <v>1</v>
      </c>
      <c r="B293" s="96"/>
      <c r="C293" s="48"/>
      <c r="D293" s="239"/>
      <c r="E293" s="539"/>
      <c r="F293" s="428"/>
      <c r="G293" s="62"/>
      <c r="H293" s="77"/>
      <c r="I293" s="77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1708"/>
        <v>0</v>
      </c>
      <c r="U293" s="44">
        <f t="shared" si="1651"/>
        <v>0</v>
      </c>
      <c r="V293" s="44">
        <f t="shared" si="1652"/>
        <v>0</v>
      </c>
      <c r="W293" s="171">
        <f t="shared" si="1603"/>
        <v>0</v>
      </c>
      <c r="X293" s="171">
        <f t="shared" si="1604"/>
        <v>0</v>
      </c>
      <c r="Y293" s="171"/>
      <c r="Z293" s="171"/>
      <c r="AA293" s="713"/>
      <c r="AB293" s="713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>
        <f t="shared" si="1549"/>
        <v>0</v>
      </c>
      <c r="AN293" s="44">
        <f t="shared" si="1550"/>
        <v>0</v>
      </c>
      <c r="AO293" s="44">
        <f t="shared" si="1551"/>
        <v>0</v>
      </c>
      <c r="AP293" s="171">
        <f t="shared" si="1606"/>
        <v>0</v>
      </c>
      <c r="AQ293" s="171">
        <f t="shared" si="1607"/>
        <v>0</v>
      </c>
      <c r="AR293" s="171"/>
      <c r="AS293" s="171"/>
      <c r="AT293" s="713"/>
      <c r="AU293" s="713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1553"/>
        <v>0</v>
      </c>
      <c r="BG293" s="44">
        <f t="shared" si="1554"/>
        <v>0</v>
      </c>
      <c r="BH293" s="44">
        <f t="shared" si="1555"/>
        <v>0</v>
      </c>
      <c r="BI293" s="171">
        <f t="shared" si="1609"/>
        <v>0</v>
      </c>
      <c r="BJ293" s="171">
        <f t="shared" si="1610"/>
        <v>0</v>
      </c>
      <c r="BK293" s="171"/>
      <c r="BL293" s="171"/>
      <c r="BM293" s="713"/>
      <c r="BN293" s="713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>
        <f t="shared" si="1557"/>
        <v>0</v>
      </c>
      <c r="BZ293" s="44">
        <f t="shared" si="1558"/>
        <v>0</v>
      </c>
      <c r="CA293" s="44">
        <f t="shared" si="1559"/>
        <v>0</v>
      </c>
      <c r="CB293" s="171">
        <f t="shared" si="1612"/>
        <v>0</v>
      </c>
      <c r="CC293" s="171">
        <f t="shared" si="1613"/>
        <v>0</v>
      </c>
      <c r="CD293" s="171"/>
      <c r="CE293" s="171"/>
      <c r="CF293" s="713"/>
      <c r="CG293" s="713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>
        <f t="shared" si="1561"/>
        <v>0</v>
      </c>
      <c r="CS293" s="44">
        <f t="shared" si="1562"/>
        <v>0</v>
      </c>
      <c r="CT293" s="44">
        <f t="shared" si="1563"/>
        <v>0</v>
      </c>
      <c r="CU293" s="171">
        <f t="shared" si="1645"/>
        <v>0</v>
      </c>
      <c r="CV293" s="171">
        <f t="shared" si="1646"/>
        <v>0</v>
      </c>
      <c r="CW293" s="171"/>
      <c r="CX293" s="171"/>
      <c r="CY293" s="713"/>
      <c r="CZ293" s="713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1565"/>
        <v>0</v>
      </c>
      <c r="DL293" s="44">
        <f t="shared" si="1566"/>
        <v>0</v>
      </c>
      <c r="DM293" s="44">
        <f t="shared" si="1567"/>
        <v>0</v>
      </c>
      <c r="DN293" s="171">
        <f t="shared" si="1616"/>
        <v>0</v>
      </c>
      <c r="DO293" s="171">
        <f t="shared" si="1617"/>
        <v>0</v>
      </c>
      <c r="DP293" s="171"/>
      <c r="DQ293" s="171"/>
      <c r="DR293" s="713"/>
      <c r="DS293" s="713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1569"/>
        <v>0</v>
      </c>
      <c r="EE293" s="44">
        <f t="shared" si="1570"/>
        <v>0</v>
      </c>
      <c r="EF293" s="44">
        <f t="shared" si="1571"/>
        <v>0</v>
      </c>
      <c r="EG293" s="171">
        <f t="shared" si="1619"/>
        <v>0</v>
      </c>
      <c r="EH293" s="171">
        <f t="shared" si="1620"/>
        <v>0</v>
      </c>
      <c r="EI293" s="171"/>
      <c r="EJ293" s="171"/>
      <c r="EK293" s="713"/>
      <c r="EL293" s="713"/>
      <c r="EM293" s="44"/>
      <c r="EN293" s="44"/>
      <c r="EO293" s="44"/>
      <c r="EP293" s="44"/>
      <c r="EQ293" s="44"/>
      <c r="ER293" s="44"/>
      <c r="ES293" s="44"/>
      <c r="ET293" s="44"/>
      <c r="EU293" s="44"/>
      <c r="EV293" s="44"/>
      <c r="EW293" s="44">
        <f t="shared" si="1573"/>
        <v>0</v>
      </c>
      <c r="EX293" s="44">
        <f t="shared" si="1574"/>
        <v>0</v>
      </c>
      <c r="EY293" s="44">
        <f t="shared" si="1575"/>
        <v>0</v>
      </c>
      <c r="EZ293" s="171">
        <f t="shared" si="1622"/>
        <v>0</v>
      </c>
      <c r="FA293" s="171">
        <f t="shared" si="1623"/>
        <v>0</v>
      </c>
      <c r="FB293" s="171"/>
      <c r="FC293" s="171"/>
      <c r="FD293" s="713"/>
      <c r="FE293" s="713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1577"/>
        <v>0</v>
      </c>
      <c r="FQ293" s="44">
        <f t="shared" si="1578"/>
        <v>0</v>
      </c>
      <c r="FR293" s="44">
        <f t="shared" si="1579"/>
        <v>0</v>
      </c>
      <c r="FS293" s="171">
        <f t="shared" si="1625"/>
        <v>0</v>
      </c>
      <c r="FT293" s="171">
        <f t="shared" si="1626"/>
        <v>0</v>
      </c>
      <c r="FU293" s="171"/>
      <c r="FV293" s="171"/>
      <c r="FW293" s="45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1581"/>
        <v>0</v>
      </c>
      <c r="GJ293" s="44">
        <f t="shared" si="1582"/>
        <v>0</v>
      </c>
      <c r="GK293" s="44">
        <f t="shared" si="1583"/>
        <v>0</v>
      </c>
      <c r="GL293" s="171">
        <f t="shared" si="1628"/>
        <v>0</v>
      </c>
      <c r="GM293" s="171">
        <f t="shared" si="1629"/>
        <v>0</v>
      </c>
      <c r="GN293" s="171"/>
      <c r="GO293" s="171"/>
      <c r="GP293" s="45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1585"/>
        <v>0</v>
      </c>
      <c r="HC293" s="44">
        <f t="shared" si="1586"/>
        <v>0</v>
      </c>
      <c r="HD293" s="44">
        <f t="shared" si="1587"/>
        <v>0</v>
      </c>
      <c r="HE293" s="171">
        <f t="shared" si="1631"/>
        <v>0</v>
      </c>
      <c r="HF293" s="171">
        <f t="shared" si="1632"/>
        <v>0</v>
      </c>
      <c r="HG293" s="171"/>
      <c r="HH293" s="171"/>
      <c r="HI293" s="45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1589"/>
        <v>0</v>
      </c>
      <c r="HV293" s="44">
        <f t="shared" si="1590"/>
        <v>0</v>
      </c>
      <c r="HW293" s="44">
        <f t="shared" si="1591"/>
        <v>0</v>
      </c>
      <c r="HX293" s="171">
        <f t="shared" si="1634"/>
        <v>0</v>
      </c>
      <c r="HY293" s="171">
        <f t="shared" si="1635"/>
        <v>0</v>
      </c>
      <c r="HZ293" s="171"/>
      <c r="IA293" s="171"/>
      <c r="IB293" s="713"/>
      <c r="IC293" s="713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1593"/>
        <v>0</v>
      </c>
      <c r="IO293" s="44">
        <f t="shared" si="1594"/>
        <v>0</v>
      </c>
      <c r="IP293" s="44">
        <f t="shared" si="1595"/>
        <v>0</v>
      </c>
      <c r="IQ293" s="171">
        <f t="shared" si="1637"/>
        <v>0</v>
      </c>
      <c r="IR293" s="171">
        <f t="shared" si="1638"/>
        <v>0</v>
      </c>
      <c r="IS293" s="737"/>
      <c r="IT293" s="737"/>
      <c r="IU293" s="713"/>
      <c r="IV293" s="713"/>
      <c r="IW293" s="46"/>
      <c r="IX293" s="47"/>
      <c r="IY293" s="46"/>
      <c r="IZ293" s="46"/>
      <c r="JA293" s="333">
        <f t="shared" si="1639"/>
        <v>0</v>
      </c>
      <c r="JB293" s="333">
        <f t="shared" si="1640"/>
        <v>0</v>
      </c>
      <c r="JC293" s="333">
        <f t="shared" si="1641"/>
        <v>0</v>
      </c>
      <c r="JD293" s="333">
        <f t="shared" si="1642"/>
        <v>0</v>
      </c>
      <c r="JE293" s="333">
        <f t="shared" si="1643"/>
        <v>0</v>
      </c>
      <c r="JF293" s="333">
        <f t="shared" si="1644"/>
        <v>0</v>
      </c>
      <c r="JG293" s="44">
        <f t="shared" si="1597"/>
        <v>0</v>
      </c>
      <c r="JH293" s="44">
        <f t="shared" si="1598"/>
        <v>0</v>
      </c>
      <c r="JI293" s="44">
        <f t="shared" si="1599"/>
        <v>0</v>
      </c>
      <c r="JJ293" s="174">
        <f t="shared" si="1647"/>
        <v>0</v>
      </c>
      <c r="JK293" s="174">
        <f t="shared" si="1648"/>
        <v>0</v>
      </c>
      <c r="JL293" s="45"/>
      <c r="JM293" s="45"/>
      <c r="JN293" s="48"/>
      <c r="JO293" s="48"/>
    </row>
    <row r="294" spans="1:277" x14ac:dyDescent="0.2">
      <c r="A294" s="96">
        <v>1</v>
      </c>
      <c r="B294" s="96">
        <v>1</v>
      </c>
      <c r="C294" s="63"/>
      <c r="D294" s="235"/>
      <c r="E294" s="235"/>
      <c r="F294" s="536" t="s">
        <v>383</v>
      </c>
      <c r="G294" s="94">
        <v>46</v>
      </c>
      <c r="H294" s="100">
        <v>181117.728</v>
      </c>
      <c r="I294" s="100">
        <v>204319.73759999999</v>
      </c>
      <c r="J294" s="54">
        <f>VLOOKUP($G294,'ВМП план КС'!$A$8:$AI$108,14,0)</f>
        <v>0</v>
      </c>
      <c r="K294" s="54">
        <f>VLOOKUP($G294,'ВМП план КС'!$A$8:$AI$108,15,0)</f>
        <v>0</v>
      </c>
      <c r="L294" s="54">
        <f>SUM(J294/12*$B$2)</f>
        <v>0</v>
      </c>
      <c r="M294" s="54">
        <f>SUM(K294/12*$B$2)</f>
        <v>0</v>
      </c>
      <c r="N294" s="53">
        <f t="shared" ref="N294:S294" si="1709">SUM(N295:N298)</f>
        <v>0</v>
      </c>
      <c r="O294" s="53">
        <f t="shared" si="1709"/>
        <v>0</v>
      </c>
      <c r="P294" s="53">
        <f t="shared" si="1709"/>
        <v>0</v>
      </c>
      <c r="Q294" s="53">
        <f t="shared" si="1709"/>
        <v>0</v>
      </c>
      <c r="R294" s="53">
        <f t="shared" si="1709"/>
        <v>0</v>
      </c>
      <c r="S294" s="53">
        <f t="shared" si="1709"/>
        <v>0</v>
      </c>
      <c r="T294" s="84">
        <f>N294+Q294</f>
        <v>0</v>
      </c>
      <c r="U294" s="56">
        <f t="shared" si="1651"/>
        <v>0</v>
      </c>
      <c r="V294" s="56">
        <f t="shared" si="1652"/>
        <v>0</v>
      </c>
      <c r="W294" s="171">
        <f t="shared" si="1603"/>
        <v>0</v>
      </c>
      <c r="X294" s="171">
        <f t="shared" si="1604"/>
        <v>0</v>
      </c>
      <c r="Y294" s="281"/>
      <c r="Z294" s="280"/>
      <c r="AA294" s="709">
        <f>$H294</f>
        <v>181117.728</v>
      </c>
      <c r="AB294" s="710" t="e">
        <f>O294/N294</f>
        <v>#DIV/0!</v>
      </c>
      <c r="AC294" s="54">
        <f>VLOOKUP($G294,'ВМП план КС'!$A$8:$AI$107,12,0)</f>
        <v>145</v>
      </c>
      <c r="AD294" s="54">
        <f>VLOOKUP($G294,'ВМП план КС'!$A$8:$AI$107,13,0)</f>
        <v>26262070.559999999</v>
      </c>
      <c r="AE294" s="54">
        <f>SUM(AC294/12*$B$2)</f>
        <v>72.5</v>
      </c>
      <c r="AF294" s="54">
        <f>SUM(AD294/12*$B$2)</f>
        <v>13131035.279999999</v>
      </c>
      <c r="AG294" s="53">
        <f t="shared" ref="AG294:AL294" si="1710">SUM(AG295:AG298)</f>
        <v>63</v>
      </c>
      <c r="AH294" s="53">
        <f t="shared" si="1710"/>
        <v>11410416.990000017</v>
      </c>
      <c r="AI294" s="53">
        <f t="shared" si="1710"/>
        <v>452</v>
      </c>
      <c r="AJ294" s="53">
        <f t="shared" si="1710"/>
        <v>7</v>
      </c>
      <c r="AK294" s="53">
        <f t="shared" si="1710"/>
        <v>1267824.1100000001</v>
      </c>
      <c r="AL294" s="53">
        <f t="shared" si="1710"/>
        <v>52</v>
      </c>
      <c r="AM294" s="84">
        <f t="shared" si="1549"/>
        <v>70</v>
      </c>
      <c r="AN294" s="56">
        <f t="shared" si="1550"/>
        <v>12678241.100000016</v>
      </c>
      <c r="AO294" s="56">
        <f t="shared" si="1551"/>
        <v>504</v>
      </c>
      <c r="AP294" s="171">
        <f t="shared" si="1606"/>
        <v>-9.5</v>
      </c>
      <c r="AQ294" s="171">
        <f t="shared" si="1607"/>
        <v>-1720618.2899999823</v>
      </c>
      <c r="AR294" s="281">
        <f>AG294/AC294</f>
        <v>0.43448275862068964</v>
      </c>
      <c r="AS294" s="281">
        <f>AH294/AD294</f>
        <v>0.43448276341848413</v>
      </c>
      <c r="AT294" s="709">
        <f>$H294</f>
        <v>181117.728</v>
      </c>
      <c r="AU294" s="710">
        <f>AH294/AG294</f>
        <v>181117.73000000027</v>
      </c>
      <c r="AV294" s="54">
        <f>VLOOKUP($G294,'ВМП план КС'!$A$8:$AI$107,16,0)</f>
        <v>0</v>
      </c>
      <c r="AW294" s="54">
        <f>VLOOKUP($G294,'ВМП план КС'!$A$8:$AI$107,17,0)</f>
        <v>0</v>
      </c>
      <c r="AX294" s="54">
        <f>SUM(AV294/12*$B$2)</f>
        <v>0</v>
      </c>
      <c r="AY294" s="54">
        <f>SUM(AW294/12*$B$2)</f>
        <v>0</v>
      </c>
      <c r="AZ294" s="53">
        <f t="shared" ref="AZ294:BE294" si="1711">SUM(AZ295:AZ298)</f>
        <v>0</v>
      </c>
      <c r="BA294" s="53">
        <f t="shared" si="1711"/>
        <v>0</v>
      </c>
      <c r="BB294" s="53">
        <f t="shared" si="1711"/>
        <v>0</v>
      </c>
      <c r="BC294" s="53">
        <f t="shared" si="1711"/>
        <v>0</v>
      </c>
      <c r="BD294" s="53">
        <f t="shared" si="1711"/>
        <v>0</v>
      </c>
      <c r="BE294" s="53">
        <f t="shared" si="1711"/>
        <v>0</v>
      </c>
      <c r="BF294" s="84">
        <f t="shared" si="1553"/>
        <v>0</v>
      </c>
      <c r="BG294" s="56">
        <f t="shared" si="1554"/>
        <v>0</v>
      </c>
      <c r="BH294" s="56">
        <f t="shared" si="1555"/>
        <v>0</v>
      </c>
      <c r="BI294" s="171">
        <f t="shared" si="1609"/>
        <v>0</v>
      </c>
      <c r="BJ294" s="171">
        <f t="shared" si="1610"/>
        <v>0</v>
      </c>
      <c r="BK294" s="281"/>
      <c r="BL294" s="280"/>
      <c r="BM294" s="709">
        <f>$H294</f>
        <v>181117.728</v>
      </c>
      <c r="BN294" s="710" t="e">
        <f>BA294/AZ294</f>
        <v>#DIV/0!</v>
      </c>
      <c r="BO294" s="54">
        <f>VLOOKUP($G294,'ВМП план КС'!$A$8:$AI$107,18,0)</f>
        <v>0</v>
      </c>
      <c r="BP294" s="54">
        <f>VLOOKUP($G294,'ВМП план КС'!$A$8:$AI$107,19,0)</f>
        <v>0</v>
      </c>
      <c r="BQ294" s="54">
        <f>SUM(BO294/12*$B$2)</f>
        <v>0</v>
      </c>
      <c r="BR294" s="54">
        <f>SUM(BP294/12*$B$2)</f>
        <v>0</v>
      </c>
      <c r="BS294" s="53">
        <f t="shared" ref="BS294:BX294" si="1712">SUM(BS295:BS298)</f>
        <v>0</v>
      </c>
      <c r="BT294" s="53">
        <f t="shared" si="1712"/>
        <v>0</v>
      </c>
      <c r="BU294" s="53">
        <f t="shared" si="1712"/>
        <v>0</v>
      </c>
      <c r="BV294" s="53">
        <f t="shared" si="1712"/>
        <v>0</v>
      </c>
      <c r="BW294" s="53">
        <f t="shared" si="1712"/>
        <v>0</v>
      </c>
      <c r="BX294" s="53">
        <f t="shared" si="1712"/>
        <v>0</v>
      </c>
      <c r="BY294" s="84">
        <f t="shared" si="1557"/>
        <v>0</v>
      </c>
      <c r="BZ294" s="56">
        <f t="shared" si="1558"/>
        <v>0</v>
      </c>
      <c r="CA294" s="56">
        <f t="shared" si="1559"/>
        <v>0</v>
      </c>
      <c r="CB294" s="171">
        <f t="shared" si="1612"/>
        <v>0</v>
      </c>
      <c r="CC294" s="171">
        <f t="shared" si="1613"/>
        <v>0</v>
      </c>
      <c r="CD294" s="281"/>
      <c r="CE294" s="280"/>
      <c r="CF294" s="709">
        <f>$H294</f>
        <v>181117.728</v>
      </c>
      <c r="CG294" s="710" t="e">
        <f>BT294/BS294</f>
        <v>#DIV/0!</v>
      </c>
      <c r="CH294" s="54">
        <f>VLOOKUP($G294,'ВМП план КС'!$A$8:$AI$107,10,0)</f>
        <v>110</v>
      </c>
      <c r="CI294" s="54">
        <f>VLOOKUP($G294,'ВМП план КС'!$A$8:$AI$107,11,0)</f>
        <v>19922950.080000002</v>
      </c>
      <c r="CJ294" s="54">
        <f>SUM(CH294/12*$B$2)</f>
        <v>55</v>
      </c>
      <c r="CK294" s="54">
        <f>SUM(CI294/12*$B$2)</f>
        <v>9961475.040000001</v>
      </c>
      <c r="CL294" s="53">
        <f t="shared" ref="CL294:CQ294" si="1713">SUM(CL295:CL298)</f>
        <v>39</v>
      </c>
      <c r="CM294" s="53">
        <f t="shared" si="1713"/>
        <v>7063591.4700000072</v>
      </c>
      <c r="CN294" s="53">
        <f t="shared" si="1713"/>
        <v>389</v>
      </c>
      <c r="CO294" s="53">
        <f t="shared" si="1713"/>
        <v>3</v>
      </c>
      <c r="CP294" s="53">
        <f t="shared" si="1713"/>
        <v>543353.19000000006</v>
      </c>
      <c r="CQ294" s="53">
        <f t="shared" si="1713"/>
        <v>18</v>
      </c>
      <c r="CR294" s="84">
        <f t="shared" si="1561"/>
        <v>42</v>
      </c>
      <c r="CS294" s="56">
        <f t="shared" si="1562"/>
        <v>7606944.6600000076</v>
      </c>
      <c r="CT294" s="56">
        <f t="shared" si="1563"/>
        <v>407</v>
      </c>
      <c r="CU294" s="171">
        <f t="shared" si="1645"/>
        <v>-16</v>
      </c>
      <c r="CV294" s="171">
        <f t="shared" si="1646"/>
        <v>-2897883.5699999938</v>
      </c>
      <c r="CW294" s="281">
        <f>CL294/CH294</f>
        <v>0.35454545454545455</v>
      </c>
      <c r="CX294" s="281">
        <f>CM294/CI294</f>
        <v>0.3545454584605377</v>
      </c>
      <c r="CY294" s="709">
        <f>$H294</f>
        <v>181117.728</v>
      </c>
      <c r="CZ294" s="710">
        <f>CM294/CL294</f>
        <v>181117.73000000019</v>
      </c>
      <c r="DA294" s="54">
        <f>VLOOKUP($G294,'ВМП план КС'!$A$8:$AI$107,20,0)</f>
        <v>0</v>
      </c>
      <c r="DB294" s="54">
        <f>VLOOKUP($G294,'ВМП план КС'!$A$8:$AI$107,21,0)</f>
        <v>0</v>
      </c>
      <c r="DC294" s="54">
        <f>SUM(DA294/12*$B$2)</f>
        <v>0</v>
      </c>
      <c r="DD294" s="54">
        <f>SUM(DB294/12*$B$2)</f>
        <v>0</v>
      </c>
      <c r="DE294" s="53">
        <f t="shared" ref="DE294:DJ294" si="1714">SUM(DE295:DE298)</f>
        <v>0</v>
      </c>
      <c r="DF294" s="53">
        <f t="shared" si="1714"/>
        <v>0</v>
      </c>
      <c r="DG294" s="53">
        <f t="shared" si="1714"/>
        <v>0</v>
      </c>
      <c r="DH294" s="53">
        <f t="shared" si="1714"/>
        <v>0</v>
      </c>
      <c r="DI294" s="53">
        <f t="shared" si="1714"/>
        <v>0</v>
      </c>
      <c r="DJ294" s="53">
        <f t="shared" si="1714"/>
        <v>0</v>
      </c>
      <c r="DK294" s="84">
        <f t="shared" si="1565"/>
        <v>0</v>
      </c>
      <c r="DL294" s="56">
        <f t="shared" si="1566"/>
        <v>0</v>
      </c>
      <c r="DM294" s="56">
        <f t="shared" si="1567"/>
        <v>0</v>
      </c>
      <c r="DN294" s="171">
        <f t="shared" si="1616"/>
        <v>0</v>
      </c>
      <c r="DO294" s="171">
        <f t="shared" si="1617"/>
        <v>0</v>
      </c>
      <c r="DP294" s="281"/>
      <c r="DQ294" s="280"/>
      <c r="DR294" s="709">
        <f>$H294</f>
        <v>181117.728</v>
      </c>
      <c r="DS294" s="710" t="e">
        <f>DF294/DE294</f>
        <v>#DIV/0!</v>
      </c>
      <c r="DT294" s="108">
        <f>VLOOKUP($G294,'ВМП план КС'!$A$8:$AI$107,22,0)</f>
        <v>0</v>
      </c>
      <c r="DU294" s="108">
        <f>VLOOKUP($G294,'ВМП план КС'!$A$8:$AI$107,23,0)</f>
        <v>0</v>
      </c>
      <c r="DV294" s="54">
        <f>SUM(DT294/12*$B$2)</f>
        <v>0</v>
      </c>
      <c r="DW294" s="54">
        <f>SUM(DU294/12*$B$2)</f>
        <v>0</v>
      </c>
      <c r="DX294" s="53">
        <f t="shared" ref="DX294:EC294" si="1715">SUM(DX295:DX298)</f>
        <v>0</v>
      </c>
      <c r="DY294" s="53">
        <f t="shared" si="1715"/>
        <v>0</v>
      </c>
      <c r="DZ294" s="53">
        <f t="shared" si="1715"/>
        <v>0</v>
      </c>
      <c r="EA294" s="53">
        <f t="shared" si="1715"/>
        <v>0</v>
      </c>
      <c r="EB294" s="53">
        <f t="shared" si="1715"/>
        <v>0</v>
      </c>
      <c r="EC294" s="53">
        <f t="shared" si="1715"/>
        <v>0</v>
      </c>
      <c r="ED294" s="84">
        <f t="shared" si="1569"/>
        <v>0</v>
      </c>
      <c r="EE294" s="56">
        <f t="shared" si="1570"/>
        <v>0</v>
      </c>
      <c r="EF294" s="56">
        <f t="shared" si="1571"/>
        <v>0</v>
      </c>
      <c r="EG294" s="171">
        <f t="shared" si="1619"/>
        <v>0</v>
      </c>
      <c r="EH294" s="171">
        <f t="shared" si="1620"/>
        <v>0</v>
      </c>
      <c r="EI294" s="281"/>
      <c r="EJ294" s="280"/>
      <c r="EK294" s="709">
        <f>$H294</f>
        <v>181117.728</v>
      </c>
      <c r="EL294" s="710" t="e">
        <f>DY294/DX294</f>
        <v>#DIV/0!</v>
      </c>
      <c r="EM294" s="108">
        <f>VLOOKUP($G294,'ВМП план КС'!$A$8:$AI$107,24,0)</f>
        <v>3</v>
      </c>
      <c r="EN294" s="108">
        <f>VLOOKUP($G294,'ВМП план КС'!$A$8:$AI$107,25,0)</f>
        <v>543353.18400000001</v>
      </c>
      <c r="EO294" s="54">
        <f>SUM(EM294/12*$B$2)</f>
        <v>1.5</v>
      </c>
      <c r="EP294" s="54">
        <f>SUM(EN294/12*$B$2)</f>
        <v>271676.592</v>
      </c>
      <c r="EQ294" s="53">
        <f t="shared" ref="EQ294:EV294" si="1716">SUM(EQ295:EQ298)</f>
        <v>7</v>
      </c>
      <c r="ER294" s="53">
        <f t="shared" si="1716"/>
        <v>1267824.1100000001</v>
      </c>
      <c r="ES294" s="53">
        <f t="shared" si="1716"/>
        <v>43</v>
      </c>
      <c r="ET294" s="53">
        <f t="shared" si="1716"/>
        <v>18</v>
      </c>
      <c r="EU294" s="53">
        <f t="shared" si="1716"/>
        <v>3260119.14</v>
      </c>
      <c r="EV294" s="53">
        <f t="shared" si="1716"/>
        <v>94</v>
      </c>
      <c r="EW294" s="84">
        <f t="shared" si="1573"/>
        <v>25</v>
      </c>
      <c r="EX294" s="56">
        <f t="shared" si="1574"/>
        <v>4527943.25</v>
      </c>
      <c r="EY294" s="56">
        <f t="shared" si="1575"/>
        <v>137</v>
      </c>
      <c r="EZ294" s="171">
        <f t="shared" si="1622"/>
        <v>5.5</v>
      </c>
      <c r="FA294" s="171">
        <f t="shared" si="1623"/>
        <v>996147.51800000016</v>
      </c>
      <c r="FB294" s="281"/>
      <c r="FC294" s="280"/>
      <c r="FD294" s="709">
        <f>$H294</f>
        <v>181117.728</v>
      </c>
      <c r="FE294" s="710">
        <f>ER294/EQ294</f>
        <v>181117.73</v>
      </c>
      <c r="FF294" s="54">
        <f>VLOOKUP($G294,'ВМП план КС'!$A$8:$AI$107,28,0)</f>
        <v>0</v>
      </c>
      <c r="FG294" s="54">
        <f>VLOOKUP($G294,'ВМП план КС'!$A$8:$AI$107,29,0)</f>
        <v>0</v>
      </c>
      <c r="FH294" s="54">
        <f>SUM(FF294/12*$B$2)</f>
        <v>0</v>
      </c>
      <c r="FI294" s="54">
        <f>SUM(FG294/12*$B$2)</f>
        <v>0</v>
      </c>
      <c r="FJ294" s="53">
        <f t="shared" ref="FJ294:FO294" si="1717">SUM(FJ295:FJ298)</f>
        <v>0</v>
      </c>
      <c r="FK294" s="53">
        <f t="shared" si="1717"/>
        <v>0</v>
      </c>
      <c r="FL294" s="53">
        <f t="shared" si="1717"/>
        <v>0</v>
      </c>
      <c r="FM294" s="53">
        <f t="shared" si="1717"/>
        <v>0</v>
      </c>
      <c r="FN294" s="53">
        <f t="shared" si="1717"/>
        <v>0</v>
      </c>
      <c r="FO294" s="53">
        <f t="shared" si="1717"/>
        <v>0</v>
      </c>
      <c r="FP294" s="84">
        <f t="shared" si="1577"/>
        <v>0</v>
      </c>
      <c r="FQ294" s="56">
        <f t="shared" si="1578"/>
        <v>0</v>
      </c>
      <c r="FR294" s="56">
        <f t="shared" si="1579"/>
        <v>0</v>
      </c>
      <c r="FS294" s="171">
        <f t="shared" si="1625"/>
        <v>0</v>
      </c>
      <c r="FT294" s="171">
        <f t="shared" si="1626"/>
        <v>0</v>
      </c>
      <c r="FU294" s="281"/>
      <c r="FV294" s="280"/>
      <c r="FW294" s="150">
        <f>$H294</f>
        <v>181117.728</v>
      </c>
      <c r="FX294" s="151" t="e">
        <f>FK294/FJ294</f>
        <v>#DIV/0!</v>
      </c>
      <c r="FY294" s="54">
        <f>VLOOKUP($G294,'ВМП план КС'!$A$8:$AI$107,30,0)</f>
        <v>0</v>
      </c>
      <c r="FZ294" s="54">
        <f>VLOOKUP($G294,'ВМП план КС'!$A$8:$AI$107,31,0)</f>
        <v>0</v>
      </c>
      <c r="GA294" s="54">
        <f>SUM(FY294/12*$B$2)</f>
        <v>0</v>
      </c>
      <c r="GB294" s="54">
        <f>SUM(FZ294/12*$B$2)</f>
        <v>0</v>
      </c>
      <c r="GC294" s="53">
        <f t="shared" ref="GC294:GH294" si="1718">SUM(GC295:GC298)</f>
        <v>0</v>
      </c>
      <c r="GD294" s="53">
        <f t="shared" si="1718"/>
        <v>0</v>
      </c>
      <c r="GE294" s="53">
        <f t="shared" si="1718"/>
        <v>0</v>
      </c>
      <c r="GF294" s="53">
        <f t="shared" si="1718"/>
        <v>0</v>
      </c>
      <c r="GG294" s="53">
        <f t="shared" si="1718"/>
        <v>0</v>
      </c>
      <c r="GH294" s="53">
        <f t="shared" si="1718"/>
        <v>0</v>
      </c>
      <c r="GI294" s="84">
        <f t="shared" si="1581"/>
        <v>0</v>
      </c>
      <c r="GJ294" s="56">
        <f t="shared" si="1582"/>
        <v>0</v>
      </c>
      <c r="GK294" s="56">
        <f t="shared" si="1583"/>
        <v>0</v>
      </c>
      <c r="GL294" s="171">
        <f t="shared" si="1628"/>
        <v>0</v>
      </c>
      <c r="GM294" s="171">
        <f t="shared" si="1629"/>
        <v>0</v>
      </c>
      <c r="GN294" s="281"/>
      <c r="GO294" s="280"/>
      <c r="GP294" s="150">
        <f>$H294</f>
        <v>181117.728</v>
      </c>
      <c r="GQ294" s="151" t="e">
        <f>GD294/GC294</f>
        <v>#DIV/0!</v>
      </c>
      <c r="GR294" s="54">
        <f>VLOOKUP($G294,'ВМП план КС'!$A$8:$AI$107,32,0)</f>
        <v>81</v>
      </c>
      <c r="GS294" s="54">
        <f>VLOOKUP($G294,'ВМП план КС'!$A$8:$AI$107,33,0)</f>
        <v>16549898.7456</v>
      </c>
      <c r="GT294" s="54">
        <f>SUM(GR294/12*$B$2)</f>
        <v>40.5</v>
      </c>
      <c r="GU294" s="54">
        <f>SUM(GS294/12*$B$2)</f>
        <v>8274949.3728</v>
      </c>
      <c r="GV294" s="53">
        <f t="shared" ref="GV294:HA294" si="1719">SUM(GV295:GV298)</f>
        <v>29</v>
      </c>
      <c r="GW294" s="53">
        <f t="shared" si="1719"/>
        <v>5925272.4600000037</v>
      </c>
      <c r="GX294" s="53">
        <f t="shared" si="1719"/>
        <v>214</v>
      </c>
      <c r="GY294" s="53">
        <f t="shared" si="1719"/>
        <v>0</v>
      </c>
      <c r="GZ294" s="53">
        <f t="shared" si="1719"/>
        <v>0</v>
      </c>
      <c r="HA294" s="53">
        <f t="shared" si="1719"/>
        <v>0</v>
      </c>
      <c r="HB294" s="84">
        <f t="shared" si="1585"/>
        <v>29</v>
      </c>
      <c r="HC294" s="56">
        <f t="shared" si="1586"/>
        <v>5925272.4600000037</v>
      </c>
      <c r="HD294" s="56">
        <f t="shared" si="1587"/>
        <v>214</v>
      </c>
      <c r="HE294" s="171">
        <f t="shared" si="1631"/>
        <v>-11.5</v>
      </c>
      <c r="HF294" s="171">
        <f t="shared" si="1632"/>
        <v>-2349676.9127999963</v>
      </c>
      <c r="HG294" s="281"/>
      <c r="HH294" s="280"/>
      <c r="HI294" s="150">
        <f>$H294</f>
        <v>181117.728</v>
      </c>
      <c r="HJ294" s="151">
        <f>GW294/GV294</f>
        <v>204319.74000000014</v>
      </c>
      <c r="HK294" s="108">
        <f>VLOOKUP($G294,'ВМП план КС'!$A$8:$AI$107,26,0)</f>
        <v>0</v>
      </c>
      <c r="HL294" s="108">
        <f>VLOOKUP($G294,'ВМП план КС'!$A$8:$AI$107,27,0)</f>
        <v>0</v>
      </c>
      <c r="HM294" s="54">
        <f>SUM(HK294/12*$B$2)</f>
        <v>0</v>
      </c>
      <c r="HN294" s="54">
        <f>SUM(HL294/12*$B$2)</f>
        <v>0</v>
      </c>
      <c r="HO294" s="53">
        <f t="shared" ref="HO294:HT294" si="1720">SUM(HO295:HO298)</f>
        <v>0</v>
      </c>
      <c r="HP294" s="53">
        <f t="shared" si="1720"/>
        <v>0</v>
      </c>
      <c r="HQ294" s="53">
        <f t="shared" si="1720"/>
        <v>0</v>
      </c>
      <c r="HR294" s="53">
        <f t="shared" si="1720"/>
        <v>0</v>
      </c>
      <c r="HS294" s="53">
        <f t="shared" si="1720"/>
        <v>0</v>
      </c>
      <c r="HT294" s="53">
        <f t="shared" si="1720"/>
        <v>0</v>
      </c>
      <c r="HU294" s="84">
        <f t="shared" si="1589"/>
        <v>0</v>
      </c>
      <c r="HV294" s="56">
        <f t="shared" si="1590"/>
        <v>0</v>
      </c>
      <c r="HW294" s="56">
        <f t="shared" si="1591"/>
        <v>0</v>
      </c>
      <c r="HX294" s="171">
        <f t="shared" si="1634"/>
        <v>0</v>
      </c>
      <c r="HY294" s="171">
        <f t="shared" si="1635"/>
        <v>0</v>
      </c>
      <c r="HZ294" s="281"/>
      <c r="IA294" s="280"/>
      <c r="IB294" s="709">
        <f>$H294</f>
        <v>181117.728</v>
      </c>
      <c r="IC294" s="710" t="e">
        <f>HP294/HO294</f>
        <v>#DIV/0!</v>
      </c>
      <c r="ID294" s="108">
        <f>VLOOKUP($G294,'ВМП план КС'!$A$8:$AI$107,34,0)</f>
        <v>100</v>
      </c>
      <c r="IE294" s="108">
        <f>VLOOKUP($G294,'ВМП план КС'!$A$8:$AI$107,35,0)</f>
        <v>20431973.759999998</v>
      </c>
      <c r="IF294" s="54">
        <f>SUM(ID294/12*$B$2)</f>
        <v>50</v>
      </c>
      <c r="IG294" s="54">
        <f>SUM(IE294/12*$B$2)</f>
        <v>10215986.879999999</v>
      </c>
      <c r="IH294" s="53">
        <f t="shared" ref="IH294:IM294" si="1721">SUM(IH295:IH298)</f>
        <v>74</v>
      </c>
      <c r="II294" s="53">
        <f t="shared" si="1721"/>
        <v>15119660.760000013</v>
      </c>
      <c r="IJ294" s="53">
        <f t="shared" si="1721"/>
        <v>513</v>
      </c>
      <c r="IK294" s="53">
        <f t="shared" si="1721"/>
        <v>0</v>
      </c>
      <c r="IL294" s="53">
        <f t="shared" si="1721"/>
        <v>0</v>
      </c>
      <c r="IM294" s="53">
        <f t="shared" si="1721"/>
        <v>0</v>
      </c>
      <c r="IN294" s="84">
        <f t="shared" si="1593"/>
        <v>74</v>
      </c>
      <c r="IO294" s="56">
        <f t="shared" si="1594"/>
        <v>15119660.760000013</v>
      </c>
      <c r="IP294" s="56">
        <f t="shared" si="1595"/>
        <v>513</v>
      </c>
      <c r="IQ294" s="171">
        <f t="shared" si="1637"/>
        <v>24</v>
      </c>
      <c r="IR294" s="171">
        <f t="shared" si="1638"/>
        <v>4903673.8800000139</v>
      </c>
      <c r="IS294" s="734"/>
      <c r="IT294" s="735"/>
      <c r="IU294" s="709">
        <f>$H294</f>
        <v>181117.728</v>
      </c>
      <c r="IV294" s="710">
        <f>II294/IH294</f>
        <v>204319.74000000017</v>
      </c>
      <c r="IW294" s="332">
        <f>J294+AC294+AV294+BO294+CH294+DA294+DT294+EM294+FF294+FY294+GR294+HK294+ID294</f>
        <v>439</v>
      </c>
      <c r="IX294" s="332">
        <f>K294+AD294+AW294+BP294+CI294+DB294+DU294+EN294+FG294+FZ294+GS294+HL294+IE294</f>
        <v>83710246.329600006</v>
      </c>
      <c r="IY294" s="332">
        <f>L294+AE294+AX294+BQ294+CJ294+DC294+DV294+EO294+FH294+GA294+GT294+HM294+IF294</f>
        <v>219.5</v>
      </c>
      <c r="IZ294" s="332">
        <f>M294+AF294+AY294+BR294+CK294+DD294+DW294+EP294+FI294+GB294+GU294+HN294+IG294</f>
        <v>41855123.164800003</v>
      </c>
      <c r="JA294" s="332">
        <f t="shared" si="1639"/>
        <v>212</v>
      </c>
      <c r="JB294" s="332">
        <f t="shared" si="1640"/>
        <v>40786765.790000036</v>
      </c>
      <c r="JC294" s="332">
        <f t="shared" si="1641"/>
        <v>1611</v>
      </c>
      <c r="JD294" s="332">
        <f t="shared" si="1642"/>
        <v>28</v>
      </c>
      <c r="JE294" s="332">
        <f t="shared" si="1643"/>
        <v>5071296.4400000004</v>
      </c>
      <c r="JF294" s="332">
        <f t="shared" si="1644"/>
        <v>164</v>
      </c>
      <c r="JG294" s="332">
        <f t="shared" si="1597"/>
        <v>240</v>
      </c>
      <c r="JH294" s="332">
        <f t="shared" si="1598"/>
        <v>45858062.230000034</v>
      </c>
      <c r="JI294" s="332">
        <f t="shared" si="1599"/>
        <v>1775</v>
      </c>
      <c r="JJ294" s="69">
        <f t="shared" si="1647"/>
        <v>-7.5</v>
      </c>
      <c r="JK294" s="69">
        <f t="shared" si="1648"/>
        <v>-1068357.3747999668</v>
      </c>
      <c r="JL294" s="150">
        <f>$H294</f>
        <v>181117.728</v>
      </c>
      <c r="JM294" s="151">
        <f>JB294/JA294</f>
        <v>192390.40466981148</v>
      </c>
      <c r="JN294" s="282">
        <f>CR294/CJ294</f>
        <v>0.76363636363636367</v>
      </c>
      <c r="JO294" s="282">
        <f>CS294/CK294</f>
        <v>0.76363637206885049</v>
      </c>
      <c r="JP294" s="206">
        <f>IW294+JD294</f>
        <v>467</v>
      </c>
      <c r="JQ294" s="206">
        <f>IX294+JE294</f>
        <v>88781542.769600004</v>
      </c>
    </row>
    <row r="295" spans="1:277" ht="48" x14ac:dyDescent="0.2">
      <c r="A295" s="96">
        <v>1</v>
      </c>
      <c r="B295" s="96">
        <v>1</v>
      </c>
      <c r="C295" s="523">
        <v>183</v>
      </c>
      <c r="D295" s="512" t="s">
        <v>165</v>
      </c>
      <c r="E295" s="340" t="s">
        <v>481</v>
      </c>
      <c r="F295" s="341" t="s">
        <v>166</v>
      </c>
      <c r="G295" s="60"/>
      <c r="H295" s="88"/>
      <c r="I295" s="88"/>
      <c r="J295" s="44"/>
      <c r="K295" s="44"/>
      <c r="L295" s="44"/>
      <c r="M295" s="44"/>
      <c r="N295" s="44">
        <f>VLOOKUP($E295,'факт КС '!$E$10:$CL$181,69,0)</f>
        <v>0</v>
      </c>
      <c r="O295" s="44">
        <f>VLOOKUP($E295,'факт КС '!$E$10:$CL$181,70,0)</f>
        <v>0</v>
      </c>
      <c r="P295" s="44">
        <f>VLOOKUP($E295,'факт КС '!$E$10:$CL$181,71,0)</f>
        <v>0</v>
      </c>
      <c r="Q295" s="44">
        <f>VLOOKUP($E295,'факт КС '!$E$10:$CL$181,72,0)</f>
        <v>0</v>
      </c>
      <c r="R295" s="44">
        <f>VLOOKUP($E295,'факт КС '!$E$10:$CL$181,73,0)</f>
        <v>0</v>
      </c>
      <c r="S295" s="44">
        <f>VLOOKUP($E295,'факт КС '!$E$10:$CL$181,74,0)</f>
        <v>0</v>
      </c>
      <c r="T295" s="44">
        <f t="shared" ref="T295:T298" si="1722">N295+Q295</f>
        <v>0</v>
      </c>
      <c r="U295" s="44">
        <f t="shared" si="1651"/>
        <v>0</v>
      </c>
      <c r="V295" s="44">
        <f t="shared" si="1652"/>
        <v>0</v>
      </c>
      <c r="W295" s="171">
        <f t="shared" si="1603"/>
        <v>0</v>
      </c>
      <c r="X295" s="171">
        <f t="shared" si="1604"/>
        <v>0</v>
      </c>
      <c r="Y295" s="249"/>
      <c r="Z295" s="171"/>
      <c r="AA295" s="712"/>
      <c r="AB295" s="713"/>
      <c r="AC295" s="44"/>
      <c r="AD295" s="44"/>
      <c r="AE295" s="44"/>
      <c r="AF295" s="44"/>
      <c r="AG295" s="44">
        <f>VLOOKUP($E295,'факт КС '!$E$10:$CL$181,3,0)</f>
        <v>63</v>
      </c>
      <c r="AH295" s="44">
        <f>VLOOKUP($E295,'факт КС '!$E$10:$CL$181,4,0)</f>
        <v>11410416.990000017</v>
      </c>
      <c r="AI295" s="44">
        <f>VLOOKUP($E295,'факт КС '!$E$10:$CL$181,5,0)</f>
        <v>452</v>
      </c>
      <c r="AJ295" s="44">
        <f>VLOOKUP($E295,'факт КС '!$E$10:$CL$181,6,0)</f>
        <v>7</v>
      </c>
      <c r="AK295" s="44">
        <f>VLOOKUP($E295,'факт КС '!$E$10:$CL$181,7,0)</f>
        <v>1267824.1100000001</v>
      </c>
      <c r="AL295" s="44">
        <f>VLOOKUP($E295,'факт КС '!$E$10:$CL$181,8,0)</f>
        <v>52</v>
      </c>
      <c r="AM295" s="44">
        <f t="shared" si="1549"/>
        <v>70</v>
      </c>
      <c r="AN295" s="44">
        <f t="shared" si="1550"/>
        <v>12678241.100000016</v>
      </c>
      <c r="AO295" s="44">
        <f t="shared" si="1551"/>
        <v>504</v>
      </c>
      <c r="AP295" s="171">
        <f t="shared" si="1606"/>
        <v>63</v>
      </c>
      <c r="AQ295" s="171">
        <f t="shared" si="1607"/>
        <v>11410416.990000017</v>
      </c>
      <c r="AR295" s="249"/>
      <c r="AS295" s="171"/>
      <c r="AT295" s="712"/>
      <c r="AU295" s="713"/>
      <c r="AV295" s="44"/>
      <c r="AW295" s="44"/>
      <c r="AX295" s="44"/>
      <c r="AY295" s="44"/>
      <c r="AZ295" s="44">
        <f>VLOOKUP($E295,'факт КС '!$E$10:$CL$181,15,0)</f>
        <v>0</v>
      </c>
      <c r="BA295" s="44">
        <f>VLOOKUP($E295,'факт КС '!$E$10:$CL$181,16,0)</f>
        <v>0</v>
      </c>
      <c r="BB295" s="44">
        <f>VLOOKUP($E295,'факт КС '!$E$10:$CL$181,17,0)</f>
        <v>0</v>
      </c>
      <c r="BC295" s="44">
        <f>VLOOKUP($E295,'факт КС '!$E$10:$CL$181,18,0)</f>
        <v>0</v>
      </c>
      <c r="BD295" s="44">
        <f>VLOOKUP($E295,'факт КС '!$E$10:$CL$181,19,0)</f>
        <v>0</v>
      </c>
      <c r="BE295" s="44">
        <f>VLOOKUP($E295,'факт КС '!$E$10:$CL$181,20,0)</f>
        <v>0</v>
      </c>
      <c r="BF295" s="44">
        <f t="shared" si="1553"/>
        <v>0</v>
      </c>
      <c r="BG295" s="44">
        <f t="shared" si="1554"/>
        <v>0</v>
      </c>
      <c r="BH295" s="44">
        <f t="shared" si="1555"/>
        <v>0</v>
      </c>
      <c r="BI295" s="171">
        <f t="shared" si="1609"/>
        <v>0</v>
      </c>
      <c r="BJ295" s="171">
        <f t="shared" si="1610"/>
        <v>0</v>
      </c>
      <c r="BK295" s="249"/>
      <c r="BL295" s="171"/>
      <c r="BM295" s="712"/>
      <c r="BN295" s="713"/>
      <c r="BO295" s="44"/>
      <c r="BP295" s="44"/>
      <c r="BQ295" s="44"/>
      <c r="BR295" s="44"/>
      <c r="BS295" s="44">
        <f>VLOOKUP($E295,'факт КС '!$E$10:$CL$181,21,0)</f>
        <v>0</v>
      </c>
      <c r="BT295" s="44">
        <f>VLOOKUP($E295,'факт КС '!$E$10:$CL$181,22,0)</f>
        <v>0</v>
      </c>
      <c r="BU295" s="44">
        <f>VLOOKUP($E295,'факт КС '!$E$10:$CL$181,23,0)</f>
        <v>0</v>
      </c>
      <c r="BV295" s="44">
        <f>VLOOKUP($E295,'факт КС '!$E$10:$CL$181,24,0)</f>
        <v>0</v>
      </c>
      <c r="BW295" s="44">
        <f>VLOOKUP($E295,'факт КС '!$E$10:$CL$181,25,0)</f>
        <v>0</v>
      </c>
      <c r="BX295" s="44">
        <f>VLOOKUP($E295,'факт КС '!$E$10:$CL$181,26,0)</f>
        <v>0</v>
      </c>
      <c r="BY295" s="44">
        <f t="shared" si="1557"/>
        <v>0</v>
      </c>
      <c r="BZ295" s="44">
        <f t="shared" si="1558"/>
        <v>0</v>
      </c>
      <c r="CA295" s="44">
        <f t="shared" si="1559"/>
        <v>0</v>
      </c>
      <c r="CB295" s="171">
        <f t="shared" si="1612"/>
        <v>0</v>
      </c>
      <c r="CC295" s="171">
        <f t="shared" si="1613"/>
        <v>0</v>
      </c>
      <c r="CD295" s="249"/>
      <c r="CE295" s="171"/>
      <c r="CF295" s="712"/>
      <c r="CG295" s="713"/>
      <c r="CH295" s="44"/>
      <c r="CI295" s="44"/>
      <c r="CJ295" s="44"/>
      <c r="CK295" s="44"/>
      <c r="CL295" s="44">
        <f>VLOOKUP($E295,'факт КС '!$E$10:$CL$181,9,0)</f>
        <v>39</v>
      </c>
      <c r="CM295" s="44">
        <f>VLOOKUP($E295,'факт КС '!$E$10:$CL$181,10,0)</f>
        <v>7063591.4700000072</v>
      </c>
      <c r="CN295" s="44">
        <f>VLOOKUP($E295,'факт КС '!$E$10:$CL$181,11,0)</f>
        <v>389</v>
      </c>
      <c r="CO295" s="44">
        <f>VLOOKUP($E295,'факт КС '!$E$10:$CL$181,12,0)</f>
        <v>3</v>
      </c>
      <c r="CP295" s="44">
        <f>VLOOKUP($E295,'факт КС '!$E$10:$CL$181,13,0)</f>
        <v>543353.19000000006</v>
      </c>
      <c r="CQ295" s="44">
        <f>VLOOKUP($E295,'факт КС '!$E$10:$CL$181,14,0)</f>
        <v>18</v>
      </c>
      <c r="CR295" s="44">
        <f t="shared" si="1561"/>
        <v>42</v>
      </c>
      <c r="CS295" s="44">
        <f t="shared" si="1562"/>
        <v>7606944.6600000076</v>
      </c>
      <c r="CT295" s="44">
        <f t="shared" si="1563"/>
        <v>407</v>
      </c>
      <c r="CU295" s="171">
        <f t="shared" si="1645"/>
        <v>39</v>
      </c>
      <c r="CV295" s="171">
        <f t="shared" si="1646"/>
        <v>7063591.4700000072</v>
      </c>
      <c r="CW295" s="249"/>
      <c r="CX295" s="171"/>
      <c r="CY295" s="712"/>
      <c r="CZ295" s="713"/>
      <c r="DA295" s="44"/>
      <c r="DB295" s="44"/>
      <c r="DC295" s="44"/>
      <c r="DD295" s="44"/>
      <c r="DE295" s="44">
        <f>VLOOKUP($E295,'факт КС '!$E$10:$CL$181,75,0)</f>
        <v>0</v>
      </c>
      <c r="DF295" s="44">
        <f>VLOOKUP($E295,'факт КС '!$E$10:$CL$181,76,0)</f>
        <v>0</v>
      </c>
      <c r="DG295" s="44">
        <f>VLOOKUP($E295,'факт КС '!$E$10:$CL$181,77,0)</f>
        <v>0</v>
      </c>
      <c r="DH295" s="44">
        <f>VLOOKUP($E295,'факт КС '!$E$10:$CL$181,78,0)</f>
        <v>0</v>
      </c>
      <c r="DI295" s="44">
        <f>VLOOKUP($E295,'факт КС '!$E$10:$CL$181,79,0)</f>
        <v>0</v>
      </c>
      <c r="DJ295" s="44">
        <f>VLOOKUP($E295,'факт КС '!$E$10:$CL$181,80,0)</f>
        <v>0</v>
      </c>
      <c r="DK295" s="44">
        <f t="shared" si="1565"/>
        <v>0</v>
      </c>
      <c r="DL295" s="44">
        <f t="shared" si="1566"/>
        <v>0</v>
      </c>
      <c r="DM295" s="44">
        <f t="shared" si="1567"/>
        <v>0</v>
      </c>
      <c r="DN295" s="171">
        <f t="shared" si="1616"/>
        <v>0</v>
      </c>
      <c r="DO295" s="171">
        <f t="shared" si="1617"/>
        <v>0</v>
      </c>
      <c r="DP295" s="249"/>
      <c r="DQ295" s="171"/>
      <c r="DR295" s="712"/>
      <c r="DS295" s="713"/>
      <c r="DT295" s="44"/>
      <c r="DU295" s="44"/>
      <c r="DV295" s="44"/>
      <c r="DW295" s="44"/>
      <c r="DX295" s="44">
        <f>VLOOKUP($E295,'факт КС '!$E$10:$CL$181,33,0)</f>
        <v>0</v>
      </c>
      <c r="DY295" s="44">
        <f>VLOOKUP($E295,'факт КС '!$E$10:$CL$181,34,0)</f>
        <v>0</v>
      </c>
      <c r="DZ295" s="44">
        <f>VLOOKUP($E295,'факт КС '!$E$10:$CL$181,35,0)</f>
        <v>0</v>
      </c>
      <c r="EA295" s="44">
        <f>VLOOKUP($E295,'факт КС '!$E$10:$CL$181,36,0)</f>
        <v>0</v>
      </c>
      <c r="EB295" s="44">
        <f>VLOOKUP($E295,'факт КС '!$E$10:$CL$181,37,0)</f>
        <v>0</v>
      </c>
      <c r="EC295" s="44">
        <f>VLOOKUP($E295,'факт КС '!$E$10:$CL$181,38,0)</f>
        <v>0</v>
      </c>
      <c r="ED295" s="44">
        <f t="shared" si="1569"/>
        <v>0</v>
      </c>
      <c r="EE295" s="44">
        <f t="shared" si="1570"/>
        <v>0</v>
      </c>
      <c r="EF295" s="44">
        <f t="shared" si="1571"/>
        <v>0</v>
      </c>
      <c r="EG295" s="171">
        <f t="shared" si="1619"/>
        <v>0</v>
      </c>
      <c r="EH295" s="171">
        <f t="shared" si="1620"/>
        <v>0</v>
      </c>
      <c r="EI295" s="249"/>
      <c r="EJ295" s="171"/>
      <c r="EK295" s="712"/>
      <c r="EL295" s="713"/>
      <c r="EM295" s="44"/>
      <c r="EN295" s="44"/>
      <c r="EO295" s="44"/>
      <c r="EP295" s="44"/>
      <c r="EQ295" s="44">
        <f>VLOOKUP($E295,'факт КС '!$E$10:$CL$181,45,0)</f>
        <v>7</v>
      </c>
      <c r="ER295" s="44">
        <f>VLOOKUP($E295,'факт КС '!$E$10:$CL$181,46,0)</f>
        <v>1267824.1100000001</v>
      </c>
      <c r="ES295" s="44">
        <f>VLOOKUP($E295,'факт КС '!$E$10:$CL$181,47,0)</f>
        <v>43</v>
      </c>
      <c r="ET295" s="44">
        <f>VLOOKUP($E295,'факт КС '!$E$10:$CL$181,48,0)</f>
        <v>18</v>
      </c>
      <c r="EU295" s="44">
        <f>VLOOKUP($E295,'факт КС '!$E$10:$CL$181,49,0)</f>
        <v>3260119.14</v>
      </c>
      <c r="EV295" s="44">
        <f>VLOOKUP($E295,'факт КС '!$E$10:$CL$181,50,0)</f>
        <v>94</v>
      </c>
      <c r="EW295" s="44">
        <f t="shared" si="1573"/>
        <v>25</v>
      </c>
      <c r="EX295" s="44">
        <f t="shared" si="1574"/>
        <v>4527943.25</v>
      </c>
      <c r="EY295" s="44">
        <f t="shared" si="1575"/>
        <v>137</v>
      </c>
      <c r="EZ295" s="171">
        <f t="shared" si="1622"/>
        <v>7</v>
      </c>
      <c r="FA295" s="171">
        <f t="shared" si="1623"/>
        <v>1267824.1100000001</v>
      </c>
      <c r="FB295" s="249"/>
      <c r="FC295" s="171"/>
      <c r="FD295" s="712"/>
      <c r="FE295" s="713"/>
      <c r="FF295" s="44"/>
      <c r="FG295" s="44"/>
      <c r="FH295" s="44"/>
      <c r="FI295" s="44"/>
      <c r="FJ295" s="44">
        <f>VLOOKUP($E295,'факт КС '!$E$10:$CL$181,27,0)</f>
        <v>0</v>
      </c>
      <c r="FK295" s="44">
        <f>VLOOKUP($E295,'факт КС '!$E$10:$CL$181,28,0)</f>
        <v>0</v>
      </c>
      <c r="FL295" s="44">
        <f>VLOOKUP($E295,'факт КС '!$E$10:$CL$181,29,0)</f>
        <v>0</v>
      </c>
      <c r="FM295" s="44">
        <f>VLOOKUP($E295,'факт КС '!$E$10:$CL$181,30,0)</f>
        <v>0</v>
      </c>
      <c r="FN295" s="44">
        <f>VLOOKUP($E295,'факт КС '!$E$10:$CL$181,31,0)</f>
        <v>0</v>
      </c>
      <c r="FO295" s="44">
        <f>VLOOKUP($E295,'факт КС '!$E$10:$CL$181,32,0)</f>
        <v>0</v>
      </c>
      <c r="FP295" s="44">
        <f t="shared" si="1577"/>
        <v>0</v>
      </c>
      <c r="FQ295" s="44">
        <f t="shared" si="1578"/>
        <v>0</v>
      </c>
      <c r="FR295" s="44">
        <f t="shared" si="1579"/>
        <v>0</v>
      </c>
      <c r="FS295" s="171">
        <f t="shared" si="1625"/>
        <v>0</v>
      </c>
      <c r="FT295" s="171">
        <f t="shared" si="1626"/>
        <v>0</v>
      </c>
      <c r="FU295" s="249"/>
      <c r="FV295" s="171"/>
      <c r="FW295" s="106"/>
      <c r="FX295" s="45"/>
      <c r="FY295" s="44"/>
      <c r="FZ295" s="44"/>
      <c r="GA295" s="44"/>
      <c r="GB295" s="44"/>
      <c r="GC295" s="44">
        <f>VLOOKUP($E295,'факт КС '!$E$10:$CL$181,63,0)</f>
        <v>0</v>
      </c>
      <c r="GD295" s="44">
        <f>VLOOKUP($E295,'факт КС '!$E$10:$CL$181,64,0)</f>
        <v>0</v>
      </c>
      <c r="GE295" s="44">
        <f>VLOOKUP($E295,'факт КС '!$E$10:$CL$181,65,0)</f>
        <v>0</v>
      </c>
      <c r="GF295" s="44">
        <f>VLOOKUP($E295,'факт КС '!$E$10:$CL$181,66,0)</f>
        <v>0</v>
      </c>
      <c r="GG295" s="44">
        <f>VLOOKUP($E295,'факт КС '!$E$10:$CL$181,67,0)</f>
        <v>0</v>
      </c>
      <c r="GH295" s="44">
        <f>VLOOKUP($E295,'факт КС '!$E$10:$CL$181,68,0)</f>
        <v>0</v>
      </c>
      <c r="GI295" s="44">
        <f t="shared" si="1581"/>
        <v>0</v>
      </c>
      <c r="GJ295" s="44">
        <f t="shared" si="1582"/>
        <v>0</v>
      </c>
      <c r="GK295" s="44">
        <f t="shared" si="1583"/>
        <v>0</v>
      </c>
      <c r="GL295" s="171">
        <f t="shared" si="1628"/>
        <v>0</v>
      </c>
      <c r="GM295" s="171">
        <f t="shared" si="1629"/>
        <v>0</v>
      </c>
      <c r="GN295" s="249"/>
      <c r="GO295" s="171"/>
      <c r="GP295" s="106"/>
      <c r="GQ295" s="45"/>
      <c r="GR295" s="44"/>
      <c r="GS295" s="44"/>
      <c r="GT295" s="44"/>
      <c r="GU295" s="44"/>
      <c r="GV295" s="44">
        <f>VLOOKUP($E295,'факт КС '!$E$10:$CL$181,57,0)</f>
        <v>29</v>
      </c>
      <c r="GW295" s="44">
        <f>VLOOKUP($E295,'факт КС '!$E$10:$CL$181,58,0)</f>
        <v>5925272.4600000037</v>
      </c>
      <c r="GX295" s="44">
        <f>VLOOKUP($E295,'факт КС '!$E$10:$CL$181,59,0)</f>
        <v>214</v>
      </c>
      <c r="GY295" s="44">
        <f>VLOOKUP($E295,'факт КС '!$E$10:$CL$181,60,0)</f>
        <v>0</v>
      </c>
      <c r="GZ295" s="44">
        <f>VLOOKUP($E295,'факт КС '!$E$10:$CL$181,61,0)</f>
        <v>0</v>
      </c>
      <c r="HA295" s="44">
        <f>VLOOKUP($E295,'факт КС '!$E$10:$CL$181,62,0)</f>
        <v>0</v>
      </c>
      <c r="HB295" s="44">
        <f t="shared" si="1585"/>
        <v>29</v>
      </c>
      <c r="HC295" s="44">
        <f t="shared" si="1586"/>
        <v>5925272.4600000037</v>
      </c>
      <c r="HD295" s="44">
        <f t="shared" si="1587"/>
        <v>214</v>
      </c>
      <c r="HE295" s="171">
        <f t="shared" si="1631"/>
        <v>29</v>
      </c>
      <c r="HF295" s="171">
        <f t="shared" si="1632"/>
        <v>5925272.4600000037</v>
      </c>
      <c r="HG295" s="249"/>
      <c r="HH295" s="171"/>
      <c r="HI295" s="106"/>
      <c r="HJ295" s="45"/>
      <c r="HK295" s="45"/>
      <c r="HL295" s="45"/>
      <c r="HM295" s="44"/>
      <c r="HN295" s="44"/>
      <c r="HO295" s="44">
        <f>VLOOKUP($E295,'факт КС '!$E$10:$CL$181,39,0)</f>
        <v>0</v>
      </c>
      <c r="HP295" s="44">
        <f>VLOOKUP($E295,'факт КС '!$E$10:$CL$181,40,0)</f>
        <v>0</v>
      </c>
      <c r="HQ295" s="44">
        <f>VLOOKUP($E295,'факт КС '!$E$10:$CL$181,41,0)</f>
        <v>0</v>
      </c>
      <c r="HR295" s="44">
        <f>VLOOKUP($E295,'факт КС '!$E$10:$CL$181,42,0)</f>
        <v>0</v>
      </c>
      <c r="HS295" s="44">
        <f>VLOOKUP($E295,'факт КС '!$E$10:$CL$181,43,0)</f>
        <v>0</v>
      </c>
      <c r="HT295" s="44">
        <f>VLOOKUP($E295,'факт КС '!$E$10:$CL$181,44,0)</f>
        <v>0</v>
      </c>
      <c r="HU295" s="44">
        <f t="shared" si="1589"/>
        <v>0</v>
      </c>
      <c r="HV295" s="44">
        <f t="shared" si="1590"/>
        <v>0</v>
      </c>
      <c r="HW295" s="44">
        <f t="shared" si="1591"/>
        <v>0</v>
      </c>
      <c r="HX295" s="171">
        <f t="shared" si="1634"/>
        <v>0</v>
      </c>
      <c r="HY295" s="171">
        <f t="shared" si="1635"/>
        <v>0</v>
      </c>
      <c r="HZ295" s="249"/>
      <c r="IA295" s="171"/>
      <c r="IB295" s="712"/>
      <c r="IC295" s="713"/>
      <c r="ID295" s="45"/>
      <c r="IE295" s="45"/>
      <c r="IF295" s="44"/>
      <c r="IG295" s="44"/>
      <c r="IH295" s="44">
        <f>VLOOKUP($E295,'факт КС '!$E$10:$CL$181,51,0)</f>
        <v>74</v>
      </c>
      <c r="II295" s="44">
        <f>VLOOKUP($E295,'факт КС '!$E$10:$CL$181,52,0)</f>
        <v>15119660.760000013</v>
      </c>
      <c r="IJ295" s="44">
        <f>VLOOKUP($E295,'факт КС '!$E$10:$CL$181,53,0)</f>
        <v>513</v>
      </c>
      <c r="IK295" s="44">
        <f>VLOOKUP($E295,'факт КС '!$E$10:$CL$181,54,0)</f>
        <v>0</v>
      </c>
      <c r="IL295" s="44">
        <f>VLOOKUP($E295,'факт КС '!$E$10:$CL$181,55,0)</f>
        <v>0</v>
      </c>
      <c r="IM295" s="44">
        <f>VLOOKUP($E295,'факт КС '!$E$10:$CL$181,56,0)</f>
        <v>0</v>
      </c>
      <c r="IN295" s="44">
        <f t="shared" si="1593"/>
        <v>74</v>
      </c>
      <c r="IO295" s="44">
        <f t="shared" si="1594"/>
        <v>15119660.760000013</v>
      </c>
      <c r="IP295" s="44">
        <f t="shared" si="1595"/>
        <v>513</v>
      </c>
      <c r="IQ295" s="171">
        <f t="shared" si="1637"/>
        <v>74</v>
      </c>
      <c r="IR295" s="171">
        <f t="shared" si="1638"/>
        <v>15119660.760000013</v>
      </c>
      <c r="IS295" s="736"/>
      <c r="IT295" s="737"/>
      <c r="IU295" s="712"/>
      <c r="IV295" s="713"/>
      <c r="IW295" s="46"/>
      <c r="IX295" s="47"/>
      <c r="IY295" s="46"/>
      <c r="IZ295" s="46"/>
      <c r="JA295" s="333">
        <f t="shared" si="1639"/>
        <v>212</v>
      </c>
      <c r="JB295" s="333">
        <f t="shared" si="1640"/>
        <v>40786765.790000036</v>
      </c>
      <c r="JC295" s="333">
        <f t="shared" si="1641"/>
        <v>1611</v>
      </c>
      <c r="JD295" s="333">
        <f t="shared" si="1642"/>
        <v>28</v>
      </c>
      <c r="JE295" s="333">
        <f t="shared" si="1643"/>
        <v>5071296.4400000004</v>
      </c>
      <c r="JF295" s="333">
        <f t="shared" si="1644"/>
        <v>164</v>
      </c>
      <c r="JG295" s="44">
        <f t="shared" si="1597"/>
        <v>240</v>
      </c>
      <c r="JH295" s="44">
        <f t="shared" si="1598"/>
        <v>45858062.230000034</v>
      </c>
      <c r="JI295" s="44">
        <f t="shared" si="1599"/>
        <v>1775</v>
      </c>
      <c r="JJ295" s="174">
        <f t="shared" si="1647"/>
        <v>212</v>
      </c>
      <c r="JK295" s="174">
        <f t="shared" si="1648"/>
        <v>40786765.790000036</v>
      </c>
      <c r="JL295" s="106"/>
      <c r="JM295" s="45"/>
      <c r="JN295" s="59"/>
      <c r="JO295" s="59"/>
    </row>
    <row r="296" spans="1:277" s="3" customFormat="1" ht="12.75" customHeight="1" x14ac:dyDescent="0.2">
      <c r="A296" s="96">
        <v>1</v>
      </c>
      <c r="B296" s="96"/>
      <c r="C296" s="162"/>
      <c r="D296" s="624"/>
      <c r="E296" s="748"/>
      <c r="F296" s="749"/>
      <c r="G296" s="133"/>
      <c r="H296" s="134"/>
      <c r="I296" s="134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44">
        <f t="shared" si="1722"/>
        <v>0</v>
      </c>
      <c r="U296" s="44">
        <f t="shared" si="1651"/>
        <v>0</v>
      </c>
      <c r="V296" s="44">
        <f t="shared" si="1652"/>
        <v>0</v>
      </c>
      <c r="W296" s="171">
        <f t="shared" si="1603"/>
        <v>0</v>
      </c>
      <c r="X296" s="171">
        <f t="shared" si="1604"/>
        <v>0</v>
      </c>
      <c r="Y296" s="174"/>
      <c r="Z296" s="174"/>
      <c r="AA296" s="714"/>
      <c r="AB296" s="714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44">
        <f t="shared" si="1549"/>
        <v>0</v>
      </c>
      <c r="AN296" s="44">
        <f t="shared" si="1550"/>
        <v>0</v>
      </c>
      <c r="AO296" s="44">
        <f t="shared" si="1551"/>
        <v>0</v>
      </c>
      <c r="AP296" s="171">
        <f t="shared" si="1606"/>
        <v>0</v>
      </c>
      <c r="AQ296" s="171">
        <f t="shared" si="1607"/>
        <v>0</v>
      </c>
      <c r="AR296" s="174"/>
      <c r="AS296" s="174"/>
      <c r="AT296" s="714"/>
      <c r="AU296" s="714"/>
      <c r="AV296" s="135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44">
        <f t="shared" si="1553"/>
        <v>0</v>
      </c>
      <c r="BG296" s="44">
        <f t="shared" si="1554"/>
        <v>0</v>
      </c>
      <c r="BH296" s="44">
        <f t="shared" si="1555"/>
        <v>0</v>
      </c>
      <c r="BI296" s="171">
        <f t="shared" si="1609"/>
        <v>0</v>
      </c>
      <c r="BJ296" s="171">
        <f t="shared" si="1610"/>
        <v>0</v>
      </c>
      <c r="BK296" s="174"/>
      <c r="BL296" s="174"/>
      <c r="BM296" s="714"/>
      <c r="BN296" s="714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44">
        <f t="shared" si="1557"/>
        <v>0</v>
      </c>
      <c r="BZ296" s="44">
        <f t="shared" si="1558"/>
        <v>0</v>
      </c>
      <c r="CA296" s="44">
        <f t="shared" si="1559"/>
        <v>0</v>
      </c>
      <c r="CB296" s="171">
        <f t="shared" si="1612"/>
        <v>0</v>
      </c>
      <c r="CC296" s="171">
        <f t="shared" si="1613"/>
        <v>0</v>
      </c>
      <c r="CD296" s="174"/>
      <c r="CE296" s="174"/>
      <c r="CF296" s="714"/>
      <c r="CG296" s="714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44">
        <f t="shared" si="1561"/>
        <v>0</v>
      </c>
      <c r="CS296" s="44">
        <f t="shared" si="1562"/>
        <v>0</v>
      </c>
      <c r="CT296" s="44">
        <f t="shared" si="1563"/>
        <v>0</v>
      </c>
      <c r="CU296" s="171">
        <f t="shared" si="1645"/>
        <v>0</v>
      </c>
      <c r="CV296" s="171">
        <f t="shared" si="1646"/>
        <v>0</v>
      </c>
      <c r="CW296" s="174"/>
      <c r="CX296" s="174"/>
      <c r="CY296" s="714"/>
      <c r="CZ296" s="714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44">
        <f t="shared" si="1565"/>
        <v>0</v>
      </c>
      <c r="DL296" s="44">
        <f t="shared" si="1566"/>
        <v>0</v>
      </c>
      <c r="DM296" s="44">
        <f t="shared" si="1567"/>
        <v>0</v>
      </c>
      <c r="DN296" s="171">
        <f t="shared" si="1616"/>
        <v>0</v>
      </c>
      <c r="DO296" s="171">
        <f t="shared" si="1617"/>
        <v>0</v>
      </c>
      <c r="DP296" s="174"/>
      <c r="DQ296" s="174"/>
      <c r="DR296" s="714"/>
      <c r="DS296" s="714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44">
        <f t="shared" si="1569"/>
        <v>0</v>
      </c>
      <c r="EE296" s="44">
        <f t="shared" si="1570"/>
        <v>0</v>
      </c>
      <c r="EF296" s="44">
        <f t="shared" si="1571"/>
        <v>0</v>
      </c>
      <c r="EG296" s="171">
        <f t="shared" si="1619"/>
        <v>0</v>
      </c>
      <c r="EH296" s="171">
        <f t="shared" si="1620"/>
        <v>0</v>
      </c>
      <c r="EI296" s="174"/>
      <c r="EJ296" s="174"/>
      <c r="EK296" s="714"/>
      <c r="EL296" s="714"/>
      <c r="EM296" s="109"/>
      <c r="EN296" s="109"/>
      <c r="EO296" s="109"/>
      <c r="EP296" s="109"/>
      <c r="EQ296" s="750"/>
      <c r="ER296" s="751"/>
      <c r="ES296" s="750"/>
      <c r="ET296" s="750"/>
      <c r="EU296" s="751"/>
      <c r="EV296" s="750"/>
      <c r="EW296" s="44"/>
      <c r="EX296" s="44"/>
      <c r="EY296" s="44"/>
      <c r="EZ296" s="171">
        <f t="shared" si="1622"/>
        <v>0</v>
      </c>
      <c r="FA296" s="171">
        <f t="shared" si="1623"/>
        <v>0</v>
      </c>
      <c r="FB296" s="174"/>
      <c r="FC296" s="174"/>
      <c r="FD296" s="714"/>
      <c r="FE296" s="714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44">
        <f t="shared" si="1577"/>
        <v>0</v>
      </c>
      <c r="FQ296" s="44">
        <f t="shared" si="1578"/>
        <v>0</v>
      </c>
      <c r="FR296" s="44">
        <f t="shared" si="1579"/>
        <v>0</v>
      </c>
      <c r="FS296" s="171">
        <f t="shared" si="1625"/>
        <v>0</v>
      </c>
      <c r="FT296" s="171">
        <f t="shared" si="1626"/>
        <v>0</v>
      </c>
      <c r="FU296" s="174"/>
      <c r="FV296" s="174"/>
      <c r="FW296" s="112"/>
      <c r="FX296" s="112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44">
        <f t="shared" si="1581"/>
        <v>0</v>
      </c>
      <c r="GJ296" s="44">
        <f t="shared" si="1582"/>
        <v>0</v>
      </c>
      <c r="GK296" s="44">
        <f t="shared" si="1583"/>
        <v>0</v>
      </c>
      <c r="GL296" s="171">
        <f t="shared" si="1628"/>
        <v>0</v>
      </c>
      <c r="GM296" s="171">
        <f t="shared" si="1629"/>
        <v>0</v>
      </c>
      <c r="GN296" s="174"/>
      <c r="GO296" s="174"/>
      <c r="GP296" s="112"/>
      <c r="GQ296" s="112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44">
        <f t="shared" si="1585"/>
        <v>0</v>
      </c>
      <c r="HC296" s="44">
        <f t="shared" si="1586"/>
        <v>0</v>
      </c>
      <c r="HD296" s="44">
        <f t="shared" si="1587"/>
        <v>0</v>
      </c>
      <c r="HE296" s="171">
        <f t="shared" si="1631"/>
        <v>0</v>
      </c>
      <c r="HF296" s="171">
        <f t="shared" si="1632"/>
        <v>0</v>
      </c>
      <c r="HG296" s="174"/>
      <c r="HH296" s="174"/>
      <c r="HI296" s="112"/>
      <c r="HJ296" s="112"/>
      <c r="HK296" s="112"/>
      <c r="HL296" s="112"/>
      <c r="HM296" s="109"/>
      <c r="HN296" s="109"/>
      <c r="HO296" s="109"/>
      <c r="HP296" s="109"/>
      <c r="HQ296" s="109"/>
      <c r="HR296" s="109"/>
      <c r="HS296" s="109"/>
      <c r="HT296" s="109"/>
      <c r="HU296" s="44">
        <f t="shared" si="1589"/>
        <v>0</v>
      </c>
      <c r="HV296" s="44">
        <f t="shared" si="1590"/>
        <v>0</v>
      </c>
      <c r="HW296" s="44">
        <f t="shared" si="1591"/>
        <v>0</v>
      </c>
      <c r="HX296" s="171">
        <f t="shared" si="1634"/>
        <v>0</v>
      </c>
      <c r="HY296" s="171">
        <f t="shared" si="1635"/>
        <v>0</v>
      </c>
      <c r="HZ296" s="174"/>
      <c r="IA296" s="174"/>
      <c r="IB296" s="714"/>
      <c r="IC296" s="714"/>
      <c r="ID296" s="112"/>
      <c r="IE296" s="112"/>
      <c r="IF296" s="109"/>
      <c r="IG296" s="109"/>
      <c r="IH296" s="109"/>
      <c r="II296" s="109"/>
      <c r="IJ296" s="109"/>
      <c r="IK296" s="109"/>
      <c r="IL296" s="109"/>
      <c r="IM296" s="109"/>
      <c r="IN296" s="44">
        <f t="shared" si="1593"/>
        <v>0</v>
      </c>
      <c r="IO296" s="44">
        <f t="shared" si="1594"/>
        <v>0</v>
      </c>
      <c r="IP296" s="44">
        <f t="shared" si="1595"/>
        <v>0</v>
      </c>
      <c r="IQ296" s="171">
        <f t="shared" si="1637"/>
        <v>0</v>
      </c>
      <c r="IR296" s="171">
        <f t="shared" si="1638"/>
        <v>0</v>
      </c>
      <c r="IS296" s="738"/>
      <c r="IT296" s="738"/>
      <c r="IU296" s="714"/>
      <c r="IV296" s="714"/>
      <c r="IW296" s="113"/>
      <c r="IX296" s="114"/>
      <c r="IY296" s="113"/>
      <c r="IZ296" s="113"/>
      <c r="JA296" s="333">
        <f t="shared" si="1639"/>
        <v>0</v>
      </c>
      <c r="JB296" s="333">
        <f t="shared" si="1640"/>
        <v>0</v>
      </c>
      <c r="JC296" s="333">
        <f t="shared" si="1641"/>
        <v>0</v>
      </c>
      <c r="JD296" s="333">
        <f t="shared" si="1642"/>
        <v>0</v>
      </c>
      <c r="JE296" s="333">
        <f t="shared" si="1643"/>
        <v>0</v>
      </c>
      <c r="JF296" s="333">
        <f t="shared" si="1644"/>
        <v>0</v>
      </c>
      <c r="JG296" s="44">
        <f t="shared" si="1597"/>
        <v>0</v>
      </c>
      <c r="JH296" s="44">
        <f t="shared" si="1598"/>
        <v>0</v>
      </c>
      <c r="JI296" s="44">
        <f t="shared" si="1599"/>
        <v>0</v>
      </c>
      <c r="JJ296" s="174">
        <f t="shared" si="1647"/>
        <v>0</v>
      </c>
      <c r="JK296" s="174">
        <f t="shared" si="1648"/>
        <v>0</v>
      </c>
      <c r="JL296" s="112"/>
      <c r="JM296" s="112"/>
      <c r="JN296" s="48"/>
      <c r="JO296" s="48"/>
    </row>
    <row r="297" spans="1:277" s="3" customFormat="1" ht="12.75" customHeight="1" x14ac:dyDescent="0.2">
      <c r="A297" s="96">
        <v>1</v>
      </c>
      <c r="B297" s="96"/>
      <c r="C297" s="48"/>
      <c r="D297" s="239"/>
      <c r="E297" s="539"/>
      <c r="F297" s="544"/>
      <c r="G297" s="62"/>
      <c r="H297" s="77"/>
      <c r="I297" s="77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>
        <f t="shared" si="1722"/>
        <v>0</v>
      </c>
      <c r="U297" s="44">
        <f t="shared" si="1651"/>
        <v>0</v>
      </c>
      <c r="V297" s="44">
        <f t="shared" si="1652"/>
        <v>0</v>
      </c>
      <c r="W297" s="171">
        <f t="shared" si="1603"/>
        <v>0</v>
      </c>
      <c r="X297" s="171">
        <f t="shared" si="1604"/>
        <v>0</v>
      </c>
      <c r="Y297" s="171"/>
      <c r="Z297" s="171"/>
      <c r="AA297" s="713"/>
      <c r="AB297" s="713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>
        <f t="shared" si="1549"/>
        <v>0</v>
      </c>
      <c r="AN297" s="44">
        <f t="shared" si="1550"/>
        <v>0</v>
      </c>
      <c r="AO297" s="44">
        <f t="shared" si="1551"/>
        <v>0</v>
      </c>
      <c r="AP297" s="171">
        <f t="shared" si="1606"/>
        <v>0</v>
      </c>
      <c r="AQ297" s="171">
        <f t="shared" si="1607"/>
        <v>0</v>
      </c>
      <c r="AR297" s="171"/>
      <c r="AS297" s="171"/>
      <c r="AT297" s="713"/>
      <c r="AU297" s="713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>
        <f t="shared" si="1553"/>
        <v>0</v>
      </c>
      <c r="BG297" s="44">
        <f t="shared" si="1554"/>
        <v>0</v>
      </c>
      <c r="BH297" s="44">
        <f t="shared" si="1555"/>
        <v>0</v>
      </c>
      <c r="BI297" s="171">
        <f t="shared" si="1609"/>
        <v>0</v>
      </c>
      <c r="BJ297" s="171">
        <f t="shared" si="1610"/>
        <v>0</v>
      </c>
      <c r="BK297" s="171"/>
      <c r="BL297" s="171"/>
      <c r="BM297" s="713"/>
      <c r="BN297" s="713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>
        <f t="shared" si="1557"/>
        <v>0</v>
      </c>
      <c r="BZ297" s="44">
        <f t="shared" si="1558"/>
        <v>0</v>
      </c>
      <c r="CA297" s="44">
        <f t="shared" si="1559"/>
        <v>0</v>
      </c>
      <c r="CB297" s="171">
        <f t="shared" si="1612"/>
        <v>0</v>
      </c>
      <c r="CC297" s="171">
        <f t="shared" si="1613"/>
        <v>0</v>
      </c>
      <c r="CD297" s="171"/>
      <c r="CE297" s="171"/>
      <c r="CF297" s="713"/>
      <c r="CG297" s="713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>
        <f t="shared" si="1561"/>
        <v>0</v>
      </c>
      <c r="CS297" s="44">
        <f t="shared" si="1562"/>
        <v>0</v>
      </c>
      <c r="CT297" s="44">
        <f t="shared" si="1563"/>
        <v>0</v>
      </c>
      <c r="CU297" s="171">
        <f t="shared" si="1645"/>
        <v>0</v>
      </c>
      <c r="CV297" s="171">
        <f t="shared" si="1646"/>
        <v>0</v>
      </c>
      <c r="CW297" s="171"/>
      <c r="CX297" s="171"/>
      <c r="CY297" s="713"/>
      <c r="CZ297" s="713"/>
      <c r="DA297" s="44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>
        <f t="shared" si="1565"/>
        <v>0</v>
      </c>
      <c r="DL297" s="44">
        <f t="shared" si="1566"/>
        <v>0</v>
      </c>
      <c r="DM297" s="44">
        <f t="shared" si="1567"/>
        <v>0</v>
      </c>
      <c r="DN297" s="171">
        <f t="shared" si="1616"/>
        <v>0</v>
      </c>
      <c r="DO297" s="171">
        <f t="shared" si="1617"/>
        <v>0</v>
      </c>
      <c r="DP297" s="171"/>
      <c r="DQ297" s="171"/>
      <c r="DR297" s="713"/>
      <c r="DS297" s="713"/>
      <c r="DT297" s="44"/>
      <c r="DU297" s="44"/>
      <c r="DV297" s="44"/>
      <c r="DW297" s="44"/>
      <c r="DX297" s="44"/>
      <c r="DY297" s="44"/>
      <c r="DZ297" s="44"/>
      <c r="EA297" s="44"/>
      <c r="EB297" s="44"/>
      <c r="EC297" s="44"/>
      <c r="ED297" s="44">
        <f t="shared" si="1569"/>
        <v>0</v>
      </c>
      <c r="EE297" s="44">
        <f t="shared" si="1570"/>
        <v>0</v>
      </c>
      <c r="EF297" s="44">
        <f t="shared" si="1571"/>
        <v>0</v>
      </c>
      <c r="EG297" s="171">
        <f t="shared" si="1619"/>
        <v>0</v>
      </c>
      <c r="EH297" s="171">
        <f t="shared" si="1620"/>
        <v>0</v>
      </c>
      <c r="EI297" s="171"/>
      <c r="EJ297" s="171"/>
      <c r="EK297" s="713"/>
      <c r="EL297" s="713"/>
      <c r="EM297" s="44"/>
      <c r="EN297" s="44"/>
      <c r="EO297" s="44"/>
      <c r="EP297" s="44"/>
      <c r="EQ297" s="44"/>
      <c r="ER297" s="44"/>
      <c r="ES297" s="44"/>
      <c r="ET297" s="44"/>
      <c r="EU297" s="44"/>
      <c r="EV297" s="44"/>
      <c r="EW297" s="44">
        <f t="shared" ref="EW297:EW328" si="1723">EQ297+ET297</f>
        <v>0</v>
      </c>
      <c r="EX297" s="44">
        <f t="shared" ref="EX297:EX328" si="1724">ER297+EU297</f>
        <v>0</v>
      </c>
      <c r="EY297" s="44">
        <f t="shared" ref="EY297:EY328" si="1725">ES297+EV297</f>
        <v>0</v>
      </c>
      <c r="EZ297" s="171">
        <f t="shared" si="1622"/>
        <v>0</v>
      </c>
      <c r="FA297" s="171">
        <f t="shared" si="1623"/>
        <v>0</v>
      </c>
      <c r="FB297" s="171"/>
      <c r="FC297" s="171"/>
      <c r="FD297" s="713"/>
      <c r="FE297" s="713"/>
      <c r="FF297" s="44"/>
      <c r="FG297" s="44"/>
      <c r="FH297" s="44"/>
      <c r="FI297" s="44"/>
      <c r="FJ297" s="44"/>
      <c r="FK297" s="44"/>
      <c r="FL297" s="44"/>
      <c r="FM297" s="44"/>
      <c r="FN297" s="44"/>
      <c r="FO297" s="44"/>
      <c r="FP297" s="44">
        <f t="shared" si="1577"/>
        <v>0</v>
      </c>
      <c r="FQ297" s="44">
        <f t="shared" si="1578"/>
        <v>0</v>
      </c>
      <c r="FR297" s="44">
        <f t="shared" si="1579"/>
        <v>0</v>
      </c>
      <c r="FS297" s="171">
        <f t="shared" si="1625"/>
        <v>0</v>
      </c>
      <c r="FT297" s="171">
        <f t="shared" si="1626"/>
        <v>0</v>
      </c>
      <c r="FU297" s="171"/>
      <c r="FV297" s="171"/>
      <c r="FW297" s="45"/>
      <c r="FX297" s="45"/>
      <c r="FY297" s="44"/>
      <c r="FZ297" s="44"/>
      <c r="GA297" s="44"/>
      <c r="GB297" s="44"/>
      <c r="GC297" s="44"/>
      <c r="GD297" s="44"/>
      <c r="GE297" s="44"/>
      <c r="GF297" s="44"/>
      <c r="GG297" s="44"/>
      <c r="GH297" s="44"/>
      <c r="GI297" s="44">
        <f t="shared" si="1581"/>
        <v>0</v>
      </c>
      <c r="GJ297" s="44">
        <f t="shared" si="1582"/>
        <v>0</v>
      </c>
      <c r="GK297" s="44">
        <f t="shared" si="1583"/>
        <v>0</v>
      </c>
      <c r="GL297" s="171">
        <f t="shared" si="1628"/>
        <v>0</v>
      </c>
      <c r="GM297" s="171">
        <f t="shared" si="1629"/>
        <v>0</v>
      </c>
      <c r="GN297" s="171"/>
      <c r="GO297" s="171"/>
      <c r="GP297" s="45"/>
      <c r="GQ297" s="45"/>
      <c r="GR297" s="44"/>
      <c r="GS297" s="44"/>
      <c r="GT297" s="44"/>
      <c r="GU297" s="44"/>
      <c r="GV297" s="44"/>
      <c r="GW297" s="44"/>
      <c r="GX297" s="44"/>
      <c r="GY297" s="44"/>
      <c r="GZ297" s="44"/>
      <c r="HA297" s="44"/>
      <c r="HB297" s="44">
        <f t="shared" si="1585"/>
        <v>0</v>
      </c>
      <c r="HC297" s="44">
        <f t="shared" si="1586"/>
        <v>0</v>
      </c>
      <c r="HD297" s="44">
        <f t="shared" si="1587"/>
        <v>0</v>
      </c>
      <c r="HE297" s="171">
        <f t="shared" si="1631"/>
        <v>0</v>
      </c>
      <c r="HF297" s="171">
        <f t="shared" si="1632"/>
        <v>0</v>
      </c>
      <c r="HG297" s="171"/>
      <c r="HH297" s="171"/>
      <c r="HI297" s="45"/>
      <c r="HJ297" s="45"/>
      <c r="HK297" s="45"/>
      <c r="HL297" s="45"/>
      <c r="HM297" s="44"/>
      <c r="HN297" s="44"/>
      <c r="HO297" s="44"/>
      <c r="HP297" s="44"/>
      <c r="HQ297" s="44"/>
      <c r="HR297" s="44"/>
      <c r="HS297" s="44"/>
      <c r="HT297" s="44"/>
      <c r="HU297" s="44">
        <f t="shared" si="1589"/>
        <v>0</v>
      </c>
      <c r="HV297" s="44">
        <f t="shared" si="1590"/>
        <v>0</v>
      </c>
      <c r="HW297" s="44">
        <f t="shared" si="1591"/>
        <v>0</v>
      </c>
      <c r="HX297" s="171">
        <f t="shared" si="1634"/>
        <v>0</v>
      </c>
      <c r="HY297" s="171">
        <f t="shared" si="1635"/>
        <v>0</v>
      </c>
      <c r="HZ297" s="171"/>
      <c r="IA297" s="171"/>
      <c r="IB297" s="713"/>
      <c r="IC297" s="713"/>
      <c r="ID297" s="45"/>
      <c r="IE297" s="45"/>
      <c r="IF297" s="44"/>
      <c r="IG297" s="44"/>
      <c r="IH297" s="44"/>
      <c r="II297" s="44"/>
      <c r="IJ297" s="44"/>
      <c r="IK297" s="44"/>
      <c r="IL297" s="44"/>
      <c r="IM297" s="44"/>
      <c r="IN297" s="44">
        <f t="shared" si="1593"/>
        <v>0</v>
      </c>
      <c r="IO297" s="44">
        <f t="shared" si="1594"/>
        <v>0</v>
      </c>
      <c r="IP297" s="44">
        <f t="shared" si="1595"/>
        <v>0</v>
      </c>
      <c r="IQ297" s="171">
        <f t="shared" si="1637"/>
        <v>0</v>
      </c>
      <c r="IR297" s="171">
        <f t="shared" si="1638"/>
        <v>0</v>
      </c>
      <c r="IS297" s="737"/>
      <c r="IT297" s="737"/>
      <c r="IU297" s="713"/>
      <c r="IV297" s="713"/>
      <c r="IW297" s="46"/>
      <c r="IX297" s="47"/>
      <c r="IY297" s="46"/>
      <c r="IZ297" s="46"/>
      <c r="JA297" s="333">
        <f t="shared" si="1639"/>
        <v>0</v>
      </c>
      <c r="JB297" s="333">
        <f t="shared" si="1640"/>
        <v>0</v>
      </c>
      <c r="JC297" s="333">
        <f t="shared" si="1641"/>
        <v>0</v>
      </c>
      <c r="JD297" s="333">
        <f t="shared" si="1642"/>
        <v>0</v>
      </c>
      <c r="JE297" s="333">
        <f t="shared" si="1643"/>
        <v>0</v>
      </c>
      <c r="JF297" s="333">
        <f t="shared" si="1644"/>
        <v>0</v>
      </c>
      <c r="JG297" s="44">
        <f t="shared" si="1597"/>
        <v>0</v>
      </c>
      <c r="JH297" s="44">
        <f t="shared" si="1598"/>
        <v>0</v>
      </c>
      <c r="JI297" s="44">
        <f t="shared" si="1599"/>
        <v>0</v>
      </c>
      <c r="JJ297" s="174">
        <f t="shared" si="1647"/>
        <v>0</v>
      </c>
      <c r="JK297" s="174">
        <f t="shared" si="1648"/>
        <v>0</v>
      </c>
      <c r="JL297" s="45"/>
      <c r="JM297" s="45"/>
      <c r="JN297" s="48"/>
      <c r="JO297" s="48"/>
    </row>
    <row r="298" spans="1:277" s="3" customFormat="1" ht="12.75" customHeight="1" x14ac:dyDescent="0.2">
      <c r="A298" s="96">
        <v>1</v>
      </c>
      <c r="B298" s="96"/>
      <c r="C298" s="48"/>
      <c r="D298" s="239"/>
      <c r="E298" s="539"/>
      <c r="F298" s="544"/>
      <c r="G298" s="62"/>
      <c r="H298" s="77"/>
      <c r="I298" s="77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1722"/>
        <v>0</v>
      </c>
      <c r="U298" s="44">
        <f t="shared" si="1651"/>
        <v>0</v>
      </c>
      <c r="V298" s="44">
        <f t="shared" si="1652"/>
        <v>0</v>
      </c>
      <c r="W298" s="171">
        <f t="shared" si="1603"/>
        <v>0</v>
      </c>
      <c r="X298" s="171">
        <f t="shared" si="1604"/>
        <v>0</v>
      </c>
      <c r="Y298" s="171"/>
      <c r="Z298" s="171"/>
      <c r="AA298" s="713"/>
      <c r="AB298" s="713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>
        <f t="shared" si="1549"/>
        <v>0</v>
      </c>
      <c r="AN298" s="44">
        <f t="shared" si="1550"/>
        <v>0</v>
      </c>
      <c r="AO298" s="44">
        <f t="shared" si="1551"/>
        <v>0</v>
      </c>
      <c r="AP298" s="171">
        <f t="shared" si="1606"/>
        <v>0</v>
      </c>
      <c r="AQ298" s="171">
        <f t="shared" si="1607"/>
        <v>0</v>
      </c>
      <c r="AR298" s="171"/>
      <c r="AS298" s="171"/>
      <c r="AT298" s="713"/>
      <c r="AU298" s="713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>
        <f t="shared" si="1553"/>
        <v>0</v>
      </c>
      <c r="BG298" s="44">
        <f t="shared" si="1554"/>
        <v>0</v>
      </c>
      <c r="BH298" s="44">
        <f t="shared" si="1555"/>
        <v>0</v>
      </c>
      <c r="BI298" s="171">
        <f t="shared" si="1609"/>
        <v>0</v>
      </c>
      <c r="BJ298" s="171">
        <f t="shared" si="1610"/>
        <v>0</v>
      </c>
      <c r="BK298" s="171"/>
      <c r="BL298" s="171"/>
      <c r="BM298" s="713"/>
      <c r="BN298" s="713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>
        <f t="shared" si="1557"/>
        <v>0</v>
      </c>
      <c r="BZ298" s="44">
        <f t="shared" si="1558"/>
        <v>0</v>
      </c>
      <c r="CA298" s="44">
        <f t="shared" si="1559"/>
        <v>0</v>
      </c>
      <c r="CB298" s="171">
        <f t="shared" si="1612"/>
        <v>0</v>
      </c>
      <c r="CC298" s="171">
        <f t="shared" si="1613"/>
        <v>0</v>
      </c>
      <c r="CD298" s="171"/>
      <c r="CE298" s="171"/>
      <c r="CF298" s="713"/>
      <c r="CG298" s="713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>
        <f t="shared" si="1561"/>
        <v>0</v>
      </c>
      <c r="CS298" s="44">
        <f t="shared" si="1562"/>
        <v>0</v>
      </c>
      <c r="CT298" s="44">
        <f t="shared" si="1563"/>
        <v>0</v>
      </c>
      <c r="CU298" s="171">
        <f t="shared" si="1645"/>
        <v>0</v>
      </c>
      <c r="CV298" s="171">
        <f t="shared" si="1646"/>
        <v>0</v>
      </c>
      <c r="CW298" s="171"/>
      <c r="CX298" s="171"/>
      <c r="CY298" s="713"/>
      <c r="CZ298" s="713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>
        <f t="shared" si="1565"/>
        <v>0</v>
      </c>
      <c r="DL298" s="44">
        <f t="shared" si="1566"/>
        <v>0</v>
      </c>
      <c r="DM298" s="44">
        <f t="shared" si="1567"/>
        <v>0</v>
      </c>
      <c r="DN298" s="171">
        <f t="shared" si="1616"/>
        <v>0</v>
      </c>
      <c r="DO298" s="171">
        <f t="shared" si="1617"/>
        <v>0</v>
      </c>
      <c r="DP298" s="171"/>
      <c r="DQ298" s="171"/>
      <c r="DR298" s="713"/>
      <c r="DS298" s="713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>
        <f t="shared" si="1569"/>
        <v>0</v>
      </c>
      <c r="EE298" s="44">
        <f t="shared" si="1570"/>
        <v>0</v>
      </c>
      <c r="EF298" s="44">
        <f t="shared" si="1571"/>
        <v>0</v>
      </c>
      <c r="EG298" s="171">
        <f t="shared" si="1619"/>
        <v>0</v>
      </c>
      <c r="EH298" s="171">
        <f t="shared" si="1620"/>
        <v>0</v>
      </c>
      <c r="EI298" s="171"/>
      <c r="EJ298" s="171"/>
      <c r="EK298" s="713"/>
      <c r="EL298" s="713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>
        <f t="shared" si="1723"/>
        <v>0</v>
      </c>
      <c r="EX298" s="44">
        <f t="shared" si="1724"/>
        <v>0</v>
      </c>
      <c r="EY298" s="44">
        <f t="shared" si="1725"/>
        <v>0</v>
      </c>
      <c r="EZ298" s="171">
        <f t="shared" si="1622"/>
        <v>0</v>
      </c>
      <c r="FA298" s="171">
        <f t="shared" si="1623"/>
        <v>0</v>
      </c>
      <c r="FB298" s="171"/>
      <c r="FC298" s="171"/>
      <c r="FD298" s="713"/>
      <c r="FE298" s="713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>
        <f t="shared" si="1577"/>
        <v>0</v>
      </c>
      <c r="FQ298" s="44">
        <f t="shared" si="1578"/>
        <v>0</v>
      </c>
      <c r="FR298" s="44">
        <f t="shared" si="1579"/>
        <v>0</v>
      </c>
      <c r="FS298" s="171">
        <f t="shared" si="1625"/>
        <v>0</v>
      </c>
      <c r="FT298" s="171">
        <f t="shared" si="1626"/>
        <v>0</v>
      </c>
      <c r="FU298" s="171"/>
      <c r="FV298" s="171"/>
      <c r="FW298" s="45"/>
      <c r="FX298" s="45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>
        <f t="shared" si="1581"/>
        <v>0</v>
      </c>
      <c r="GJ298" s="44">
        <f t="shared" si="1582"/>
        <v>0</v>
      </c>
      <c r="GK298" s="44">
        <f t="shared" si="1583"/>
        <v>0</v>
      </c>
      <c r="GL298" s="171">
        <f t="shared" si="1628"/>
        <v>0</v>
      </c>
      <c r="GM298" s="171">
        <f t="shared" si="1629"/>
        <v>0</v>
      </c>
      <c r="GN298" s="171"/>
      <c r="GO298" s="171"/>
      <c r="GP298" s="45"/>
      <c r="GQ298" s="45"/>
      <c r="GR298" s="44"/>
      <c r="GS298" s="44"/>
      <c r="GT298" s="44"/>
      <c r="GU298" s="44"/>
      <c r="GV298" s="44"/>
      <c r="GW298" s="44"/>
      <c r="GX298" s="44"/>
      <c r="GY298" s="44"/>
      <c r="GZ298" s="44"/>
      <c r="HA298" s="44"/>
      <c r="HB298" s="44">
        <f t="shared" si="1585"/>
        <v>0</v>
      </c>
      <c r="HC298" s="44">
        <f t="shared" si="1586"/>
        <v>0</v>
      </c>
      <c r="HD298" s="44">
        <f t="shared" si="1587"/>
        <v>0</v>
      </c>
      <c r="HE298" s="171">
        <f t="shared" si="1631"/>
        <v>0</v>
      </c>
      <c r="HF298" s="171">
        <f t="shared" si="1632"/>
        <v>0</v>
      </c>
      <c r="HG298" s="171"/>
      <c r="HH298" s="171"/>
      <c r="HI298" s="45"/>
      <c r="HJ298" s="45"/>
      <c r="HK298" s="45"/>
      <c r="HL298" s="45"/>
      <c r="HM298" s="44"/>
      <c r="HN298" s="44"/>
      <c r="HO298" s="44"/>
      <c r="HP298" s="44"/>
      <c r="HQ298" s="44"/>
      <c r="HR298" s="44"/>
      <c r="HS298" s="44"/>
      <c r="HT298" s="44"/>
      <c r="HU298" s="44">
        <f t="shared" si="1589"/>
        <v>0</v>
      </c>
      <c r="HV298" s="44">
        <f t="shared" si="1590"/>
        <v>0</v>
      </c>
      <c r="HW298" s="44">
        <f t="shared" si="1591"/>
        <v>0</v>
      </c>
      <c r="HX298" s="171">
        <f t="shared" si="1634"/>
        <v>0</v>
      </c>
      <c r="HY298" s="171">
        <f t="shared" si="1635"/>
        <v>0</v>
      </c>
      <c r="HZ298" s="171"/>
      <c r="IA298" s="171"/>
      <c r="IB298" s="713"/>
      <c r="IC298" s="713"/>
      <c r="ID298" s="45"/>
      <c r="IE298" s="45"/>
      <c r="IF298" s="44"/>
      <c r="IG298" s="44"/>
      <c r="IH298" s="44"/>
      <c r="II298" s="44"/>
      <c r="IJ298" s="44"/>
      <c r="IK298" s="44"/>
      <c r="IL298" s="44"/>
      <c r="IM298" s="44"/>
      <c r="IN298" s="44">
        <f t="shared" si="1593"/>
        <v>0</v>
      </c>
      <c r="IO298" s="44">
        <f t="shared" si="1594"/>
        <v>0</v>
      </c>
      <c r="IP298" s="44">
        <f t="shared" si="1595"/>
        <v>0</v>
      </c>
      <c r="IQ298" s="171">
        <f t="shared" si="1637"/>
        <v>0</v>
      </c>
      <c r="IR298" s="171">
        <f t="shared" si="1638"/>
        <v>0</v>
      </c>
      <c r="IS298" s="737"/>
      <c r="IT298" s="737"/>
      <c r="IU298" s="713"/>
      <c r="IV298" s="713"/>
      <c r="IW298" s="46"/>
      <c r="IX298" s="47"/>
      <c r="IY298" s="46"/>
      <c r="IZ298" s="46"/>
      <c r="JA298" s="333">
        <f t="shared" si="1639"/>
        <v>0</v>
      </c>
      <c r="JB298" s="333">
        <f t="shared" si="1640"/>
        <v>0</v>
      </c>
      <c r="JC298" s="333">
        <f t="shared" si="1641"/>
        <v>0</v>
      </c>
      <c r="JD298" s="333">
        <f t="shared" si="1642"/>
        <v>0</v>
      </c>
      <c r="JE298" s="333">
        <f t="shared" si="1643"/>
        <v>0</v>
      </c>
      <c r="JF298" s="333">
        <f t="shared" si="1644"/>
        <v>0</v>
      </c>
      <c r="JG298" s="44">
        <f t="shared" si="1597"/>
        <v>0</v>
      </c>
      <c r="JH298" s="44">
        <f t="shared" si="1598"/>
        <v>0</v>
      </c>
      <c r="JI298" s="44">
        <f t="shared" si="1599"/>
        <v>0</v>
      </c>
      <c r="JJ298" s="174">
        <f t="shared" si="1647"/>
        <v>0</v>
      </c>
      <c r="JK298" s="174">
        <f t="shared" si="1648"/>
        <v>0</v>
      </c>
      <c r="JL298" s="45"/>
      <c r="JM298" s="45"/>
      <c r="JN298" s="48"/>
      <c r="JO298" s="48"/>
    </row>
    <row r="299" spans="1:277" x14ac:dyDescent="0.2">
      <c r="A299" s="96">
        <v>1</v>
      </c>
      <c r="B299" s="96">
        <v>1</v>
      </c>
      <c r="C299" s="63"/>
      <c r="D299" s="235"/>
      <c r="E299" s="235"/>
      <c r="F299" s="536" t="s">
        <v>384</v>
      </c>
      <c r="G299" s="94">
        <v>47</v>
      </c>
      <c r="H299" s="100">
        <v>212667.44399999999</v>
      </c>
      <c r="I299" s="100">
        <v>236225.55479999998</v>
      </c>
      <c r="J299" s="54">
        <f>VLOOKUP($G299,'ВМП план КС'!$A$8:$AI$108,14,0)</f>
        <v>0</v>
      </c>
      <c r="K299" s="54">
        <f>VLOOKUP($G299,'ВМП план КС'!$A$8:$AI$108,15,0)</f>
        <v>0</v>
      </c>
      <c r="L299" s="54">
        <f>SUM(J299/12*$B$2)</f>
        <v>0</v>
      </c>
      <c r="M299" s="54">
        <f>SUM(K299/12*$B$2)</f>
        <v>0</v>
      </c>
      <c r="N299" s="53">
        <f t="shared" ref="N299:S299" si="1726">SUM(N300:N303)</f>
        <v>0</v>
      </c>
      <c r="O299" s="53">
        <f t="shared" si="1726"/>
        <v>0</v>
      </c>
      <c r="P299" s="53">
        <f t="shared" si="1726"/>
        <v>0</v>
      </c>
      <c r="Q299" s="53">
        <f t="shared" si="1726"/>
        <v>0</v>
      </c>
      <c r="R299" s="53">
        <f t="shared" si="1726"/>
        <v>0</v>
      </c>
      <c r="S299" s="53">
        <f t="shared" si="1726"/>
        <v>0</v>
      </c>
      <c r="T299" s="84">
        <f>N299+Q299</f>
        <v>0</v>
      </c>
      <c r="U299" s="56">
        <f t="shared" si="1651"/>
        <v>0</v>
      </c>
      <c r="V299" s="56">
        <f t="shared" si="1652"/>
        <v>0</v>
      </c>
      <c r="W299" s="171">
        <f t="shared" si="1603"/>
        <v>0</v>
      </c>
      <c r="X299" s="171">
        <f t="shared" si="1604"/>
        <v>0</v>
      </c>
      <c r="Y299" s="281"/>
      <c r="Z299" s="280"/>
      <c r="AA299" s="709">
        <f>$H299</f>
        <v>212667.44399999999</v>
      </c>
      <c r="AB299" s="710" t="e">
        <f>O299/N299</f>
        <v>#DIV/0!</v>
      </c>
      <c r="AC299" s="54">
        <f>VLOOKUP($G299,'ВМП план КС'!$A$8:$AI$107,12,0)</f>
        <v>50</v>
      </c>
      <c r="AD299" s="54">
        <f>VLOOKUP($G299,'ВМП план КС'!$A$8:$AI$107,13,0)</f>
        <v>10633372.199999999</v>
      </c>
      <c r="AE299" s="54">
        <f>SUM(AC299/12*$B$2)</f>
        <v>25</v>
      </c>
      <c r="AF299" s="54">
        <f>SUM(AD299/12*$B$2)</f>
        <v>5316686.0999999996</v>
      </c>
      <c r="AG299" s="53">
        <f t="shared" ref="AG299:AL299" si="1727">SUM(AG300:AG303)</f>
        <v>26</v>
      </c>
      <c r="AH299" s="53">
        <f t="shared" si="1727"/>
        <v>5529353.4400000023</v>
      </c>
      <c r="AI299" s="53">
        <f t="shared" si="1727"/>
        <v>199</v>
      </c>
      <c r="AJ299" s="53">
        <f t="shared" si="1727"/>
        <v>1</v>
      </c>
      <c r="AK299" s="53">
        <f t="shared" si="1727"/>
        <v>212667.44</v>
      </c>
      <c r="AL299" s="53">
        <f t="shared" si="1727"/>
        <v>10</v>
      </c>
      <c r="AM299" s="84">
        <f t="shared" si="1549"/>
        <v>27</v>
      </c>
      <c r="AN299" s="56">
        <f t="shared" si="1550"/>
        <v>5742020.8800000027</v>
      </c>
      <c r="AO299" s="56">
        <f t="shared" si="1551"/>
        <v>209</v>
      </c>
      <c r="AP299" s="171">
        <f t="shared" si="1606"/>
        <v>1</v>
      </c>
      <c r="AQ299" s="171">
        <f t="shared" si="1607"/>
        <v>212667.34000000264</v>
      </c>
      <c r="AR299" s="281">
        <f>AG299/AC299</f>
        <v>0.52</v>
      </c>
      <c r="AS299" s="281">
        <f>AH299/AD299</f>
        <v>0.51999999021947174</v>
      </c>
      <c r="AT299" s="709">
        <f>$H299</f>
        <v>212667.44399999999</v>
      </c>
      <c r="AU299" s="710">
        <f>AH299/AG299</f>
        <v>212667.44000000009</v>
      </c>
      <c r="AV299" s="54">
        <f>VLOOKUP($G299,'ВМП план КС'!$A$8:$AI$107,16,0)</f>
        <v>0</v>
      </c>
      <c r="AW299" s="54">
        <f>VLOOKUP($G299,'ВМП план КС'!$A$8:$AI$107,17,0)</f>
        <v>0</v>
      </c>
      <c r="AX299" s="54">
        <f>SUM(AV299/12*$B$2)</f>
        <v>0</v>
      </c>
      <c r="AY299" s="54">
        <f>SUM(AW299/12*$B$2)</f>
        <v>0</v>
      </c>
      <c r="AZ299" s="53">
        <f t="shared" ref="AZ299:BE299" si="1728">SUM(AZ300:AZ303)</f>
        <v>0</v>
      </c>
      <c r="BA299" s="53">
        <f t="shared" si="1728"/>
        <v>0</v>
      </c>
      <c r="BB299" s="53">
        <f t="shared" si="1728"/>
        <v>0</v>
      </c>
      <c r="BC299" s="53">
        <f t="shared" si="1728"/>
        <v>0</v>
      </c>
      <c r="BD299" s="53">
        <f t="shared" si="1728"/>
        <v>0</v>
      </c>
      <c r="BE299" s="53">
        <f t="shared" si="1728"/>
        <v>0</v>
      </c>
      <c r="BF299" s="84">
        <f t="shared" si="1553"/>
        <v>0</v>
      </c>
      <c r="BG299" s="56">
        <f t="shared" si="1554"/>
        <v>0</v>
      </c>
      <c r="BH299" s="56">
        <f t="shared" si="1555"/>
        <v>0</v>
      </c>
      <c r="BI299" s="171">
        <f t="shared" si="1609"/>
        <v>0</v>
      </c>
      <c r="BJ299" s="171">
        <f t="shared" si="1610"/>
        <v>0</v>
      </c>
      <c r="BK299" s="281"/>
      <c r="BL299" s="280"/>
      <c r="BM299" s="709">
        <f>$H299</f>
        <v>212667.44399999999</v>
      </c>
      <c r="BN299" s="710" t="e">
        <f>BA299/AZ299</f>
        <v>#DIV/0!</v>
      </c>
      <c r="BO299" s="54">
        <f>VLOOKUP($G299,'ВМП план КС'!$A$8:$AI$107,18,0)</f>
        <v>0</v>
      </c>
      <c r="BP299" s="54">
        <f>VLOOKUP($G299,'ВМП план КС'!$A$8:$AI$107,19,0)</f>
        <v>0</v>
      </c>
      <c r="BQ299" s="54">
        <f>SUM(BO299/12*$B$2)</f>
        <v>0</v>
      </c>
      <c r="BR299" s="54">
        <f>SUM(BP299/12*$B$2)</f>
        <v>0</v>
      </c>
      <c r="BS299" s="53">
        <f t="shared" ref="BS299:BX299" si="1729">SUM(BS300:BS303)</f>
        <v>0</v>
      </c>
      <c r="BT299" s="53">
        <f t="shared" si="1729"/>
        <v>0</v>
      </c>
      <c r="BU299" s="53">
        <f t="shared" si="1729"/>
        <v>0</v>
      </c>
      <c r="BV299" s="53">
        <f t="shared" si="1729"/>
        <v>0</v>
      </c>
      <c r="BW299" s="53">
        <f t="shared" si="1729"/>
        <v>0</v>
      </c>
      <c r="BX299" s="53">
        <f t="shared" si="1729"/>
        <v>0</v>
      </c>
      <c r="BY299" s="84">
        <f t="shared" si="1557"/>
        <v>0</v>
      </c>
      <c r="BZ299" s="56">
        <f t="shared" si="1558"/>
        <v>0</v>
      </c>
      <c r="CA299" s="56">
        <f t="shared" si="1559"/>
        <v>0</v>
      </c>
      <c r="CB299" s="171">
        <f t="shared" si="1612"/>
        <v>0</v>
      </c>
      <c r="CC299" s="171">
        <f t="shared" si="1613"/>
        <v>0</v>
      </c>
      <c r="CD299" s="281"/>
      <c r="CE299" s="280"/>
      <c r="CF299" s="709">
        <f>$H299</f>
        <v>212667.44399999999</v>
      </c>
      <c r="CG299" s="710" t="e">
        <f>BT299/BS299</f>
        <v>#DIV/0!</v>
      </c>
      <c r="CH299" s="54">
        <f>VLOOKUP($G299,'ВМП план КС'!$A$8:$AI$107,10,0)</f>
        <v>50</v>
      </c>
      <c r="CI299" s="54">
        <f>VLOOKUP($G299,'ВМП план КС'!$A$8:$AI$107,11,0)</f>
        <v>10633372.199999999</v>
      </c>
      <c r="CJ299" s="54">
        <f>SUM(CH299/12*$B$2)</f>
        <v>25</v>
      </c>
      <c r="CK299" s="54">
        <f>SUM(CI299/12*$B$2)</f>
        <v>5316686.0999999996</v>
      </c>
      <c r="CL299" s="53">
        <f t="shared" ref="CL299:CQ299" si="1730">SUM(CL300:CL303)</f>
        <v>29</v>
      </c>
      <c r="CM299" s="53">
        <f t="shared" si="1730"/>
        <v>6167355.7600000035</v>
      </c>
      <c r="CN299" s="53">
        <f t="shared" si="1730"/>
        <v>277</v>
      </c>
      <c r="CO299" s="53">
        <f t="shared" si="1730"/>
        <v>4</v>
      </c>
      <c r="CP299" s="53">
        <f t="shared" si="1730"/>
        <v>850669.76</v>
      </c>
      <c r="CQ299" s="53">
        <f t="shared" si="1730"/>
        <v>33</v>
      </c>
      <c r="CR299" s="84">
        <f t="shared" si="1561"/>
        <v>33</v>
      </c>
      <c r="CS299" s="56">
        <f t="shared" si="1562"/>
        <v>7018025.5200000033</v>
      </c>
      <c r="CT299" s="56">
        <f t="shared" si="1563"/>
        <v>310</v>
      </c>
      <c r="CU299" s="171">
        <f t="shared" si="1645"/>
        <v>4</v>
      </c>
      <c r="CV299" s="171">
        <f t="shared" si="1646"/>
        <v>850669.66000000387</v>
      </c>
      <c r="CW299" s="281">
        <f>CL299/CH299</f>
        <v>0.57999999999999996</v>
      </c>
      <c r="CX299" s="281">
        <f>CM299/CI299</f>
        <v>0.5799999890909493</v>
      </c>
      <c r="CY299" s="709">
        <f>$H299</f>
        <v>212667.44399999999</v>
      </c>
      <c r="CZ299" s="710">
        <f>CM299/CL299</f>
        <v>212667.44000000012</v>
      </c>
      <c r="DA299" s="54">
        <f>VLOOKUP($G299,'ВМП план КС'!$A$8:$AI$107,20,0)</f>
        <v>0</v>
      </c>
      <c r="DB299" s="54">
        <f>VLOOKUP($G299,'ВМП план КС'!$A$8:$AI$107,21,0)</f>
        <v>0</v>
      </c>
      <c r="DC299" s="54">
        <f>SUM(DA299/12*$B$2)</f>
        <v>0</v>
      </c>
      <c r="DD299" s="54">
        <f>SUM(DB299/12*$B$2)</f>
        <v>0</v>
      </c>
      <c r="DE299" s="53">
        <f t="shared" ref="DE299:DJ299" si="1731">SUM(DE300:DE303)</f>
        <v>0</v>
      </c>
      <c r="DF299" s="53">
        <f t="shared" si="1731"/>
        <v>0</v>
      </c>
      <c r="DG299" s="53">
        <f t="shared" si="1731"/>
        <v>0</v>
      </c>
      <c r="DH299" s="53">
        <f t="shared" si="1731"/>
        <v>0</v>
      </c>
      <c r="DI299" s="53">
        <f t="shared" si="1731"/>
        <v>0</v>
      </c>
      <c r="DJ299" s="53">
        <f t="shared" si="1731"/>
        <v>0</v>
      </c>
      <c r="DK299" s="84">
        <f t="shared" si="1565"/>
        <v>0</v>
      </c>
      <c r="DL299" s="56">
        <f t="shared" si="1566"/>
        <v>0</v>
      </c>
      <c r="DM299" s="56">
        <f t="shared" si="1567"/>
        <v>0</v>
      </c>
      <c r="DN299" s="171">
        <f t="shared" si="1616"/>
        <v>0</v>
      </c>
      <c r="DO299" s="171">
        <f t="shared" si="1617"/>
        <v>0</v>
      </c>
      <c r="DP299" s="281"/>
      <c r="DQ299" s="280"/>
      <c r="DR299" s="709">
        <f>$H299</f>
        <v>212667.44399999999</v>
      </c>
      <c r="DS299" s="710" t="e">
        <f>DF299/DE299</f>
        <v>#DIV/0!</v>
      </c>
      <c r="DT299" s="108">
        <f>VLOOKUP($G299,'ВМП план КС'!$A$8:$AI$107,22,0)</f>
        <v>0</v>
      </c>
      <c r="DU299" s="108">
        <f>VLOOKUP($G299,'ВМП план КС'!$A$8:$AI$107,23,0)</f>
        <v>0</v>
      </c>
      <c r="DV299" s="54">
        <f>SUM(DT299/12*$B$2)</f>
        <v>0</v>
      </c>
      <c r="DW299" s="54">
        <f>SUM(DU299/12*$B$2)</f>
        <v>0</v>
      </c>
      <c r="DX299" s="53">
        <f t="shared" ref="DX299:EC299" si="1732">SUM(DX300:DX303)</f>
        <v>0</v>
      </c>
      <c r="DY299" s="53">
        <f t="shared" si="1732"/>
        <v>0</v>
      </c>
      <c r="DZ299" s="53">
        <f t="shared" si="1732"/>
        <v>0</v>
      </c>
      <c r="EA299" s="53">
        <f t="shared" si="1732"/>
        <v>0</v>
      </c>
      <c r="EB299" s="53">
        <f t="shared" si="1732"/>
        <v>0</v>
      </c>
      <c r="EC299" s="53">
        <f t="shared" si="1732"/>
        <v>0</v>
      </c>
      <c r="ED299" s="84">
        <f t="shared" si="1569"/>
        <v>0</v>
      </c>
      <c r="EE299" s="56">
        <f t="shared" si="1570"/>
        <v>0</v>
      </c>
      <c r="EF299" s="56">
        <f t="shared" si="1571"/>
        <v>0</v>
      </c>
      <c r="EG299" s="171">
        <f t="shared" si="1619"/>
        <v>0</v>
      </c>
      <c r="EH299" s="171">
        <f t="shared" si="1620"/>
        <v>0</v>
      </c>
      <c r="EI299" s="281"/>
      <c r="EJ299" s="280"/>
      <c r="EK299" s="709">
        <f>$H299</f>
        <v>212667.44399999999</v>
      </c>
      <c r="EL299" s="710" t="e">
        <f>DY299/DX299</f>
        <v>#DIV/0!</v>
      </c>
      <c r="EM299" s="108">
        <f>VLOOKUP($G299,'ВМП план КС'!$A$8:$AI$107,24,0)</f>
        <v>3</v>
      </c>
      <c r="EN299" s="108">
        <f>VLOOKUP($G299,'ВМП план КС'!$A$8:$AI$107,25,0)</f>
        <v>638002.33199999994</v>
      </c>
      <c r="EO299" s="54">
        <f>SUM(EM299/12*$B$2)</f>
        <v>1.5</v>
      </c>
      <c r="EP299" s="54">
        <f>SUM(EN299/12*$B$2)</f>
        <v>319001.16599999997</v>
      </c>
      <c r="EQ299" s="53">
        <f t="shared" ref="EQ299:EV299" si="1733">SUM(EQ300:EQ303)</f>
        <v>4</v>
      </c>
      <c r="ER299" s="53">
        <f t="shared" si="1733"/>
        <v>850669.76</v>
      </c>
      <c r="ES299" s="53">
        <f t="shared" si="1733"/>
        <v>29</v>
      </c>
      <c r="ET299" s="53">
        <f t="shared" si="1733"/>
        <v>8</v>
      </c>
      <c r="EU299" s="53">
        <f t="shared" si="1733"/>
        <v>1701339.5199999998</v>
      </c>
      <c r="EV299" s="53">
        <f t="shared" si="1733"/>
        <v>53</v>
      </c>
      <c r="EW299" s="84">
        <f t="shared" si="1723"/>
        <v>12</v>
      </c>
      <c r="EX299" s="56">
        <f t="shared" si="1724"/>
        <v>2552009.2799999998</v>
      </c>
      <c r="EY299" s="56">
        <f t="shared" si="1725"/>
        <v>82</v>
      </c>
      <c r="EZ299" s="171">
        <f t="shared" si="1622"/>
        <v>2.5</v>
      </c>
      <c r="FA299" s="171">
        <f t="shared" si="1623"/>
        <v>531668.59400000004</v>
      </c>
      <c r="FB299" s="281"/>
      <c r="FC299" s="280"/>
      <c r="FD299" s="709">
        <f>$H299</f>
        <v>212667.44399999999</v>
      </c>
      <c r="FE299" s="710">
        <f>ER299/EQ299</f>
        <v>212667.44</v>
      </c>
      <c r="FF299" s="54">
        <f>VLOOKUP($G299,'ВМП план КС'!$A$8:$AI$107,28,0)</f>
        <v>0</v>
      </c>
      <c r="FG299" s="54">
        <f>VLOOKUP($G299,'ВМП план КС'!$A$8:$AI$107,29,0)</f>
        <v>0</v>
      </c>
      <c r="FH299" s="54">
        <f>SUM(FF299/12*$B$2)</f>
        <v>0</v>
      </c>
      <c r="FI299" s="54">
        <f>SUM(FG299/12*$B$2)</f>
        <v>0</v>
      </c>
      <c r="FJ299" s="53">
        <f t="shared" ref="FJ299:FO299" si="1734">SUM(FJ300:FJ303)</f>
        <v>0</v>
      </c>
      <c r="FK299" s="53">
        <f t="shared" si="1734"/>
        <v>0</v>
      </c>
      <c r="FL299" s="53">
        <f t="shared" si="1734"/>
        <v>0</v>
      </c>
      <c r="FM299" s="53">
        <f t="shared" si="1734"/>
        <v>0</v>
      </c>
      <c r="FN299" s="53">
        <f t="shared" si="1734"/>
        <v>0</v>
      </c>
      <c r="FO299" s="53">
        <f t="shared" si="1734"/>
        <v>0</v>
      </c>
      <c r="FP299" s="84">
        <f t="shared" si="1577"/>
        <v>0</v>
      </c>
      <c r="FQ299" s="56">
        <f t="shared" si="1578"/>
        <v>0</v>
      </c>
      <c r="FR299" s="56">
        <f t="shared" si="1579"/>
        <v>0</v>
      </c>
      <c r="FS299" s="171">
        <f t="shared" si="1625"/>
        <v>0</v>
      </c>
      <c r="FT299" s="171">
        <f t="shared" si="1626"/>
        <v>0</v>
      </c>
      <c r="FU299" s="281"/>
      <c r="FV299" s="280"/>
      <c r="FW299" s="150">
        <f>$H299</f>
        <v>212667.44399999999</v>
      </c>
      <c r="FX299" s="151" t="e">
        <f>FK299/FJ299</f>
        <v>#DIV/0!</v>
      </c>
      <c r="FY299" s="54">
        <f>VLOOKUP($G299,'ВМП план КС'!$A$8:$AI$107,30,0)</f>
        <v>0</v>
      </c>
      <c r="FZ299" s="54">
        <f>VLOOKUP($G299,'ВМП план КС'!$A$8:$AI$107,31,0)</f>
        <v>0</v>
      </c>
      <c r="GA299" s="54">
        <f>SUM(FY299/12*$B$2)</f>
        <v>0</v>
      </c>
      <c r="GB299" s="54">
        <f>SUM(FZ299/12*$B$2)</f>
        <v>0</v>
      </c>
      <c r="GC299" s="53">
        <f t="shared" ref="GC299:GH299" si="1735">SUM(GC300:GC303)</f>
        <v>0</v>
      </c>
      <c r="GD299" s="53">
        <f t="shared" si="1735"/>
        <v>0</v>
      </c>
      <c r="GE299" s="53">
        <f t="shared" si="1735"/>
        <v>0</v>
      </c>
      <c r="GF299" s="53">
        <f t="shared" si="1735"/>
        <v>0</v>
      </c>
      <c r="GG299" s="53">
        <f t="shared" si="1735"/>
        <v>0</v>
      </c>
      <c r="GH299" s="53">
        <f t="shared" si="1735"/>
        <v>0</v>
      </c>
      <c r="GI299" s="84">
        <f t="shared" si="1581"/>
        <v>0</v>
      </c>
      <c r="GJ299" s="56">
        <f t="shared" si="1582"/>
        <v>0</v>
      </c>
      <c r="GK299" s="56">
        <f t="shared" si="1583"/>
        <v>0</v>
      </c>
      <c r="GL299" s="171">
        <f t="shared" si="1628"/>
        <v>0</v>
      </c>
      <c r="GM299" s="171">
        <f t="shared" si="1629"/>
        <v>0</v>
      </c>
      <c r="GN299" s="281"/>
      <c r="GO299" s="280"/>
      <c r="GP299" s="150">
        <f>$H299</f>
        <v>212667.44399999999</v>
      </c>
      <c r="GQ299" s="151" t="e">
        <f>GD299/GC299</f>
        <v>#DIV/0!</v>
      </c>
      <c r="GR299" s="54">
        <f>VLOOKUP($G299,'ВМП план КС'!$A$8:$AI$107,32,0)</f>
        <v>24</v>
      </c>
      <c r="GS299" s="54">
        <f>VLOOKUP($G299,'ВМП план КС'!$A$8:$AI$107,33,0)</f>
        <v>5669413.3151999991</v>
      </c>
      <c r="GT299" s="54">
        <f>SUM(GR299/12*$B$2)</f>
        <v>12</v>
      </c>
      <c r="GU299" s="54">
        <f>SUM(GS299/12*$B$2)</f>
        <v>2834706.6575999996</v>
      </c>
      <c r="GV299" s="53">
        <f t="shared" ref="GV299:HA299" si="1736">SUM(GV300:GV303)</f>
        <v>29</v>
      </c>
      <c r="GW299" s="53">
        <f t="shared" si="1736"/>
        <v>6850540.9499999965</v>
      </c>
      <c r="GX299" s="53">
        <f t="shared" si="1736"/>
        <v>228</v>
      </c>
      <c r="GY299" s="53">
        <f t="shared" si="1736"/>
        <v>0</v>
      </c>
      <c r="GZ299" s="53">
        <f t="shared" si="1736"/>
        <v>0</v>
      </c>
      <c r="HA299" s="53">
        <f t="shared" si="1736"/>
        <v>0</v>
      </c>
      <c r="HB299" s="84">
        <f t="shared" si="1585"/>
        <v>29</v>
      </c>
      <c r="HC299" s="56">
        <f t="shared" si="1586"/>
        <v>6850540.9499999965</v>
      </c>
      <c r="HD299" s="56">
        <f t="shared" si="1587"/>
        <v>228</v>
      </c>
      <c r="HE299" s="171">
        <f t="shared" si="1631"/>
        <v>17</v>
      </c>
      <c r="HF299" s="171">
        <f t="shared" si="1632"/>
        <v>4015834.2923999969</v>
      </c>
      <c r="HG299" s="281"/>
      <c r="HH299" s="280"/>
      <c r="HI299" s="150">
        <f>$H299</f>
        <v>212667.44399999999</v>
      </c>
      <c r="HJ299" s="151">
        <f>GW299/GV299</f>
        <v>236225.54999999987</v>
      </c>
      <c r="HK299" s="108">
        <f>VLOOKUP($G299,'ВМП план КС'!$A$8:$AI$107,26,0)</f>
        <v>0</v>
      </c>
      <c r="HL299" s="108">
        <f>VLOOKUP($G299,'ВМП план КС'!$A$8:$AI$107,27,0)</f>
        <v>0</v>
      </c>
      <c r="HM299" s="54">
        <f>SUM(HK299/12*$B$2)</f>
        <v>0</v>
      </c>
      <c r="HN299" s="54">
        <f>SUM(HL299/12*$B$2)</f>
        <v>0</v>
      </c>
      <c r="HO299" s="53">
        <f t="shared" ref="HO299:HT299" si="1737">SUM(HO300:HO303)</f>
        <v>0</v>
      </c>
      <c r="HP299" s="53">
        <f t="shared" si="1737"/>
        <v>0</v>
      </c>
      <c r="HQ299" s="53">
        <f t="shared" si="1737"/>
        <v>0</v>
      </c>
      <c r="HR299" s="53">
        <f t="shared" si="1737"/>
        <v>0</v>
      </c>
      <c r="HS299" s="53">
        <f t="shared" si="1737"/>
        <v>0</v>
      </c>
      <c r="HT299" s="53">
        <f t="shared" si="1737"/>
        <v>0</v>
      </c>
      <c r="HU299" s="84">
        <f t="shared" si="1589"/>
        <v>0</v>
      </c>
      <c r="HV299" s="56">
        <f t="shared" si="1590"/>
        <v>0</v>
      </c>
      <c r="HW299" s="56">
        <f t="shared" si="1591"/>
        <v>0</v>
      </c>
      <c r="HX299" s="171">
        <f t="shared" si="1634"/>
        <v>0</v>
      </c>
      <c r="HY299" s="171">
        <f t="shared" si="1635"/>
        <v>0</v>
      </c>
      <c r="HZ299" s="281"/>
      <c r="IA299" s="280"/>
      <c r="IB299" s="709">
        <f>$H299</f>
        <v>212667.44399999999</v>
      </c>
      <c r="IC299" s="710" t="e">
        <f>HP299/HO299</f>
        <v>#DIV/0!</v>
      </c>
      <c r="ID299" s="108">
        <f>VLOOKUP($G299,'ВМП план КС'!$A$8:$AI$107,34,0)</f>
        <v>61</v>
      </c>
      <c r="IE299" s="108">
        <f>VLOOKUP($G299,'ВМП план КС'!$A$8:$AI$107,35,0)</f>
        <v>14409758.842799999</v>
      </c>
      <c r="IF299" s="54">
        <f>SUM(ID299/12*$B$2)</f>
        <v>30.5</v>
      </c>
      <c r="IG299" s="54">
        <f>SUM(IE299/12*$B$2)</f>
        <v>7204879.4213999994</v>
      </c>
      <c r="IH299" s="53">
        <f t="shared" ref="IH299:IM299" si="1738">SUM(IH300:IH303)</f>
        <v>33</v>
      </c>
      <c r="II299" s="53">
        <f t="shared" si="1738"/>
        <v>7795443.1499999957</v>
      </c>
      <c r="IJ299" s="53">
        <f t="shared" si="1738"/>
        <v>253</v>
      </c>
      <c r="IK299" s="53">
        <f t="shared" si="1738"/>
        <v>0</v>
      </c>
      <c r="IL299" s="53">
        <f t="shared" si="1738"/>
        <v>0</v>
      </c>
      <c r="IM299" s="53">
        <f t="shared" si="1738"/>
        <v>0</v>
      </c>
      <c r="IN299" s="84">
        <f t="shared" si="1593"/>
        <v>33</v>
      </c>
      <c r="IO299" s="56">
        <f t="shared" si="1594"/>
        <v>7795443.1499999957</v>
      </c>
      <c r="IP299" s="56">
        <f t="shared" si="1595"/>
        <v>253</v>
      </c>
      <c r="IQ299" s="171">
        <f t="shared" si="1637"/>
        <v>2.5</v>
      </c>
      <c r="IR299" s="171">
        <f t="shared" si="1638"/>
        <v>590563.72859999631</v>
      </c>
      <c r="IS299" s="734"/>
      <c r="IT299" s="735"/>
      <c r="IU299" s="709">
        <f>$H299</f>
        <v>212667.44399999999</v>
      </c>
      <c r="IV299" s="710">
        <f>II299/IH299</f>
        <v>236225.54999999987</v>
      </c>
      <c r="IW299" s="332">
        <f>J299+AC299+AV299+BO299+CH299+DA299+DT299+EM299+FF299+FY299+GR299+HK299+ID299</f>
        <v>188</v>
      </c>
      <c r="IX299" s="332">
        <f>K299+AD299+AW299+BP299+CI299+DB299+DU299+EN299+FG299+FZ299+GS299+HL299+IE299</f>
        <v>41983918.889999993</v>
      </c>
      <c r="IY299" s="332">
        <f>L299+AE299+AX299+BQ299+CJ299+DC299+DV299+EO299+FH299+GA299+GT299+HM299+IF299</f>
        <v>94</v>
      </c>
      <c r="IZ299" s="332">
        <f>M299+AF299+AY299+BR299+CK299+DD299+DW299+EP299+FI299+GB299+GU299+HN299+IG299</f>
        <v>20991959.444999997</v>
      </c>
      <c r="JA299" s="332">
        <f t="shared" si="1639"/>
        <v>121</v>
      </c>
      <c r="JB299" s="332">
        <f t="shared" si="1640"/>
        <v>27193363.059999999</v>
      </c>
      <c r="JC299" s="332">
        <f t="shared" si="1641"/>
        <v>986</v>
      </c>
      <c r="JD299" s="332">
        <f t="shared" si="1642"/>
        <v>13</v>
      </c>
      <c r="JE299" s="332">
        <f t="shared" si="1643"/>
        <v>2764676.7199999997</v>
      </c>
      <c r="JF299" s="332">
        <f t="shared" si="1644"/>
        <v>96</v>
      </c>
      <c r="JG299" s="332">
        <f t="shared" si="1597"/>
        <v>134</v>
      </c>
      <c r="JH299" s="332">
        <f t="shared" si="1598"/>
        <v>29958039.779999997</v>
      </c>
      <c r="JI299" s="332">
        <f t="shared" si="1599"/>
        <v>1082</v>
      </c>
      <c r="JJ299" s="69">
        <f t="shared" si="1647"/>
        <v>27</v>
      </c>
      <c r="JK299" s="69">
        <f t="shared" si="1648"/>
        <v>6201403.6150000021</v>
      </c>
      <c r="JL299" s="150">
        <f>$H299</f>
        <v>212667.44399999999</v>
      </c>
      <c r="JM299" s="151">
        <f>JB299/JA299</f>
        <v>224738.5376859504</v>
      </c>
      <c r="JN299" s="282">
        <f>CR299/CJ299</f>
        <v>1.32</v>
      </c>
      <c r="JO299" s="282">
        <f>CS299/CK299</f>
        <v>1.3199999751725053</v>
      </c>
      <c r="JP299" s="206">
        <f>IW299+JD299</f>
        <v>201</v>
      </c>
      <c r="JQ299" s="206">
        <f>IX299+JE299</f>
        <v>44748595.609999992</v>
      </c>
    </row>
    <row r="300" spans="1:277" ht="48" x14ac:dyDescent="0.2">
      <c r="A300" s="96">
        <v>1</v>
      </c>
      <c r="B300" s="96">
        <v>1</v>
      </c>
      <c r="C300" s="669">
        <v>183</v>
      </c>
      <c r="D300" s="670" t="s">
        <v>165</v>
      </c>
      <c r="E300" s="514" t="s">
        <v>482</v>
      </c>
      <c r="F300" s="671" t="s">
        <v>167</v>
      </c>
      <c r="G300" s="60"/>
      <c r="H300" s="88"/>
      <c r="I300" s="88"/>
      <c r="J300" s="44"/>
      <c r="K300" s="44"/>
      <c r="L300" s="44"/>
      <c r="M300" s="44"/>
      <c r="N300" s="44">
        <f>VLOOKUP($E300,'факт КС '!$E$10:$CL$181,69,0)</f>
        <v>0</v>
      </c>
      <c r="O300" s="44">
        <f>VLOOKUP($E300,'факт КС '!$E$10:$CL$181,70,0)</f>
        <v>0</v>
      </c>
      <c r="P300" s="44">
        <f>VLOOKUP($E300,'факт КС '!$E$10:$CL$181,71,0)</f>
        <v>0</v>
      </c>
      <c r="Q300" s="44">
        <f>VLOOKUP($E300,'факт КС '!$E$10:$CL$181,72,0)</f>
        <v>0</v>
      </c>
      <c r="R300" s="44">
        <f>VLOOKUP($E300,'факт КС '!$E$10:$CL$181,73,0)</f>
        <v>0</v>
      </c>
      <c r="S300" s="44">
        <f>VLOOKUP($E300,'факт КС '!$E$10:$CL$181,74,0)</f>
        <v>0</v>
      </c>
      <c r="T300" s="44">
        <f t="shared" ref="T300:T303" si="1739">N300+Q300</f>
        <v>0</v>
      </c>
      <c r="U300" s="44">
        <f t="shared" si="1651"/>
        <v>0</v>
      </c>
      <c r="V300" s="44">
        <f t="shared" si="1652"/>
        <v>0</v>
      </c>
      <c r="W300" s="171">
        <f t="shared" si="1603"/>
        <v>0</v>
      </c>
      <c r="X300" s="171">
        <f t="shared" si="1604"/>
        <v>0</v>
      </c>
      <c r="Y300" s="249"/>
      <c r="Z300" s="171"/>
      <c r="AA300" s="712"/>
      <c r="AB300" s="713"/>
      <c r="AC300" s="44"/>
      <c r="AD300" s="44"/>
      <c r="AE300" s="44"/>
      <c r="AF300" s="44"/>
      <c r="AG300" s="44">
        <f>VLOOKUP($E300,'факт КС '!$E$10:$CL$181,3,0)</f>
        <v>26</v>
      </c>
      <c r="AH300" s="44">
        <f>VLOOKUP($E300,'факт КС '!$E$10:$CL$181,4,0)</f>
        <v>5529353.4400000023</v>
      </c>
      <c r="AI300" s="44">
        <f>VLOOKUP($E300,'факт КС '!$E$10:$CL$181,5,0)</f>
        <v>199</v>
      </c>
      <c r="AJ300" s="44">
        <f>VLOOKUP($E300,'факт КС '!$E$10:$CL$181,6,0)</f>
        <v>1</v>
      </c>
      <c r="AK300" s="44">
        <f>VLOOKUP($E300,'факт КС '!$E$10:$CL$181,7,0)</f>
        <v>212667.44</v>
      </c>
      <c r="AL300" s="44">
        <f>VLOOKUP($E300,'факт КС '!$E$10:$CL$181,8,0)</f>
        <v>10</v>
      </c>
      <c r="AM300" s="44">
        <f t="shared" si="1549"/>
        <v>27</v>
      </c>
      <c r="AN300" s="44">
        <f t="shared" si="1550"/>
        <v>5742020.8800000027</v>
      </c>
      <c r="AO300" s="44">
        <f t="shared" si="1551"/>
        <v>209</v>
      </c>
      <c r="AP300" s="171">
        <f t="shared" si="1606"/>
        <v>26</v>
      </c>
      <c r="AQ300" s="171">
        <f t="shared" si="1607"/>
        <v>5529353.4400000023</v>
      </c>
      <c r="AR300" s="249"/>
      <c r="AS300" s="171"/>
      <c r="AT300" s="712"/>
      <c r="AU300" s="713"/>
      <c r="AV300" s="44"/>
      <c r="AW300" s="44"/>
      <c r="AX300" s="44"/>
      <c r="AY300" s="44"/>
      <c r="AZ300" s="44">
        <f>VLOOKUP($E300,'факт КС '!$E$10:$CL$181,15,0)</f>
        <v>0</v>
      </c>
      <c r="BA300" s="44">
        <f>VLOOKUP($E300,'факт КС '!$E$10:$CL$181,16,0)</f>
        <v>0</v>
      </c>
      <c r="BB300" s="44">
        <f>VLOOKUP($E300,'факт КС '!$E$10:$CL$181,17,0)</f>
        <v>0</v>
      </c>
      <c r="BC300" s="44">
        <f>VLOOKUP($E300,'факт КС '!$E$10:$CL$181,18,0)</f>
        <v>0</v>
      </c>
      <c r="BD300" s="44">
        <f>VLOOKUP($E300,'факт КС '!$E$10:$CL$181,19,0)</f>
        <v>0</v>
      </c>
      <c r="BE300" s="44">
        <f>VLOOKUP($E300,'факт КС '!$E$10:$CL$181,20,0)</f>
        <v>0</v>
      </c>
      <c r="BF300" s="44">
        <f t="shared" si="1553"/>
        <v>0</v>
      </c>
      <c r="BG300" s="44">
        <f t="shared" si="1554"/>
        <v>0</v>
      </c>
      <c r="BH300" s="44">
        <f t="shared" si="1555"/>
        <v>0</v>
      </c>
      <c r="BI300" s="171">
        <f t="shared" si="1609"/>
        <v>0</v>
      </c>
      <c r="BJ300" s="171">
        <f t="shared" si="1610"/>
        <v>0</v>
      </c>
      <c r="BK300" s="249"/>
      <c r="BL300" s="171"/>
      <c r="BM300" s="712"/>
      <c r="BN300" s="713"/>
      <c r="BO300" s="44"/>
      <c r="BP300" s="44"/>
      <c r="BQ300" s="44"/>
      <c r="BR300" s="44"/>
      <c r="BS300" s="44">
        <f>VLOOKUP($E300,'факт КС '!$E$10:$CL$181,21,0)</f>
        <v>0</v>
      </c>
      <c r="BT300" s="44">
        <f>VLOOKUP($E300,'факт КС '!$E$10:$CL$181,22,0)</f>
        <v>0</v>
      </c>
      <c r="BU300" s="44">
        <f>VLOOKUP($E300,'факт КС '!$E$10:$CL$181,23,0)</f>
        <v>0</v>
      </c>
      <c r="BV300" s="44">
        <f>VLOOKUP($E300,'факт КС '!$E$10:$CL$181,24,0)</f>
        <v>0</v>
      </c>
      <c r="BW300" s="44">
        <f>VLOOKUP($E300,'факт КС '!$E$10:$CL$181,25,0)</f>
        <v>0</v>
      </c>
      <c r="BX300" s="44">
        <f>VLOOKUP($E300,'факт КС '!$E$10:$CL$181,26,0)</f>
        <v>0</v>
      </c>
      <c r="BY300" s="44">
        <f t="shared" si="1557"/>
        <v>0</v>
      </c>
      <c r="BZ300" s="44">
        <f t="shared" si="1558"/>
        <v>0</v>
      </c>
      <c r="CA300" s="44">
        <f t="shared" si="1559"/>
        <v>0</v>
      </c>
      <c r="CB300" s="171">
        <f t="shared" si="1612"/>
        <v>0</v>
      </c>
      <c r="CC300" s="171">
        <f t="shared" si="1613"/>
        <v>0</v>
      </c>
      <c r="CD300" s="249"/>
      <c r="CE300" s="171"/>
      <c r="CF300" s="712"/>
      <c r="CG300" s="713"/>
      <c r="CH300" s="44"/>
      <c r="CI300" s="44"/>
      <c r="CJ300" s="44"/>
      <c r="CK300" s="44"/>
      <c r="CL300" s="44">
        <f>VLOOKUP($E300,'факт КС '!$E$10:$CL$181,9,0)</f>
        <v>29</v>
      </c>
      <c r="CM300" s="44">
        <f>VLOOKUP($E300,'факт КС '!$E$10:$CL$181,10,0)</f>
        <v>6167355.7600000035</v>
      </c>
      <c r="CN300" s="44">
        <f>VLOOKUP($E300,'факт КС '!$E$10:$CL$181,11,0)</f>
        <v>277</v>
      </c>
      <c r="CO300" s="44">
        <f>VLOOKUP($E300,'факт КС '!$E$10:$CL$181,12,0)</f>
        <v>4</v>
      </c>
      <c r="CP300" s="44">
        <f>VLOOKUP($E300,'факт КС '!$E$10:$CL$181,13,0)</f>
        <v>850669.76</v>
      </c>
      <c r="CQ300" s="44">
        <f>VLOOKUP($E300,'факт КС '!$E$10:$CL$181,14,0)</f>
        <v>33</v>
      </c>
      <c r="CR300" s="44">
        <f t="shared" si="1561"/>
        <v>33</v>
      </c>
      <c r="CS300" s="44">
        <f t="shared" si="1562"/>
        <v>7018025.5200000033</v>
      </c>
      <c r="CT300" s="44">
        <f t="shared" si="1563"/>
        <v>310</v>
      </c>
      <c r="CU300" s="171">
        <f t="shared" si="1645"/>
        <v>29</v>
      </c>
      <c r="CV300" s="171">
        <f t="shared" si="1646"/>
        <v>6167355.7600000035</v>
      </c>
      <c r="CW300" s="249"/>
      <c r="CX300" s="171"/>
      <c r="CY300" s="712"/>
      <c r="CZ300" s="713"/>
      <c r="DA300" s="44"/>
      <c r="DB300" s="44"/>
      <c r="DC300" s="44"/>
      <c r="DD300" s="44"/>
      <c r="DE300" s="44">
        <f>VLOOKUP($E300,'факт КС '!$E$10:$CL$181,75,0)</f>
        <v>0</v>
      </c>
      <c r="DF300" s="44">
        <f>VLOOKUP($E300,'факт КС '!$E$10:$CL$181,76,0)</f>
        <v>0</v>
      </c>
      <c r="DG300" s="44">
        <f>VLOOKUP($E300,'факт КС '!$E$10:$CL$181,77,0)</f>
        <v>0</v>
      </c>
      <c r="DH300" s="44">
        <f>VLOOKUP($E300,'факт КС '!$E$10:$CL$181,78,0)</f>
        <v>0</v>
      </c>
      <c r="DI300" s="44">
        <f>VLOOKUP($E300,'факт КС '!$E$10:$CL$181,79,0)</f>
        <v>0</v>
      </c>
      <c r="DJ300" s="44">
        <f>VLOOKUP($E300,'факт КС '!$E$10:$CL$181,80,0)</f>
        <v>0</v>
      </c>
      <c r="DK300" s="44">
        <f t="shared" si="1565"/>
        <v>0</v>
      </c>
      <c r="DL300" s="44">
        <f t="shared" si="1566"/>
        <v>0</v>
      </c>
      <c r="DM300" s="44">
        <f t="shared" si="1567"/>
        <v>0</v>
      </c>
      <c r="DN300" s="171">
        <f t="shared" si="1616"/>
        <v>0</v>
      </c>
      <c r="DO300" s="171">
        <f t="shared" si="1617"/>
        <v>0</v>
      </c>
      <c r="DP300" s="249"/>
      <c r="DQ300" s="171"/>
      <c r="DR300" s="712"/>
      <c r="DS300" s="713"/>
      <c r="DT300" s="44"/>
      <c r="DU300" s="44"/>
      <c r="DV300" s="44"/>
      <c r="DW300" s="44"/>
      <c r="DX300" s="44">
        <f>VLOOKUP($E300,'факт КС '!$E$10:$CL$181,33,0)</f>
        <v>0</v>
      </c>
      <c r="DY300" s="44">
        <f>VLOOKUP($E300,'факт КС '!$E$10:$CL$181,34,0)</f>
        <v>0</v>
      </c>
      <c r="DZ300" s="44">
        <f>VLOOKUP($E300,'факт КС '!$E$10:$CL$181,35,0)</f>
        <v>0</v>
      </c>
      <c r="EA300" s="44">
        <f>VLOOKUP($E300,'факт КС '!$E$10:$CL$181,36,0)</f>
        <v>0</v>
      </c>
      <c r="EB300" s="44">
        <f>VLOOKUP($E300,'факт КС '!$E$10:$CL$181,37,0)</f>
        <v>0</v>
      </c>
      <c r="EC300" s="44">
        <f>VLOOKUP($E300,'факт КС '!$E$10:$CL$181,38,0)</f>
        <v>0</v>
      </c>
      <c r="ED300" s="44">
        <f t="shared" si="1569"/>
        <v>0</v>
      </c>
      <c r="EE300" s="44">
        <f t="shared" si="1570"/>
        <v>0</v>
      </c>
      <c r="EF300" s="44">
        <f t="shared" si="1571"/>
        <v>0</v>
      </c>
      <c r="EG300" s="171">
        <f t="shared" si="1619"/>
        <v>0</v>
      </c>
      <c r="EH300" s="171">
        <f t="shared" si="1620"/>
        <v>0</v>
      </c>
      <c r="EI300" s="249"/>
      <c r="EJ300" s="171"/>
      <c r="EK300" s="712"/>
      <c r="EL300" s="713"/>
      <c r="EM300" s="44"/>
      <c r="EN300" s="44"/>
      <c r="EO300" s="44"/>
      <c r="EP300" s="44"/>
      <c r="EQ300" s="44">
        <f>VLOOKUP($E300,'факт КС '!$E$10:$CL$181,45,0)</f>
        <v>4</v>
      </c>
      <c r="ER300" s="44">
        <f>VLOOKUP($E300,'факт КС '!$E$10:$CL$181,46,0)</f>
        <v>850669.76</v>
      </c>
      <c r="ES300" s="44">
        <f>VLOOKUP($E300,'факт КС '!$E$10:$CL$181,47,0)</f>
        <v>29</v>
      </c>
      <c r="ET300" s="44">
        <f>VLOOKUP($E300,'факт КС '!$E$10:$CL$181,48,0)</f>
        <v>8</v>
      </c>
      <c r="EU300" s="44">
        <f>VLOOKUP($E300,'факт КС '!$E$10:$CL$181,49,0)</f>
        <v>1701339.5199999998</v>
      </c>
      <c r="EV300" s="44">
        <f>VLOOKUP($E300,'факт КС '!$E$10:$CL$181,50,0)</f>
        <v>53</v>
      </c>
      <c r="EW300" s="44">
        <f t="shared" si="1723"/>
        <v>12</v>
      </c>
      <c r="EX300" s="44">
        <f t="shared" si="1724"/>
        <v>2552009.2799999998</v>
      </c>
      <c r="EY300" s="44">
        <f t="shared" si="1725"/>
        <v>82</v>
      </c>
      <c r="EZ300" s="171">
        <f t="shared" si="1622"/>
        <v>4</v>
      </c>
      <c r="FA300" s="171">
        <f t="shared" si="1623"/>
        <v>850669.76</v>
      </c>
      <c r="FB300" s="249"/>
      <c r="FC300" s="171"/>
      <c r="FD300" s="712"/>
      <c r="FE300" s="713"/>
      <c r="FF300" s="44"/>
      <c r="FG300" s="44"/>
      <c r="FH300" s="44"/>
      <c r="FI300" s="44"/>
      <c r="FJ300" s="44">
        <f>VLOOKUP($E300,'факт КС '!$E$10:$CL$181,27,0)</f>
        <v>0</v>
      </c>
      <c r="FK300" s="44">
        <f>VLOOKUP($E300,'факт КС '!$E$10:$CL$181,28,0)</f>
        <v>0</v>
      </c>
      <c r="FL300" s="44">
        <f>VLOOKUP($E300,'факт КС '!$E$10:$CL$181,29,0)</f>
        <v>0</v>
      </c>
      <c r="FM300" s="44">
        <f>VLOOKUP($E300,'факт КС '!$E$10:$CL$181,30,0)</f>
        <v>0</v>
      </c>
      <c r="FN300" s="44">
        <f>VLOOKUP($E300,'факт КС '!$E$10:$CL$181,31,0)</f>
        <v>0</v>
      </c>
      <c r="FO300" s="44">
        <f>VLOOKUP($E300,'факт КС '!$E$10:$CL$181,32,0)</f>
        <v>0</v>
      </c>
      <c r="FP300" s="44">
        <f t="shared" si="1577"/>
        <v>0</v>
      </c>
      <c r="FQ300" s="44">
        <f t="shared" si="1578"/>
        <v>0</v>
      </c>
      <c r="FR300" s="44">
        <f t="shared" si="1579"/>
        <v>0</v>
      </c>
      <c r="FS300" s="171">
        <f t="shared" si="1625"/>
        <v>0</v>
      </c>
      <c r="FT300" s="171">
        <f t="shared" si="1626"/>
        <v>0</v>
      </c>
      <c r="FU300" s="249"/>
      <c r="FV300" s="171"/>
      <c r="FW300" s="106"/>
      <c r="FX300" s="45"/>
      <c r="FY300" s="44"/>
      <c r="FZ300" s="44"/>
      <c r="GA300" s="44"/>
      <c r="GB300" s="44"/>
      <c r="GC300" s="44">
        <f>VLOOKUP($E300,'факт КС '!$E$10:$CL$181,63,0)</f>
        <v>0</v>
      </c>
      <c r="GD300" s="44">
        <f>VLOOKUP($E300,'факт КС '!$E$10:$CL$181,64,0)</f>
        <v>0</v>
      </c>
      <c r="GE300" s="44">
        <f>VLOOKUP($E300,'факт КС '!$E$10:$CL$181,65,0)</f>
        <v>0</v>
      </c>
      <c r="GF300" s="44">
        <f>VLOOKUP($E300,'факт КС '!$E$10:$CL$181,66,0)</f>
        <v>0</v>
      </c>
      <c r="GG300" s="44">
        <f>VLOOKUP($E300,'факт КС '!$E$10:$CL$181,67,0)</f>
        <v>0</v>
      </c>
      <c r="GH300" s="44">
        <f>VLOOKUP($E300,'факт КС '!$E$10:$CL$181,68,0)</f>
        <v>0</v>
      </c>
      <c r="GI300" s="44">
        <f t="shared" si="1581"/>
        <v>0</v>
      </c>
      <c r="GJ300" s="44">
        <f t="shared" si="1582"/>
        <v>0</v>
      </c>
      <c r="GK300" s="44">
        <f t="shared" si="1583"/>
        <v>0</v>
      </c>
      <c r="GL300" s="171">
        <f t="shared" si="1628"/>
        <v>0</v>
      </c>
      <c r="GM300" s="171">
        <f t="shared" si="1629"/>
        <v>0</v>
      </c>
      <c r="GN300" s="249"/>
      <c r="GO300" s="171"/>
      <c r="GP300" s="106"/>
      <c r="GQ300" s="45"/>
      <c r="GR300" s="44"/>
      <c r="GS300" s="44"/>
      <c r="GT300" s="44"/>
      <c r="GU300" s="44"/>
      <c r="GV300" s="44">
        <f>VLOOKUP($E300,'факт КС '!$E$10:$CL$181,57,0)</f>
        <v>29</v>
      </c>
      <c r="GW300" s="44">
        <f>VLOOKUP($E300,'факт КС '!$E$10:$CL$181,58,0)</f>
        <v>6850540.9499999965</v>
      </c>
      <c r="GX300" s="44">
        <f>VLOOKUP($E300,'факт КС '!$E$10:$CL$181,59,0)</f>
        <v>228</v>
      </c>
      <c r="GY300" s="44">
        <f>VLOOKUP($E300,'факт КС '!$E$10:$CL$181,60,0)</f>
        <v>0</v>
      </c>
      <c r="GZ300" s="44">
        <f>VLOOKUP($E300,'факт КС '!$E$10:$CL$181,61,0)</f>
        <v>0</v>
      </c>
      <c r="HA300" s="44">
        <f>VLOOKUP($E300,'факт КС '!$E$10:$CL$181,62,0)</f>
        <v>0</v>
      </c>
      <c r="HB300" s="44">
        <f t="shared" si="1585"/>
        <v>29</v>
      </c>
      <c r="HC300" s="44">
        <f t="shared" si="1586"/>
        <v>6850540.9499999965</v>
      </c>
      <c r="HD300" s="44">
        <f t="shared" si="1587"/>
        <v>228</v>
      </c>
      <c r="HE300" s="171">
        <f t="shared" si="1631"/>
        <v>29</v>
      </c>
      <c r="HF300" s="171">
        <f t="shared" si="1632"/>
        <v>6850540.9499999965</v>
      </c>
      <c r="HG300" s="249"/>
      <c r="HH300" s="171"/>
      <c r="HI300" s="106"/>
      <c r="HJ300" s="45"/>
      <c r="HK300" s="45"/>
      <c r="HL300" s="45"/>
      <c r="HM300" s="44"/>
      <c r="HN300" s="44"/>
      <c r="HO300" s="44">
        <f>VLOOKUP($E300,'факт КС '!$E$10:$CL$181,39,0)</f>
        <v>0</v>
      </c>
      <c r="HP300" s="44">
        <f>VLOOKUP($E300,'факт КС '!$E$10:$CL$181,40,0)</f>
        <v>0</v>
      </c>
      <c r="HQ300" s="44">
        <f>VLOOKUP($E300,'факт КС '!$E$10:$CL$181,41,0)</f>
        <v>0</v>
      </c>
      <c r="HR300" s="44">
        <f>VLOOKUP($E300,'факт КС '!$E$10:$CL$181,42,0)</f>
        <v>0</v>
      </c>
      <c r="HS300" s="44">
        <f>VLOOKUP($E300,'факт КС '!$E$10:$CL$181,43,0)</f>
        <v>0</v>
      </c>
      <c r="HT300" s="44">
        <f>VLOOKUP($E300,'факт КС '!$E$10:$CL$181,44,0)</f>
        <v>0</v>
      </c>
      <c r="HU300" s="44">
        <f t="shared" si="1589"/>
        <v>0</v>
      </c>
      <c r="HV300" s="44">
        <f t="shared" si="1590"/>
        <v>0</v>
      </c>
      <c r="HW300" s="44">
        <f t="shared" si="1591"/>
        <v>0</v>
      </c>
      <c r="HX300" s="171">
        <f t="shared" si="1634"/>
        <v>0</v>
      </c>
      <c r="HY300" s="171">
        <f t="shared" si="1635"/>
        <v>0</v>
      </c>
      <c r="HZ300" s="249"/>
      <c r="IA300" s="171"/>
      <c r="IB300" s="712"/>
      <c r="IC300" s="713"/>
      <c r="ID300" s="45"/>
      <c r="IE300" s="45"/>
      <c r="IF300" s="44"/>
      <c r="IG300" s="44"/>
      <c r="IH300" s="44">
        <f>VLOOKUP($E300,'факт КС '!$E$10:$CL$181,51,0)</f>
        <v>33</v>
      </c>
      <c r="II300" s="44">
        <f>VLOOKUP($E300,'факт КС '!$E$10:$CL$181,52,0)</f>
        <v>7795443.1499999957</v>
      </c>
      <c r="IJ300" s="44">
        <f>VLOOKUP($E300,'факт КС '!$E$10:$CL$181,53,0)</f>
        <v>253</v>
      </c>
      <c r="IK300" s="44">
        <f>VLOOKUP($E300,'факт КС '!$E$10:$CL$181,54,0)</f>
        <v>0</v>
      </c>
      <c r="IL300" s="44">
        <f>VLOOKUP($E300,'факт КС '!$E$10:$CL$181,55,0)</f>
        <v>0</v>
      </c>
      <c r="IM300" s="44">
        <f>VLOOKUP($E300,'факт КС '!$E$10:$CL$181,56,0)</f>
        <v>0</v>
      </c>
      <c r="IN300" s="44">
        <f t="shared" si="1593"/>
        <v>33</v>
      </c>
      <c r="IO300" s="44">
        <f t="shared" si="1594"/>
        <v>7795443.1499999957</v>
      </c>
      <c r="IP300" s="44">
        <f t="shared" si="1595"/>
        <v>253</v>
      </c>
      <c r="IQ300" s="171">
        <f t="shared" si="1637"/>
        <v>33</v>
      </c>
      <c r="IR300" s="171">
        <f t="shared" si="1638"/>
        <v>7795443.1499999957</v>
      </c>
      <c r="IS300" s="736"/>
      <c r="IT300" s="737"/>
      <c r="IU300" s="712"/>
      <c r="IV300" s="713"/>
      <c r="IW300" s="46"/>
      <c r="IX300" s="47"/>
      <c r="IY300" s="46"/>
      <c r="IZ300" s="46"/>
      <c r="JA300" s="333">
        <f t="shared" si="1639"/>
        <v>121</v>
      </c>
      <c r="JB300" s="333">
        <f t="shared" si="1640"/>
        <v>27193363.059999999</v>
      </c>
      <c r="JC300" s="333">
        <f t="shared" si="1641"/>
        <v>986</v>
      </c>
      <c r="JD300" s="333">
        <f t="shared" si="1642"/>
        <v>13</v>
      </c>
      <c r="JE300" s="333">
        <f t="shared" si="1643"/>
        <v>2764676.7199999997</v>
      </c>
      <c r="JF300" s="333">
        <f t="shared" si="1644"/>
        <v>96</v>
      </c>
      <c r="JG300" s="44">
        <f t="shared" si="1597"/>
        <v>134</v>
      </c>
      <c r="JH300" s="44">
        <f t="shared" si="1598"/>
        <v>29958039.779999997</v>
      </c>
      <c r="JI300" s="44">
        <f t="shared" si="1599"/>
        <v>1082</v>
      </c>
      <c r="JJ300" s="174">
        <f t="shared" si="1647"/>
        <v>121</v>
      </c>
      <c r="JK300" s="174">
        <f t="shared" si="1648"/>
        <v>27193363.059999999</v>
      </c>
      <c r="JL300" s="106"/>
      <c r="JM300" s="45"/>
      <c r="JN300" s="59"/>
      <c r="JO300" s="59"/>
    </row>
    <row r="301" spans="1:277" ht="12.75" customHeight="1" x14ac:dyDescent="0.2">
      <c r="A301" s="96">
        <v>1</v>
      </c>
      <c r="C301" s="162"/>
      <c r="D301" s="624"/>
      <c r="E301" s="748"/>
      <c r="F301" s="749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1739"/>
        <v>0</v>
      </c>
      <c r="U301" s="44">
        <f t="shared" si="1651"/>
        <v>0</v>
      </c>
      <c r="V301" s="44">
        <f t="shared" si="1652"/>
        <v>0</v>
      </c>
      <c r="W301" s="171">
        <f t="shared" si="1603"/>
        <v>0</v>
      </c>
      <c r="X301" s="171">
        <f t="shared" si="1604"/>
        <v>0</v>
      </c>
      <c r="Y301" s="249"/>
      <c r="Z301" s="171"/>
      <c r="AA301" s="713"/>
      <c r="AB301" s="713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>
        <f t="shared" si="1549"/>
        <v>0</v>
      </c>
      <c r="AN301" s="44">
        <f t="shared" si="1550"/>
        <v>0</v>
      </c>
      <c r="AO301" s="44">
        <f t="shared" si="1551"/>
        <v>0</v>
      </c>
      <c r="AP301" s="171">
        <f t="shared" si="1606"/>
        <v>0</v>
      </c>
      <c r="AQ301" s="171">
        <f t="shared" si="1607"/>
        <v>0</v>
      </c>
      <c r="AR301" s="249"/>
      <c r="AS301" s="171"/>
      <c r="AT301" s="713"/>
      <c r="AU301" s="713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>
        <f t="shared" si="1553"/>
        <v>0</v>
      </c>
      <c r="BG301" s="44">
        <f t="shared" si="1554"/>
        <v>0</v>
      </c>
      <c r="BH301" s="44">
        <f t="shared" si="1555"/>
        <v>0</v>
      </c>
      <c r="BI301" s="171">
        <f t="shared" si="1609"/>
        <v>0</v>
      </c>
      <c r="BJ301" s="171">
        <f t="shared" si="1610"/>
        <v>0</v>
      </c>
      <c r="BK301" s="249"/>
      <c r="BL301" s="171"/>
      <c r="BM301" s="713"/>
      <c r="BN301" s="713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>
        <f t="shared" si="1557"/>
        <v>0</v>
      </c>
      <c r="BZ301" s="44">
        <f t="shared" si="1558"/>
        <v>0</v>
      </c>
      <c r="CA301" s="44">
        <f t="shared" si="1559"/>
        <v>0</v>
      </c>
      <c r="CB301" s="171">
        <f t="shared" si="1612"/>
        <v>0</v>
      </c>
      <c r="CC301" s="171">
        <f t="shared" si="1613"/>
        <v>0</v>
      </c>
      <c r="CD301" s="249"/>
      <c r="CE301" s="171"/>
      <c r="CF301" s="713"/>
      <c r="CG301" s="713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>
        <f t="shared" si="1561"/>
        <v>0</v>
      </c>
      <c r="CS301" s="44">
        <f t="shared" si="1562"/>
        <v>0</v>
      </c>
      <c r="CT301" s="44">
        <f t="shared" si="1563"/>
        <v>0</v>
      </c>
      <c r="CU301" s="171">
        <f t="shared" si="1645"/>
        <v>0</v>
      </c>
      <c r="CV301" s="171">
        <f t="shared" si="1646"/>
        <v>0</v>
      </c>
      <c r="CW301" s="249"/>
      <c r="CX301" s="171"/>
      <c r="CY301" s="713"/>
      <c r="CZ301" s="713"/>
      <c r="DA301" s="44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>
        <f t="shared" si="1565"/>
        <v>0</v>
      </c>
      <c r="DL301" s="44">
        <f t="shared" si="1566"/>
        <v>0</v>
      </c>
      <c r="DM301" s="44">
        <f t="shared" si="1567"/>
        <v>0</v>
      </c>
      <c r="DN301" s="171">
        <f t="shared" si="1616"/>
        <v>0</v>
      </c>
      <c r="DO301" s="171">
        <f t="shared" si="1617"/>
        <v>0</v>
      </c>
      <c r="DP301" s="249"/>
      <c r="DQ301" s="171"/>
      <c r="DR301" s="713"/>
      <c r="DS301" s="713"/>
      <c r="DT301" s="44"/>
      <c r="DU301" s="44"/>
      <c r="DV301" s="44"/>
      <c r="DW301" s="44"/>
      <c r="DX301" s="44"/>
      <c r="DY301" s="44"/>
      <c r="DZ301" s="44"/>
      <c r="EA301" s="44"/>
      <c r="EB301" s="44"/>
      <c r="EC301" s="44"/>
      <c r="ED301" s="44">
        <f t="shared" si="1569"/>
        <v>0</v>
      </c>
      <c r="EE301" s="44">
        <f t="shared" si="1570"/>
        <v>0</v>
      </c>
      <c r="EF301" s="44">
        <f t="shared" si="1571"/>
        <v>0</v>
      </c>
      <c r="EG301" s="171">
        <f t="shared" si="1619"/>
        <v>0</v>
      </c>
      <c r="EH301" s="171">
        <f t="shared" si="1620"/>
        <v>0</v>
      </c>
      <c r="EI301" s="249"/>
      <c r="EJ301" s="171"/>
      <c r="EK301" s="713"/>
      <c r="EL301" s="713"/>
      <c r="EM301" s="44"/>
      <c r="EN301" s="44"/>
      <c r="EO301" s="44"/>
      <c r="EP301" s="44"/>
      <c r="EQ301" s="44"/>
      <c r="ER301" s="44"/>
      <c r="ES301" s="44"/>
      <c r="ET301" s="44"/>
      <c r="EU301" s="44"/>
      <c r="EV301" s="44"/>
      <c r="EW301" s="44">
        <f t="shared" si="1723"/>
        <v>0</v>
      </c>
      <c r="EX301" s="44">
        <f t="shared" si="1724"/>
        <v>0</v>
      </c>
      <c r="EY301" s="44">
        <f t="shared" si="1725"/>
        <v>0</v>
      </c>
      <c r="EZ301" s="171">
        <f t="shared" si="1622"/>
        <v>0</v>
      </c>
      <c r="FA301" s="171">
        <f t="shared" si="1623"/>
        <v>0</v>
      </c>
      <c r="FB301" s="249"/>
      <c r="FC301" s="171"/>
      <c r="FD301" s="713"/>
      <c r="FE301" s="713"/>
      <c r="FF301" s="44"/>
      <c r="FG301" s="44"/>
      <c r="FH301" s="44"/>
      <c r="FI301" s="44"/>
      <c r="FJ301" s="44"/>
      <c r="FK301" s="44"/>
      <c r="FL301" s="44"/>
      <c r="FM301" s="44"/>
      <c r="FN301" s="44"/>
      <c r="FO301" s="44"/>
      <c r="FP301" s="44">
        <f t="shared" si="1577"/>
        <v>0</v>
      </c>
      <c r="FQ301" s="44">
        <f t="shared" si="1578"/>
        <v>0</v>
      </c>
      <c r="FR301" s="44">
        <f t="shared" si="1579"/>
        <v>0</v>
      </c>
      <c r="FS301" s="171">
        <f t="shared" si="1625"/>
        <v>0</v>
      </c>
      <c r="FT301" s="171">
        <f t="shared" si="1626"/>
        <v>0</v>
      </c>
      <c r="FU301" s="249"/>
      <c r="FV301" s="171"/>
      <c r="FW301" s="45"/>
      <c r="FX301" s="45"/>
      <c r="FY301" s="44"/>
      <c r="FZ301" s="44"/>
      <c r="GA301" s="44"/>
      <c r="GB301" s="44"/>
      <c r="GC301" s="44"/>
      <c r="GD301" s="44"/>
      <c r="GE301" s="44"/>
      <c r="GF301" s="44"/>
      <c r="GG301" s="44"/>
      <c r="GH301" s="44"/>
      <c r="GI301" s="44">
        <f t="shared" si="1581"/>
        <v>0</v>
      </c>
      <c r="GJ301" s="44">
        <f t="shared" si="1582"/>
        <v>0</v>
      </c>
      <c r="GK301" s="44">
        <f t="shared" si="1583"/>
        <v>0</v>
      </c>
      <c r="GL301" s="171">
        <f t="shared" si="1628"/>
        <v>0</v>
      </c>
      <c r="GM301" s="171">
        <f t="shared" si="1629"/>
        <v>0</v>
      </c>
      <c r="GN301" s="249"/>
      <c r="GO301" s="171"/>
      <c r="GP301" s="45"/>
      <c r="GQ301" s="45"/>
      <c r="GR301" s="44"/>
      <c r="GS301" s="44"/>
      <c r="GT301" s="44"/>
      <c r="GU301" s="44"/>
      <c r="GV301" s="44"/>
      <c r="GW301" s="44"/>
      <c r="GX301" s="44"/>
      <c r="GY301" s="44"/>
      <c r="GZ301" s="44"/>
      <c r="HA301" s="44"/>
      <c r="HB301" s="44">
        <f t="shared" si="1585"/>
        <v>0</v>
      </c>
      <c r="HC301" s="44">
        <f t="shared" si="1586"/>
        <v>0</v>
      </c>
      <c r="HD301" s="44">
        <f t="shared" si="1587"/>
        <v>0</v>
      </c>
      <c r="HE301" s="171">
        <f t="shared" si="1631"/>
        <v>0</v>
      </c>
      <c r="HF301" s="171">
        <f t="shared" si="1632"/>
        <v>0</v>
      </c>
      <c r="HG301" s="249"/>
      <c r="HH301" s="171"/>
      <c r="HI301" s="45"/>
      <c r="HJ301" s="45"/>
      <c r="HK301" s="45"/>
      <c r="HL301" s="45"/>
      <c r="HM301" s="44"/>
      <c r="HN301" s="44"/>
      <c r="HO301" s="44"/>
      <c r="HP301" s="44"/>
      <c r="HQ301" s="44"/>
      <c r="HR301" s="44"/>
      <c r="HS301" s="44"/>
      <c r="HT301" s="44"/>
      <c r="HU301" s="44">
        <f t="shared" si="1589"/>
        <v>0</v>
      </c>
      <c r="HV301" s="44">
        <f t="shared" si="1590"/>
        <v>0</v>
      </c>
      <c r="HW301" s="44">
        <f t="shared" si="1591"/>
        <v>0</v>
      </c>
      <c r="HX301" s="171">
        <f t="shared" si="1634"/>
        <v>0</v>
      </c>
      <c r="HY301" s="171">
        <f t="shared" si="1635"/>
        <v>0</v>
      </c>
      <c r="HZ301" s="249"/>
      <c r="IA301" s="171"/>
      <c r="IB301" s="713"/>
      <c r="IC301" s="713"/>
      <c r="ID301" s="45"/>
      <c r="IE301" s="45"/>
      <c r="IF301" s="44"/>
      <c r="IG301" s="44"/>
      <c r="IH301" s="44"/>
      <c r="II301" s="44"/>
      <c r="IJ301" s="44"/>
      <c r="IK301" s="44"/>
      <c r="IL301" s="44"/>
      <c r="IM301" s="44"/>
      <c r="IN301" s="44">
        <f t="shared" si="1593"/>
        <v>0</v>
      </c>
      <c r="IO301" s="44">
        <f t="shared" si="1594"/>
        <v>0</v>
      </c>
      <c r="IP301" s="44">
        <f t="shared" si="1595"/>
        <v>0</v>
      </c>
      <c r="IQ301" s="171">
        <f t="shared" si="1637"/>
        <v>0</v>
      </c>
      <c r="IR301" s="171">
        <f t="shared" si="1638"/>
        <v>0</v>
      </c>
      <c r="IS301" s="736"/>
      <c r="IT301" s="737"/>
      <c r="IU301" s="713"/>
      <c r="IV301" s="713"/>
      <c r="IW301" s="46"/>
      <c r="IX301" s="47"/>
      <c r="IY301" s="46"/>
      <c r="IZ301" s="46"/>
      <c r="JA301" s="342">
        <f t="shared" si="1639"/>
        <v>0</v>
      </c>
      <c r="JB301" s="342">
        <f t="shared" si="1640"/>
        <v>0</v>
      </c>
      <c r="JC301" s="342">
        <f t="shared" si="1641"/>
        <v>0</v>
      </c>
      <c r="JD301" s="333">
        <f t="shared" si="1642"/>
        <v>0</v>
      </c>
      <c r="JE301" s="333">
        <f t="shared" si="1643"/>
        <v>0</v>
      </c>
      <c r="JF301" s="333">
        <f t="shared" si="1644"/>
        <v>0</v>
      </c>
      <c r="JG301" s="44">
        <f t="shared" si="1597"/>
        <v>0</v>
      </c>
      <c r="JH301" s="44">
        <f t="shared" si="1598"/>
        <v>0</v>
      </c>
      <c r="JI301" s="44">
        <f t="shared" si="1599"/>
        <v>0</v>
      </c>
      <c r="JJ301" s="174">
        <f t="shared" si="1647"/>
        <v>0</v>
      </c>
      <c r="JK301" s="174">
        <f t="shared" si="1648"/>
        <v>0</v>
      </c>
      <c r="JL301" s="45"/>
      <c r="JM301" s="45"/>
      <c r="JN301" s="59"/>
      <c r="JO301" s="59"/>
    </row>
    <row r="302" spans="1:277" s="3" customFormat="1" ht="12.75" customHeight="1" x14ac:dyDescent="0.2">
      <c r="A302" s="96">
        <v>1</v>
      </c>
      <c r="B302" s="96"/>
      <c r="C302" s="140"/>
      <c r="D302" s="243"/>
      <c r="E302" s="573"/>
      <c r="F302" s="574"/>
      <c r="G302" s="128"/>
      <c r="H302" s="130"/>
      <c r="I302" s="130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44">
        <f t="shared" si="1739"/>
        <v>0</v>
      </c>
      <c r="U302" s="44">
        <f t="shared" si="1651"/>
        <v>0</v>
      </c>
      <c r="V302" s="44">
        <f t="shared" si="1652"/>
        <v>0</v>
      </c>
      <c r="W302" s="171">
        <f t="shared" si="1603"/>
        <v>0</v>
      </c>
      <c r="X302" s="171">
        <f t="shared" si="1604"/>
        <v>0</v>
      </c>
      <c r="Y302" s="171"/>
      <c r="Z302" s="171"/>
      <c r="AA302" s="714"/>
      <c r="AB302" s="714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44">
        <f t="shared" si="1549"/>
        <v>0</v>
      </c>
      <c r="AN302" s="44">
        <f t="shared" si="1550"/>
        <v>0</v>
      </c>
      <c r="AO302" s="44">
        <f t="shared" si="1551"/>
        <v>0</v>
      </c>
      <c r="AP302" s="171">
        <f t="shared" si="1606"/>
        <v>0</v>
      </c>
      <c r="AQ302" s="171">
        <f t="shared" si="1607"/>
        <v>0</v>
      </c>
      <c r="AR302" s="171"/>
      <c r="AS302" s="171"/>
      <c r="AT302" s="714"/>
      <c r="AU302" s="714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44">
        <f t="shared" si="1553"/>
        <v>0</v>
      </c>
      <c r="BG302" s="44">
        <f t="shared" si="1554"/>
        <v>0</v>
      </c>
      <c r="BH302" s="44">
        <f t="shared" si="1555"/>
        <v>0</v>
      </c>
      <c r="BI302" s="171">
        <f t="shared" si="1609"/>
        <v>0</v>
      </c>
      <c r="BJ302" s="171">
        <f t="shared" si="1610"/>
        <v>0</v>
      </c>
      <c r="BK302" s="171"/>
      <c r="BL302" s="171"/>
      <c r="BM302" s="714"/>
      <c r="BN302" s="714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44">
        <f t="shared" si="1557"/>
        <v>0</v>
      </c>
      <c r="BZ302" s="44">
        <f t="shared" si="1558"/>
        <v>0</v>
      </c>
      <c r="CA302" s="44">
        <f t="shared" si="1559"/>
        <v>0</v>
      </c>
      <c r="CB302" s="171">
        <f t="shared" si="1612"/>
        <v>0</v>
      </c>
      <c r="CC302" s="171">
        <f t="shared" si="1613"/>
        <v>0</v>
      </c>
      <c r="CD302" s="171"/>
      <c r="CE302" s="171"/>
      <c r="CF302" s="714"/>
      <c r="CG302" s="714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44">
        <f t="shared" si="1561"/>
        <v>0</v>
      </c>
      <c r="CS302" s="44">
        <f t="shared" si="1562"/>
        <v>0</v>
      </c>
      <c r="CT302" s="44">
        <f t="shared" si="1563"/>
        <v>0</v>
      </c>
      <c r="CU302" s="171">
        <f t="shared" si="1645"/>
        <v>0</v>
      </c>
      <c r="CV302" s="171">
        <f t="shared" si="1646"/>
        <v>0</v>
      </c>
      <c r="CW302" s="171"/>
      <c r="CX302" s="171"/>
      <c r="CY302" s="714"/>
      <c r="CZ302" s="714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44">
        <f t="shared" si="1565"/>
        <v>0</v>
      </c>
      <c r="DL302" s="44">
        <f t="shared" si="1566"/>
        <v>0</v>
      </c>
      <c r="DM302" s="44">
        <f t="shared" si="1567"/>
        <v>0</v>
      </c>
      <c r="DN302" s="171">
        <f t="shared" si="1616"/>
        <v>0</v>
      </c>
      <c r="DO302" s="171">
        <f t="shared" si="1617"/>
        <v>0</v>
      </c>
      <c r="DP302" s="171"/>
      <c r="DQ302" s="171"/>
      <c r="DR302" s="714"/>
      <c r="DS302" s="714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44">
        <f t="shared" si="1569"/>
        <v>0</v>
      </c>
      <c r="EE302" s="44">
        <f t="shared" si="1570"/>
        <v>0</v>
      </c>
      <c r="EF302" s="44">
        <f t="shared" si="1571"/>
        <v>0</v>
      </c>
      <c r="EG302" s="171">
        <f t="shared" si="1619"/>
        <v>0</v>
      </c>
      <c r="EH302" s="171">
        <f t="shared" si="1620"/>
        <v>0</v>
      </c>
      <c r="EI302" s="171"/>
      <c r="EJ302" s="171"/>
      <c r="EK302" s="714"/>
      <c r="EL302" s="714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44">
        <f t="shared" si="1723"/>
        <v>0</v>
      </c>
      <c r="EX302" s="44">
        <f t="shared" si="1724"/>
        <v>0</v>
      </c>
      <c r="EY302" s="44">
        <f t="shared" si="1725"/>
        <v>0</v>
      </c>
      <c r="EZ302" s="171">
        <f t="shared" si="1622"/>
        <v>0</v>
      </c>
      <c r="FA302" s="171">
        <f t="shared" si="1623"/>
        <v>0</v>
      </c>
      <c r="FB302" s="171"/>
      <c r="FC302" s="171"/>
      <c r="FD302" s="714"/>
      <c r="FE302" s="714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44">
        <f t="shared" si="1577"/>
        <v>0</v>
      </c>
      <c r="FQ302" s="44">
        <f t="shared" si="1578"/>
        <v>0</v>
      </c>
      <c r="FR302" s="44">
        <f t="shared" si="1579"/>
        <v>0</v>
      </c>
      <c r="FS302" s="171">
        <f t="shared" si="1625"/>
        <v>0</v>
      </c>
      <c r="FT302" s="171">
        <f t="shared" si="1626"/>
        <v>0</v>
      </c>
      <c r="FU302" s="171"/>
      <c r="FV302" s="171"/>
      <c r="FW302" s="112"/>
      <c r="FX302" s="112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44">
        <f t="shared" si="1581"/>
        <v>0</v>
      </c>
      <c r="GJ302" s="44">
        <f t="shared" si="1582"/>
        <v>0</v>
      </c>
      <c r="GK302" s="44">
        <f t="shared" si="1583"/>
        <v>0</v>
      </c>
      <c r="GL302" s="171">
        <f t="shared" si="1628"/>
        <v>0</v>
      </c>
      <c r="GM302" s="171">
        <f t="shared" si="1629"/>
        <v>0</v>
      </c>
      <c r="GN302" s="171"/>
      <c r="GO302" s="171"/>
      <c r="GP302" s="112"/>
      <c r="GQ302" s="112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44">
        <f t="shared" si="1585"/>
        <v>0</v>
      </c>
      <c r="HC302" s="44">
        <f t="shared" si="1586"/>
        <v>0</v>
      </c>
      <c r="HD302" s="44">
        <f t="shared" si="1587"/>
        <v>0</v>
      </c>
      <c r="HE302" s="171">
        <f t="shared" si="1631"/>
        <v>0</v>
      </c>
      <c r="HF302" s="171">
        <f t="shared" si="1632"/>
        <v>0</v>
      </c>
      <c r="HG302" s="171"/>
      <c r="HH302" s="171"/>
      <c r="HI302" s="112"/>
      <c r="HJ302" s="112"/>
      <c r="HK302" s="112"/>
      <c r="HL302" s="112"/>
      <c r="HM302" s="109"/>
      <c r="HN302" s="109"/>
      <c r="HO302" s="109"/>
      <c r="HP302" s="109"/>
      <c r="HQ302" s="109"/>
      <c r="HR302" s="109"/>
      <c r="HS302" s="109"/>
      <c r="HT302" s="109"/>
      <c r="HU302" s="44">
        <f t="shared" si="1589"/>
        <v>0</v>
      </c>
      <c r="HV302" s="44">
        <f t="shared" si="1590"/>
        <v>0</v>
      </c>
      <c r="HW302" s="44">
        <f t="shared" si="1591"/>
        <v>0</v>
      </c>
      <c r="HX302" s="171">
        <f t="shared" si="1634"/>
        <v>0</v>
      </c>
      <c r="HY302" s="171">
        <f t="shared" si="1635"/>
        <v>0</v>
      </c>
      <c r="HZ302" s="171"/>
      <c r="IA302" s="171"/>
      <c r="IB302" s="714"/>
      <c r="IC302" s="714"/>
      <c r="ID302" s="112"/>
      <c r="IE302" s="112"/>
      <c r="IF302" s="109"/>
      <c r="IG302" s="109"/>
      <c r="IH302" s="109"/>
      <c r="II302" s="109"/>
      <c r="IJ302" s="109"/>
      <c r="IK302" s="109"/>
      <c r="IL302" s="109"/>
      <c r="IM302" s="109"/>
      <c r="IN302" s="44">
        <f t="shared" si="1593"/>
        <v>0</v>
      </c>
      <c r="IO302" s="44">
        <f t="shared" si="1594"/>
        <v>0</v>
      </c>
      <c r="IP302" s="44">
        <f t="shared" si="1595"/>
        <v>0</v>
      </c>
      <c r="IQ302" s="171">
        <f t="shared" si="1637"/>
        <v>0</v>
      </c>
      <c r="IR302" s="171">
        <f t="shared" si="1638"/>
        <v>0</v>
      </c>
      <c r="IS302" s="737"/>
      <c r="IT302" s="737"/>
      <c r="IU302" s="714"/>
      <c r="IV302" s="714"/>
      <c r="IW302" s="113"/>
      <c r="IX302" s="114"/>
      <c r="IY302" s="113"/>
      <c r="IZ302" s="113"/>
      <c r="JA302" s="333">
        <f t="shared" si="1639"/>
        <v>0</v>
      </c>
      <c r="JB302" s="333">
        <f t="shared" si="1640"/>
        <v>0</v>
      </c>
      <c r="JC302" s="333">
        <f t="shared" si="1641"/>
        <v>0</v>
      </c>
      <c r="JD302" s="333">
        <f t="shared" si="1642"/>
        <v>0</v>
      </c>
      <c r="JE302" s="333">
        <f t="shared" si="1643"/>
        <v>0</v>
      </c>
      <c r="JF302" s="333">
        <f t="shared" si="1644"/>
        <v>0</v>
      </c>
      <c r="JG302" s="44">
        <f t="shared" si="1597"/>
        <v>0</v>
      </c>
      <c r="JH302" s="44">
        <f t="shared" si="1598"/>
        <v>0</v>
      </c>
      <c r="JI302" s="44">
        <f t="shared" si="1599"/>
        <v>0</v>
      </c>
      <c r="JJ302" s="174">
        <f t="shared" si="1647"/>
        <v>0</v>
      </c>
      <c r="JK302" s="174">
        <f t="shared" si="1648"/>
        <v>0</v>
      </c>
      <c r="JL302" s="112"/>
      <c r="JM302" s="112"/>
      <c r="JN302" s="48"/>
      <c r="JO302" s="48"/>
    </row>
    <row r="303" spans="1:277" s="3" customFormat="1" ht="12.75" customHeight="1" x14ac:dyDescent="0.2">
      <c r="A303" s="96">
        <v>1</v>
      </c>
      <c r="B303" s="96"/>
      <c r="C303" s="141"/>
      <c r="D303" s="236"/>
      <c r="E303" s="575"/>
      <c r="F303" s="576"/>
      <c r="G303" s="62"/>
      <c r="H303" s="77"/>
      <c r="I303" s="77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1739"/>
        <v>0</v>
      </c>
      <c r="U303" s="44">
        <f t="shared" si="1651"/>
        <v>0</v>
      </c>
      <c r="V303" s="44">
        <f t="shared" si="1652"/>
        <v>0</v>
      </c>
      <c r="W303" s="171">
        <f t="shared" si="1603"/>
        <v>0</v>
      </c>
      <c r="X303" s="171">
        <f t="shared" si="1604"/>
        <v>0</v>
      </c>
      <c r="Y303" s="171"/>
      <c r="Z303" s="171"/>
      <c r="AA303" s="713"/>
      <c r="AB303" s="713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ref="AM303:AM334" si="1740">AG303+AJ303</f>
        <v>0</v>
      </c>
      <c r="AN303" s="44">
        <f t="shared" ref="AN303:AN334" si="1741">AH303+AK303</f>
        <v>0</v>
      </c>
      <c r="AO303" s="44">
        <f t="shared" ref="AO303:AO334" si="1742">AI303+AL303</f>
        <v>0</v>
      </c>
      <c r="AP303" s="171">
        <f t="shared" si="1606"/>
        <v>0</v>
      </c>
      <c r="AQ303" s="171">
        <f t="shared" si="1607"/>
        <v>0</v>
      </c>
      <c r="AR303" s="171"/>
      <c r="AS303" s="171"/>
      <c r="AT303" s="713"/>
      <c r="AU303" s="713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ref="BF303:BF334" si="1743">AZ303+BC303</f>
        <v>0</v>
      </c>
      <c r="BG303" s="44">
        <f t="shared" ref="BG303:BG334" si="1744">BA303+BD303</f>
        <v>0</v>
      </c>
      <c r="BH303" s="44">
        <f t="shared" ref="BH303:BH334" si="1745">BB303+BE303</f>
        <v>0</v>
      </c>
      <c r="BI303" s="171">
        <f t="shared" si="1609"/>
        <v>0</v>
      </c>
      <c r="BJ303" s="171">
        <f t="shared" si="1610"/>
        <v>0</v>
      </c>
      <c r="BK303" s="171"/>
      <c r="BL303" s="171"/>
      <c r="BM303" s="713"/>
      <c r="BN303" s="713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ref="BY303:BY334" si="1746">BS303+BV303</f>
        <v>0</v>
      </c>
      <c r="BZ303" s="44">
        <f t="shared" ref="BZ303:BZ334" si="1747">BT303+BW303</f>
        <v>0</v>
      </c>
      <c r="CA303" s="44">
        <f t="shared" ref="CA303:CA334" si="1748">BU303+BX303</f>
        <v>0</v>
      </c>
      <c r="CB303" s="171">
        <f t="shared" si="1612"/>
        <v>0</v>
      </c>
      <c r="CC303" s="171">
        <f t="shared" si="1613"/>
        <v>0</v>
      </c>
      <c r="CD303" s="171"/>
      <c r="CE303" s="171"/>
      <c r="CF303" s="713"/>
      <c r="CG303" s="713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ref="CR303:CR334" si="1749">CL303+CO303</f>
        <v>0</v>
      </c>
      <c r="CS303" s="44">
        <f t="shared" ref="CS303:CS334" si="1750">CM303+CP303</f>
        <v>0</v>
      </c>
      <c r="CT303" s="44">
        <f t="shared" ref="CT303:CT334" si="1751">CN303+CQ303</f>
        <v>0</v>
      </c>
      <c r="CU303" s="171">
        <f t="shared" si="1645"/>
        <v>0</v>
      </c>
      <c r="CV303" s="171">
        <f t="shared" si="1646"/>
        <v>0</v>
      </c>
      <c r="CW303" s="171"/>
      <c r="CX303" s="171"/>
      <c r="CY303" s="713"/>
      <c r="CZ303" s="713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ref="DK303:DK334" si="1752">DE303+DH303</f>
        <v>0</v>
      </c>
      <c r="DL303" s="44">
        <f t="shared" ref="DL303:DL334" si="1753">DF303+DI303</f>
        <v>0</v>
      </c>
      <c r="DM303" s="44">
        <f t="shared" ref="DM303:DM334" si="1754">DG303+DJ303</f>
        <v>0</v>
      </c>
      <c r="DN303" s="171">
        <f t="shared" si="1616"/>
        <v>0</v>
      </c>
      <c r="DO303" s="171">
        <f t="shared" si="1617"/>
        <v>0</v>
      </c>
      <c r="DP303" s="171"/>
      <c r="DQ303" s="171"/>
      <c r="DR303" s="713"/>
      <c r="DS303" s="713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ref="ED303:ED334" si="1755">DX303+EA303</f>
        <v>0</v>
      </c>
      <c r="EE303" s="44">
        <f t="shared" ref="EE303:EE334" si="1756">DY303+EB303</f>
        <v>0</v>
      </c>
      <c r="EF303" s="44">
        <f t="shared" ref="EF303:EF334" si="1757">DZ303+EC303</f>
        <v>0</v>
      </c>
      <c r="EG303" s="171">
        <f t="shared" si="1619"/>
        <v>0</v>
      </c>
      <c r="EH303" s="171">
        <f t="shared" si="1620"/>
        <v>0</v>
      </c>
      <c r="EI303" s="171"/>
      <c r="EJ303" s="171"/>
      <c r="EK303" s="713"/>
      <c r="EL303" s="713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1723"/>
        <v>0</v>
      </c>
      <c r="EX303" s="44">
        <f t="shared" si="1724"/>
        <v>0</v>
      </c>
      <c r="EY303" s="44">
        <f t="shared" si="1725"/>
        <v>0</v>
      </c>
      <c r="EZ303" s="171">
        <f t="shared" si="1622"/>
        <v>0</v>
      </c>
      <c r="FA303" s="171">
        <f t="shared" si="1623"/>
        <v>0</v>
      </c>
      <c r="FB303" s="171"/>
      <c r="FC303" s="171"/>
      <c r="FD303" s="713"/>
      <c r="FE303" s="713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ref="FP303:FP334" si="1758">FJ303+FM303</f>
        <v>0</v>
      </c>
      <c r="FQ303" s="44">
        <f t="shared" ref="FQ303:FQ334" si="1759">FK303+FN303</f>
        <v>0</v>
      </c>
      <c r="FR303" s="44">
        <f t="shared" ref="FR303:FR334" si="1760">FL303+FO303</f>
        <v>0</v>
      </c>
      <c r="FS303" s="171">
        <f t="shared" si="1625"/>
        <v>0</v>
      </c>
      <c r="FT303" s="171">
        <f t="shared" si="1626"/>
        <v>0</v>
      </c>
      <c r="FU303" s="171"/>
      <c r="FV303" s="171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ref="GI303:GI334" si="1761">GC303+GF303</f>
        <v>0</v>
      </c>
      <c r="GJ303" s="44">
        <f t="shared" ref="GJ303:GJ334" si="1762">GD303+GG303</f>
        <v>0</v>
      </c>
      <c r="GK303" s="44">
        <f t="shared" ref="GK303:GK334" si="1763">GE303+GH303</f>
        <v>0</v>
      </c>
      <c r="GL303" s="171">
        <f t="shared" si="1628"/>
        <v>0</v>
      </c>
      <c r="GM303" s="171">
        <f t="shared" si="1629"/>
        <v>0</v>
      </c>
      <c r="GN303" s="171"/>
      <c r="GO303" s="171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ref="HB303:HB334" si="1764">GV303+GY303</f>
        <v>0</v>
      </c>
      <c r="HC303" s="44">
        <f t="shared" ref="HC303:HC334" si="1765">GW303+GZ303</f>
        <v>0</v>
      </c>
      <c r="HD303" s="44">
        <f t="shared" ref="HD303:HD334" si="1766">GX303+HA303</f>
        <v>0</v>
      </c>
      <c r="HE303" s="171">
        <f t="shared" si="1631"/>
        <v>0</v>
      </c>
      <c r="HF303" s="171">
        <f t="shared" si="1632"/>
        <v>0</v>
      </c>
      <c r="HG303" s="171"/>
      <c r="HH303" s="171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ref="HU303:HU334" si="1767">HO303+HR303</f>
        <v>0</v>
      </c>
      <c r="HV303" s="44">
        <f t="shared" ref="HV303:HV334" si="1768">HP303+HS303</f>
        <v>0</v>
      </c>
      <c r="HW303" s="44">
        <f t="shared" ref="HW303:HW334" si="1769">HQ303+HT303</f>
        <v>0</v>
      </c>
      <c r="HX303" s="171">
        <f t="shared" si="1634"/>
        <v>0</v>
      </c>
      <c r="HY303" s="171">
        <f t="shared" si="1635"/>
        <v>0</v>
      </c>
      <c r="HZ303" s="171"/>
      <c r="IA303" s="171"/>
      <c r="IB303" s="713"/>
      <c r="IC303" s="713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ref="IN303:IN334" si="1770">IH303+IK303</f>
        <v>0</v>
      </c>
      <c r="IO303" s="44">
        <f t="shared" ref="IO303:IO334" si="1771">II303+IL303</f>
        <v>0</v>
      </c>
      <c r="IP303" s="44">
        <f t="shared" ref="IP303:IP334" si="1772">IJ303+IM303</f>
        <v>0</v>
      </c>
      <c r="IQ303" s="171">
        <f t="shared" si="1637"/>
        <v>0</v>
      </c>
      <c r="IR303" s="171">
        <f t="shared" si="1638"/>
        <v>0</v>
      </c>
      <c r="IS303" s="737"/>
      <c r="IT303" s="737"/>
      <c r="IU303" s="713"/>
      <c r="IV303" s="713"/>
      <c r="IW303" s="46"/>
      <c r="IX303" s="47"/>
      <c r="IY303" s="46"/>
      <c r="IZ303" s="46"/>
      <c r="JA303" s="333">
        <f t="shared" si="1639"/>
        <v>0</v>
      </c>
      <c r="JB303" s="333">
        <f t="shared" si="1640"/>
        <v>0</v>
      </c>
      <c r="JC303" s="333">
        <f t="shared" si="1641"/>
        <v>0</v>
      </c>
      <c r="JD303" s="333">
        <f t="shared" si="1642"/>
        <v>0</v>
      </c>
      <c r="JE303" s="333">
        <f t="shared" si="1643"/>
        <v>0</v>
      </c>
      <c r="JF303" s="333">
        <f t="shared" si="1644"/>
        <v>0</v>
      </c>
      <c r="JG303" s="44">
        <f t="shared" ref="JG303:JG334" si="1773">JA303+JD303</f>
        <v>0</v>
      </c>
      <c r="JH303" s="44">
        <f t="shared" ref="JH303:JH334" si="1774">JB303+JE303</f>
        <v>0</v>
      </c>
      <c r="JI303" s="44">
        <f t="shared" ref="JI303:JI334" si="1775">JC303+JF303</f>
        <v>0</v>
      </c>
      <c r="JJ303" s="174">
        <f t="shared" si="1647"/>
        <v>0</v>
      </c>
      <c r="JK303" s="174">
        <f t="shared" si="1648"/>
        <v>0</v>
      </c>
      <c r="JL303" s="45"/>
      <c r="JM303" s="45"/>
      <c r="JN303" s="48"/>
      <c r="JO303" s="48"/>
    </row>
    <row r="304" spans="1:277" x14ac:dyDescent="0.2">
      <c r="A304" s="96">
        <v>1</v>
      </c>
      <c r="B304" s="96">
        <v>1</v>
      </c>
      <c r="C304" s="66"/>
      <c r="D304" s="246"/>
      <c r="E304" s="577"/>
      <c r="F304" s="578" t="s">
        <v>385</v>
      </c>
      <c r="G304" s="94">
        <v>48</v>
      </c>
      <c r="H304" s="100">
        <v>254078.63999999998</v>
      </c>
      <c r="I304" s="100">
        <v>275920.48800000001</v>
      </c>
      <c r="J304" s="54">
        <f>VLOOKUP($G304,'ВМП план КС'!$A$8:$AI$108,14,0)</f>
        <v>0</v>
      </c>
      <c r="K304" s="54">
        <f>VLOOKUP($G304,'ВМП план КС'!$A$8:$AI$108,15,0)</f>
        <v>0</v>
      </c>
      <c r="L304" s="54">
        <f>SUM(J304/12*$B$2)</f>
        <v>0</v>
      </c>
      <c r="M304" s="54">
        <f>SUM(K304/12*$B$2)</f>
        <v>0</v>
      </c>
      <c r="N304" s="56">
        <f t="shared" ref="N304:S304" si="1776">SUM(N305:N308)</f>
        <v>0</v>
      </c>
      <c r="O304" s="56">
        <f t="shared" si="1776"/>
        <v>0</v>
      </c>
      <c r="P304" s="56">
        <f t="shared" si="1776"/>
        <v>0</v>
      </c>
      <c r="Q304" s="56">
        <f t="shared" si="1776"/>
        <v>0</v>
      </c>
      <c r="R304" s="56">
        <f t="shared" si="1776"/>
        <v>0</v>
      </c>
      <c r="S304" s="56">
        <f t="shared" si="1776"/>
        <v>0</v>
      </c>
      <c r="T304" s="84">
        <f>N304+Q304</f>
        <v>0</v>
      </c>
      <c r="U304" s="56">
        <f t="shared" si="1651"/>
        <v>0</v>
      </c>
      <c r="V304" s="56">
        <f t="shared" si="1652"/>
        <v>0</v>
      </c>
      <c r="W304" s="171">
        <f t="shared" si="1603"/>
        <v>0</v>
      </c>
      <c r="X304" s="171">
        <f t="shared" si="1604"/>
        <v>0</v>
      </c>
      <c r="Y304" s="281"/>
      <c r="Z304" s="280"/>
      <c r="AA304" s="709">
        <f>$H304</f>
        <v>254078.63999999998</v>
      </c>
      <c r="AB304" s="710" t="e">
        <f>O304/N304</f>
        <v>#DIV/0!</v>
      </c>
      <c r="AC304" s="54">
        <f>VLOOKUP($G304,'ВМП план КС'!$A$8:$AI$107,12,0)</f>
        <v>35</v>
      </c>
      <c r="AD304" s="54">
        <f>VLOOKUP($G304,'ВМП план КС'!$A$8:$AI$107,13,0)</f>
        <v>8892752.4000000004</v>
      </c>
      <c r="AE304" s="54">
        <f>SUM(AC304/12*$B$2)</f>
        <v>17.5</v>
      </c>
      <c r="AF304" s="54">
        <f>SUM(AD304/12*$B$2)</f>
        <v>4446376.2</v>
      </c>
      <c r="AG304" s="56">
        <f t="shared" ref="AG304:AL304" si="1777">SUM(AG305:AG308)</f>
        <v>14</v>
      </c>
      <c r="AH304" s="56">
        <f t="shared" si="1777"/>
        <v>3557100.9600000014</v>
      </c>
      <c r="AI304" s="56">
        <f t="shared" si="1777"/>
        <v>97</v>
      </c>
      <c r="AJ304" s="56">
        <f t="shared" si="1777"/>
        <v>2</v>
      </c>
      <c r="AK304" s="56">
        <f t="shared" si="1777"/>
        <v>508157.28</v>
      </c>
      <c r="AL304" s="56">
        <f t="shared" si="1777"/>
        <v>12</v>
      </c>
      <c r="AM304" s="84">
        <f t="shared" si="1740"/>
        <v>16</v>
      </c>
      <c r="AN304" s="56">
        <f t="shared" si="1741"/>
        <v>4065258.2400000012</v>
      </c>
      <c r="AO304" s="56">
        <f t="shared" si="1742"/>
        <v>109</v>
      </c>
      <c r="AP304" s="171">
        <f t="shared" si="1606"/>
        <v>-3.5</v>
      </c>
      <c r="AQ304" s="171">
        <f t="shared" si="1607"/>
        <v>-889275.23999999883</v>
      </c>
      <c r="AR304" s="281">
        <f>AG304/AC304</f>
        <v>0.4</v>
      </c>
      <c r="AS304" s="281">
        <f>AH304/AD304</f>
        <v>0.40000000000000013</v>
      </c>
      <c r="AT304" s="709">
        <f>$H304</f>
        <v>254078.63999999998</v>
      </c>
      <c r="AU304" s="710">
        <f>AH304/AG304</f>
        <v>254078.6400000001</v>
      </c>
      <c r="AV304" s="54">
        <f>VLOOKUP($G304,'ВМП план КС'!$A$8:$AI$107,16,0)</f>
        <v>0</v>
      </c>
      <c r="AW304" s="54">
        <f>VLOOKUP($G304,'ВМП план КС'!$A$8:$AI$107,17,0)</f>
        <v>0</v>
      </c>
      <c r="AX304" s="54">
        <f>SUM(AV304/12*$B$2)</f>
        <v>0</v>
      </c>
      <c r="AY304" s="54">
        <f>SUM(AW304/12*$B$2)</f>
        <v>0</v>
      </c>
      <c r="AZ304" s="56">
        <f t="shared" ref="AZ304:BE304" si="1778">SUM(AZ305:AZ308)</f>
        <v>0</v>
      </c>
      <c r="BA304" s="56">
        <f t="shared" si="1778"/>
        <v>0</v>
      </c>
      <c r="BB304" s="56">
        <f t="shared" si="1778"/>
        <v>0</v>
      </c>
      <c r="BC304" s="56">
        <f t="shared" si="1778"/>
        <v>0</v>
      </c>
      <c r="BD304" s="56">
        <f t="shared" si="1778"/>
        <v>0</v>
      </c>
      <c r="BE304" s="56">
        <f t="shared" si="1778"/>
        <v>0</v>
      </c>
      <c r="BF304" s="84">
        <f t="shared" si="1743"/>
        <v>0</v>
      </c>
      <c r="BG304" s="56">
        <f t="shared" si="1744"/>
        <v>0</v>
      </c>
      <c r="BH304" s="56">
        <f t="shared" si="1745"/>
        <v>0</v>
      </c>
      <c r="BI304" s="171">
        <f t="shared" si="1609"/>
        <v>0</v>
      </c>
      <c r="BJ304" s="171">
        <f t="shared" si="1610"/>
        <v>0</v>
      </c>
      <c r="BK304" s="281"/>
      <c r="BL304" s="280"/>
      <c r="BM304" s="709">
        <f>$H304</f>
        <v>254078.63999999998</v>
      </c>
      <c r="BN304" s="710" t="e">
        <f>BA304/AZ304</f>
        <v>#DIV/0!</v>
      </c>
      <c r="BO304" s="54">
        <f>VLOOKUP($G304,'ВМП план КС'!$A$8:$AI$107,18,0)</f>
        <v>0</v>
      </c>
      <c r="BP304" s="54">
        <f>VLOOKUP($G304,'ВМП план КС'!$A$8:$AI$107,19,0)</f>
        <v>0</v>
      </c>
      <c r="BQ304" s="54">
        <f>SUM(BO304/12*$B$2)</f>
        <v>0</v>
      </c>
      <c r="BR304" s="54">
        <f>SUM(BP304/12*$B$2)</f>
        <v>0</v>
      </c>
      <c r="BS304" s="56">
        <f t="shared" ref="BS304:BX304" si="1779">SUM(BS305:BS308)</f>
        <v>0</v>
      </c>
      <c r="BT304" s="56">
        <f t="shared" si="1779"/>
        <v>0</v>
      </c>
      <c r="BU304" s="56">
        <f t="shared" si="1779"/>
        <v>0</v>
      </c>
      <c r="BV304" s="56">
        <f t="shared" si="1779"/>
        <v>0</v>
      </c>
      <c r="BW304" s="56">
        <f t="shared" si="1779"/>
        <v>0</v>
      </c>
      <c r="BX304" s="56">
        <f t="shared" si="1779"/>
        <v>0</v>
      </c>
      <c r="BY304" s="84">
        <f t="shared" si="1746"/>
        <v>0</v>
      </c>
      <c r="BZ304" s="56">
        <f t="shared" si="1747"/>
        <v>0</v>
      </c>
      <c r="CA304" s="56">
        <f t="shared" si="1748"/>
        <v>0</v>
      </c>
      <c r="CB304" s="171">
        <f t="shared" si="1612"/>
        <v>0</v>
      </c>
      <c r="CC304" s="171">
        <f t="shared" si="1613"/>
        <v>0</v>
      </c>
      <c r="CD304" s="281"/>
      <c r="CE304" s="280"/>
      <c r="CF304" s="709">
        <f>$H304</f>
        <v>254078.63999999998</v>
      </c>
      <c r="CG304" s="710" t="e">
        <f>BT304/BS304</f>
        <v>#DIV/0!</v>
      </c>
      <c r="CH304" s="54">
        <f>VLOOKUP($G304,'ВМП план КС'!$A$8:$AI$107,10,0)</f>
        <v>20</v>
      </c>
      <c r="CI304" s="54">
        <f>VLOOKUP($G304,'ВМП план КС'!$A$8:$AI$107,11,0)</f>
        <v>5081572.8</v>
      </c>
      <c r="CJ304" s="54">
        <f>SUM(CH304/12*$B$2)</f>
        <v>10</v>
      </c>
      <c r="CK304" s="54">
        <f>SUM(CI304/12*$B$2)</f>
        <v>2540786.4</v>
      </c>
      <c r="CL304" s="56">
        <f t="shared" ref="CL304:CQ304" si="1780">SUM(CL305:CL308)</f>
        <v>21</v>
      </c>
      <c r="CM304" s="56">
        <f t="shared" si="1780"/>
        <v>5335651.4400000004</v>
      </c>
      <c r="CN304" s="56">
        <f t="shared" si="1780"/>
        <v>222</v>
      </c>
      <c r="CO304" s="56">
        <f t="shared" si="1780"/>
        <v>0</v>
      </c>
      <c r="CP304" s="56">
        <f t="shared" si="1780"/>
        <v>0</v>
      </c>
      <c r="CQ304" s="56">
        <f t="shared" si="1780"/>
        <v>0</v>
      </c>
      <c r="CR304" s="84">
        <f t="shared" si="1749"/>
        <v>21</v>
      </c>
      <c r="CS304" s="56">
        <f t="shared" si="1750"/>
        <v>5335651.4400000004</v>
      </c>
      <c r="CT304" s="56">
        <f t="shared" si="1751"/>
        <v>222</v>
      </c>
      <c r="CU304" s="171">
        <f t="shared" si="1645"/>
        <v>11</v>
      </c>
      <c r="CV304" s="171">
        <f t="shared" si="1646"/>
        <v>2794865.0400000005</v>
      </c>
      <c r="CW304" s="281">
        <f>CL304/CH304</f>
        <v>1.05</v>
      </c>
      <c r="CX304" s="281">
        <f>CM304/CI304</f>
        <v>1.05</v>
      </c>
      <c r="CY304" s="709">
        <f>$H304</f>
        <v>254078.63999999998</v>
      </c>
      <c r="CZ304" s="710">
        <f>CM304/CL304</f>
        <v>254078.64</v>
      </c>
      <c r="DA304" s="54">
        <f>VLOOKUP($G304,'ВМП план КС'!$A$8:$AI$107,20,0)</f>
        <v>0</v>
      </c>
      <c r="DB304" s="54">
        <f>VLOOKUP($G304,'ВМП план КС'!$A$8:$AI$107,21,0)</f>
        <v>0</v>
      </c>
      <c r="DC304" s="54">
        <f>SUM(DA304/12*$B$2)</f>
        <v>0</v>
      </c>
      <c r="DD304" s="54">
        <f>SUM(DB304/12*$B$2)</f>
        <v>0</v>
      </c>
      <c r="DE304" s="56">
        <f t="shared" ref="DE304:DJ304" si="1781">SUM(DE305:DE308)</f>
        <v>0</v>
      </c>
      <c r="DF304" s="56">
        <f t="shared" si="1781"/>
        <v>0</v>
      </c>
      <c r="DG304" s="56">
        <f t="shared" si="1781"/>
        <v>0</v>
      </c>
      <c r="DH304" s="56">
        <f t="shared" si="1781"/>
        <v>0</v>
      </c>
      <c r="DI304" s="56">
        <f t="shared" si="1781"/>
        <v>0</v>
      </c>
      <c r="DJ304" s="56">
        <f t="shared" si="1781"/>
        <v>0</v>
      </c>
      <c r="DK304" s="84">
        <f t="shared" si="1752"/>
        <v>0</v>
      </c>
      <c r="DL304" s="56">
        <f t="shared" si="1753"/>
        <v>0</v>
      </c>
      <c r="DM304" s="56">
        <f t="shared" si="1754"/>
        <v>0</v>
      </c>
      <c r="DN304" s="171">
        <f t="shared" si="1616"/>
        <v>0</v>
      </c>
      <c r="DO304" s="171">
        <f t="shared" si="1617"/>
        <v>0</v>
      </c>
      <c r="DP304" s="281"/>
      <c r="DQ304" s="280"/>
      <c r="DR304" s="709">
        <f>$H304</f>
        <v>254078.63999999998</v>
      </c>
      <c r="DS304" s="710" t="e">
        <f>DF304/DE304</f>
        <v>#DIV/0!</v>
      </c>
      <c r="DT304" s="108">
        <f>VLOOKUP($G304,'ВМП план КС'!$A$8:$AI$107,22,0)</f>
        <v>0</v>
      </c>
      <c r="DU304" s="108">
        <f>VLOOKUP($G304,'ВМП план КС'!$A$8:$AI$107,23,0)</f>
        <v>0</v>
      </c>
      <c r="DV304" s="54">
        <f>SUM(DT304/12*$B$2)</f>
        <v>0</v>
      </c>
      <c r="DW304" s="54">
        <f>SUM(DU304/12*$B$2)</f>
        <v>0</v>
      </c>
      <c r="DX304" s="56">
        <f t="shared" ref="DX304:EC304" si="1782">SUM(DX305:DX308)</f>
        <v>0</v>
      </c>
      <c r="DY304" s="56">
        <f t="shared" si="1782"/>
        <v>0</v>
      </c>
      <c r="DZ304" s="56">
        <f t="shared" si="1782"/>
        <v>0</v>
      </c>
      <c r="EA304" s="56">
        <f t="shared" si="1782"/>
        <v>0</v>
      </c>
      <c r="EB304" s="56">
        <f t="shared" si="1782"/>
        <v>0</v>
      </c>
      <c r="EC304" s="56">
        <f t="shared" si="1782"/>
        <v>0</v>
      </c>
      <c r="ED304" s="84">
        <f t="shared" si="1755"/>
        <v>0</v>
      </c>
      <c r="EE304" s="56">
        <f t="shared" si="1756"/>
        <v>0</v>
      </c>
      <c r="EF304" s="56">
        <f t="shared" si="1757"/>
        <v>0</v>
      </c>
      <c r="EG304" s="171">
        <f t="shared" si="1619"/>
        <v>0</v>
      </c>
      <c r="EH304" s="171">
        <f t="shared" si="1620"/>
        <v>0</v>
      </c>
      <c r="EI304" s="281"/>
      <c r="EJ304" s="280"/>
      <c r="EK304" s="709">
        <f>$H304</f>
        <v>254078.63999999998</v>
      </c>
      <c r="EL304" s="710" t="e">
        <f>DY304/DX304</f>
        <v>#DIV/0!</v>
      </c>
      <c r="EM304" s="108">
        <f>VLOOKUP($G304,'ВМП план КС'!$A$8:$AI$107,24,0)</f>
        <v>3</v>
      </c>
      <c r="EN304" s="108">
        <f>VLOOKUP($G304,'ВМП план КС'!$A$8:$AI$107,25,0)</f>
        <v>762235.91999999993</v>
      </c>
      <c r="EO304" s="54">
        <f>SUM(EM304/12*$B$2)</f>
        <v>1.5</v>
      </c>
      <c r="EP304" s="54">
        <f>SUM(EN304/12*$B$2)</f>
        <v>381117.95999999996</v>
      </c>
      <c r="EQ304" s="56">
        <f t="shared" ref="EQ304:EV304" si="1783">SUM(EQ305:EQ308)</f>
        <v>5</v>
      </c>
      <c r="ER304" s="56">
        <f t="shared" si="1783"/>
        <v>1270393.2000000002</v>
      </c>
      <c r="ES304" s="56">
        <f t="shared" si="1783"/>
        <v>29</v>
      </c>
      <c r="ET304" s="56">
        <f t="shared" si="1783"/>
        <v>1</v>
      </c>
      <c r="EU304" s="56">
        <f t="shared" si="1783"/>
        <v>254078.64</v>
      </c>
      <c r="EV304" s="56">
        <f t="shared" si="1783"/>
        <v>5</v>
      </c>
      <c r="EW304" s="84">
        <f t="shared" si="1723"/>
        <v>6</v>
      </c>
      <c r="EX304" s="56">
        <f t="shared" si="1724"/>
        <v>1524471.8400000003</v>
      </c>
      <c r="EY304" s="56">
        <f t="shared" si="1725"/>
        <v>34</v>
      </c>
      <c r="EZ304" s="171">
        <f t="shared" si="1622"/>
        <v>3.5</v>
      </c>
      <c r="FA304" s="171">
        <f t="shared" si="1623"/>
        <v>889275.24000000022</v>
      </c>
      <c r="FB304" s="281"/>
      <c r="FC304" s="280"/>
      <c r="FD304" s="709">
        <f>$H304</f>
        <v>254078.63999999998</v>
      </c>
      <c r="FE304" s="710">
        <f>ER304/EQ304</f>
        <v>254078.64000000004</v>
      </c>
      <c r="FF304" s="54">
        <f>VLOOKUP($G304,'ВМП план КС'!$A$8:$AI$107,28,0)</f>
        <v>0</v>
      </c>
      <c r="FG304" s="54">
        <f>VLOOKUP($G304,'ВМП план КС'!$A$8:$AI$107,29,0)</f>
        <v>0</v>
      </c>
      <c r="FH304" s="54">
        <f>SUM(FF304/12*$B$2)</f>
        <v>0</v>
      </c>
      <c r="FI304" s="54">
        <f>SUM(FG304/12*$B$2)</f>
        <v>0</v>
      </c>
      <c r="FJ304" s="56">
        <f t="shared" ref="FJ304:FO304" si="1784">SUM(FJ305:FJ308)</f>
        <v>0</v>
      </c>
      <c r="FK304" s="56">
        <f t="shared" si="1784"/>
        <v>0</v>
      </c>
      <c r="FL304" s="56">
        <f t="shared" si="1784"/>
        <v>0</v>
      </c>
      <c r="FM304" s="56">
        <f t="shared" si="1784"/>
        <v>0</v>
      </c>
      <c r="FN304" s="56">
        <f t="shared" si="1784"/>
        <v>0</v>
      </c>
      <c r="FO304" s="56">
        <f t="shared" si="1784"/>
        <v>0</v>
      </c>
      <c r="FP304" s="84">
        <f t="shared" si="1758"/>
        <v>0</v>
      </c>
      <c r="FQ304" s="56">
        <f t="shared" si="1759"/>
        <v>0</v>
      </c>
      <c r="FR304" s="56">
        <f t="shared" si="1760"/>
        <v>0</v>
      </c>
      <c r="FS304" s="171">
        <f t="shared" si="1625"/>
        <v>0</v>
      </c>
      <c r="FT304" s="171">
        <f t="shared" si="1626"/>
        <v>0</v>
      </c>
      <c r="FU304" s="281"/>
      <c r="FV304" s="280"/>
      <c r="FW304" s="150">
        <f>$H304</f>
        <v>254078.63999999998</v>
      </c>
      <c r="FX304" s="151" t="e">
        <f>FK304/FJ304</f>
        <v>#DIV/0!</v>
      </c>
      <c r="FY304" s="54">
        <f>VLOOKUP($G304,'ВМП план КС'!$A$8:$AI$107,30,0)</f>
        <v>0</v>
      </c>
      <c r="FZ304" s="54">
        <f>VLOOKUP($G304,'ВМП план КС'!$A$8:$AI$107,31,0)</f>
        <v>0</v>
      </c>
      <c r="GA304" s="54">
        <f>SUM(FY304/12*$B$2)</f>
        <v>0</v>
      </c>
      <c r="GB304" s="54">
        <f>SUM(FZ304/12*$B$2)</f>
        <v>0</v>
      </c>
      <c r="GC304" s="56">
        <f t="shared" ref="GC304:GH304" si="1785">SUM(GC305:GC308)</f>
        <v>0</v>
      </c>
      <c r="GD304" s="56">
        <f t="shared" si="1785"/>
        <v>0</v>
      </c>
      <c r="GE304" s="56">
        <f t="shared" si="1785"/>
        <v>0</v>
      </c>
      <c r="GF304" s="56">
        <f t="shared" si="1785"/>
        <v>0</v>
      </c>
      <c r="GG304" s="56">
        <f t="shared" si="1785"/>
        <v>0</v>
      </c>
      <c r="GH304" s="56">
        <f t="shared" si="1785"/>
        <v>0</v>
      </c>
      <c r="GI304" s="84">
        <f t="shared" si="1761"/>
        <v>0</v>
      </c>
      <c r="GJ304" s="56">
        <f t="shared" si="1762"/>
        <v>0</v>
      </c>
      <c r="GK304" s="56">
        <f t="shared" si="1763"/>
        <v>0</v>
      </c>
      <c r="GL304" s="171">
        <f t="shared" si="1628"/>
        <v>0</v>
      </c>
      <c r="GM304" s="171">
        <f t="shared" si="1629"/>
        <v>0</v>
      </c>
      <c r="GN304" s="281"/>
      <c r="GO304" s="280"/>
      <c r="GP304" s="150">
        <f>$H304</f>
        <v>254078.63999999998</v>
      </c>
      <c r="GQ304" s="151" t="e">
        <f>GD304/GC304</f>
        <v>#DIV/0!</v>
      </c>
      <c r="GR304" s="54">
        <f>VLOOKUP($G304,'ВМП план КС'!$A$8:$AI$107,32,0)</f>
        <v>11</v>
      </c>
      <c r="GS304" s="54">
        <f>VLOOKUP($G304,'ВМП план КС'!$A$8:$AI$107,33,0)</f>
        <v>3035125.3680000002</v>
      </c>
      <c r="GT304" s="54">
        <f>SUM(GR304/12*$B$2)</f>
        <v>5.5</v>
      </c>
      <c r="GU304" s="54">
        <f>SUM(GS304/12*$B$2)</f>
        <v>1517562.6840000001</v>
      </c>
      <c r="GV304" s="56">
        <f t="shared" ref="GV304:HA304" si="1786">SUM(GV305:GV308)</f>
        <v>17</v>
      </c>
      <c r="GW304" s="56">
        <f t="shared" si="1786"/>
        <v>4690648.3300000019</v>
      </c>
      <c r="GX304" s="56">
        <f t="shared" si="1786"/>
        <v>138</v>
      </c>
      <c r="GY304" s="56">
        <f t="shared" si="1786"/>
        <v>0</v>
      </c>
      <c r="GZ304" s="56">
        <f t="shared" si="1786"/>
        <v>0</v>
      </c>
      <c r="HA304" s="56">
        <f t="shared" si="1786"/>
        <v>0</v>
      </c>
      <c r="HB304" s="84">
        <f t="shared" si="1764"/>
        <v>17</v>
      </c>
      <c r="HC304" s="56">
        <f t="shared" si="1765"/>
        <v>4690648.3300000019</v>
      </c>
      <c r="HD304" s="56">
        <f t="shared" si="1766"/>
        <v>138</v>
      </c>
      <c r="HE304" s="171">
        <f t="shared" si="1631"/>
        <v>11.5</v>
      </c>
      <c r="HF304" s="171">
        <f t="shared" si="1632"/>
        <v>3173085.6460000016</v>
      </c>
      <c r="HG304" s="281"/>
      <c r="HH304" s="280"/>
      <c r="HI304" s="150">
        <f>$H304</f>
        <v>254078.63999999998</v>
      </c>
      <c r="HJ304" s="151">
        <f>GW304/GV304</f>
        <v>275920.49000000011</v>
      </c>
      <c r="HK304" s="108">
        <f>VLOOKUP($G304,'ВМП план КС'!$A$8:$AI$107,26,0)</f>
        <v>0</v>
      </c>
      <c r="HL304" s="108">
        <f>VLOOKUP($G304,'ВМП план КС'!$A$8:$AI$107,27,0)</f>
        <v>0</v>
      </c>
      <c r="HM304" s="54">
        <f>SUM(HK304/12*$B$2)</f>
        <v>0</v>
      </c>
      <c r="HN304" s="54">
        <f>SUM(HL304/12*$B$2)</f>
        <v>0</v>
      </c>
      <c r="HO304" s="56">
        <f t="shared" ref="HO304:HT304" si="1787">SUM(HO305:HO308)</f>
        <v>0</v>
      </c>
      <c r="HP304" s="56">
        <f t="shared" si="1787"/>
        <v>0</v>
      </c>
      <c r="HQ304" s="56">
        <f t="shared" si="1787"/>
        <v>0</v>
      </c>
      <c r="HR304" s="56">
        <f t="shared" si="1787"/>
        <v>0</v>
      </c>
      <c r="HS304" s="56">
        <f t="shared" si="1787"/>
        <v>0</v>
      </c>
      <c r="HT304" s="56">
        <f t="shared" si="1787"/>
        <v>0</v>
      </c>
      <c r="HU304" s="84">
        <f t="shared" si="1767"/>
        <v>0</v>
      </c>
      <c r="HV304" s="56">
        <f t="shared" si="1768"/>
        <v>0</v>
      </c>
      <c r="HW304" s="56">
        <f t="shared" si="1769"/>
        <v>0</v>
      </c>
      <c r="HX304" s="171">
        <f t="shared" si="1634"/>
        <v>0</v>
      </c>
      <c r="HY304" s="171">
        <f t="shared" si="1635"/>
        <v>0</v>
      </c>
      <c r="HZ304" s="281"/>
      <c r="IA304" s="280"/>
      <c r="IB304" s="709">
        <f>$H304</f>
        <v>254078.63999999998</v>
      </c>
      <c r="IC304" s="710" t="e">
        <f>HP304/HO304</f>
        <v>#DIV/0!</v>
      </c>
      <c r="ID304" s="108">
        <f>VLOOKUP($G304,'ВМП план КС'!$A$8:$AI$107,34,0)</f>
        <v>72</v>
      </c>
      <c r="IE304" s="108">
        <f>VLOOKUP($G304,'ВМП план КС'!$A$8:$AI$107,35,0)</f>
        <v>19866275.136</v>
      </c>
      <c r="IF304" s="54">
        <f>SUM(ID304/12*$B$2)</f>
        <v>36</v>
      </c>
      <c r="IG304" s="54">
        <f>SUM(IE304/12*$B$2)</f>
        <v>9933137.568</v>
      </c>
      <c r="IH304" s="56">
        <f t="shared" ref="IH304:IM304" si="1788">SUM(IH305:IH308)</f>
        <v>42</v>
      </c>
      <c r="II304" s="56">
        <f t="shared" si="1788"/>
        <v>11588660.580000008</v>
      </c>
      <c r="IJ304" s="56">
        <f t="shared" si="1788"/>
        <v>312</v>
      </c>
      <c r="IK304" s="56">
        <f t="shared" si="1788"/>
        <v>0</v>
      </c>
      <c r="IL304" s="56">
        <f t="shared" si="1788"/>
        <v>0</v>
      </c>
      <c r="IM304" s="56">
        <f t="shared" si="1788"/>
        <v>0</v>
      </c>
      <c r="IN304" s="84">
        <f t="shared" si="1770"/>
        <v>42</v>
      </c>
      <c r="IO304" s="56">
        <f t="shared" si="1771"/>
        <v>11588660.580000008</v>
      </c>
      <c r="IP304" s="56">
        <f t="shared" si="1772"/>
        <v>312</v>
      </c>
      <c r="IQ304" s="171">
        <f t="shared" si="1637"/>
        <v>6</v>
      </c>
      <c r="IR304" s="171">
        <f t="shared" si="1638"/>
        <v>1655523.0120000076</v>
      </c>
      <c r="IS304" s="734"/>
      <c r="IT304" s="735"/>
      <c r="IU304" s="709">
        <f>$H304</f>
        <v>254078.63999999998</v>
      </c>
      <c r="IV304" s="710">
        <f>II304/IH304</f>
        <v>275920.49000000017</v>
      </c>
      <c r="IW304" s="332">
        <f>J304+AC304+AV304+BO304+CH304+DA304+DT304+EM304+FF304+FY304+GR304+HK304+ID304</f>
        <v>141</v>
      </c>
      <c r="IX304" s="332">
        <f>K304+AD304+AW304+BP304+CI304+DB304+DU304+EN304+FG304+FZ304+GS304+HL304+IE304</f>
        <v>37637961.623999998</v>
      </c>
      <c r="IY304" s="332">
        <f>L304+AE304+AX304+BQ304+CJ304+DC304+DV304+EO304+FH304+GA304+GT304+HM304+IF304</f>
        <v>70.5</v>
      </c>
      <c r="IZ304" s="332">
        <f>M304+AF304+AY304+BR304+CK304+DD304+DW304+EP304+FI304+GB304+GU304+HN304+IG304</f>
        <v>18818980.811999999</v>
      </c>
      <c r="JA304" s="332">
        <f t="shared" si="1639"/>
        <v>99</v>
      </c>
      <c r="JB304" s="332">
        <f t="shared" si="1640"/>
        <v>26442454.510000013</v>
      </c>
      <c r="JC304" s="332">
        <f t="shared" si="1641"/>
        <v>798</v>
      </c>
      <c r="JD304" s="332">
        <f t="shared" si="1642"/>
        <v>3</v>
      </c>
      <c r="JE304" s="332">
        <f t="shared" si="1643"/>
        <v>762235.92</v>
      </c>
      <c r="JF304" s="332">
        <f t="shared" si="1644"/>
        <v>17</v>
      </c>
      <c r="JG304" s="332">
        <f t="shared" si="1773"/>
        <v>102</v>
      </c>
      <c r="JH304" s="332">
        <f t="shared" si="1774"/>
        <v>27204690.430000015</v>
      </c>
      <c r="JI304" s="332">
        <f t="shared" si="1775"/>
        <v>815</v>
      </c>
      <c r="JJ304" s="69">
        <f t="shared" si="1647"/>
        <v>28.5</v>
      </c>
      <c r="JK304" s="69">
        <f t="shared" si="1648"/>
        <v>7623473.6980000138</v>
      </c>
      <c r="JL304" s="150">
        <f>$H304</f>
        <v>254078.63999999998</v>
      </c>
      <c r="JM304" s="151">
        <f>JB304/JA304</f>
        <v>267095.50010101026</v>
      </c>
      <c r="JN304" s="282">
        <f>CR304/CJ304</f>
        <v>2.1</v>
      </c>
      <c r="JO304" s="282">
        <f>CS304/CK304</f>
        <v>2.1</v>
      </c>
      <c r="JP304" s="206">
        <f>IW304+JD304</f>
        <v>144</v>
      </c>
      <c r="JQ304" s="206">
        <f>IX304+JE304</f>
        <v>38400197.544</v>
      </c>
    </row>
    <row r="305" spans="1:277" ht="48" x14ac:dyDescent="0.2">
      <c r="A305" s="96">
        <v>1</v>
      </c>
      <c r="B305" s="96">
        <v>1</v>
      </c>
      <c r="C305" s="523">
        <v>183</v>
      </c>
      <c r="D305" s="512" t="s">
        <v>165</v>
      </c>
      <c r="E305" s="340" t="s">
        <v>484</v>
      </c>
      <c r="F305" s="341" t="s">
        <v>168</v>
      </c>
      <c r="G305" s="60"/>
      <c r="H305" s="88"/>
      <c r="I305" s="88"/>
      <c r="J305" s="44"/>
      <c r="K305" s="44"/>
      <c r="L305" s="44"/>
      <c r="M305" s="44"/>
      <c r="N305" s="44">
        <f>VLOOKUP($E305,'факт КС '!$E$10:$CL$181,69,0)</f>
        <v>0</v>
      </c>
      <c r="O305" s="44">
        <f>VLOOKUP($E305,'факт КС '!$E$10:$CL$181,70,0)</f>
        <v>0</v>
      </c>
      <c r="P305" s="44">
        <f>VLOOKUP($E305,'факт КС '!$E$10:$CL$181,71,0)</f>
        <v>0</v>
      </c>
      <c r="Q305" s="44">
        <f>VLOOKUP($E305,'факт КС '!$E$10:$CL$181,72,0)</f>
        <v>0</v>
      </c>
      <c r="R305" s="44">
        <f>VLOOKUP($E305,'факт КС '!$E$10:$CL$181,73,0)</f>
        <v>0</v>
      </c>
      <c r="S305" s="44">
        <f>VLOOKUP($E305,'факт КС '!$E$10:$CL$181,74,0)</f>
        <v>0</v>
      </c>
      <c r="T305" s="44">
        <f t="shared" ref="T305:T308" si="1789">N305+Q305</f>
        <v>0</v>
      </c>
      <c r="U305" s="44">
        <f t="shared" si="1651"/>
        <v>0</v>
      </c>
      <c r="V305" s="44">
        <f t="shared" si="1652"/>
        <v>0</v>
      </c>
      <c r="W305" s="171">
        <f t="shared" si="1603"/>
        <v>0</v>
      </c>
      <c r="X305" s="171">
        <f t="shared" si="1604"/>
        <v>0</v>
      </c>
      <c r="Y305" s="249"/>
      <c r="Z305" s="171"/>
      <c r="AA305" s="712"/>
      <c r="AB305" s="713"/>
      <c r="AC305" s="44"/>
      <c r="AD305" s="44"/>
      <c r="AE305" s="44"/>
      <c r="AF305" s="44"/>
      <c r="AG305" s="44">
        <f>VLOOKUP($E305,'факт КС '!$E$10:$CL$181,3,0)</f>
        <v>14</v>
      </c>
      <c r="AH305" s="44">
        <f>VLOOKUP($E305,'факт КС '!$E$10:$CL$181,4,0)</f>
        <v>3557100.9600000014</v>
      </c>
      <c r="AI305" s="44">
        <f>VLOOKUP($E305,'факт КС '!$E$10:$CL$181,5,0)</f>
        <v>97</v>
      </c>
      <c r="AJ305" s="44">
        <f>VLOOKUP($E305,'факт КС '!$E$10:$CL$181,6,0)</f>
        <v>2</v>
      </c>
      <c r="AK305" s="44">
        <f>VLOOKUP($E305,'факт КС '!$E$10:$CL$181,7,0)</f>
        <v>508157.28</v>
      </c>
      <c r="AL305" s="44">
        <f>VLOOKUP($E305,'факт КС '!$E$10:$CL$181,8,0)</f>
        <v>12</v>
      </c>
      <c r="AM305" s="44">
        <f t="shared" si="1740"/>
        <v>16</v>
      </c>
      <c r="AN305" s="44">
        <f t="shared" si="1741"/>
        <v>4065258.2400000012</v>
      </c>
      <c r="AO305" s="44">
        <f t="shared" si="1742"/>
        <v>109</v>
      </c>
      <c r="AP305" s="171">
        <f t="shared" si="1606"/>
        <v>14</v>
      </c>
      <c r="AQ305" s="171">
        <f t="shared" si="1607"/>
        <v>3557100.9600000014</v>
      </c>
      <c r="AR305" s="249"/>
      <c r="AS305" s="171"/>
      <c r="AT305" s="712"/>
      <c r="AU305" s="713"/>
      <c r="AV305" s="44"/>
      <c r="AW305" s="44"/>
      <c r="AX305" s="44"/>
      <c r="AY305" s="44"/>
      <c r="AZ305" s="44">
        <f>VLOOKUP($E305,'факт КС '!$E$10:$CL$181,15,0)</f>
        <v>0</v>
      </c>
      <c r="BA305" s="44">
        <f>VLOOKUP($E305,'факт КС '!$E$10:$CL$181,16,0)</f>
        <v>0</v>
      </c>
      <c r="BB305" s="44">
        <f>VLOOKUP($E305,'факт КС '!$E$10:$CL$181,17,0)</f>
        <v>0</v>
      </c>
      <c r="BC305" s="44">
        <f>VLOOKUP($E305,'факт КС '!$E$10:$CL$181,18,0)</f>
        <v>0</v>
      </c>
      <c r="BD305" s="44">
        <f>VLOOKUP($E305,'факт КС '!$E$10:$CL$181,19,0)</f>
        <v>0</v>
      </c>
      <c r="BE305" s="44">
        <f>VLOOKUP($E305,'факт КС '!$E$10:$CL$181,20,0)</f>
        <v>0</v>
      </c>
      <c r="BF305" s="44">
        <f t="shared" si="1743"/>
        <v>0</v>
      </c>
      <c r="BG305" s="44">
        <f t="shared" si="1744"/>
        <v>0</v>
      </c>
      <c r="BH305" s="44">
        <f t="shared" si="1745"/>
        <v>0</v>
      </c>
      <c r="BI305" s="171">
        <f t="shared" si="1609"/>
        <v>0</v>
      </c>
      <c r="BJ305" s="171">
        <f t="shared" si="1610"/>
        <v>0</v>
      </c>
      <c r="BK305" s="249"/>
      <c r="BL305" s="171"/>
      <c r="BM305" s="712"/>
      <c r="BN305" s="713"/>
      <c r="BO305" s="44"/>
      <c r="BP305" s="44"/>
      <c r="BQ305" s="44"/>
      <c r="BR305" s="44"/>
      <c r="BS305" s="44">
        <f>VLOOKUP($E305,'факт КС '!$E$10:$CL$181,21,0)</f>
        <v>0</v>
      </c>
      <c r="BT305" s="44">
        <f>VLOOKUP($E305,'факт КС '!$E$10:$CL$181,22,0)</f>
        <v>0</v>
      </c>
      <c r="BU305" s="44">
        <f>VLOOKUP($E305,'факт КС '!$E$10:$CL$181,23,0)</f>
        <v>0</v>
      </c>
      <c r="BV305" s="44">
        <f>VLOOKUP($E305,'факт КС '!$E$10:$CL$181,24,0)</f>
        <v>0</v>
      </c>
      <c r="BW305" s="44">
        <f>VLOOKUP($E305,'факт КС '!$E$10:$CL$181,25,0)</f>
        <v>0</v>
      </c>
      <c r="BX305" s="44">
        <f>VLOOKUP($E305,'факт КС '!$E$10:$CL$181,26,0)</f>
        <v>0</v>
      </c>
      <c r="BY305" s="44">
        <f t="shared" si="1746"/>
        <v>0</v>
      </c>
      <c r="BZ305" s="44">
        <f t="shared" si="1747"/>
        <v>0</v>
      </c>
      <c r="CA305" s="44">
        <f t="shared" si="1748"/>
        <v>0</v>
      </c>
      <c r="CB305" s="171">
        <f t="shared" si="1612"/>
        <v>0</v>
      </c>
      <c r="CC305" s="171">
        <f t="shared" si="1613"/>
        <v>0</v>
      </c>
      <c r="CD305" s="249"/>
      <c r="CE305" s="171"/>
      <c r="CF305" s="712"/>
      <c r="CG305" s="713"/>
      <c r="CH305" s="44"/>
      <c r="CI305" s="44"/>
      <c r="CJ305" s="44"/>
      <c r="CK305" s="44"/>
      <c r="CL305" s="44">
        <f>VLOOKUP($E305,'факт КС '!$E$10:$CL$181,9,0)</f>
        <v>21</v>
      </c>
      <c r="CM305" s="44">
        <f>VLOOKUP($E305,'факт КС '!$E$10:$CL$181,10,0)</f>
        <v>5335651.4400000004</v>
      </c>
      <c r="CN305" s="44">
        <f>VLOOKUP($E305,'факт КС '!$E$10:$CL$181,11,0)</f>
        <v>222</v>
      </c>
      <c r="CO305" s="44">
        <f>VLOOKUP($E305,'факт КС '!$E$10:$CL$181,12,0)</f>
        <v>0</v>
      </c>
      <c r="CP305" s="44">
        <f>VLOOKUP($E305,'факт КС '!$E$10:$CL$181,13,0)</f>
        <v>0</v>
      </c>
      <c r="CQ305" s="44">
        <f>VLOOKUP($E305,'факт КС '!$E$10:$CL$181,14,0)</f>
        <v>0</v>
      </c>
      <c r="CR305" s="44">
        <f t="shared" si="1749"/>
        <v>21</v>
      </c>
      <c r="CS305" s="44">
        <f t="shared" si="1750"/>
        <v>5335651.4400000004</v>
      </c>
      <c r="CT305" s="44">
        <f t="shared" si="1751"/>
        <v>222</v>
      </c>
      <c r="CU305" s="171">
        <f t="shared" si="1645"/>
        <v>21</v>
      </c>
      <c r="CV305" s="171">
        <f t="shared" si="1646"/>
        <v>5335651.4400000004</v>
      </c>
      <c r="CW305" s="249"/>
      <c r="CX305" s="171"/>
      <c r="CY305" s="712"/>
      <c r="CZ305" s="713"/>
      <c r="DA305" s="44"/>
      <c r="DB305" s="44"/>
      <c r="DC305" s="44"/>
      <c r="DD305" s="44"/>
      <c r="DE305" s="44">
        <f>VLOOKUP($E305,'факт КС '!$E$10:$CL$181,75,0)</f>
        <v>0</v>
      </c>
      <c r="DF305" s="44">
        <f>VLOOKUP($E305,'факт КС '!$E$10:$CL$181,76,0)</f>
        <v>0</v>
      </c>
      <c r="DG305" s="44">
        <f>VLOOKUP($E305,'факт КС '!$E$10:$CL$181,77,0)</f>
        <v>0</v>
      </c>
      <c r="DH305" s="44">
        <f>VLOOKUP($E305,'факт КС '!$E$10:$CL$181,78,0)</f>
        <v>0</v>
      </c>
      <c r="DI305" s="44">
        <f>VLOOKUP($E305,'факт КС '!$E$10:$CL$181,79,0)</f>
        <v>0</v>
      </c>
      <c r="DJ305" s="44">
        <f>VLOOKUP($E305,'факт КС '!$E$10:$CL$181,80,0)</f>
        <v>0</v>
      </c>
      <c r="DK305" s="44">
        <f t="shared" si="1752"/>
        <v>0</v>
      </c>
      <c r="DL305" s="44">
        <f t="shared" si="1753"/>
        <v>0</v>
      </c>
      <c r="DM305" s="44">
        <f t="shared" si="1754"/>
        <v>0</v>
      </c>
      <c r="DN305" s="171">
        <f t="shared" si="1616"/>
        <v>0</v>
      </c>
      <c r="DO305" s="171">
        <f t="shared" si="1617"/>
        <v>0</v>
      </c>
      <c r="DP305" s="249"/>
      <c r="DQ305" s="171"/>
      <c r="DR305" s="712"/>
      <c r="DS305" s="713"/>
      <c r="DT305" s="44"/>
      <c r="DU305" s="44"/>
      <c r="DV305" s="44"/>
      <c r="DW305" s="44"/>
      <c r="DX305" s="44">
        <f>VLOOKUP($E305,'факт КС '!$E$10:$CL$181,33,0)</f>
        <v>0</v>
      </c>
      <c r="DY305" s="44">
        <f>VLOOKUP($E305,'факт КС '!$E$10:$CL$181,34,0)</f>
        <v>0</v>
      </c>
      <c r="DZ305" s="44">
        <f>VLOOKUP($E305,'факт КС '!$E$10:$CL$181,35,0)</f>
        <v>0</v>
      </c>
      <c r="EA305" s="44">
        <f>VLOOKUP($E305,'факт КС '!$E$10:$CL$181,36,0)</f>
        <v>0</v>
      </c>
      <c r="EB305" s="44">
        <f>VLOOKUP($E305,'факт КС '!$E$10:$CL$181,37,0)</f>
        <v>0</v>
      </c>
      <c r="EC305" s="44">
        <f>VLOOKUP($E305,'факт КС '!$E$10:$CL$181,38,0)</f>
        <v>0</v>
      </c>
      <c r="ED305" s="44">
        <f t="shared" si="1755"/>
        <v>0</v>
      </c>
      <c r="EE305" s="44">
        <f t="shared" si="1756"/>
        <v>0</v>
      </c>
      <c r="EF305" s="44">
        <f t="shared" si="1757"/>
        <v>0</v>
      </c>
      <c r="EG305" s="171">
        <f t="shared" si="1619"/>
        <v>0</v>
      </c>
      <c r="EH305" s="171">
        <f t="shared" si="1620"/>
        <v>0</v>
      </c>
      <c r="EI305" s="249"/>
      <c r="EJ305" s="171"/>
      <c r="EK305" s="712"/>
      <c r="EL305" s="713"/>
      <c r="EM305" s="44"/>
      <c r="EN305" s="44"/>
      <c r="EO305" s="44"/>
      <c r="EP305" s="44"/>
      <c r="EQ305" s="44">
        <f>VLOOKUP($E305,'факт КС '!$E$10:$CL$181,45,0)</f>
        <v>5</v>
      </c>
      <c r="ER305" s="44">
        <f>VLOOKUP($E305,'факт КС '!$E$10:$CL$181,46,0)</f>
        <v>1270393.2000000002</v>
      </c>
      <c r="ES305" s="44">
        <f>VLOOKUP($E305,'факт КС '!$E$10:$CL$181,47,0)</f>
        <v>29</v>
      </c>
      <c r="ET305" s="44">
        <f>VLOOKUP($E305,'факт КС '!$E$10:$CL$181,48,0)</f>
        <v>1</v>
      </c>
      <c r="EU305" s="44">
        <f>VLOOKUP($E305,'факт КС '!$E$10:$CL$181,49,0)</f>
        <v>254078.64</v>
      </c>
      <c r="EV305" s="44">
        <f>VLOOKUP($E305,'факт КС '!$E$10:$CL$181,50,0)</f>
        <v>5</v>
      </c>
      <c r="EW305" s="44">
        <f t="shared" si="1723"/>
        <v>6</v>
      </c>
      <c r="EX305" s="44">
        <f t="shared" si="1724"/>
        <v>1524471.8400000003</v>
      </c>
      <c r="EY305" s="44">
        <f t="shared" si="1725"/>
        <v>34</v>
      </c>
      <c r="EZ305" s="171">
        <f t="shared" si="1622"/>
        <v>5</v>
      </c>
      <c r="FA305" s="171">
        <f t="shared" si="1623"/>
        <v>1270393.2000000002</v>
      </c>
      <c r="FB305" s="249"/>
      <c r="FC305" s="171"/>
      <c r="FD305" s="712"/>
      <c r="FE305" s="713"/>
      <c r="FF305" s="44"/>
      <c r="FG305" s="44"/>
      <c r="FH305" s="44"/>
      <c r="FI305" s="44"/>
      <c r="FJ305" s="44">
        <f>VLOOKUP($E305,'факт КС '!$E$10:$CL$181,27,0)</f>
        <v>0</v>
      </c>
      <c r="FK305" s="44">
        <f>VLOOKUP($E305,'факт КС '!$E$10:$CL$181,28,0)</f>
        <v>0</v>
      </c>
      <c r="FL305" s="44">
        <f>VLOOKUP($E305,'факт КС '!$E$10:$CL$181,29,0)</f>
        <v>0</v>
      </c>
      <c r="FM305" s="44">
        <f>VLOOKUP($E305,'факт КС '!$E$10:$CL$181,30,0)</f>
        <v>0</v>
      </c>
      <c r="FN305" s="44">
        <f>VLOOKUP($E305,'факт КС '!$E$10:$CL$181,31,0)</f>
        <v>0</v>
      </c>
      <c r="FO305" s="44">
        <f>VLOOKUP($E305,'факт КС '!$E$10:$CL$181,32,0)</f>
        <v>0</v>
      </c>
      <c r="FP305" s="44">
        <f t="shared" si="1758"/>
        <v>0</v>
      </c>
      <c r="FQ305" s="44">
        <f t="shared" si="1759"/>
        <v>0</v>
      </c>
      <c r="FR305" s="44">
        <f t="shared" si="1760"/>
        <v>0</v>
      </c>
      <c r="FS305" s="171">
        <f t="shared" si="1625"/>
        <v>0</v>
      </c>
      <c r="FT305" s="171">
        <f t="shared" si="1626"/>
        <v>0</v>
      </c>
      <c r="FU305" s="249"/>
      <c r="FV305" s="171"/>
      <c r="FW305" s="106"/>
      <c r="FX305" s="45"/>
      <c r="FY305" s="44"/>
      <c r="FZ305" s="44"/>
      <c r="GA305" s="44"/>
      <c r="GB305" s="44"/>
      <c r="GC305" s="44">
        <f>VLOOKUP($E305,'факт КС '!$E$10:$CL$181,63,0)</f>
        <v>0</v>
      </c>
      <c r="GD305" s="44">
        <f>VLOOKUP($E305,'факт КС '!$E$10:$CL$181,64,0)</f>
        <v>0</v>
      </c>
      <c r="GE305" s="44">
        <f>VLOOKUP($E305,'факт КС '!$E$10:$CL$181,65,0)</f>
        <v>0</v>
      </c>
      <c r="GF305" s="44">
        <f>VLOOKUP($E305,'факт КС '!$E$10:$CL$181,66,0)</f>
        <v>0</v>
      </c>
      <c r="GG305" s="44">
        <f>VLOOKUP($E305,'факт КС '!$E$10:$CL$181,67,0)</f>
        <v>0</v>
      </c>
      <c r="GH305" s="44">
        <f>VLOOKUP($E305,'факт КС '!$E$10:$CL$181,68,0)</f>
        <v>0</v>
      </c>
      <c r="GI305" s="44">
        <f t="shared" si="1761"/>
        <v>0</v>
      </c>
      <c r="GJ305" s="44">
        <f t="shared" si="1762"/>
        <v>0</v>
      </c>
      <c r="GK305" s="44">
        <f t="shared" si="1763"/>
        <v>0</v>
      </c>
      <c r="GL305" s="171">
        <f t="shared" si="1628"/>
        <v>0</v>
      </c>
      <c r="GM305" s="171">
        <f t="shared" si="1629"/>
        <v>0</v>
      </c>
      <c r="GN305" s="249"/>
      <c r="GO305" s="171"/>
      <c r="GP305" s="106"/>
      <c r="GQ305" s="45"/>
      <c r="GR305" s="44"/>
      <c r="GS305" s="44"/>
      <c r="GT305" s="44"/>
      <c r="GU305" s="44"/>
      <c r="GV305" s="44">
        <f>VLOOKUP($E305,'факт КС '!$E$10:$CL$181,57,0)</f>
        <v>17</v>
      </c>
      <c r="GW305" s="44">
        <f>VLOOKUP($E305,'факт КС '!$E$10:$CL$181,58,0)</f>
        <v>4690648.3300000019</v>
      </c>
      <c r="GX305" s="44">
        <f>VLOOKUP($E305,'факт КС '!$E$10:$CL$181,59,0)</f>
        <v>138</v>
      </c>
      <c r="GY305" s="44">
        <f>VLOOKUP($E305,'факт КС '!$E$10:$CL$181,60,0)</f>
        <v>0</v>
      </c>
      <c r="GZ305" s="44">
        <f>VLOOKUP($E305,'факт КС '!$E$10:$CL$181,61,0)</f>
        <v>0</v>
      </c>
      <c r="HA305" s="44">
        <f>VLOOKUP($E305,'факт КС '!$E$10:$CL$181,62,0)</f>
        <v>0</v>
      </c>
      <c r="HB305" s="44">
        <f t="shared" si="1764"/>
        <v>17</v>
      </c>
      <c r="HC305" s="44">
        <f t="shared" si="1765"/>
        <v>4690648.3300000019</v>
      </c>
      <c r="HD305" s="44">
        <f t="shared" si="1766"/>
        <v>138</v>
      </c>
      <c r="HE305" s="171">
        <f t="shared" si="1631"/>
        <v>17</v>
      </c>
      <c r="HF305" s="171">
        <f t="shared" si="1632"/>
        <v>4690648.3300000019</v>
      </c>
      <c r="HG305" s="249"/>
      <c r="HH305" s="171"/>
      <c r="HI305" s="106"/>
      <c r="HJ305" s="45"/>
      <c r="HK305" s="45"/>
      <c r="HL305" s="45"/>
      <c r="HM305" s="44"/>
      <c r="HN305" s="44"/>
      <c r="HO305" s="44">
        <f>VLOOKUP($E305,'факт КС '!$E$10:$CL$181,39,0)</f>
        <v>0</v>
      </c>
      <c r="HP305" s="44">
        <f>VLOOKUP($E305,'факт КС '!$E$10:$CL$181,40,0)</f>
        <v>0</v>
      </c>
      <c r="HQ305" s="44">
        <f>VLOOKUP($E305,'факт КС '!$E$10:$CL$181,41,0)</f>
        <v>0</v>
      </c>
      <c r="HR305" s="44">
        <f>VLOOKUP($E305,'факт КС '!$E$10:$CL$181,42,0)</f>
        <v>0</v>
      </c>
      <c r="HS305" s="44">
        <f>VLOOKUP($E305,'факт КС '!$E$10:$CL$181,43,0)</f>
        <v>0</v>
      </c>
      <c r="HT305" s="44">
        <f>VLOOKUP($E305,'факт КС '!$E$10:$CL$181,44,0)</f>
        <v>0</v>
      </c>
      <c r="HU305" s="44">
        <f t="shared" si="1767"/>
        <v>0</v>
      </c>
      <c r="HV305" s="44">
        <f t="shared" si="1768"/>
        <v>0</v>
      </c>
      <c r="HW305" s="44">
        <f t="shared" si="1769"/>
        <v>0</v>
      </c>
      <c r="HX305" s="171">
        <f t="shared" si="1634"/>
        <v>0</v>
      </c>
      <c r="HY305" s="171">
        <f t="shared" si="1635"/>
        <v>0</v>
      </c>
      <c r="HZ305" s="249"/>
      <c r="IA305" s="171"/>
      <c r="IB305" s="712"/>
      <c r="IC305" s="713"/>
      <c r="ID305" s="45"/>
      <c r="IE305" s="45"/>
      <c r="IF305" s="44"/>
      <c r="IG305" s="44"/>
      <c r="IH305" s="44">
        <f>VLOOKUP($E305,'факт КС '!$E$10:$CL$181,51,0)</f>
        <v>42</v>
      </c>
      <c r="II305" s="44">
        <f>VLOOKUP($E305,'факт КС '!$E$10:$CL$181,52,0)</f>
        <v>11588660.580000008</v>
      </c>
      <c r="IJ305" s="44">
        <f>VLOOKUP($E305,'факт КС '!$E$10:$CL$181,53,0)</f>
        <v>312</v>
      </c>
      <c r="IK305" s="44">
        <f>VLOOKUP($E305,'факт КС '!$E$10:$CL$181,54,0)</f>
        <v>0</v>
      </c>
      <c r="IL305" s="44">
        <f>VLOOKUP($E305,'факт КС '!$E$10:$CL$181,55,0)</f>
        <v>0</v>
      </c>
      <c r="IM305" s="44">
        <f>VLOOKUP($E305,'факт КС '!$E$10:$CL$181,56,0)</f>
        <v>0</v>
      </c>
      <c r="IN305" s="44">
        <f t="shared" si="1770"/>
        <v>42</v>
      </c>
      <c r="IO305" s="44">
        <f t="shared" si="1771"/>
        <v>11588660.580000008</v>
      </c>
      <c r="IP305" s="44">
        <f t="shared" si="1772"/>
        <v>312</v>
      </c>
      <c r="IQ305" s="171">
        <f t="shared" si="1637"/>
        <v>42</v>
      </c>
      <c r="IR305" s="171">
        <f t="shared" si="1638"/>
        <v>11588660.580000008</v>
      </c>
      <c r="IS305" s="736"/>
      <c r="IT305" s="737"/>
      <c r="IU305" s="712"/>
      <c r="IV305" s="713"/>
      <c r="IW305" s="46"/>
      <c r="IX305" s="47"/>
      <c r="IY305" s="46"/>
      <c r="IZ305" s="46"/>
      <c r="JA305" s="333">
        <f t="shared" ref="JA305:JA336" si="1790">N305+AG305+AZ305+BS305+CL305+DE305+DX305+EQ305+FJ305+GC305+GV305+HO305+IH305</f>
        <v>99</v>
      </c>
      <c r="JB305" s="333">
        <f t="shared" ref="JB305:JB336" si="1791">O305+AH305+BA305+BT305+CM305+DF305+DY305+ER305+FK305+GD305+GW305+HP305+II305</f>
        <v>26442454.510000013</v>
      </c>
      <c r="JC305" s="333">
        <f t="shared" ref="JC305:JC336" si="1792">P305+AI305+BB305+BU305+CN305+DG305+DZ305+ES305+FL305+GE305+GX305+HQ305+IJ305</f>
        <v>798</v>
      </c>
      <c r="JD305" s="333">
        <f t="shared" ref="JD305:JD336" si="1793">Q305+AJ305+BC305+BV305+CO305+DH305+EA305+ET305+FM305+GF305+GY305+HR305+IK305</f>
        <v>3</v>
      </c>
      <c r="JE305" s="333">
        <f t="shared" ref="JE305:JE336" si="1794">R305+AK305+BD305+BW305+CP305+DI305+EB305+EU305+FN305+GG305+GZ305+HS305+IL305</f>
        <v>762235.92</v>
      </c>
      <c r="JF305" s="333">
        <f t="shared" ref="JF305:JF336" si="1795">S305+AL305+BE305+BX305+CQ305+DJ305+EC305+EV305+FO305+GH305+HA305+HT305+IM305</f>
        <v>17</v>
      </c>
      <c r="JG305" s="44">
        <f t="shared" si="1773"/>
        <v>102</v>
      </c>
      <c r="JH305" s="44">
        <f t="shared" si="1774"/>
        <v>27204690.430000015</v>
      </c>
      <c r="JI305" s="44">
        <f t="shared" si="1775"/>
        <v>815</v>
      </c>
      <c r="JJ305" s="174">
        <f t="shared" si="1647"/>
        <v>99</v>
      </c>
      <c r="JK305" s="174">
        <f t="shared" si="1648"/>
        <v>26442454.510000013</v>
      </c>
      <c r="JL305" s="106"/>
      <c r="JM305" s="45"/>
      <c r="JN305" s="59"/>
      <c r="JO305" s="59"/>
    </row>
    <row r="306" spans="1:277" ht="12.75" customHeight="1" x14ac:dyDescent="0.2">
      <c r="A306" s="96">
        <v>1</v>
      </c>
      <c r="C306" s="166"/>
      <c r="D306" s="236"/>
      <c r="E306" s="537"/>
      <c r="F306" s="236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1789"/>
        <v>0</v>
      </c>
      <c r="U306" s="44">
        <f t="shared" si="1651"/>
        <v>0</v>
      </c>
      <c r="V306" s="44">
        <f t="shared" si="1652"/>
        <v>0</v>
      </c>
      <c r="W306" s="171">
        <f t="shared" si="1603"/>
        <v>0</v>
      </c>
      <c r="X306" s="171">
        <f t="shared" si="1604"/>
        <v>0</v>
      </c>
      <c r="Y306" s="250"/>
      <c r="Z306" s="174"/>
      <c r="AA306" s="713"/>
      <c r="AB306" s="713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>
        <f t="shared" si="1740"/>
        <v>0</v>
      </c>
      <c r="AN306" s="44">
        <f t="shared" si="1741"/>
        <v>0</v>
      </c>
      <c r="AO306" s="44">
        <f t="shared" si="1742"/>
        <v>0</v>
      </c>
      <c r="AP306" s="171">
        <f t="shared" si="1606"/>
        <v>0</v>
      </c>
      <c r="AQ306" s="171">
        <f t="shared" si="1607"/>
        <v>0</v>
      </c>
      <c r="AR306" s="250"/>
      <c r="AS306" s="174"/>
      <c r="AT306" s="713"/>
      <c r="AU306" s="713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>
        <f t="shared" si="1743"/>
        <v>0</v>
      </c>
      <c r="BG306" s="44">
        <f t="shared" si="1744"/>
        <v>0</v>
      </c>
      <c r="BH306" s="44">
        <f t="shared" si="1745"/>
        <v>0</v>
      </c>
      <c r="BI306" s="171">
        <f t="shared" si="1609"/>
        <v>0</v>
      </c>
      <c r="BJ306" s="171">
        <f t="shared" si="1610"/>
        <v>0</v>
      </c>
      <c r="BK306" s="250"/>
      <c r="BL306" s="174"/>
      <c r="BM306" s="713"/>
      <c r="BN306" s="713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>
        <f t="shared" si="1746"/>
        <v>0</v>
      </c>
      <c r="BZ306" s="44">
        <f t="shared" si="1747"/>
        <v>0</v>
      </c>
      <c r="CA306" s="44">
        <f t="shared" si="1748"/>
        <v>0</v>
      </c>
      <c r="CB306" s="171">
        <f t="shared" si="1612"/>
        <v>0</v>
      </c>
      <c r="CC306" s="171">
        <f t="shared" si="1613"/>
        <v>0</v>
      </c>
      <c r="CD306" s="250"/>
      <c r="CE306" s="174"/>
      <c r="CF306" s="713"/>
      <c r="CG306" s="713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>
        <f t="shared" si="1749"/>
        <v>0</v>
      </c>
      <c r="CS306" s="44">
        <f t="shared" si="1750"/>
        <v>0</v>
      </c>
      <c r="CT306" s="44">
        <f t="shared" si="1751"/>
        <v>0</v>
      </c>
      <c r="CU306" s="171">
        <f t="shared" ref="CU306:CU337" si="1796">CL306-CJ306</f>
        <v>0</v>
      </c>
      <c r="CV306" s="171">
        <f t="shared" ref="CV306:CV337" si="1797">CM306-CK306</f>
        <v>0</v>
      </c>
      <c r="CW306" s="250"/>
      <c r="CX306" s="174"/>
      <c r="CY306" s="713"/>
      <c r="CZ306" s="713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>
        <f t="shared" si="1752"/>
        <v>0</v>
      </c>
      <c r="DL306" s="44">
        <f t="shared" si="1753"/>
        <v>0</v>
      </c>
      <c r="DM306" s="44">
        <f t="shared" si="1754"/>
        <v>0</v>
      </c>
      <c r="DN306" s="171">
        <f t="shared" si="1616"/>
        <v>0</v>
      </c>
      <c r="DO306" s="171">
        <f t="shared" si="1617"/>
        <v>0</v>
      </c>
      <c r="DP306" s="250"/>
      <c r="DQ306" s="174"/>
      <c r="DR306" s="713"/>
      <c r="DS306" s="713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>
        <f t="shared" si="1755"/>
        <v>0</v>
      </c>
      <c r="EE306" s="44">
        <f t="shared" si="1756"/>
        <v>0</v>
      </c>
      <c r="EF306" s="44">
        <f t="shared" si="1757"/>
        <v>0</v>
      </c>
      <c r="EG306" s="171">
        <f t="shared" si="1619"/>
        <v>0</v>
      </c>
      <c r="EH306" s="171">
        <f t="shared" si="1620"/>
        <v>0</v>
      </c>
      <c r="EI306" s="250"/>
      <c r="EJ306" s="174"/>
      <c r="EK306" s="713"/>
      <c r="EL306" s="713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>
        <f t="shared" si="1723"/>
        <v>0</v>
      </c>
      <c r="EX306" s="44">
        <f t="shared" si="1724"/>
        <v>0</v>
      </c>
      <c r="EY306" s="44">
        <f t="shared" si="1725"/>
        <v>0</v>
      </c>
      <c r="EZ306" s="171">
        <f t="shared" si="1622"/>
        <v>0</v>
      </c>
      <c r="FA306" s="171">
        <f t="shared" si="1623"/>
        <v>0</v>
      </c>
      <c r="FB306" s="250"/>
      <c r="FC306" s="174"/>
      <c r="FD306" s="713"/>
      <c r="FE306" s="713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>
        <f t="shared" si="1758"/>
        <v>0</v>
      </c>
      <c r="FQ306" s="44">
        <f t="shared" si="1759"/>
        <v>0</v>
      </c>
      <c r="FR306" s="44">
        <f t="shared" si="1760"/>
        <v>0</v>
      </c>
      <c r="FS306" s="171">
        <f t="shared" si="1625"/>
        <v>0</v>
      </c>
      <c r="FT306" s="171">
        <f t="shared" si="1626"/>
        <v>0</v>
      </c>
      <c r="FU306" s="250"/>
      <c r="FV306" s="174"/>
      <c r="FW306" s="45"/>
      <c r="FX306" s="45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>
        <f t="shared" si="1761"/>
        <v>0</v>
      </c>
      <c r="GJ306" s="44">
        <f t="shared" si="1762"/>
        <v>0</v>
      </c>
      <c r="GK306" s="44">
        <f t="shared" si="1763"/>
        <v>0</v>
      </c>
      <c r="GL306" s="171">
        <f t="shared" si="1628"/>
        <v>0</v>
      </c>
      <c r="GM306" s="171">
        <f t="shared" si="1629"/>
        <v>0</v>
      </c>
      <c r="GN306" s="250"/>
      <c r="GO306" s="174"/>
      <c r="GP306" s="45"/>
      <c r="GQ306" s="45"/>
      <c r="GR306" s="44"/>
      <c r="GS306" s="44"/>
      <c r="GT306" s="44"/>
      <c r="GU306" s="44"/>
      <c r="GV306" s="44"/>
      <c r="GW306" s="44"/>
      <c r="GX306" s="44"/>
      <c r="GY306" s="44"/>
      <c r="GZ306" s="44"/>
      <c r="HA306" s="44"/>
      <c r="HB306" s="44">
        <f t="shared" si="1764"/>
        <v>0</v>
      </c>
      <c r="HC306" s="44">
        <f t="shared" si="1765"/>
        <v>0</v>
      </c>
      <c r="HD306" s="44">
        <f t="shared" si="1766"/>
        <v>0</v>
      </c>
      <c r="HE306" s="171">
        <f t="shared" si="1631"/>
        <v>0</v>
      </c>
      <c r="HF306" s="171">
        <f t="shared" si="1632"/>
        <v>0</v>
      </c>
      <c r="HG306" s="250"/>
      <c r="HH306" s="174"/>
      <c r="HI306" s="45"/>
      <c r="HJ306" s="45"/>
      <c r="HK306" s="45"/>
      <c r="HL306" s="45"/>
      <c r="HM306" s="44"/>
      <c r="HN306" s="44"/>
      <c r="HO306" s="44"/>
      <c r="HP306" s="44"/>
      <c r="HQ306" s="44"/>
      <c r="HR306" s="44"/>
      <c r="HS306" s="44"/>
      <c r="HT306" s="44"/>
      <c r="HU306" s="44">
        <f t="shared" si="1767"/>
        <v>0</v>
      </c>
      <c r="HV306" s="44">
        <f t="shared" si="1768"/>
        <v>0</v>
      </c>
      <c r="HW306" s="44">
        <f t="shared" si="1769"/>
        <v>0</v>
      </c>
      <c r="HX306" s="171">
        <f t="shared" si="1634"/>
        <v>0</v>
      </c>
      <c r="HY306" s="171">
        <f t="shared" si="1635"/>
        <v>0</v>
      </c>
      <c r="HZ306" s="250"/>
      <c r="IA306" s="174"/>
      <c r="IB306" s="713"/>
      <c r="IC306" s="713"/>
      <c r="ID306" s="45"/>
      <c r="IE306" s="45"/>
      <c r="IF306" s="44"/>
      <c r="IG306" s="44"/>
      <c r="IH306" s="44"/>
      <c r="II306" s="44"/>
      <c r="IJ306" s="44"/>
      <c r="IK306" s="44"/>
      <c r="IL306" s="44"/>
      <c r="IM306" s="44"/>
      <c r="IN306" s="44">
        <f t="shared" si="1770"/>
        <v>0</v>
      </c>
      <c r="IO306" s="44">
        <f t="shared" si="1771"/>
        <v>0</v>
      </c>
      <c r="IP306" s="44">
        <f t="shared" si="1772"/>
        <v>0</v>
      </c>
      <c r="IQ306" s="171">
        <f t="shared" si="1637"/>
        <v>0</v>
      </c>
      <c r="IR306" s="171">
        <f t="shared" si="1638"/>
        <v>0</v>
      </c>
      <c r="IS306" s="739"/>
      <c r="IT306" s="738"/>
      <c r="IU306" s="713"/>
      <c r="IV306" s="713"/>
      <c r="IW306" s="46"/>
      <c r="IX306" s="47"/>
      <c r="IY306" s="46"/>
      <c r="IZ306" s="46"/>
      <c r="JA306" s="333">
        <f t="shared" si="1790"/>
        <v>0</v>
      </c>
      <c r="JB306" s="333">
        <f t="shared" si="1791"/>
        <v>0</v>
      </c>
      <c r="JC306" s="333">
        <f t="shared" si="1792"/>
        <v>0</v>
      </c>
      <c r="JD306" s="333">
        <f t="shared" si="1793"/>
        <v>0</v>
      </c>
      <c r="JE306" s="333">
        <f t="shared" si="1794"/>
        <v>0</v>
      </c>
      <c r="JF306" s="333">
        <f t="shared" si="1795"/>
        <v>0</v>
      </c>
      <c r="JG306" s="44">
        <f t="shared" si="1773"/>
        <v>0</v>
      </c>
      <c r="JH306" s="44">
        <f t="shared" si="1774"/>
        <v>0</v>
      </c>
      <c r="JI306" s="44">
        <f t="shared" si="1775"/>
        <v>0</v>
      </c>
      <c r="JJ306" s="174">
        <f t="shared" ref="JJ306:JJ337" si="1798">JA306-IY306</f>
        <v>0</v>
      </c>
      <c r="JK306" s="174">
        <f t="shared" ref="JK306:JK337" si="1799">JB306-IZ306</f>
        <v>0</v>
      </c>
      <c r="JL306" s="45"/>
      <c r="JM306" s="45"/>
      <c r="JN306" s="59"/>
      <c r="JO306" s="59"/>
    </row>
    <row r="307" spans="1:277" s="3" customFormat="1" ht="12.75" customHeight="1" x14ac:dyDescent="0.2">
      <c r="A307" s="96">
        <v>1</v>
      </c>
      <c r="B307" s="96"/>
      <c r="C307" s="140"/>
      <c r="D307" s="243"/>
      <c r="E307" s="573"/>
      <c r="F307" s="574"/>
      <c r="G307" s="128"/>
      <c r="H307" s="130"/>
      <c r="I307" s="130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44">
        <f t="shared" si="1789"/>
        <v>0</v>
      </c>
      <c r="U307" s="44">
        <f t="shared" si="1651"/>
        <v>0</v>
      </c>
      <c r="V307" s="44">
        <f t="shared" si="1652"/>
        <v>0</v>
      </c>
      <c r="W307" s="171">
        <f t="shared" si="1603"/>
        <v>0</v>
      </c>
      <c r="X307" s="171">
        <f t="shared" si="1604"/>
        <v>0</v>
      </c>
      <c r="Y307" s="171"/>
      <c r="Z307" s="171"/>
      <c r="AA307" s="714"/>
      <c r="AB307" s="714"/>
      <c r="AC307" s="109"/>
      <c r="AD307" s="109"/>
      <c r="AE307" s="109"/>
      <c r="AF307" s="109"/>
      <c r="AG307" s="109"/>
      <c r="AH307" s="109"/>
      <c r="AI307" s="109"/>
      <c r="AJ307" s="109"/>
      <c r="AK307" s="109"/>
      <c r="AL307" s="109"/>
      <c r="AM307" s="44">
        <f t="shared" si="1740"/>
        <v>0</v>
      </c>
      <c r="AN307" s="44">
        <f t="shared" si="1741"/>
        <v>0</v>
      </c>
      <c r="AO307" s="44">
        <f t="shared" si="1742"/>
        <v>0</v>
      </c>
      <c r="AP307" s="171">
        <f t="shared" si="1606"/>
        <v>0</v>
      </c>
      <c r="AQ307" s="171">
        <f t="shared" si="1607"/>
        <v>0</v>
      </c>
      <c r="AR307" s="171"/>
      <c r="AS307" s="171"/>
      <c r="AT307" s="714"/>
      <c r="AU307" s="714"/>
      <c r="AV307" s="109"/>
      <c r="AW307" s="109"/>
      <c r="AX307" s="109"/>
      <c r="AY307" s="109"/>
      <c r="AZ307" s="109"/>
      <c r="BA307" s="109"/>
      <c r="BB307" s="109"/>
      <c r="BC307" s="109"/>
      <c r="BD307" s="109"/>
      <c r="BE307" s="109"/>
      <c r="BF307" s="44">
        <f t="shared" si="1743"/>
        <v>0</v>
      </c>
      <c r="BG307" s="44">
        <f t="shared" si="1744"/>
        <v>0</v>
      </c>
      <c r="BH307" s="44">
        <f t="shared" si="1745"/>
        <v>0</v>
      </c>
      <c r="BI307" s="171">
        <f t="shared" si="1609"/>
        <v>0</v>
      </c>
      <c r="BJ307" s="171">
        <f t="shared" si="1610"/>
        <v>0</v>
      </c>
      <c r="BK307" s="171"/>
      <c r="BL307" s="171"/>
      <c r="BM307" s="714"/>
      <c r="BN307" s="714"/>
      <c r="BO307" s="109"/>
      <c r="BP307" s="109"/>
      <c r="BQ307" s="109"/>
      <c r="BR307" s="109"/>
      <c r="BS307" s="109"/>
      <c r="BT307" s="109"/>
      <c r="BU307" s="109"/>
      <c r="BV307" s="109"/>
      <c r="BW307" s="109"/>
      <c r="BX307" s="109"/>
      <c r="BY307" s="44">
        <f t="shared" si="1746"/>
        <v>0</v>
      </c>
      <c r="BZ307" s="44">
        <f t="shared" si="1747"/>
        <v>0</v>
      </c>
      <c r="CA307" s="44">
        <f t="shared" si="1748"/>
        <v>0</v>
      </c>
      <c r="CB307" s="171">
        <f t="shared" si="1612"/>
        <v>0</v>
      </c>
      <c r="CC307" s="171">
        <f t="shared" si="1613"/>
        <v>0</v>
      </c>
      <c r="CD307" s="171"/>
      <c r="CE307" s="171"/>
      <c r="CF307" s="714"/>
      <c r="CG307" s="714"/>
      <c r="CH307" s="109"/>
      <c r="CI307" s="109"/>
      <c r="CJ307" s="109"/>
      <c r="CK307" s="109"/>
      <c r="CL307" s="109"/>
      <c r="CM307" s="109"/>
      <c r="CN307" s="109"/>
      <c r="CO307" s="109"/>
      <c r="CP307" s="109"/>
      <c r="CQ307" s="109"/>
      <c r="CR307" s="44">
        <f t="shared" si="1749"/>
        <v>0</v>
      </c>
      <c r="CS307" s="44">
        <f t="shared" si="1750"/>
        <v>0</v>
      </c>
      <c r="CT307" s="44">
        <f t="shared" si="1751"/>
        <v>0</v>
      </c>
      <c r="CU307" s="171">
        <f t="shared" si="1796"/>
        <v>0</v>
      </c>
      <c r="CV307" s="171">
        <f t="shared" si="1797"/>
        <v>0</v>
      </c>
      <c r="CW307" s="171"/>
      <c r="CX307" s="171"/>
      <c r="CY307" s="714"/>
      <c r="CZ307" s="714"/>
      <c r="DA307" s="109"/>
      <c r="DB307" s="109"/>
      <c r="DC307" s="109"/>
      <c r="DD307" s="109"/>
      <c r="DE307" s="109"/>
      <c r="DF307" s="109"/>
      <c r="DG307" s="109"/>
      <c r="DH307" s="109"/>
      <c r="DI307" s="109"/>
      <c r="DJ307" s="109"/>
      <c r="DK307" s="44">
        <f t="shared" si="1752"/>
        <v>0</v>
      </c>
      <c r="DL307" s="44">
        <f t="shared" si="1753"/>
        <v>0</v>
      </c>
      <c r="DM307" s="44">
        <f t="shared" si="1754"/>
        <v>0</v>
      </c>
      <c r="DN307" s="171">
        <f t="shared" si="1616"/>
        <v>0</v>
      </c>
      <c r="DO307" s="171">
        <f t="shared" si="1617"/>
        <v>0</v>
      </c>
      <c r="DP307" s="171"/>
      <c r="DQ307" s="171"/>
      <c r="DR307" s="714"/>
      <c r="DS307" s="714"/>
      <c r="DT307" s="109"/>
      <c r="DU307" s="109"/>
      <c r="DV307" s="109"/>
      <c r="DW307" s="109"/>
      <c r="DX307" s="109"/>
      <c r="DY307" s="109"/>
      <c r="DZ307" s="109"/>
      <c r="EA307" s="109"/>
      <c r="EB307" s="109"/>
      <c r="EC307" s="109"/>
      <c r="ED307" s="44">
        <f t="shared" si="1755"/>
        <v>0</v>
      </c>
      <c r="EE307" s="44">
        <f t="shared" si="1756"/>
        <v>0</v>
      </c>
      <c r="EF307" s="44">
        <f t="shared" si="1757"/>
        <v>0</v>
      </c>
      <c r="EG307" s="171">
        <f t="shared" si="1619"/>
        <v>0</v>
      </c>
      <c r="EH307" s="171">
        <f t="shared" si="1620"/>
        <v>0</v>
      </c>
      <c r="EI307" s="171"/>
      <c r="EJ307" s="171"/>
      <c r="EK307" s="714"/>
      <c r="EL307" s="714"/>
      <c r="EM307" s="109"/>
      <c r="EN307" s="109"/>
      <c r="EO307" s="109"/>
      <c r="EP307" s="109"/>
      <c r="EQ307" s="109"/>
      <c r="ER307" s="109"/>
      <c r="ES307" s="109"/>
      <c r="ET307" s="109"/>
      <c r="EU307" s="109"/>
      <c r="EV307" s="109"/>
      <c r="EW307" s="44">
        <f t="shared" si="1723"/>
        <v>0</v>
      </c>
      <c r="EX307" s="44">
        <f t="shared" si="1724"/>
        <v>0</v>
      </c>
      <c r="EY307" s="44">
        <f t="shared" si="1725"/>
        <v>0</v>
      </c>
      <c r="EZ307" s="171">
        <f t="shared" si="1622"/>
        <v>0</v>
      </c>
      <c r="FA307" s="171">
        <f t="shared" si="1623"/>
        <v>0</v>
      </c>
      <c r="FB307" s="171"/>
      <c r="FC307" s="171"/>
      <c r="FD307" s="714"/>
      <c r="FE307" s="714"/>
      <c r="FF307" s="109"/>
      <c r="FG307" s="109"/>
      <c r="FH307" s="109"/>
      <c r="FI307" s="109"/>
      <c r="FJ307" s="109"/>
      <c r="FK307" s="109"/>
      <c r="FL307" s="109"/>
      <c r="FM307" s="109"/>
      <c r="FN307" s="109"/>
      <c r="FO307" s="109"/>
      <c r="FP307" s="44">
        <f t="shared" si="1758"/>
        <v>0</v>
      </c>
      <c r="FQ307" s="44">
        <f t="shared" si="1759"/>
        <v>0</v>
      </c>
      <c r="FR307" s="44">
        <f t="shared" si="1760"/>
        <v>0</v>
      </c>
      <c r="FS307" s="171">
        <f t="shared" si="1625"/>
        <v>0</v>
      </c>
      <c r="FT307" s="171">
        <f t="shared" si="1626"/>
        <v>0</v>
      </c>
      <c r="FU307" s="171"/>
      <c r="FV307" s="171"/>
      <c r="FW307" s="112"/>
      <c r="FX307" s="112"/>
      <c r="FY307" s="109"/>
      <c r="FZ307" s="109"/>
      <c r="GA307" s="109"/>
      <c r="GB307" s="109"/>
      <c r="GC307" s="109"/>
      <c r="GD307" s="109"/>
      <c r="GE307" s="109"/>
      <c r="GF307" s="109"/>
      <c r="GG307" s="109"/>
      <c r="GH307" s="109"/>
      <c r="GI307" s="44">
        <f t="shared" si="1761"/>
        <v>0</v>
      </c>
      <c r="GJ307" s="44">
        <f t="shared" si="1762"/>
        <v>0</v>
      </c>
      <c r="GK307" s="44">
        <f t="shared" si="1763"/>
        <v>0</v>
      </c>
      <c r="GL307" s="171">
        <f t="shared" si="1628"/>
        <v>0</v>
      </c>
      <c r="GM307" s="171">
        <f t="shared" si="1629"/>
        <v>0</v>
      </c>
      <c r="GN307" s="171"/>
      <c r="GO307" s="171"/>
      <c r="GP307" s="112"/>
      <c r="GQ307" s="112"/>
      <c r="GR307" s="109"/>
      <c r="GS307" s="109"/>
      <c r="GT307" s="109"/>
      <c r="GU307" s="109"/>
      <c r="GV307" s="109"/>
      <c r="GW307" s="109"/>
      <c r="GX307" s="109"/>
      <c r="GY307" s="109"/>
      <c r="GZ307" s="109"/>
      <c r="HA307" s="109"/>
      <c r="HB307" s="44">
        <f t="shared" si="1764"/>
        <v>0</v>
      </c>
      <c r="HC307" s="44">
        <f t="shared" si="1765"/>
        <v>0</v>
      </c>
      <c r="HD307" s="44">
        <f t="shared" si="1766"/>
        <v>0</v>
      </c>
      <c r="HE307" s="171">
        <f t="shared" si="1631"/>
        <v>0</v>
      </c>
      <c r="HF307" s="171">
        <f t="shared" si="1632"/>
        <v>0</v>
      </c>
      <c r="HG307" s="171"/>
      <c r="HH307" s="171"/>
      <c r="HI307" s="112"/>
      <c r="HJ307" s="112"/>
      <c r="HK307" s="112"/>
      <c r="HL307" s="112"/>
      <c r="HM307" s="109"/>
      <c r="HN307" s="109"/>
      <c r="HO307" s="109"/>
      <c r="HP307" s="109"/>
      <c r="HQ307" s="109"/>
      <c r="HR307" s="109"/>
      <c r="HS307" s="109"/>
      <c r="HT307" s="109"/>
      <c r="HU307" s="44">
        <f t="shared" si="1767"/>
        <v>0</v>
      </c>
      <c r="HV307" s="44">
        <f t="shared" si="1768"/>
        <v>0</v>
      </c>
      <c r="HW307" s="44">
        <f t="shared" si="1769"/>
        <v>0</v>
      </c>
      <c r="HX307" s="171">
        <f t="shared" si="1634"/>
        <v>0</v>
      </c>
      <c r="HY307" s="171">
        <f t="shared" si="1635"/>
        <v>0</v>
      </c>
      <c r="HZ307" s="171"/>
      <c r="IA307" s="171"/>
      <c r="IB307" s="714"/>
      <c r="IC307" s="714"/>
      <c r="ID307" s="112"/>
      <c r="IE307" s="112"/>
      <c r="IF307" s="109"/>
      <c r="IG307" s="109"/>
      <c r="IH307" s="109"/>
      <c r="II307" s="109"/>
      <c r="IJ307" s="109"/>
      <c r="IK307" s="109"/>
      <c r="IL307" s="109"/>
      <c r="IM307" s="109"/>
      <c r="IN307" s="44">
        <f t="shared" si="1770"/>
        <v>0</v>
      </c>
      <c r="IO307" s="44">
        <f t="shared" si="1771"/>
        <v>0</v>
      </c>
      <c r="IP307" s="44">
        <f t="shared" si="1772"/>
        <v>0</v>
      </c>
      <c r="IQ307" s="171">
        <f t="shared" si="1637"/>
        <v>0</v>
      </c>
      <c r="IR307" s="171">
        <f t="shared" si="1638"/>
        <v>0</v>
      </c>
      <c r="IS307" s="737"/>
      <c r="IT307" s="737"/>
      <c r="IU307" s="714"/>
      <c r="IV307" s="714"/>
      <c r="IW307" s="113"/>
      <c r="IX307" s="114"/>
      <c r="IY307" s="113"/>
      <c r="IZ307" s="113"/>
      <c r="JA307" s="333">
        <f t="shared" si="1790"/>
        <v>0</v>
      </c>
      <c r="JB307" s="333">
        <f t="shared" si="1791"/>
        <v>0</v>
      </c>
      <c r="JC307" s="333">
        <f t="shared" si="1792"/>
        <v>0</v>
      </c>
      <c r="JD307" s="333">
        <f t="shared" si="1793"/>
        <v>0</v>
      </c>
      <c r="JE307" s="333">
        <f t="shared" si="1794"/>
        <v>0</v>
      </c>
      <c r="JF307" s="333">
        <f t="shared" si="1795"/>
        <v>0</v>
      </c>
      <c r="JG307" s="44">
        <f t="shared" si="1773"/>
        <v>0</v>
      </c>
      <c r="JH307" s="44">
        <f t="shared" si="1774"/>
        <v>0</v>
      </c>
      <c r="JI307" s="44">
        <f t="shared" si="1775"/>
        <v>0</v>
      </c>
      <c r="JJ307" s="174">
        <f t="shared" si="1798"/>
        <v>0</v>
      </c>
      <c r="JK307" s="174">
        <f t="shared" si="1799"/>
        <v>0</v>
      </c>
      <c r="JL307" s="112"/>
      <c r="JM307" s="112"/>
      <c r="JN307" s="48"/>
      <c r="JO307" s="48"/>
    </row>
    <row r="308" spans="1:277" s="3" customFormat="1" ht="12.75" customHeight="1" x14ac:dyDescent="0.2">
      <c r="A308" s="96">
        <v>1</v>
      </c>
      <c r="B308" s="96"/>
      <c r="C308" s="141"/>
      <c r="D308" s="236"/>
      <c r="E308" s="575"/>
      <c r="F308" s="576"/>
      <c r="G308" s="62"/>
      <c r="H308" s="77"/>
      <c r="I308" s="77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1789"/>
        <v>0</v>
      </c>
      <c r="U308" s="44">
        <f t="shared" si="1651"/>
        <v>0</v>
      </c>
      <c r="V308" s="44">
        <f t="shared" si="1652"/>
        <v>0</v>
      </c>
      <c r="W308" s="171">
        <f t="shared" si="1603"/>
        <v>0</v>
      </c>
      <c r="X308" s="171">
        <f t="shared" si="1604"/>
        <v>0</v>
      </c>
      <c r="Y308" s="171"/>
      <c r="Z308" s="171"/>
      <c r="AA308" s="713"/>
      <c r="AB308" s="713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1740"/>
        <v>0</v>
      </c>
      <c r="AN308" s="44">
        <f t="shared" si="1741"/>
        <v>0</v>
      </c>
      <c r="AO308" s="44">
        <f t="shared" si="1742"/>
        <v>0</v>
      </c>
      <c r="AP308" s="171">
        <f t="shared" si="1606"/>
        <v>0</v>
      </c>
      <c r="AQ308" s="171">
        <f t="shared" si="1607"/>
        <v>0</v>
      </c>
      <c r="AR308" s="171"/>
      <c r="AS308" s="171"/>
      <c r="AT308" s="713"/>
      <c r="AU308" s="713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1743"/>
        <v>0</v>
      </c>
      <c r="BG308" s="44">
        <f t="shared" si="1744"/>
        <v>0</v>
      </c>
      <c r="BH308" s="44">
        <f t="shared" si="1745"/>
        <v>0</v>
      </c>
      <c r="BI308" s="171">
        <f t="shared" si="1609"/>
        <v>0</v>
      </c>
      <c r="BJ308" s="171">
        <f t="shared" si="1610"/>
        <v>0</v>
      </c>
      <c r="BK308" s="171"/>
      <c r="BL308" s="171"/>
      <c r="BM308" s="713"/>
      <c r="BN308" s="713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1746"/>
        <v>0</v>
      </c>
      <c r="BZ308" s="44">
        <f t="shared" si="1747"/>
        <v>0</v>
      </c>
      <c r="CA308" s="44">
        <f t="shared" si="1748"/>
        <v>0</v>
      </c>
      <c r="CB308" s="171">
        <f t="shared" si="1612"/>
        <v>0</v>
      </c>
      <c r="CC308" s="171">
        <f t="shared" si="1613"/>
        <v>0</v>
      </c>
      <c r="CD308" s="171"/>
      <c r="CE308" s="171"/>
      <c r="CF308" s="713"/>
      <c r="CG308" s="713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1749"/>
        <v>0</v>
      </c>
      <c r="CS308" s="44">
        <f t="shared" si="1750"/>
        <v>0</v>
      </c>
      <c r="CT308" s="44">
        <f t="shared" si="1751"/>
        <v>0</v>
      </c>
      <c r="CU308" s="171">
        <f t="shared" si="1796"/>
        <v>0</v>
      </c>
      <c r="CV308" s="171">
        <f t="shared" si="1797"/>
        <v>0</v>
      </c>
      <c r="CW308" s="171"/>
      <c r="CX308" s="171"/>
      <c r="CY308" s="713"/>
      <c r="CZ308" s="713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1752"/>
        <v>0</v>
      </c>
      <c r="DL308" s="44">
        <f t="shared" si="1753"/>
        <v>0</v>
      </c>
      <c r="DM308" s="44">
        <f t="shared" si="1754"/>
        <v>0</v>
      </c>
      <c r="DN308" s="171">
        <f t="shared" si="1616"/>
        <v>0</v>
      </c>
      <c r="DO308" s="171">
        <f t="shared" si="1617"/>
        <v>0</v>
      </c>
      <c r="DP308" s="171"/>
      <c r="DQ308" s="171"/>
      <c r="DR308" s="713"/>
      <c r="DS308" s="713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1755"/>
        <v>0</v>
      </c>
      <c r="EE308" s="44">
        <f t="shared" si="1756"/>
        <v>0</v>
      </c>
      <c r="EF308" s="44">
        <f t="shared" si="1757"/>
        <v>0</v>
      </c>
      <c r="EG308" s="171">
        <f t="shared" si="1619"/>
        <v>0</v>
      </c>
      <c r="EH308" s="171">
        <f t="shared" si="1620"/>
        <v>0</v>
      </c>
      <c r="EI308" s="171"/>
      <c r="EJ308" s="171"/>
      <c r="EK308" s="713"/>
      <c r="EL308" s="713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si="1723"/>
        <v>0</v>
      </c>
      <c r="EX308" s="44">
        <f t="shared" si="1724"/>
        <v>0</v>
      </c>
      <c r="EY308" s="44">
        <f t="shared" si="1725"/>
        <v>0</v>
      </c>
      <c r="EZ308" s="171">
        <f t="shared" si="1622"/>
        <v>0</v>
      </c>
      <c r="FA308" s="171">
        <f t="shared" si="1623"/>
        <v>0</v>
      </c>
      <c r="FB308" s="171"/>
      <c r="FC308" s="171"/>
      <c r="FD308" s="713"/>
      <c r="FE308" s="713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1758"/>
        <v>0</v>
      </c>
      <c r="FQ308" s="44">
        <f t="shared" si="1759"/>
        <v>0</v>
      </c>
      <c r="FR308" s="44">
        <f t="shared" si="1760"/>
        <v>0</v>
      </c>
      <c r="FS308" s="171">
        <f t="shared" si="1625"/>
        <v>0</v>
      </c>
      <c r="FT308" s="171">
        <f t="shared" si="1626"/>
        <v>0</v>
      </c>
      <c r="FU308" s="171"/>
      <c r="FV308" s="171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1761"/>
        <v>0</v>
      </c>
      <c r="GJ308" s="44">
        <f t="shared" si="1762"/>
        <v>0</v>
      </c>
      <c r="GK308" s="44">
        <f t="shared" si="1763"/>
        <v>0</v>
      </c>
      <c r="GL308" s="171">
        <f t="shared" si="1628"/>
        <v>0</v>
      </c>
      <c r="GM308" s="171">
        <f t="shared" si="1629"/>
        <v>0</v>
      </c>
      <c r="GN308" s="171"/>
      <c r="GO308" s="171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1764"/>
        <v>0</v>
      </c>
      <c r="HC308" s="44">
        <f t="shared" si="1765"/>
        <v>0</v>
      </c>
      <c r="HD308" s="44">
        <f t="shared" si="1766"/>
        <v>0</v>
      </c>
      <c r="HE308" s="171">
        <f t="shared" si="1631"/>
        <v>0</v>
      </c>
      <c r="HF308" s="171">
        <f t="shared" si="1632"/>
        <v>0</v>
      </c>
      <c r="HG308" s="171"/>
      <c r="HH308" s="171"/>
      <c r="HI308" s="45"/>
      <c r="HJ308" s="45"/>
      <c r="HK308" s="45"/>
      <c r="HL308" s="45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1767"/>
        <v>0</v>
      </c>
      <c r="HV308" s="44">
        <f t="shared" si="1768"/>
        <v>0</v>
      </c>
      <c r="HW308" s="44">
        <f t="shared" si="1769"/>
        <v>0</v>
      </c>
      <c r="HX308" s="171">
        <f t="shared" si="1634"/>
        <v>0</v>
      </c>
      <c r="HY308" s="171">
        <f t="shared" si="1635"/>
        <v>0</v>
      </c>
      <c r="HZ308" s="171"/>
      <c r="IA308" s="171"/>
      <c r="IB308" s="713"/>
      <c r="IC308" s="713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1770"/>
        <v>0</v>
      </c>
      <c r="IO308" s="44">
        <f t="shared" si="1771"/>
        <v>0</v>
      </c>
      <c r="IP308" s="44">
        <f t="shared" si="1772"/>
        <v>0</v>
      </c>
      <c r="IQ308" s="171">
        <f t="shared" si="1637"/>
        <v>0</v>
      </c>
      <c r="IR308" s="171">
        <f t="shared" si="1638"/>
        <v>0</v>
      </c>
      <c r="IS308" s="737"/>
      <c r="IT308" s="737"/>
      <c r="IU308" s="713"/>
      <c r="IV308" s="713"/>
      <c r="IW308" s="46"/>
      <c r="IX308" s="47"/>
      <c r="IY308" s="46"/>
      <c r="IZ308" s="46"/>
      <c r="JA308" s="333">
        <f t="shared" si="1790"/>
        <v>0</v>
      </c>
      <c r="JB308" s="333">
        <f t="shared" si="1791"/>
        <v>0</v>
      </c>
      <c r="JC308" s="333">
        <f t="shared" si="1792"/>
        <v>0</v>
      </c>
      <c r="JD308" s="333">
        <f t="shared" si="1793"/>
        <v>0</v>
      </c>
      <c r="JE308" s="333">
        <f t="shared" si="1794"/>
        <v>0</v>
      </c>
      <c r="JF308" s="333">
        <f t="shared" si="1795"/>
        <v>0</v>
      </c>
      <c r="JG308" s="44">
        <f t="shared" si="1773"/>
        <v>0</v>
      </c>
      <c r="JH308" s="44">
        <f t="shared" si="1774"/>
        <v>0</v>
      </c>
      <c r="JI308" s="44">
        <f t="shared" si="1775"/>
        <v>0</v>
      </c>
      <c r="JJ308" s="174">
        <f t="shared" si="1798"/>
        <v>0</v>
      </c>
      <c r="JK308" s="174">
        <f t="shared" si="1799"/>
        <v>0</v>
      </c>
      <c r="JL308" s="45"/>
      <c r="JM308" s="45"/>
      <c r="JN308" s="48"/>
      <c r="JO308" s="48"/>
    </row>
    <row r="309" spans="1:277" x14ac:dyDescent="0.2">
      <c r="A309" s="96">
        <v>1</v>
      </c>
      <c r="B309" s="96">
        <v>1</v>
      </c>
      <c r="C309" s="66"/>
      <c r="D309" s="246"/>
      <c r="E309" s="577"/>
      <c r="F309" s="578" t="s">
        <v>386</v>
      </c>
      <c r="G309" s="94">
        <v>49</v>
      </c>
      <c r="H309" s="100">
        <v>147940.56</v>
      </c>
      <c r="I309" s="100">
        <v>155611.55200000003</v>
      </c>
      <c r="J309" s="54">
        <f>VLOOKUP($G309,'ВМП план КС'!$A$8:$AI$108,14,0)</f>
        <v>0</v>
      </c>
      <c r="K309" s="54">
        <f>VLOOKUP($G309,'ВМП план КС'!$A$8:$AI$108,15,0)</f>
        <v>0</v>
      </c>
      <c r="L309" s="54">
        <f>SUM(J309/12*$B$2)</f>
        <v>0</v>
      </c>
      <c r="M309" s="54">
        <f>SUM(K309/12*$B$2)</f>
        <v>0</v>
      </c>
      <c r="N309" s="56">
        <f t="shared" ref="N309:S309" si="1800">SUM(N310:N313)</f>
        <v>0</v>
      </c>
      <c r="O309" s="56">
        <f t="shared" si="1800"/>
        <v>0</v>
      </c>
      <c r="P309" s="56">
        <f t="shared" si="1800"/>
        <v>0</v>
      </c>
      <c r="Q309" s="56">
        <f t="shared" si="1800"/>
        <v>0</v>
      </c>
      <c r="R309" s="56">
        <f t="shared" si="1800"/>
        <v>0</v>
      </c>
      <c r="S309" s="56">
        <f t="shared" si="1800"/>
        <v>0</v>
      </c>
      <c r="T309" s="84">
        <f>N309+Q309</f>
        <v>0</v>
      </c>
      <c r="U309" s="56">
        <f t="shared" ref="U309:U340" si="1801">O309+R309</f>
        <v>0</v>
      </c>
      <c r="V309" s="56">
        <f t="shared" ref="V309:V340" si="1802">P309+S309</f>
        <v>0</v>
      </c>
      <c r="W309" s="171">
        <f t="shared" si="1603"/>
        <v>0</v>
      </c>
      <c r="X309" s="171">
        <f t="shared" si="1604"/>
        <v>0</v>
      </c>
      <c r="Y309" s="281"/>
      <c r="Z309" s="280"/>
      <c r="AA309" s="709">
        <f>$H309</f>
        <v>147940.56</v>
      </c>
      <c r="AB309" s="710" t="e">
        <f>O309/N309</f>
        <v>#DIV/0!</v>
      </c>
      <c r="AC309" s="54">
        <f>VLOOKUP($G309,'ВМП план КС'!$A$8:$AI$107,12,0)</f>
        <v>155</v>
      </c>
      <c r="AD309" s="54">
        <f>VLOOKUP($G309,'ВМП план КС'!$A$8:$AI$107,13,0)</f>
        <v>22930786.800000001</v>
      </c>
      <c r="AE309" s="54">
        <f>SUM(AC309/12*$B$2)</f>
        <v>77.5</v>
      </c>
      <c r="AF309" s="54">
        <f>SUM(AD309/12*$B$2)</f>
        <v>11465393.4</v>
      </c>
      <c r="AG309" s="56">
        <f t="shared" ref="AG309:AL309" si="1803">SUM(AG310:AG313)</f>
        <v>33</v>
      </c>
      <c r="AH309" s="56">
        <f t="shared" si="1803"/>
        <v>4882038.4799999995</v>
      </c>
      <c r="AI309" s="56">
        <f t="shared" si="1803"/>
        <v>219</v>
      </c>
      <c r="AJ309" s="56">
        <f t="shared" si="1803"/>
        <v>0</v>
      </c>
      <c r="AK309" s="56">
        <f t="shared" si="1803"/>
        <v>0</v>
      </c>
      <c r="AL309" s="56">
        <f t="shared" si="1803"/>
        <v>0</v>
      </c>
      <c r="AM309" s="84">
        <f t="shared" si="1740"/>
        <v>33</v>
      </c>
      <c r="AN309" s="56">
        <f t="shared" si="1741"/>
        <v>4882038.4799999995</v>
      </c>
      <c r="AO309" s="56">
        <f t="shared" si="1742"/>
        <v>219</v>
      </c>
      <c r="AP309" s="171">
        <f t="shared" si="1606"/>
        <v>-44.5</v>
      </c>
      <c r="AQ309" s="171">
        <f t="shared" si="1607"/>
        <v>-6583354.9200000009</v>
      </c>
      <c r="AR309" s="281">
        <f>AG309/AC309</f>
        <v>0.2129032258064516</v>
      </c>
      <c r="AS309" s="281">
        <f>AH309/AD309</f>
        <v>0.21290322580645157</v>
      </c>
      <c r="AT309" s="709">
        <f>$H309</f>
        <v>147940.56</v>
      </c>
      <c r="AU309" s="710">
        <f>AH309/AG309</f>
        <v>147940.56</v>
      </c>
      <c r="AV309" s="54">
        <f>VLOOKUP($G309,'ВМП план КС'!$A$8:$AI$107,16,0)</f>
        <v>0</v>
      </c>
      <c r="AW309" s="54">
        <f>VLOOKUP($G309,'ВМП план КС'!$A$8:$AI$107,17,0)</f>
        <v>0</v>
      </c>
      <c r="AX309" s="54">
        <f>SUM(AV309/12*$B$2)</f>
        <v>0</v>
      </c>
      <c r="AY309" s="54">
        <f>SUM(AW309/12*$B$2)</f>
        <v>0</v>
      </c>
      <c r="AZ309" s="56">
        <f t="shared" ref="AZ309:BE309" si="1804">SUM(AZ310:AZ313)</f>
        <v>0</v>
      </c>
      <c r="BA309" s="56">
        <f t="shared" si="1804"/>
        <v>0</v>
      </c>
      <c r="BB309" s="56">
        <f t="shared" si="1804"/>
        <v>0</v>
      </c>
      <c r="BC309" s="56">
        <f t="shared" si="1804"/>
        <v>0</v>
      </c>
      <c r="BD309" s="56">
        <f t="shared" si="1804"/>
        <v>0</v>
      </c>
      <c r="BE309" s="56">
        <f t="shared" si="1804"/>
        <v>0</v>
      </c>
      <c r="BF309" s="84">
        <f t="shared" si="1743"/>
        <v>0</v>
      </c>
      <c r="BG309" s="56">
        <f t="shared" si="1744"/>
        <v>0</v>
      </c>
      <c r="BH309" s="56">
        <f t="shared" si="1745"/>
        <v>0</v>
      </c>
      <c r="BI309" s="171">
        <f t="shared" si="1609"/>
        <v>0</v>
      </c>
      <c r="BJ309" s="171">
        <f t="shared" si="1610"/>
        <v>0</v>
      </c>
      <c r="BK309" s="281"/>
      <c r="BL309" s="280"/>
      <c r="BM309" s="709">
        <f>$H309</f>
        <v>147940.56</v>
      </c>
      <c r="BN309" s="710" t="e">
        <f>BA309/AZ309</f>
        <v>#DIV/0!</v>
      </c>
      <c r="BO309" s="54">
        <f>VLOOKUP($G309,'ВМП план КС'!$A$8:$AI$107,18,0)</f>
        <v>0</v>
      </c>
      <c r="BP309" s="54">
        <f>VLOOKUP($G309,'ВМП план КС'!$A$8:$AI$107,19,0)</f>
        <v>0</v>
      </c>
      <c r="BQ309" s="54">
        <f>SUM(BO309/12*$B$2)</f>
        <v>0</v>
      </c>
      <c r="BR309" s="54">
        <f>SUM(BP309/12*$B$2)</f>
        <v>0</v>
      </c>
      <c r="BS309" s="56">
        <f t="shared" ref="BS309:BX309" si="1805">SUM(BS310:BS313)</f>
        <v>0</v>
      </c>
      <c r="BT309" s="56">
        <f t="shared" si="1805"/>
        <v>0</v>
      </c>
      <c r="BU309" s="56">
        <f t="shared" si="1805"/>
        <v>0</v>
      </c>
      <c r="BV309" s="56">
        <f t="shared" si="1805"/>
        <v>0</v>
      </c>
      <c r="BW309" s="56">
        <f t="shared" si="1805"/>
        <v>0</v>
      </c>
      <c r="BX309" s="56">
        <f t="shared" si="1805"/>
        <v>0</v>
      </c>
      <c r="BY309" s="84">
        <f t="shared" si="1746"/>
        <v>0</v>
      </c>
      <c r="BZ309" s="56">
        <f t="shared" si="1747"/>
        <v>0</v>
      </c>
      <c r="CA309" s="56">
        <f t="shared" si="1748"/>
        <v>0</v>
      </c>
      <c r="CB309" s="171">
        <f t="shared" si="1612"/>
        <v>0</v>
      </c>
      <c r="CC309" s="171">
        <f t="shared" si="1613"/>
        <v>0</v>
      </c>
      <c r="CD309" s="281"/>
      <c r="CE309" s="280"/>
      <c r="CF309" s="709">
        <f>$H309</f>
        <v>147940.56</v>
      </c>
      <c r="CG309" s="710" t="e">
        <f>BT309/BS309</f>
        <v>#DIV/0!</v>
      </c>
      <c r="CH309" s="54">
        <f>VLOOKUP($G309,'ВМП план КС'!$A$8:$AI$107,10,0)</f>
        <v>225</v>
      </c>
      <c r="CI309" s="54">
        <f>VLOOKUP($G309,'ВМП план КС'!$A$8:$AI$107,11,0)</f>
        <v>33286626</v>
      </c>
      <c r="CJ309" s="54">
        <f>SUM(CH309/12*$B$2)</f>
        <v>112.5</v>
      </c>
      <c r="CK309" s="54">
        <f>SUM(CI309/12*$B$2)</f>
        <v>16643313</v>
      </c>
      <c r="CL309" s="56">
        <f t="shared" ref="CL309:CQ309" si="1806">SUM(CL310:CL313)</f>
        <v>125</v>
      </c>
      <c r="CM309" s="56">
        <f t="shared" si="1806"/>
        <v>18492570.000000004</v>
      </c>
      <c r="CN309" s="56">
        <f t="shared" si="1806"/>
        <v>463</v>
      </c>
      <c r="CO309" s="56">
        <f t="shared" si="1806"/>
        <v>7</v>
      </c>
      <c r="CP309" s="56">
        <f t="shared" si="1806"/>
        <v>1035583.9200000002</v>
      </c>
      <c r="CQ309" s="56">
        <f t="shared" si="1806"/>
        <v>28</v>
      </c>
      <c r="CR309" s="84">
        <f t="shared" si="1749"/>
        <v>132</v>
      </c>
      <c r="CS309" s="56">
        <f t="shared" si="1750"/>
        <v>19528153.920000006</v>
      </c>
      <c r="CT309" s="56">
        <f t="shared" si="1751"/>
        <v>491</v>
      </c>
      <c r="CU309" s="171">
        <f t="shared" si="1796"/>
        <v>12.5</v>
      </c>
      <c r="CV309" s="171">
        <f t="shared" si="1797"/>
        <v>1849257.0000000037</v>
      </c>
      <c r="CW309" s="281">
        <f>CL309/CH309</f>
        <v>0.55555555555555558</v>
      </c>
      <c r="CX309" s="281">
        <f>CM309/CI309</f>
        <v>0.55555555555555569</v>
      </c>
      <c r="CY309" s="709">
        <f>$H309</f>
        <v>147940.56</v>
      </c>
      <c r="CZ309" s="710">
        <f>CM309/CL309</f>
        <v>147940.56000000003</v>
      </c>
      <c r="DA309" s="54">
        <f>VLOOKUP($G309,'ВМП план КС'!$A$8:$AI$107,20,0)</f>
        <v>0</v>
      </c>
      <c r="DB309" s="54">
        <f>VLOOKUP($G309,'ВМП план КС'!$A$8:$AI$107,21,0)</f>
        <v>0</v>
      </c>
      <c r="DC309" s="54">
        <f>SUM(DA309/12*$B$2)</f>
        <v>0</v>
      </c>
      <c r="DD309" s="54">
        <f>SUM(DB309/12*$B$2)</f>
        <v>0</v>
      </c>
      <c r="DE309" s="56">
        <f t="shared" ref="DE309:DJ309" si="1807">SUM(DE310:DE313)</f>
        <v>0</v>
      </c>
      <c r="DF309" s="56">
        <f t="shared" si="1807"/>
        <v>0</v>
      </c>
      <c r="DG309" s="56">
        <f t="shared" si="1807"/>
        <v>0</v>
      </c>
      <c r="DH309" s="56">
        <f t="shared" si="1807"/>
        <v>0</v>
      </c>
      <c r="DI309" s="56">
        <f t="shared" si="1807"/>
        <v>0</v>
      </c>
      <c r="DJ309" s="56">
        <f t="shared" si="1807"/>
        <v>0</v>
      </c>
      <c r="DK309" s="84">
        <f t="shared" si="1752"/>
        <v>0</v>
      </c>
      <c r="DL309" s="56">
        <f t="shared" si="1753"/>
        <v>0</v>
      </c>
      <c r="DM309" s="56">
        <f t="shared" si="1754"/>
        <v>0</v>
      </c>
      <c r="DN309" s="171">
        <f t="shared" si="1616"/>
        <v>0</v>
      </c>
      <c r="DO309" s="171">
        <f t="shared" si="1617"/>
        <v>0</v>
      </c>
      <c r="DP309" s="281"/>
      <c r="DQ309" s="280"/>
      <c r="DR309" s="709">
        <f>$H309</f>
        <v>147940.56</v>
      </c>
      <c r="DS309" s="710" t="e">
        <f>DF309/DE309</f>
        <v>#DIV/0!</v>
      </c>
      <c r="DT309" s="108">
        <f>VLOOKUP($G309,'ВМП план КС'!$A$8:$AI$107,22,0)</f>
        <v>0</v>
      </c>
      <c r="DU309" s="108">
        <f>VLOOKUP($G309,'ВМП план КС'!$A$8:$AI$107,23,0)</f>
        <v>0</v>
      </c>
      <c r="DV309" s="54">
        <f>SUM(DT309/12*$B$2)</f>
        <v>0</v>
      </c>
      <c r="DW309" s="54">
        <f>SUM(DU309/12*$B$2)</f>
        <v>0</v>
      </c>
      <c r="DX309" s="56">
        <f t="shared" ref="DX309:EC309" si="1808">SUM(DX310:DX313)</f>
        <v>0</v>
      </c>
      <c r="DY309" s="56">
        <f t="shared" si="1808"/>
        <v>0</v>
      </c>
      <c r="DZ309" s="56">
        <f t="shared" si="1808"/>
        <v>0</v>
      </c>
      <c r="EA309" s="56">
        <f t="shared" si="1808"/>
        <v>0</v>
      </c>
      <c r="EB309" s="56">
        <f t="shared" si="1808"/>
        <v>0</v>
      </c>
      <c r="EC309" s="56">
        <f t="shared" si="1808"/>
        <v>0</v>
      </c>
      <c r="ED309" s="84">
        <f t="shared" si="1755"/>
        <v>0</v>
      </c>
      <c r="EE309" s="56">
        <f t="shared" si="1756"/>
        <v>0</v>
      </c>
      <c r="EF309" s="56">
        <f t="shared" si="1757"/>
        <v>0</v>
      </c>
      <c r="EG309" s="171">
        <f t="shared" si="1619"/>
        <v>0</v>
      </c>
      <c r="EH309" s="171">
        <f t="shared" si="1620"/>
        <v>0</v>
      </c>
      <c r="EI309" s="281"/>
      <c r="EJ309" s="280"/>
      <c r="EK309" s="709">
        <f>$H309</f>
        <v>147940.56</v>
      </c>
      <c r="EL309" s="710" t="e">
        <f>DY309/DX309</f>
        <v>#DIV/0!</v>
      </c>
      <c r="EM309" s="108">
        <f>VLOOKUP($G309,'ВМП план КС'!$A$8:$AI$107,24,0)</f>
        <v>35</v>
      </c>
      <c r="EN309" s="108">
        <f>VLOOKUP($G309,'ВМП план КС'!$A$8:$AI$107,25,0)</f>
        <v>5177919.5999999996</v>
      </c>
      <c r="EO309" s="54">
        <f>SUM(EM309/12*$B$2)</f>
        <v>17.5</v>
      </c>
      <c r="EP309" s="54">
        <f>SUM(EN309/12*$B$2)</f>
        <v>2588959.7999999998</v>
      </c>
      <c r="EQ309" s="56">
        <f t="shared" ref="EQ309:EV309" si="1809">SUM(EQ310:EQ313)</f>
        <v>39</v>
      </c>
      <c r="ER309" s="56">
        <f t="shared" si="1809"/>
        <v>5769681.8399999971</v>
      </c>
      <c r="ES309" s="56">
        <f t="shared" si="1809"/>
        <v>227</v>
      </c>
      <c r="ET309" s="56">
        <f t="shared" si="1809"/>
        <v>0</v>
      </c>
      <c r="EU309" s="56">
        <f t="shared" si="1809"/>
        <v>0</v>
      </c>
      <c r="EV309" s="56">
        <f t="shared" si="1809"/>
        <v>0</v>
      </c>
      <c r="EW309" s="84">
        <f t="shared" si="1723"/>
        <v>39</v>
      </c>
      <c r="EX309" s="56">
        <f t="shared" si="1724"/>
        <v>5769681.8399999971</v>
      </c>
      <c r="EY309" s="56">
        <f t="shared" si="1725"/>
        <v>227</v>
      </c>
      <c r="EZ309" s="171">
        <f t="shared" si="1622"/>
        <v>21.5</v>
      </c>
      <c r="FA309" s="171">
        <f t="shared" si="1623"/>
        <v>3180722.0399999972</v>
      </c>
      <c r="FB309" s="281"/>
      <c r="FC309" s="280"/>
      <c r="FD309" s="709">
        <f>$H309</f>
        <v>147940.56</v>
      </c>
      <c r="FE309" s="710">
        <f>ER309/EQ309</f>
        <v>147940.55999999991</v>
      </c>
      <c r="FF309" s="54">
        <f>VLOOKUP($G309,'ВМП план КС'!$A$8:$AI$107,28,0)</f>
        <v>0</v>
      </c>
      <c r="FG309" s="54">
        <f>VLOOKUP($G309,'ВМП план КС'!$A$8:$AI$107,29,0)</f>
        <v>0</v>
      </c>
      <c r="FH309" s="54">
        <f>SUM(FF309/12*$B$2)</f>
        <v>0</v>
      </c>
      <c r="FI309" s="54">
        <f>SUM(FG309/12*$B$2)</f>
        <v>0</v>
      </c>
      <c r="FJ309" s="56">
        <f t="shared" ref="FJ309:FO309" si="1810">SUM(FJ310:FJ313)</f>
        <v>0</v>
      </c>
      <c r="FK309" s="56">
        <f t="shared" si="1810"/>
        <v>0</v>
      </c>
      <c r="FL309" s="56">
        <f t="shared" si="1810"/>
        <v>0</v>
      </c>
      <c r="FM309" s="56">
        <f t="shared" si="1810"/>
        <v>0</v>
      </c>
      <c r="FN309" s="56">
        <f t="shared" si="1810"/>
        <v>0</v>
      </c>
      <c r="FO309" s="56">
        <f t="shared" si="1810"/>
        <v>0</v>
      </c>
      <c r="FP309" s="84">
        <f t="shared" si="1758"/>
        <v>0</v>
      </c>
      <c r="FQ309" s="56">
        <f t="shared" si="1759"/>
        <v>0</v>
      </c>
      <c r="FR309" s="56">
        <f t="shared" si="1760"/>
        <v>0</v>
      </c>
      <c r="FS309" s="171">
        <f t="shared" si="1625"/>
        <v>0</v>
      </c>
      <c r="FT309" s="171">
        <f t="shared" si="1626"/>
        <v>0</v>
      </c>
      <c r="FU309" s="281"/>
      <c r="FV309" s="280"/>
      <c r="FW309" s="150">
        <f>$H309</f>
        <v>147940.56</v>
      </c>
      <c r="FX309" s="151" t="e">
        <f>FK309/FJ309</f>
        <v>#DIV/0!</v>
      </c>
      <c r="FY309" s="54">
        <f>VLOOKUP($G309,'ВМП план КС'!$A$8:$AI$107,30,0)</f>
        <v>0</v>
      </c>
      <c r="FZ309" s="54">
        <f>VLOOKUP($G309,'ВМП план КС'!$A$8:$AI$107,31,0)</f>
        <v>0</v>
      </c>
      <c r="GA309" s="54">
        <f>SUM(FY309/12*$B$2)</f>
        <v>0</v>
      </c>
      <c r="GB309" s="54">
        <f>SUM(FZ309/12*$B$2)</f>
        <v>0</v>
      </c>
      <c r="GC309" s="56">
        <f t="shared" ref="GC309:GH309" si="1811">SUM(GC310:GC313)</f>
        <v>0</v>
      </c>
      <c r="GD309" s="56">
        <f t="shared" si="1811"/>
        <v>0</v>
      </c>
      <c r="GE309" s="56">
        <f t="shared" si="1811"/>
        <v>0</v>
      </c>
      <c r="GF309" s="56">
        <f t="shared" si="1811"/>
        <v>0</v>
      </c>
      <c r="GG309" s="56">
        <f t="shared" si="1811"/>
        <v>0</v>
      </c>
      <c r="GH309" s="56">
        <f t="shared" si="1811"/>
        <v>0</v>
      </c>
      <c r="GI309" s="84">
        <f t="shared" si="1761"/>
        <v>0</v>
      </c>
      <c r="GJ309" s="56">
        <f t="shared" si="1762"/>
        <v>0</v>
      </c>
      <c r="GK309" s="56">
        <f t="shared" si="1763"/>
        <v>0</v>
      </c>
      <c r="GL309" s="171">
        <f t="shared" si="1628"/>
        <v>0</v>
      </c>
      <c r="GM309" s="171">
        <f t="shared" si="1629"/>
        <v>0</v>
      </c>
      <c r="GN309" s="281"/>
      <c r="GO309" s="280"/>
      <c r="GP309" s="150">
        <f>$H309</f>
        <v>147940.56</v>
      </c>
      <c r="GQ309" s="151" t="e">
        <f>GD309/GC309</f>
        <v>#DIV/0!</v>
      </c>
      <c r="GR309" s="54">
        <f>VLOOKUP($G309,'ВМП план КС'!$A$8:$AI$107,32,0)</f>
        <v>1</v>
      </c>
      <c r="GS309" s="54">
        <f>VLOOKUP($G309,'ВМП план КС'!$A$8:$AI$107,33,0)</f>
        <v>155611.55200000003</v>
      </c>
      <c r="GT309" s="54">
        <f>SUM(GR309/12*$B$2)</f>
        <v>0.5</v>
      </c>
      <c r="GU309" s="54">
        <f>SUM(GS309/12*$B$2)</f>
        <v>77805.776000000013</v>
      </c>
      <c r="GV309" s="56">
        <f t="shared" ref="GV309:HA309" si="1812">SUM(GV310:GV313)</f>
        <v>3</v>
      </c>
      <c r="GW309" s="56">
        <f t="shared" si="1812"/>
        <v>466834.64999999997</v>
      </c>
      <c r="GX309" s="56">
        <f t="shared" si="1812"/>
        <v>29</v>
      </c>
      <c r="GY309" s="56">
        <f t="shared" si="1812"/>
        <v>0</v>
      </c>
      <c r="GZ309" s="56">
        <f t="shared" si="1812"/>
        <v>0</v>
      </c>
      <c r="HA309" s="56">
        <f t="shared" si="1812"/>
        <v>0</v>
      </c>
      <c r="HB309" s="84">
        <f t="shared" si="1764"/>
        <v>3</v>
      </c>
      <c r="HC309" s="56">
        <f t="shared" si="1765"/>
        <v>466834.64999999997</v>
      </c>
      <c r="HD309" s="56">
        <f t="shared" si="1766"/>
        <v>29</v>
      </c>
      <c r="HE309" s="171">
        <f t="shared" si="1631"/>
        <v>2.5</v>
      </c>
      <c r="HF309" s="171">
        <f t="shared" si="1632"/>
        <v>389028.87399999995</v>
      </c>
      <c r="HG309" s="281"/>
      <c r="HH309" s="280"/>
      <c r="HI309" s="150">
        <f>$H309</f>
        <v>147940.56</v>
      </c>
      <c r="HJ309" s="151">
        <f>GW309/GV309</f>
        <v>155611.54999999999</v>
      </c>
      <c r="HK309" s="108">
        <f>VLOOKUP($G309,'ВМП план КС'!$A$8:$AI$107,26,0)</f>
        <v>0</v>
      </c>
      <c r="HL309" s="108">
        <f>VLOOKUP($G309,'ВМП план КС'!$A$8:$AI$107,27,0)</f>
        <v>0</v>
      </c>
      <c r="HM309" s="54">
        <f>SUM(HK309/12*$B$2)</f>
        <v>0</v>
      </c>
      <c r="HN309" s="54">
        <f>SUM(HL309/12*$B$2)</f>
        <v>0</v>
      </c>
      <c r="HO309" s="56">
        <f t="shared" ref="HO309:HT309" si="1813">SUM(HO310:HO313)</f>
        <v>0</v>
      </c>
      <c r="HP309" s="56">
        <f t="shared" si="1813"/>
        <v>0</v>
      </c>
      <c r="HQ309" s="56">
        <f t="shared" si="1813"/>
        <v>0</v>
      </c>
      <c r="HR309" s="56">
        <f t="shared" si="1813"/>
        <v>0</v>
      </c>
      <c r="HS309" s="56">
        <f t="shared" si="1813"/>
        <v>0</v>
      </c>
      <c r="HT309" s="56">
        <f t="shared" si="1813"/>
        <v>0</v>
      </c>
      <c r="HU309" s="84">
        <f t="shared" si="1767"/>
        <v>0</v>
      </c>
      <c r="HV309" s="56">
        <f t="shared" si="1768"/>
        <v>0</v>
      </c>
      <c r="HW309" s="56">
        <f t="shared" si="1769"/>
        <v>0</v>
      </c>
      <c r="HX309" s="171">
        <f t="shared" si="1634"/>
        <v>0</v>
      </c>
      <c r="HY309" s="171">
        <f t="shared" si="1635"/>
        <v>0</v>
      </c>
      <c r="HZ309" s="281"/>
      <c r="IA309" s="280"/>
      <c r="IB309" s="709">
        <f>$H309</f>
        <v>147940.56</v>
      </c>
      <c r="IC309" s="710" t="e">
        <f>HP309/HO309</f>
        <v>#DIV/0!</v>
      </c>
      <c r="ID309" s="108">
        <f>VLOOKUP($G309,'ВМП план КС'!$A$8:$AI$107,34,0)</f>
        <v>0</v>
      </c>
      <c r="IE309" s="108">
        <f>VLOOKUP($G309,'ВМП план КС'!$A$8:$AI$107,35,0)</f>
        <v>0</v>
      </c>
      <c r="IF309" s="54">
        <f>SUM(ID309/12*$B$2)</f>
        <v>0</v>
      </c>
      <c r="IG309" s="54">
        <f>SUM(IE309/12*$B$2)</f>
        <v>0</v>
      </c>
      <c r="IH309" s="56">
        <f t="shared" ref="IH309:IM309" si="1814">SUM(IH310:IH313)</f>
        <v>0</v>
      </c>
      <c r="II309" s="56">
        <f t="shared" si="1814"/>
        <v>0</v>
      </c>
      <c r="IJ309" s="56">
        <f t="shared" si="1814"/>
        <v>0</v>
      </c>
      <c r="IK309" s="56">
        <f t="shared" si="1814"/>
        <v>0</v>
      </c>
      <c r="IL309" s="56">
        <f t="shared" si="1814"/>
        <v>0</v>
      </c>
      <c r="IM309" s="56">
        <f t="shared" si="1814"/>
        <v>0</v>
      </c>
      <c r="IN309" s="84">
        <f t="shared" si="1770"/>
        <v>0</v>
      </c>
      <c r="IO309" s="56">
        <f t="shared" si="1771"/>
        <v>0</v>
      </c>
      <c r="IP309" s="56">
        <f t="shared" si="1772"/>
        <v>0</v>
      </c>
      <c r="IQ309" s="171">
        <f t="shared" si="1637"/>
        <v>0</v>
      </c>
      <c r="IR309" s="171">
        <f t="shared" si="1638"/>
        <v>0</v>
      </c>
      <c r="IS309" s="734"/>
      <c r="IT309" s="735"/>
      <c r="IU309" s="709">
        <f>$H309</f>
        <v>147940.56</v>
      </c>
      <c r="IV309" s="710" t="e">
        <f>II309/IH309</f>
        <v>#DIV/0!</v>
      </c>
      <c r="IW309" s="332">
        <f>J309+AC309+AV309+BO309+CH309+DA309+DT309+EM309+FF309+FY309+GR309+HK309+ID309</f>
        <v>416</v>
      </c>
      <c r="IX309" s="332">
        <f>K309+AD309+AW309+BP309+CI309+DB309+DU309+EN309+FG309+FZ309+GS309+HL309+IE309</f>
        <v>61550943.952</v>
      </c>
      <c r="IY309" s="332">
        <f>L309+AE309+AX309+BQ309+CJ309+DC309+DV309+EO309+FH309+GA309+GT309+HM309+IF309</f>
        <v>208</v>
      </c>
      <c r="IZ309" s="332">
        <f>M309+AF309+AY309+BR309+CK309+DD309+DW309+EP309+FI309+GB309+GU309+HN309+IG309</f>
        <v>30775471.976</v>
      </c>
      <c r="JA309" s="332">
        <f t="shared" si="1790"/>
        <v>200</v>
      </c>
      <c r="JB309" s="332">
        <f t="shared" si="1791"/>
        <v>29611124.969999999</v>
      </c>
      <c r="JC309" s="332">
        <f t="shared" si="1792"/>
        <v>938</v>
      </c>
      <c r="JD309" s="332">
        <f t="shared" si="1793"/>
        <v>7</v>
      </c>
      <c r="JE309" s="332">
        <f t="shared" si="1794"/>
        <v>1035583.9200000002</v>
      </c>
      <c r="JF309" s="332">
        <f t="shared" si="1795"/>
        <v>28</v>
      </c>
      <c r="JG309" s="332">
        <f t="shared" si="1773"/>
        <v>207</v>
      </c>
      <c r="JH309" s="332">
        <f t="shared" si="1774"/>
        <v>30646708.890000001</v>
      </c>
      <c r="JI309" s="332">
        <f t="shared" si="1775"/>
        <v>966</v>
      </c>
      <c r="JJ309" s="69">
        <f t="shared" si="1798"/>
        <v>-8</v>
      </c>
      <c r="JK309" s="69">
        <f t="shared" si="1799"/>
        <v>-1164347.006000001</v>
      </c>
      <c r="JL309" s="150">
        <f>$H309</f>
        <v>147940.56</v>
      </c>
      <c r="JM309" s="151">
        <f>JB309/JA309</f>
        <v>148055.62484999999</v>
      </c>
      <c r="JN309" s="282">
        <f>CR309/CJ309</f>
        <v>1.1733333333333333</v>
      </c>
      <c r="JO309" s="282">
        <f>CS309/CK309</f>
        <v>1.1733333333333336</v>
      </c>
      <c r="JP309" s="206">
        <f>IW309+JD309</f>
        <v>423</v>
      </c>
      <c r="JQ309" s="206">
        <f>IX309+JE309</f>
        <v>62586527.872000001</v>
      </c>
    </row>
    <row r="310" spans="1:277" ht="48" x14ac:dyDescent="0.2">
      <c r="A310" s="96">
        <v>1</v>
      </c>
      <c r="B310" s="96">
        <v>1</v>
      </c>
      <c r="C310" s="523">
        <v>493</v>
      </c>
      <c r="D310" s="512" t="s">
        <v>292</v>
      </c>
      <c r="E310" s="340" t="s">
        <v>486</v>
      </c>
      <c r="F310" s="341" t="s">
        <v>293</v>
      </c>
      <c r="G310" s="117"/>
      <c r="H310" s="88"/>
      <c r="I310" s="118"/>
      <c r="J310" s="44"/>
      <c r="K310" s="44"/>
      <c r="L310" s="44"/>
      <c r="M310" s="44"/>
      <c r="N310" s="44">
        <f>VLOOKUP($E310,'факт КС '!$E$10:$CL$181,69,0)</f>
        <v>0</v>
      </c>
      <c r="O310" s="44">
        <f>VLOOKUP($E310,'факт КС '!$E$10:$CL$181,70,0)</f>
        <v>0</v>
      </c>
      <c r="P310" s="44">
        <f>VLOOKUP($E310,'факт КС '!$E$10:$CL$181,71,0)</f>
        <v>0</v>
      </c>
      <c r="Q310" s="44">
        <f>VLOOKUP($E310,'факт КС '!$E$10:$CL$181,72,0)</f>
        <v>0</v>
      </c>
      <c r="R310" s="44">
        <f>VLOOKUP($E310,'факт КС '!$E$10:$CL$181,73,0)</f>
        <v>0</v>
      </c>
      <c r="S310" s="44">
        <f>VLOOKUP($E310,'факт КС '!$E$10:$CL$181,74,0)</f>
        <v>0</v>
      </c>
      <c r="T310" s="44">
        <f t="shared" ref="T310:T313" si="1815">N310+Q310</f>
        <v>0</v>
      </c>
      <c r="U310" s="44">
        <f t="shared" si="1801"/>
        <v>0</v>
      </c>
      <c r="V310" s="44">
        <f t="shared" si="1802"/>
        <v>0</v>
      </c>
      <c r="W310" s="171">
        <f t="shared" si="1603"/>
        <v>0</v>
      </c>
      <c r="X310" s="171">
        <f t="shared" si="1604"/>
        <v>0</v>
      </c>
      <c r="Y310" s="249"/>
      <c r="Z310" s="171"/>
      <c r="AA310" s="713"/>
      <c r="AB310" s="713"/>
      <c r="AC310" s="44"/>
      <c r="AD310" s="44"/>
      <c r="AE310" s="44"/>
      <c r="AF310" s="44"/>
      <c r="AG310" s="44">
        <f>VLOOKUP($E310,'факт КС '!$E$10:$CL$181,3,0)</f>
        <v>33</v>
      </c>
      <c r="AH310" s="44">
        <f>VLOOKUP($E310,'факт КС '!$E$10:$CL$181,4,0)</f>
        <v>4882038.4799999995</v>
      </c>
      <c r="AI310" s="44">
        <f>VLOOKUP($E310,'факт КС '!$E$10:$CL$181,5,0)</f>
        <v>219</v>
      </c>
      <c r="AJ310" s="44">
        <f>VLOOKUP($E310,'факт КС '!$E$10:$CL$181,6,0)</f>
        <v>0</v>
      </c>
      <c r="AK310" s="44">
        <f>VLOOKUP($E310,'факт КС '!$E$10:$CL$181,7,0)</f>
        <v>0</v>
      </c>
      <c r="AL310" s="44">
        <f>VLOOKUP($E310,'факт КС '!$E$10:$CL$181,8,0)</f>
        <v>0</v>
      </c>
      <c r="AM310" s="44">
        <f t="shared" si="1740"/>
        <v>33</v>
      </c>
      <c r="AN310" s="44">
        <f t="shared" si="1741"/>
        <v>4882038.4799999995</v>
      </c>
      <c r="AO310" s="44">
        <f t="shared" si="1742"/>
        <v>219</v>
      </c>
      <c r="AP310" s="171">
        <f t="shared" si="1606"/>
        <v>33</v>
      </c>
      <c r="AQ310" s="171">
        <f t="shared" si="1607"/>
        <v>4882038.4799999995</v>
      </c>
      <c r="AR310" s="249"/>
      <c r="AS310" s="171"/>
      <c r="AT310" s="713"/>
      <c r="AU310" s="713"/>
      <c r="AV310" s="44"/>
      <c r="AW310" s="44"/>
      <c r="AX310" s="44"/>
      <c r="AY310" s="44"/>
      <c r="AZ310" s="44">
        <f>VLOOKUP($E310,'факт КС '!$E$10:$CL$181,15,0)</f>
        <v>0</v>
      </c>
      <c r="BA310" s="44">
        <f>VLOOKUP($E310,'факт КС '!$E$10:$CL$181,16,0)</f>
        <v>0</v>
      </c>
      <c r="BB310" s="44">
        <f>VLOOKUP($E310,'факт КС '!$E$10:$CL$181,17,0)</f>
        <v>0</v>
      </c>
      <c r="BC310" s="44">
        <f>VLOOKUP($E310,'факт КС '!$E$10:$CL$181,18,0)</f>
        <v>0</v>
      </c>
      <c r="BD310" s="44">
        <f>VLOOKUP($E310,'факт КС '!$E$10:$CL$181,19,0)</f>
        <v>0</v>
      </c>
      <c r="BE310" s="44">
        <f>VLOOKUP($E310,'факт КС '!$E$10:$CL$181,20,0)</f>
        <v>0</v>
      </c>
      <c r="BF310" s="44">
        <f t="shared" si="1743"/>
        <v>0</v>
      </c>
      <c r="BG310" s="44">
        <f t="shared" si="1744"/>
        <v>0</v>
      </c>
      <c r="BH310" s="44">
        <f t="shared" si="1745"/>
        <v>0</v>
      </c>
      <c r="BI310" s="171">
        <f t="shared" si="1609"/>
        <v>0</v>
      </c>
      <c r="BJ310" s="171">
        <f t="shared" si="1610"/>
        <v>0</v>
      </c>
      <c r="BK310" s="249"/>
      <c r="BL310" s="171"/>
      <c r="BM310" s="713"/>
      <c r="BN310" s="713"/>
      <c r="BO310" s="44"/>
      <c r="BP310" s="44"/>
      <c r="BQ310" s="44"/>
      <c r="BR310" s="44"/>
      <c r="BS310" s="44">
        <f>VLOOKUP($E310,'факт КС '!$E$10:$CL$181,21,0)</f>
        <v>0</v>
      </c>
      <c r="BT310" s="44">
        <f>VLOOKUP($E310,'факт КС '!$E$10:$CL$181,22,0)</f>
        <v>0</v>
      </c>
      <c r="BU310" s="44">
        <f>VLOOKUP($E310,'факт КС '!$E$10:$CL$181,23,0)</f>
        <v>0</v>
      </c>
      <c r="BV310" s="44">
        <f>VLOOKUP($E310,'факт КС '!$E$10:$CL$181,24,0)</f>
        <v>0</v>
      </c>
      <c r="BW310" s="44">
        <f>VLOOKUP($E310,'факт КС '!$E$10:$CL$181,25,0)</f>
        <v>0</v>
      </c>
      <c r="BX310" s="44">
        <f>VLOOKUP($E310,'факт КС '!$E$10:$CL$181,26,0)</f>
        <v>0</v>
      </c>
      <c r="BY310" s="44">
        <f t="shared" si="1746"/>
        <v>0</v>
      </c>
      <c r="BZ310" s="44">
        <f t="shared" si="1747"/>
        <v>0</v>
      </c>
      <c r="CA310" s="44">
        <f t="shared" si="1748"/>
        <v>0</v>
      </c>
      <c r="CB310" s="171">
        <f t="shared" si="1612"/>
        <v>0</v>
      </c>
      <c r="CC310" s="171">
        <f t="shared" si="1613"/>
        <v>0</v>
      </c>
      <c r="CD310" s="249"/>
      <c r="CE310" s="171"/>
      <c r="CF310" s="713"/>
      <c r="CG310" s="713"/>
      <c r="CH310" s="44"/>
      <c r="CI310" s="44"/>
      <c r="CJ310" s="44"/>
      <c r="CK310" s="44"/>
      <c r="CL310" s="44">
        <f>VLOOKUP($E310,'факт КС '!$E$10:$CL$181,9,0)</f>
        <v>125</v>
      </c>
      <c r="CM310" s="44">
        <f>VLOOKUP($E310,'факт КС '!$E$10:$CL$181,10,0)</f>
        <v>18492570.000000004</v>
      </c>
      <c r="CN310" s="44">
        <f>VLOOKUP($E310,'факт КС '!$E$10:$CL$181,11,0)</f>
        <v>463</v>
      </c>
      <c r="CO310" s="44">
        <f>VLOOKUP($E310,'факт КС '!$E$10:$CL$181,12,0)</f>
        <v>7</v>
      </c>
      <c r="CP310" s="44">
        <f>VLOOKUP($E310,'факт КС '!$E$10:$CL$181,13,0)</f>
        <v>1035583.9200000002</v>
      </c>
      <c r="CQ310" s="44">
        <f>VLOOKUP($E310,'факт КС '!$E$10:$CL$181,14,0)</f>
        <v>28</v>
      </c>
      <c r="CR310" s="44">
        <f t="shared" si="1749"/>
        <v>132</v>
      </c>
      <c r="CS310" s="44">
        <f t="shared" si="1750"/>
        <v>19528153.920000006</v>
      </c>
      <c r="CT310" s="44">
        <f t="shared" si="1751"/>
        <v>491</v>
      </c>
      <c r="CU310" s="171">
        <f t="shared" si="1796"/>
        <v>125</v>
      </c>
      <c r="CV310" s="171">
        <f t="shared" si="1797"/>
        <v>18492570.000000004</v>
      </c>
      <c r="CW310" s="249"/>
      <c r="CX310" s="171"/>
      <c r="CY310" s="713"/>
      <c r="CZ310" s="713"/>
      <c r="DA310" s="44"/>
      <c r="DB310" s="44"/>
      <c r="DC310" s="44"/>
      <c r="DD310" s="44"/>
      <c r="DE310" s="44">
        <f>VLOOKUP($E310,'факт КС '!$E$10:$CL$181,75,0)</f>
        <v>0</v>
      </c>
      <c r="DF310" s="44">
        <f>VLOOKUP($E310,'факт КС '!$E$10:$CL$181,76,0)</f>
        <v>0</v>
      </c>
      <c r="DG310" s="44">
        <f>VLOOKUP($E310,'факт КС '!$E$10:$CL$181,77,0)</f>
        <v>0</v>
      </c>
      <c r="DH310" s="44">
        <f>VLOOKUP($E310,'факт КС '!$E$10:$CL$181,78,0)</f>
        <v>0</v>
      </c>
      <c r="DI310" s="44">
        <f>VLOOKUP($E310,'факт КС '!$E$10:$CL$181,79,0)</f>
        <v>0</v>
      </c>
      <c r="DJ310" s="44">
        <f>VLOOKUP($E310,'факт КС '!$E$10:$CL$181,80,0)</f>
        <v>0</v>
      </c>
      <c r="DK310" s="44">
        <f t="shared" si="1752"/>
        <v>0</v>
      </c>
      <c r="DL310" s="44">
        <f t="shared" si="1753"/>
        <v>0</v>
      </c>
      <c r="DM310" s="44">
        <f t="shared" si="1754"/>
        <v>0</v>
      </c>
      <c r="DN310" s="171">
        <f t="shared" si="1616"/>
        <v>0</v>
      </c>
      <c r="DO310" s="171">
        <f t="shared" si="1617"/>
        <v>0</v>
      </c>
      <c r="DP310" s="249"/>
      <c r="DQ310" s="171"/>
      <c r="DR310" s="713"/>
      <c r="DS310" s="713"/>
      <c r="DT310" s="44"/>
      <c r="DU310" s="44"/>
      <c r="DV310" s="44"/>
      <c r="DW310" s="44"/>
      <c r="DX310" s="44">
        <f>VLOOKUP($E310,'факт КС '!$E$10:$CL$181,33,0)</f>
        <v>0</v>
      </c>
      <c r="DY310" s="44">
        <f>VLOOKUP($E310,'факт КС '!$E$10:$CL$181,34,0)</f>
        <v>0</v>
      </c>
      <c r="DZ310" s="44">
        <f>VLOOKUP($E310,'факт КС '!$E$10:$CL$181,35,0)</f>
        <v>0</v>
      </c>
      <c r="EA310" s="44">
        <f>VLOOKUP($E310,'факт КС '!$E$10:$CL$181,36,0)</f>
        <v>0</v>
      </c>
      <c r="EB310" s="44">
        <f>VLOOKUP($E310,'факт КС '!$E$10:$CL$181,37,0)</f>
        <v>0</v>
      </c>
      <c r="EC310" s="44">
        <f>VLOOKUP($E310,'факт КС '!$E$10:$CL$181,38,0)</f>
        <v>0</v>
      </c>
      <c r="ED310" s="44">
        <f t="shared" si="1755"/>
        <v>0</v>
      </c>
      <c r="EE310" s="44">
        <f t="shared" si="1756"/>
        <v>0</v>
      </c>
      <c r="EF310" s="44">
        <f t="shared" si="1757"/>
        <v>0</v>
      </c>
      <c r="EG310" s="171">
        <f t="shared" si="1619"/>
        <v>0</v>
      </c>
      <c r="EH310" s="171">
        <f t="shared" si="1620"/>
        <v>0</v>
      </c>
      <c r="EI310" s="249"/>
      <c r="EJ310" s="171"/>
      <c r="EK310" s="713"/>
      <c r="EL310" s="713"/>
      <c r="EM310" s="44"/>
      <c r="EN310" s="44"/>
      <c r="EO310" s="44"/>
      <c r="EP310" s="44"/>
      <c r="EQ310" s="44">
        <f>VLOOKUP($E310,'факт КС '!$E$10:$CL$181,45,0)</f>
        <v>39</v>
      </c>
      <c r="ER310" s="44">
        <f>VLOOKUP($E310,'факт КС '!$E$10:$CL$181,46,0)</f>
        <v>5769681.8399999971</v>
      </c>
      <c r="ES310" s="44">
        <f>VLOOKUP($E310,'факт КС '!$E$10:$CL$181,47,0)</f>
        <v>227</v>
      </c>
      <c r="ET310" s="44">
        <f>VLOOKUP($E310,'факт КС '!$E$10:$CL$181,48,0)</f>
        <v>0</v>
      </c>
      <c r="EU310" s="44">
        <f>VLOOKUP($E310,'факт КС '!$E$10:$CL$181,49,0)</f>
        <v>0</v>
      </c>
      <c r="EV310" s="44">
        <f>VLOOKUP($E310,'факт КС '!$E$10:$CL$181,50,0)</f>
        <v>0</v>
      </c>
      <c r="EW310" s="44">
        <f t="shared" si="1723"/>
        <v>39</v>
      </c>
      <c r="EX310" s="44">
        <f t="shared" si="1724"/>
        <v>5769681.8399999971</v>
      </c>
      <c r="EY310" s="44">
        <f t="shared" si="1725"/>
        <v>227</v>
      </c>
      <c r="EZ310" s="171">
        <f t="shared" si="1622"/>
        <v>39</v>
      </c>
      <c r="FA310" s="171">
        <f t="shared" si="1623"/>
        <v>5769681.8399999971</v>
      </c>
      <c r="FB310" s="249"/>
      <c r="FC310" s="171"/>
      <c r="FD310" s="713"/>
      <c r="FE310" s="713"/>
      <c r="FF310" s="44"/>
      <c r="FG310" s="44"/>
      <c r="FH310" s="44"/>
      <c r="FI310" s="44"/>
      <c r="FJ310" s="44">
        <f>VLOOKUP($E310,'факт КС '!$E$10:$CL$181,27,0)</f>
        <v>0</v>
      </c>
      <c r="FK310" s="44">
        <f>VLOOKUP($E310,'факт КС '!$E$10:$CL$181,28,0)</f>
        <v>0</v>
      </c>
      <c r="FL310" s="44">
        <f>VLOOKUP($E310,'факт КС '!$E$10:$CL$181,29,0)</f>
        <v>0</v>
      </c>
      <c r="FM310" s="44">
        <f>VLOOKUP($E310,'факт КС '!$E$10:$CL$181,30,0)</f>
        <v>0</v>
      </c>
      <c r="FN310" s="44">
        <f>VLOOKUP($E310,'факт КС '!$E$10:$CL$181,31,0)</f>
        <v>0</v>
      </c>
      <c r="FO310" s="44">
        <f>VLOOKUP($E310,'факт КС '!$E$10:$CL$181,32,0)</f>
        <v>0</v>
      </c>
      <c r="FP310" s="44">
        <f t="shared" si="1758"/>
        <v>0</v>
      </c>
      <c r="FQ310" s="44">
        <f t="shared" si="1759"/>
        <v>0</v>
      </c>
      <c r="FR310" s="44">
        <f t="shared" si="1760"/>
        <v>0</v>
      </c>
      <c r="FS310" s="171">
        <f t="shared" si="1625"/>
        <v>0</v>
      </c>
      <c r="FT310" s="171">
        <f t="shared" si="1626"/>
        <v>0</v>
      </c>
      <c r="FU310" s="249"/>
      <c r="FV310" s="171"/>
      <c r="FW310" s="45"/>
      <c r="FX310" s="45"/>
      <c r="FY310" s="44"/>
      <c r="FZ310" s="44"/>
      <c r="GA310" s="44"/>
      <c r="GB310" s="44"/>
      <c r="GC310" s="44">
        <f>VLOOKUP($E310,'факт КС '!$E$10:$CL$181,63,0)</f>
        <v>0</v>
      </c>
      <c r="GD310" s="44">
        <f>VLOOKUP($E310,'факт КС '!$E$10:$CL$181,64,0)</f>
        <v>0</v>
      </c>
      <c r="GE310" s="44">
        <f>VLOOKUP($E310,'факт КС '!$E$10:$CL$181,65,0)</f>
        <v>0</v>
      </c>
      <c r="GF310" s="44">
        <f>VLOOKUP($E310,'факт КС '!$E$10:$CL$181,66,0)</f>
        <v>0</v>
      </c>
      <c r="GG310" s="44">
        <f>VLOOKUP($E310,'факт КС '!$E$10:$CL$181,67,0)</f>
        <v>0</v>
      </c>
      <c r="GH310" s="44">
        <f>VLOOKUP($E310,'факт КС '!$E$10:$CL$181,68,0)</f>
        <v>0</v>
      </c>
      <c r="GI310" s="44">
        <f t="shared" si="1761"/>
        <v>0</v>
      </c>
      <c r="GJ310" s="44">
        <f t="shared" si="1762"/>
        <v>0</v>
      </c>
      <c r="GK310" s="44">
        <f t="shared" si="1763"/>
        <v>0</v>
      </c>
      <c r="GL310" s="171">
        <f t="shared" si="1628"/>
        <v>0</v>
      </c>
      <c r="GM310" s="171">
        <f t="shared" si="1629"/>
        <v>0</v>
      </c>
      <c r="GN310" s="249"/>
      <c r="GO310" s="171"/>
      <c r="GP310" s="45"/>
      <c r="GQ310" s="45"/>
      <c r="GR310" s="44"/>
      <c r="GS310" s="44"/>
      <c r="GT310" s="44"/>
      <c r="GU310" s="44"/>
      <c r="GV310" s="44">
        <f>VLOOKUP($E310,'факт КС '!$E$10:$CL$181,57,0)</f>
        <v>3</v>
      </c>
      <c r="GW310" s="44">
        <f>VLOOKUP($E310,'факт КС '!$E$10:$CL$181,58,0)</f>
        <v>466834.64999999997</v>
      </c>
      <c r="GX310" s="44">
        <f>VLOOKUP($E310,'факт КС '!$E$10:$CL$181,59,0)</f>
        <v>29</v>
      </c>
      <c r="GY310" s="44">
        <f>VLOOKUP($E310,'факт КС '!$E$10:$CL$181,60,0)</f>
        <v>0</v>
      </c>
      <c r="GZ310" s="44">
        <f>VLOOKUP($E310,'факт КС '!$E$10:$CL$181,61,0)</f>
        <v>0</v>
      </c>
      <c r="HA310" s="44">
        <f>VLOOKUP($E310,'факт КС '!$E$10:$CL$181,62,0)</f>
        <v>0</v>
      </c>
      <c r="HB310" s="44">
        <f t="shared" si="1764"/>
        <v>3</v>
      </c>
      <c r="HC310" s="44">
        <f t="shared" si="1765"/>
        <v>466834.64999999997</v>
      </c>
      <c r="HD310" s="44">
        <f t="shared" si="1766"/>
        <v>29</v>
      </c>
      <c r="HE310" s="171">
        <f t="shared" si="1631"/>
        <v>3</v>
      </c>
      <c r="HF310" s="171">
        <f t="shared" si="1632"/>
        <v>466834.64999999997</v>
      </c>
      <c r="HG310" s="249"/>
      <c r="HH310" s="171"/>
      <c r="HI310" s="45"/>
      <c r="HJ310" s="45"/>
      <c r="HK310" s="45"/>
      <c r="HL310" s="45"/>
      <c r="HM310" s="44"/>
      <c r="HN310" s="44"/>
      <c r="HO310" s="44">
        <f>VLOOKUP($E310,'факт КС '!$E$10:$CL$181,39,0)</f>
        <v>0</v>
      </c>
      <c r="HP310" s="44">
        <f>VLOOKUP($E310,'факт КС '!$E$10:$CL$181,40,0)</f>
        <v>0</v>
      </c>
      <c r="HQ310" s="44">
        <f>VLOOKUP($E310,'факт КС '!$E$10:$CL$181,41,0)</f>
        <v>0</v>
      </c>
      <c r="HR310" s="44">
        <f>VLOOKUP($E310,'факт КС '!$E$10:$CL$181,42,0)</f>
        <v>0</v>
      </c>
      <c r="HS310" s="44">
        <f>VLOOKUP($E310,'факт КС '!$E$10:$CL$181,43,0)</f>
        <v>0</v>
      </c>
      <c r="HT310" s="44">
        <f>VLOOKUP($E310,'факт КС '!$E$10:$CL$181,44,0)</f>
        <v>0</v>
      </c>
      <c r="HU310" s="44">
        <f t="shared" si="1767"/>
        <v>0</v>
      </c>
      <c r="HV310" s="44">
        <f t="shared" si="1768"/>
        <v>0</v>
      </c>
      <c r="HW310" s="44">
        <f t="shared" si="1769"/>
        <v>0</v>
      </c>
      <c r="HX310" s="171">
        <f t="shared" si="1634"/>
        <v>0</v>
      </c>
      <c r="HY310" s="171">
        <f t="shared" si="1635"/>
        <v>0</v>
      </c>
      <c r="HZ310" s="249"/>
      <c r="IA310" s="171"/>
      <c r="IB310" s="713"/>
      <c r="IC310" s="713"/>
      <c r="ID310" s="45"/>
      <c r="IE310" s="45"/>
      <c r="IF310" s="44"/>
      <c r="IG310" s="44"/>
      <c r="IH310" s="44">
        <f>VLOOKUP($E310,'факт КС '!$E$10:$CL$181,51,0)</f>
        <v>0</v>
      </c>
      <c r="II310" s="44">
        <f>VLOOKUP($E310,'факт КС '!$E$10:$CL$181,52,0)</f>
        <v>0</v>
      </c>
      <c r="IJ310" s="44">
        <f>VLOOKUP($E310,'факт КС '!$E$10:$CL$181,53,0)</f>
        <v>0</v>
      </c>
      <c r="IK310" s="44">
        <f>VLOOKUP($E310,'факт КС '!$E$10:$CL$181,54,0)</f>
        <v>0</v>
      </c>
      <c r="IL310" s="44">
        <f>VLOOKUP($E310,'факт КС '!$E$10:$CL$181,55,0)</f>
        <v>0</v>
      </c>
      <c r="IM310" s="44">
        <f>VLOOKUP($E310,'факт КС '!$E$10:$CL$181,56,0)</f>
        <v>0</v>
      </c>
      <c r="IN310" s="44">
        <f t="shared" si="1770"/>
        <v>0</v>
      </c>
      <c r="IO310" s="44">
        <f t="shared" si="1771"/>
        <v>0</v>
      </c>
      <c r="IP310" s="44">
        <f t="shared" si="1772"/>
        <v>0</v>
      </c>
      <c r="IQ310" s="171">
        <f t="shared" si="1637"/>
        <v>0</v>
      </c>
      <c r="IR310" s="171">
        <f t="shared" si="1638"/>
        <v>0</v>
      </c>
      <c r="IS310" s="736"/>
      <c r="IT310" s="737"/>
      <c r="IU310" s="713"/>
      <c r="IV310" s="713"/>
      <c r="IW310" s="46"/>
      <c r="IX310" s="47"/>
      <c r="IY310" s="46"/>
      <c r="IZ310" s="46"/>
      <c r="JA310" s="333">
        <f t="shared" si="1790"/>
        <v>200</v>
      </c>
      <c r="JB310" s="333">
        <f t="shared" si="1791"/>
        <v>29611124.969999999</v>
      </c>
      <c r="JC310" s="333">
        <f t="shared" si="1792"/>
        <v>938</v>
      </c>
      <c r="JD310" s="333">
        <f t="shared" si="1793"/>
        <v>7</v>
      </c>
      <c r="JE310" s="333">
        <f t="shared" si="1794"/>
        <v>1035583.9200000002</v>
      </c>
      <c r="JF310" s="333">
        <f t="shared" si="1795"/>
        <v>28</v>
      </c>
      <c r="JG310" s="44">
        <f t="shared" si="1773"/>
        <v>207</v>
      </c>
      <c r="JH310" s="44">
        <f t="shared" si="1774"/>
        <v>30646708.890000001</v>
      </c>
      <c r="JI310" s="44">
        <f t="shared" si="1775"/>
        <v>966</v>
      </c>
      <c r="JJ310" s="174">
        <f t="shared" si="1798"/>
        <v>200</v>
      </c>
      <c r="JK310" s="174">
        <f t="shared" si="1799"/>
        <v>29611124.969999999</v>
      </c>
      <c r="JL310" s="45"/>
      <c r="JM310" s="45"/>
      <c r="JN310" s="59"/>
      <c r="JO310" s="59"/>
    </row>
    <row r="311" spans="1:277" s="3" customFormat="1" ht="12.75" customHeight="1" x14ac:dyDescent="0.2">
      <c r="A311" s="96">
        <v>1</v>
      </c>
      <c r="B311" s="96"/>
      <c r="C311" s="162"/>
      <c r="D311" s="624"/>
      <c r="E311" s="748"/>
      <c r="F311" s="749"/>
      <c r="G311" s="133"/>
      <c r="H311" s="134"/>
      <c r="I311" s="134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44">
        <f t="shared" si="1815"/>
        <v>0</v>
      </c>
      <c r="U311" s="44">
        <f t="shared" si="1801"/>
        <v>0</v>
      </c>
      <c r="V311" s="44">
        <f t="shared" si="1802"/>
        <v>0</v>
      </c>
      <c r="W311" s="171">
        <f t="shared" si="1603"/>
        <v>0</v>
      </c>
      <c r="X311" s="171">
        <f t="shared" si="1604"/>
        <v>0</v>
      </c>
      <c r="Y311" s="174"/>
      <c r="Z311" s="174"/>
      <c r="AA311" s="714"/>
      <c r="AB311" s="714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44">
        <f t="shared" si="1740"/>
        <v>0</v>
      </c>
      <c r="AN311" s="44">
        <f t="shared" si="1741"/>
        <v>0</v>
      </c>
      <c r="AO311" s="44">
        <f t="shared" si="1742"/>
        <v>0</v>
      </c>
      <c r="AP311" s="171">
        <f t="shared" si="1606"/>
        <v>0</v>
      </c>
      <c r="AQ311" s="171">
        <f t="shared" si="1607"/>
        <v>0</v>
      </c>
      <c r="AR311" s="174"/>
      <c r="AS311" s="174"/>
      <c r="AT311" s="714"/>
      <c r="AU311" s="714"/>
      <c r="AV311" s="135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44">
        <f t="shared" si="1743"/>
        <v>0</v>
      </c>
      <c r="BG311" s="44">
        <f t="shared" si="1744"/>
        <v>0</v>
      </c>
      <c r="BH311" s="44">
        <f t="shared" si="1745"/>
        <v>0</v>
      </c>
      <c r="BI311" s="171">
        <f t="shared" si="1609"/>
        <v>0</v>
      </c>
      <c r="BJ311" s="171">
        <f t="shared" si="1610"/>
        <v>0</v>
      </c>
      <c r="BK311" s="174"/>
      <c r="BL311" s="174"/>
      <c r="BM311" s="714"/>
      <c r="BN311" s="714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44">
        <f t="shared" si="1746"/>
        <v>0</v>
      </c>
      <c r="BZ311" s="44">
        <f t="shared" si="1747"/>
        <v>0</v>
      </c>
      <c r="CA311" s="44">
        <f t="shared" si="1748"/>
        <v>0</v>
      </c>
      <c r="CB311" s="171">
        <f t="shared" si="1612"/>
        <v>0</v>
      </c>
      <c r="CC311" s="171">
        <f t="shared" si="1613"/>
        <v>0</v>
      </c>
      <c r="CD311" s="174"/>
      <c r="CE311" s="174"/>
      <c r="CF311" s="714"/>
      <c r="CG311" s="714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44">
        <f t="shared" si="1749"/>
        <v>0</v>
      </c>
      <c r="CS311" s="44">
        <f t="shared" si="1750"/>
        <v>0</v>
      </c>
      <c r="CT311" s="44">
        <f t="shared" si="1751"/>
        <v>0</v>
      </c>
      <c r="CU311" s="171">
        <f t="shared" si="1796"/>
        <v>0</v>
      </c>
      <c r="CV311" s="171">
        <f t="shared" si="1797"/>
        <v>0</v>
      </c>
      <c r="CW311" s="174"/>
      <c r="CX311" s="174"/>
      <c r="CY311" s="714"/>
      <c r="CZ311" s="714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44">
        <f t="shared" si="1752"/>
        <v>0</v>
      </c>
      <c r="DL311" s="44">
        <f t="shared" si="1753"/>
        <v>0</v>
      </c>
      <c r="DM311" s="44">
        <f t="shared" si="1754"/>
        <v>0</v>
      </c>
      <c r="DN311" s="171">
        <f t="shared" si="1616"/>
        <v>0</v>
      </c>
      <c r="DO311" s="171">
        <f t="shared" si="1617"/>
        <v>0</v>
      </c>
      <c r="DP311" s="174"/>
      <c r="DQ311" s="174"/>
      <c r="DR311" s="714"/>
      <c r="DS311" s="714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44">
        <f t="shared" si="1755"/>
        <v>0</v>
      </c>
      <c r="EE311" s="44">
        <f t="shared" si="1756"/>
        <v>0</v>
      </c>
      <c r="EF311" s="44">
        <f t="shared" si="1757"/>
        <v>0</v>
      </c>
      <c r="EG311" s="171">
        <f t="shared" si="1619"/>
        <v>0</v>
      </c>
      <c r="EH311" s="171">
        <f t="shared" si="1620"/>
        <v>0</v>
      </c>
      <c r="EI311" s="174"/>
      <c r="EJ311" s="174"/>
      <c r="EK311" s="714"/>
      <c r="EL311" s="714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44">
        <f t="shared" si="1723"/>
        <v>0</v>
      </c>
      <c r="EX311" s="44">
        <f t="shared" si="1724"/>
        <v>0</v>
      </c>
      <c r="EY311" s="44">
        <f t="shared" si="1725"/>
        <v>0</v>
      </c>
      <c r="EZ311" s="171">
        <f t="shared" si="1622"/>
        <v>0</v>
      </c>
      <c r="FA311" s="171">
        <f t="shared" si="1623"/>
        <v>0</v>
      </c>
      <c r="FB311" s="174"/>
      <c r="FC311" s="174"/>
      <c r="FD311" s="714"/>
      <c r="FE311" s="714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44">
        <f t="shared" si="1758"/>
        <v>0</v>
      </c>
      <c r="FQ311" s="44">
        <f t="shared" si="1759"/>
        <v>0</v>
      </c>
      <c r="FR311" s="44">
        <f t="shared" si="1760"/>
        <v>0</v>
      </c>
      <c r="FS311" s="171">
        <f t="shared" si="1625"/>
        <v>0</v>
      </c>
      <c r="FT311" s="171">
        <f t="shared" si="1626"/>
        <v>0</v>
      </c>
      <c r="FU311" s="174"/>
      <c r="FV311" s="174"/>
      <c r="FW311" s="112"/>
      <c r="FX311" s="112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44">
        <f t="shared" si="1761"/>
        <v>0</v>
      </c>
      <c r="GJ311" s="44">
        <f t="shared" si="1762"/>
        <v>0</v>
      </c>
      <c r="GK311" s="44">
        <f t="shared" si="1763"/>
        <v>0</v>
      </c>
      <c r="GL311" s="171">
        <f t="shared" si="1628"/>
        <v>0</v>
      </c>
      <c r="GM311" s="171">
        <f t="shared" si="1629"/>
        <v>0</v>
      </c>
      <c r="GN311" s="174"/>
      <c r="GO311" s="174"/>
      <c r="GP311" s="112"/>
      <c r="GQ311" s="112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44">
        <f t="shared" si="1764"/>
        <v>0</v>
      </c>
      <c r="HC311" s="44">
        <f t="shared" si="1765"/>
        <v>0</v>
      </c>
      <c r="HD311" s="44">
        <f t="shared" si="1766"/>
        <v>0</v>
      </c>
      <c r="HE311" s="171">
        <f t="shared" si="1631"/>
        <v>0</v>
      </c>
      <c r="HF311" s="171">
        <f t="shared" si="1632"/>
        <v>0</v>
      </c>
      <c r="HG311" s="174"/>
      <c r="HH311" s="174"/>
      <c r="HI311" s="112"/>
      <c r="HJ311" s="112"/>
      <c r="HK311" s="112"/>
      <c r="HL311" s="112"/>
      <c r="HM311" s="109"/>
      <c r="HN311" s="109"/>
      <c r="HO311" s="109"/>
      <c r="HP311" s="109"/>
      <c r="HQ311" s="109"/>
      <c r="HR311" s="109"/>
      <c r="HS311" s="109"/>
      <c r="HT311" s="109"/>
      <c r="HU311" s="44">
        <f t="shared" si="1767"/>
        <v>0</v>
      </c>
      <c r="HV311" s="44">
        <f t="shared" si="1768"/>
        <v>0</v>
      </c>
      <c r="HW311" s="44">
        <f t="shared" si="1769"/>
        <v>0</v>
      </c>
      <c r="HX311" s="171">
        <f t="shared" si="1634"/>
        <v>0</v>
      </c>
      <c r="HY311" s="171">
        <f t="shared" si="1635"/>
        <v>0</v>
      </c>
      <c r="HZ311" s="174"/>
      <c r="IA311" s="174"/>
      <c r="IB311" s="714"/>
      <c r="IC311" s="714"/>
      <c r="ID311" s="112"/>
      <c r="IE311" s="112"/>
      <c r="IF311" s="109"/>
      <c r="IG311" s="109"/>
      <c r="IH311" s="109"/>
      <c r="II311" s="109"/>
      <c r="IJ311" s="109"/>
      <c r="IK311" s="109"/>
      <c r="IL311" s="109"/>
      <c r="IM311" s="109"/>
      <c r="IN311" s="44">
        <f t="shared" si="1770"/>
        <v>0</v>
      </c>
      <c r="IO311" s="44">
        <f t="shared" si="1771"/>
        <v>0</v>
      </c>
      <c r="IP311" s="44">
        <f t="shared" si="1772"/>
        <v>0</v>
      </c>
      <c r="IQ311" s="171">
        <f t="shared" si="1637"/>
        <v>0</v>
      </c>
      <c r="IR311" s="171">
        <f t="shared" si="1638"/>
        <v>0</v>
      </c>
      <c r="IS311" s="738"/>
      <c r="IT311" s="738"/>
      <c r="IU311" s="714"/>
      <c r="IV311" s="714"/>
      <c r="IW311" s="113"/>
      <c r="IX311" s="114"/>
      <c r="IY311" s="113"/>
      <c r="IZ311" s="113"/>
      <c r="JA311" s="333">
        <f t="shared" si="1790"/>
        <v>0</v>
      </c>
      <c r="JB311" s="333">
        <f t="shared" si="1791"/>
        <v>0</v>
      </c>
      <c r="JC311" s="333">
        <f t="shared" si="1792"/>
        <v>0</v>
      </c>
      <c r="JD311" s="333">
        <f t="shared" si="1793"/>
        <v>0</v>
      </c>
      <c r="JE311" s="333">
        <f t="shared" si="1794"/>
        <v>0</v>
      </c>
      <c r="JF311" s="333">
        <f t="shared" si="1795"/>
        <v>0</v>
      </c>
      <c r="JG311" s="44">
        <f t="shared" si="1773"/>
        <v>0</v>
      </c>
      <c r="JH311" s="44">
        <f t="shared" si="1774"/>
        <v>0</v>
      </c>
      <c r="JI311" s="44">
        <f t="shared" si="1775"/>
        <v>0</v>
      </c>
      <c r="JJ311" s="174">
        <f t="shared" si="1798"/>
        <v>0</v>
      </c>
      <c r="JK311" s="174">
        <f t="shared" si="1799"/>
        <v>0</v>
      </c>
      <c r="JL311" s="112"/>
      <c r="JM311" s="112"/>
      <c r="JN311" s="48"/>
      <c r="JO311" s="48"/>
    </row>
    <row r="312" spans="1:277" s="3" customFormat="1" ht="12.75" customHeight="1" x14ac:dyDescent="0.2">
      <c r="A312" s="96">
        <v>1</v>
      </c>
      <c r="B312" s="96"/>
      <c r="C312" s="78"/>
      <c r="D312" s="192"/>
      <c r="E312" s="321"/>
      <c r="F312" s="322"/>
      <c r="G312" s="62"/>
      <c r="H312" s="77"/>
      <c r="I312" s="77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1815"/>
        <v>0</v>
      </c>
      <c r="U312" s="44">
        <f t="shared" si="1801"/>
        <v>0</v>
      </c>
      <c r="V312" s="44">
        <f t="shared" si="1802"/>
        <v>0</v>
      </c>
      <c r="W312" s="171">
        <f t="shared" si="1603"/>
        <v>0</v>
      </c>
      <c r="X312" s="171">
        <f t="shared" si="1604"/>
        <v>0</v>
      </c>
      <c r="Y312" s="171"/>
      <c r="Z312" s="171"/>
      <c r="AA312" s="713"/>
      <c r="AB312" s="713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1740"/>
        <v>0</v>
      </c>
      <c r="AN312" s="44">
        <f t="shared" si="1741"/>
        <v>0</v>
      </c>
      <c r="AO312" s="44">
        <f t="shared" si="1742"/>
        <v>0</v>
      </c>
      <c r="AP312" s="171">
        <f t="shared" si="1606"/>
        <v>0</v>
      </c>
      <c r="AQ312" s="171">
        <f t="shared" si="1607"/>
        <v>0</v>
      </c>
      <c r="AR312" s="171"/>
      <c r="AS312" s="171"/>
      <c r="AT312" s="713"/>
      <c r="AU312" s="713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1743"/>
        <v>0</v>
      </c>
      <c r="BG312" s="44">
        <f t="shared" si="1744"/>
        <v>0</v>
      </c>
      <c r="BH312" s="44">
        <f t="shared" si="1745"/>
        <v>0</v>
      </c>
      <c r="BI312" s="171">
        <f t="shared" si="1609"/>
        <v>0</v>
      </c>
      <c r="BJ312" s="171">
        <f t="shared" si="1610"/>
        <v>0</v>
      </c>
      <c r="BK312" s="171"/>
      <c r="BL312" s="171"/>
      <c r="BM312" s="713"/>
      <c r="BN312" s="713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si="1746"/>
        <v>0</v>
      </c>
      <c r="BZ312" s="44">
        <f t="shared" si="1747"/>
        <v>0</v>
      </c>
      <c r="CA312" s="44">
        <f t="shared" si="1748"/>
        <v>0</v>
      </c>
      <c r="CB312" s="171">
        <f t="shared" si="1612"/>
        <v>0</v>
      </c>
      <c r="CC312" s="171">
        <f t="shared" si="1613"/>
        <v>0</v>
      </c>
      <c r="CD312" s="171"/>
      <c r="CE312" s="171"/>
      <c r="CF312" s="713"/>
      <c r="CG312" s="713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si="1749"/>
        <v>0</v>
      </c>
      <c r="CS312" s="44">
        <f t="shared" si="1750"/>
        <v>0</v>
      </c>
      <c r="CT312" s="44">
        <f t="shared" si="1751"/>
        <v>0</v>
      </c>
      <c r="CU312" s="171">
        <f t="shared" si="1796"/>
        <v>0</v>
      </c>
      <c r="CV312" s="171">
        <f t="shared" si="1797"/>
        <v>0</v>
      </c>
      <c r="CW312" s="171"/>
      <c r="CX312" s="171"/>
      <c r="CY312" s="713"/>
      <c r="CZ312" s="713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1752"/>
        <v>0</v>
      </c>
      <c r="DL312" s="44">
        <f t="shared" si="1753"/>
        <v>0</v>
      </c>
      <c r="DM312" s="44">
        <f t="shared" si="1754"/>
        <v>0</v>
      </c>
      <c r="DN312" s="171">
        <f t="shared" si="1616"/>
        <v>0</v>
      </c>
      <c r="DO312" s="171">
        <f t="shared" si="1617"/>
        <v>0</v>
      </c>
      <c r="DP312" s="171"/>
      <c r="DQ312" s="171"/>
      <c r="DR312" s="713"/>
      <c r="DS312" s="713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1755"/>
        <v>0</v>
      </c>
      <c r="EE312" s="44">
        <f t="shared" si="1756"/>
        <v>0</v>
      </c>
      <c r="EF312" s="44">
        <f t="shared" si="1757"/>
        <v>0</v>
      </c>
      <c r="EG312" s="171">
        <f t="shared" si="1619"/>
        <v>0</v>
      </c>
      <c r="EH312" s="171">
        <f t="shared" si="1620"/>
        <v>0</v>
      </c>
      <c r="EI312" s="171"/>
      <c r="EJ312" s="171"/>
      <c r="EK312" s="713"/>
      <c r="EL312" s="713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1723"/>
        <v>0</v>
      </c>
      <c r="EX312" s="44">
        <f t="shared" si="1724"/>
        <v>0</v>
      </c>
      <c r="EY312" s="44">
        <f t="shared" si="1725"/>
        <v>0</v>
      </c>
      <c r="EZ312" s="171">
        <f t="shared" si="1622"/>
        <v>0</v>
      </c>
      <c r="FA312" s="171">
        <f t="shared" si="1623"/>
        <v>0</v>
      </c>
      <c r="FB312" s="171"/>
      <c r="FC312" s="171"/>
      <c r="FD312" s="713"/>
      <c r="FE312" s="713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1758"/>
        <v>0</v>
      </c>
      <c r="FQ312" s="44">
        <f t="shared" si="1759"/>
        <v>0</v>
      </c>
      <c r="FR312" s="44">
        <f t="shared" si="1760"/>
        <v>0</v>
      </c>
      <c r="FS312" s="171">
        <f t="shared" si="1625"/>
        <v>0</v>
      </c>
      <c r="FT312" s="171">
        <f t="shared" si="1626"/>
        <v>0</v>
      </c>
      <c r="FU312" s="171"/>
      <c r="FV312" s="171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1761"/>
        <v>0</v>
      </c>
      <c r="GJ312" s="44">
        <f t="shared" si="1762"/>
        <v>0</v>
      </c>
      <c r="GK312" s="44">
        <f t="shared" si="1763"/>
        <v>0</v>
      </c>
      <c r="GL312" s="171">
        <f t="shared" si="1628"/>
        <v>0</v>
      </c>
      <c r="GM312" s="171">
        <f t="shared" si="1629"/>
        <v>0</v>
      </c>
      <c r="GN312" s="171"/>
      <c r="GO312" s="171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1764"/>
        <v>0</v>
      </c>
      <c r="HC312" s="44">
        <f t="shared" si="1765"/>
        <v>0</v>
      </c>
      <c r="HD312" s="44">
        <f t="shared" si="1766"/>
        <v>0</v>
      </c>
      <c r="HE312" s="171">
        <f t="shared" si="1631"/>
        <v>0</v>
      </c>
      <c r="HF312" s="171">
        <f t="shared" si="1632"/>
        <v>0</v>
      </c>
      <c r="HG312" s="171"/>
      <c r="HH312" s="171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1767"/>
        <v>0</v>
      </c>
      <c r="HV312" s="44">
        <f t="shared" si="1768"/>
        <v>0</v>
      </c>
      <c r="HW312" s="44">
        <f t="shared" si="1769"/>
        <v>0</v>
      </c>
      <c r="HX312" s="171">
        <f t="shared" si="1634"/>
        <v>0</v>
      </c>
      <c r="HY312" s="171">
        <f t="shared" si="1635"/>
        <v>0</v>
      </c>
      <c r="HZ312" s="171"/>
      <c r="IA312" s="171"/>
      <c r="IB312" s="713"/>
      <c r="IC312" s="713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1770"/>
        <v>0</v>
      </c>
      <c r="IO312" s="44">
        <f t="shared" si="1771"/>
        <v>0</v>
      </c>
      <c r="IP312" s="44">
        <f t="shared" si="1772"/>
        <v>0</v>
      </c>
      <c r="IQ312" s="171">
        <f t="shared" si="1637"/>
        <v>0</v>
      </c>
      <c r="IR312" s="171">
        <f t="shared" si="1638"/>
        <v>0</v>
      </c>
      <c r="IS312" s="737"/>
      <c r="IT312" s="737"/>
      <c r="IU312" s="713"/>
      <c r="IV312" s="713"/>
      <c r="IW312" s="46"/>
      <c r="IX312" s="47"/>
      <c r="IY312" s="46"/>
      <c r="IZ312" s="46"/>
      <c r="JA312" s="333">
        <f t="shared" si="1790"/>
        <v>0</v>
      </c>
      <c r="JB312" s="333">
        <f t="shared" si="1791"/>
        <v>0</v>
      </c>
      <c r="JC312" s="333">
        <f t="shared" si="1792"/>
        <v>0</v>
      </c>
      <c r="JD312" s="333">
        <f t="shared" si="1793"/>
        <v>0</v>
      </c>
      <c r="JE312" s="333">
        <f t="shared" si="1794"/>
        <v>0</v>
      </c>
      <c r="JF312" s="333">
        <f t="shared" si="1795"/>
        <v>0</v>
      </c>
      <c r="JG312" s="44">
        <f t="shared" si="1773"/>
        <v>0</v>
      </c>
      <c r="JH312" s="44">
        <f t="shared" si="1774"/>
        <v>0</v>
      </c>
      <c r="JI312" s="44">
        <f t="shared" si="1775"/>
        <v>0</v>
      </c>
      <c r="JJ312" s="174">
        <f t="shared" si="1798"/>
        <v>0</v>
      </c>
      <c r="JK312" s="174">
        <f t="shared" si="1799"/>
        <v>0</v>
      </c>
      <c r="JL312" s="45"/>
      <c r="JM312" s="45"/>
      <c r="JN312" s="48"/>
      <c r="JO312" s="48"/>
    </row>
    <row r="313" spans="1:277" s="3" customFormat="1" ht="12.75" customHeight="1" x14ac:dyDescent="0.2">
      <c r="A313" s="96">
        <v>1</v>
      </c>
      <c r="B313" s="96"/>
      <c r="C313" s="141"/>
      <c r="D313" s="236"/>
      <c r="E313" s="575"/>
      <c r="F313" s="576"/>
      <c r="G313" s="62"/>
      <c r="H313" s="77"/>
      <c r="I313" s="77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>
        <f t="shared" si="1815"/>
        <v>0</v>
      </c>
      <c r="U313" s="44">
        <f t="shared" si="1801"/>
        <v>0</v>
      </c>
      <c r="V313" s="44">
        <f t="shared" si="1802"/>
        <v>0</v>
      </c>
      <c r="W313" s="171">
        <f t="shared" si="1603"/>
        <v>0</v>
      </c>
      <c r="X313" s="171">
        <f t="shared" si="1604"/>
        <v>0</v>
      </c>
      <c r="Y313" s="171"/>
      <c r="Z313" s="171"/>
      <c r="AA313" s="713"/>
      <c r="AB313" s="713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>
        <f t="shared" si="1740"/>
        <v>0</v>
      </c>
      <c r="AN313" s="44">
        <f t="shared" si="1741"/>
        <v>0</v>
      </c>
      <c r="AO313" s="44">
        <f t="shared" si="1742"/>
        <v>0</v>
      </c>
      <c r="AP313" s="171">
        <f t="shared" si="1606"/>
        <v>0</v>
      </c>
      <c r="AQ313" s="171">
        <f t="shared" si="1607"/>
        <v>0</v>
      </c>
      <c r="AR313" s="171"/>
      <c r="AS313" s="171"/>
      <c r="AT313" s="713"/>
      <c r="AU313" s="713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>
        <f t="shared" si="1743"/>
        <v>0</v>
      </c>
      <c r="BG313" s="44">
        <f t="shared" si="1744"/>
        <v>0</v>
      </c>
      <c r="BH313" s="44">
        <f t="shared" si="1745"/>
        <v>0</v>
      </c>
      <c r="BI313" s="171">
        <f t="shared" si="1609"/>
        <v>0</v>
      </c>
      <c r="BJ313" s="171">
        <f t="shared" si="1610"/>
        <v>0</v>
      </c>
      <c r="BK313" s="171"/>
      <c r="BL313" s="171"/>
      <c r="BM313" s="713"/>
      <c r="BN313" s="713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>
        <f t="shared" si="1746"/>
        <v>0</v>
      </c>
      <c r="BZ313" s="44">
        <f t="shared" si="1747"/>
        <v>0</v>
      </c>
      <c r="CA313" s="44">
        <f t="shared" si="1748"/>
        <v>0</v>
      </c>
      <c r="CB313" s="171">
        <f t="shared" si="1612"/>
        <v>0</v>
      </c>
      <c r="CC313" s="171">
        <f t="shared" si="1613"/>
        <v>0</v>
      </c>
      <c r="CD313" s="171"/>
      <c r="CE313" s="171"/>
      <c r="CF313" s="713"/>
      <c r="CG313" s="713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>
        <f t="shared" si="1749"/>
        <v>0</v>
      </c>
      <c r="CS313" s="44">
        <f t="shared" si="1750"/>
        <v>0</v>
      </c>
      <c r="CT313" s="44">
        <f t="shared" si="1751"/>
        <v>0</v>
      </c>
      <c r="CU313" s="171">
        <f t="shared" si="1796"/>
        <v>0</v>
      </c>
      <c r="CV313" s="171">
        <f t="shared" si="1797"/>
        <v>0</v>
      </c>
      <c r="CW313" s="171"/>
      <c r="CX313" s="171"/>
      <c r="CY313" s="713"/>
      <c r="CZ313" s="713"/>
      <c r="DA313" s="44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>
        <f t="shared" si="1752"/>
        <v>0</v>
      </c>
      <c r="DL313" s="44">
        <f t="shared" si="1753"/>
        <v>0</v>
      </c>
      <c r="DM313" s="44">
        <f t="shared" si="1754"/>
        <v>0</v>
      </c>
      <c r="DN313" s="171">
        <f t="shared" si="1616"/>
        <v>0</v>
      </c>
      <c r="DO313" s="171">
        <f t="shared" si="1617"/>
        <v>0</v>
      </c>
      <c r="DP313" s="171"/>
      <c r="DQ313" s="171"/>
      <c r="DR313" s="713"/>
      <c r="DS313" s="713"/>
      <c r="DT313" s="44"/>
      <c r="DU313" s="44"/>
      <c r="DV313" s="44"/>
      <c r="DW313" s="44"/>
      <c r="DX313" s="44"/>
      <c r="DY313" s="44"/>
      <c r="DZ313" s="44"/>
      <c r="EA313" s="44"/>
      <c r="EB313" s="44"/>
      <c r="EC313" s="44"/>
      <c r="ED313" s="44">
        <f t="shared" si="1755"/>
        <v>0</v>
      </c>
      <c r="EE313" s="44">
        <f t="shared" si="1756"/>
        <v>0</v>
      </c>
      <c r="EF313" s="44">
        <f t="shared" si="1757"/>
        <v>0</v>
      </c>
      <c r="EG313" s="171">
        <f t="shared" si="1619"/>
        <v>0</v>
      </c>
      <c r="EH313" s="171">
        <f t="shared" si="1620"/>
        <v>0</v>
      </c>
      <c r="EI313" s="171"/>
      <c r="EJ313" s="171"/>
      <c r="EK313" s="713"/>
      <c r="EL313" s="713"/>
      <c r="EM313" s="44"/>
      <c r="EN313" s="44"/>
      <c r="EO313" s="44"/>
      <c r="EP313" s="44"/>
      <c r="EQ313" s="44"/>
      <c r="ER313" s="44"/>
      <c r="ES313" s="44"/>
      <c r="ET313" s="44"/>
      <c r="EU313" s="44"/>
      <c r="EV313" s="44"/>
      <c r="EW313" s="44">
        <f t="shared" si="1723"/>
        <v>0</v>
      </c>
      <c r="EX313" s="44">
        <f t="shared" si="1724"/>
        <v>0</v>
      </c>
      <c r="EY313" s="44">
        <f t="shared" si="1725"/>
        <v>0</v>
      </c>
      <c r="EZ313" s="171">
        <f t="shared" si="1622"/>
        <v>0</v>
      </c>
      <c r="FA313" s="171">
        <f t="shared" si="1623"/>
        <v>0</v>
      </c>
      <c r="FB313" s="171"/>
      <c r="FC313" s="171"/>
      <c r="FD313" s="713"/>
      <c r="FE313" s="713"/>
      <c r="FF313" s="44"/>
      <c r="FG313" s="44"/>
      <c r="FH313" s="44"/>
      <c r="FI313" s="44"/>
      <c r="FJ313" s="44"/>
      <c r="FK313" s="44"/>
      <c r="FL313" s="44"/>
      <c r="FM313" s="44"/>
      <c r="FN313" s="44"/>
      <c r="FO313" s="44"/>
      <c r="FP313" s="44">
        <f t="shared" si="1758"/>
        <v>0</v>
      </c>
      <c r="FQ313" s="44">
        <f t="shared" si="1759"/>
        <v>0</v>
      </c>
      <c r="FR313" s="44">
        <f t="shared" si="1760"/>
        <v>0</v>
      </c>
      <c r="FS313" s="171">
        <f t="shared" si="1625"/>
        <v>0</v>
      </c>
      <c r="FT313" s="171">
        <f t="shared" si="1626"/>
        <v>0</v>
      </c>
      <c r="FU313" s="171"/>
      <c r="FV313" s="171"/>
      <c r="FW313" s="45"/>
      <c r="FX313" s="45"/>
      <c r="FY313" s="44"/>
      <c r="FZ313" s="44"/>
      <c r="GA313" s="44"/>
      <c r="GB313" s="44"/>
      <c r="GC313" s="44"/>
      <c r="GD313" s="44"/>
      <c r="GE313" s="44"/>
      <c r="GF313" s="44"/>
      <c r="GG313" s="44"/>
      <c r="GH313" s="44"/>
      <c r="GI313" s="44">
        <f t="shared" si="1761"/>
        <v>0</v>
      </c>
      <c r="GJ313" s="44">
        <f t="shared" si="1762"/>
        <v>0</v>
      </c>
      <c r="GK313" s="44">
        <f t="shared" si="1763"/>
        <v>0</v>
      </c>
      <c r="GL313" s="171">
        <f t="shared" si="1628"/>
        <v>0</v>
      </c>
      <c r="GM313" s="171">
        <f t="shared" si="1629"/>
        <v>0</v>
      </c>
      <c r="GN313" s="171"/>
      <c r="GO313" s="171"/>
      <c r="GP313" s="45"/>
      <c r="GQ313" s="45"/>
      <c r="GR313" s="44"/>
      <c r="GS313" s="44"/>
      <c r="GT313" s="44"/>
      <c r="GU313" s="44"/>
      <c r="GV313" s="44"/>
      <c r="GW313" s="44"/>
      <c r="GX313" s="44"/>
      <c r="GY313" s="44"/>
      <c r="GZ313" s="44"/>
      <c r="HA313" s="44"/>
      <c r="HB313" s="44">
        <f t="shared" si="1764"/>
        <v>0</v>
      </c>
      <c r="HC313" s="44">
        <f t="shared" si="1765"/>
        <v>0</v>
      </c>
      <c r="HD313" s="44">
        <f t="shared" si="1766"/>
        <v>0</v>
      </c>
      <c r="HE313" s="171">
        <f t="shared" si="1631"/>
        <v>0</v>
      </c>
      <c r="HF313" s="171">
        <f t="shared" si="1632"/>
        <v>0</v>
      </c>
      <c r="HG313" s="171"/>
      <c r="HH313" s="171"/>
      <c r="HI313" s="45"/>
      <c r="HJ313" s="45"/>
      <c r="HK313" s="45"/>
      <c r="HL313" s="45"/>
      <c r="HM313" s="44"/>
      <c r="HN313" s="44"/>
      <c r="HO313" s="44"/>
      <c r="HP313" s="44"/>
      <c r="HQ313" s="44"/>
      <c r="HR313" s="44"/>
      <c r="HS313" s="44"/>
      <c r="HT313" s="44"/>
      <c r="HU313" s="44">
        <f t="shared" si="1767"/>
        <v>0</v>
      </c>
      <c r="HV313" s="44">
        <f t="shared" si="1768"/>
        <v>0</v>
      </c>
      <c r="HW313" s="44">
        <f t="shared" si="1769"/>
        <v>0</v>
      </c>
      <c r="HX313" s="171">
        <f t="shared" si="1634"/>
        <v>0</v>
      </c>
      <c r="HY313" s="171">
        <f t="shared" si="1635"/>
        <v>0</v>
      </c>
      <c r="HZ313" s="171"/>
      <c r="IA313" s="171"/>
      <c r="IB313" s="713"/>
      <c r="IC313" s="713"/>
      <c r="ID313" s="45"/>
      <c r="IE313" s="45"/>
      <c r="IF313" s="44"/>
      <c r="IG313" s="44"/>
      <c r="IH313" s="44"/>
      <c r="II313" s="44"/>
      <c r="IJ313" s="44"/>
      <c r="IK313" s="44"/>
      <c r="IL313" s="44"/>
      <c r="IM313" s="44"/>
      <c r="IN313" s="44">
        <f t="shared" si="1770"/>
        <v>0</v>
      </c>
      <c r="IO313" s="44">
        <f t="shared" si="1771"/>
        <v>0</v>
      </c>
      <c r="IP313" s="44">
        <f t="shared" si="1772"/>
        <v>0</v>
      </c>
      <c r="IQ313" s="171">
        <f t="shared" si="1637"/>
        <v>0</v>
      </c>
      <c r="IR313" s="171">
        <f t="shared" si="1638"/>
        <v>0</v>
      </c>
      <c r="IS313" s="737"/>
      <c r="IT313" s="737"/>
      <c r="IU313" s="713"/>
      <c r="IV313" s="713"/>
      <c r="IW313" s="46"/>
      <c r="IX313" s="47"/>
      <c r="IY313" s="46"/>
      <c r="IZ313" s="46"/>
      <c r="JA313" s="333">
        <f t="shared" si="1790"/>
        <v>0</v>
      </c>
      <c r="JB313" s="333">
        <f t="shared" si="1791"/>
        <v>0</v>
      </c>
      <c r="JC313" s="333">
        <f t="shared" si="1792"/>
        <v>0</v>
      </c>
      <c r="JD313" s="333">
        <f t="shared" si="1793"/>
        <v>0</v>
      </c>
      <c r="JE313" s="333">
        <f t="shared" si="1794"/>
        <v>0</v>
      </c>
      <c r="JF313" s="333">
        <f t="shared" si="1795"/>
        <v>0</v>
      </c>
      <c r="JG313" s="44">
        <f t="shared" si="1773"/>
        <v>0</v>
      </c>
      <c r="JH313" s="44">
        <f t="shared" si="1774"/>
        <v>0</v>
      </c>
      <c r="JI313" s="44">
        <f t="shared" si="1775"/>
        <v>0</v>
      </c>
      <c r="JJ313" s="174">
        <f t="shared" si="1798"/>
        <v>0</v>
      </c>
      <c r="JK313" s="174">
        <f t="shared" si="1799"/>
        <v>0</v>
      </c>
      <c r="JL313" s="45"/>
      <c r="JM313" s="45"/>
      <c r="JN313" s="48"/>
      <c r="JO313" s="48"/>
    </row>
    <row r="314" spans="1:277" x14ac:dyDescent="0.2">
      <c r="A314" s="96">
        <v>1</v>
      </c>
      <c r="B314" s="96">
        <v>1</v>
      </c>
      <c r="C314" s="66"/>
      <c r="D314" s="246"/>
      <c r="E314" s="577"/>
      <c r="F314" s="578" t="s">
        <v>387</v>
      </c>
      <c r="G314" s="94">
        <v>50</v>
      </c>
      <c r="H314" s="100">
        <v>174350.08000000002</v>
      </c>
      <c r="I314" s="100">
        <v>182547.136</v>
      </c>
      <c r="J314" s="54">
        <f>VLOOKUP($G314,'ВМП план КС'!$A$8:$AI$108,14,0)</f>
        <v>0</v>
      </c>
      <c r="K314" s="54">
        <f>VLOOKUP($G314,'ВМП план КС'!$A$8:$AI$108,15,0)</f>
        <v>0</v>
      </c>
      <c r="L314" s="54">
        <f>SUM(J314/12*$B$2)</f>
        <v>0</v>
      </c>
      <c r="M314" s="54">
        <f>SUM(K314/12*$B$2)</f>
        <v>0</v>
      </c>
      <c r="N314" s="56">
        <f t="shared" ref="N314:S314" si="1816">SUM(N315:N317)</f>
        <v>0</v>
      </c>
      <c r="O314" s="56">
        <f t="shared" si="1816"/>
        <v>0</v>
      </c>
      <c r="P314" s="56">
        <f t="shared" si="1816"/>
        <v>0</v>
      </c>
      <c r="Q314" s="56">
        <f t="shared" si="1816"/>
        <v>0</v>
      </c>
      <c r="R314" s="56">
        <f t="shared" si="1816"/>
        <v>0</v>
      </c>
      <c r="S314" s="56">
        <f t="shared" si="1816"/>
        <v>0</v>
      </c>
      <c r="T314" s="84">
        <f>N314+Q314</f>
        <v>0</v>
      </c>
      <c r="U314" s="56">
        <f t="shared" si="1801"/>
        <v>0</v>
      </c>
      <c r="V314" s="56">
        <f t="shared" si="1802"/>
        <v>0</v>
      </c>
      <c r="W314" s="171">
        <f t="shared" si="1603"/>
        <v>0</v>
      </c>
      <c r="X314" s="171">
        <f t="shared" si="1604"/>
        <v>0</v>
      </c>
      <c r="Y314" s="280"/>
      <c r="Z314" s="280"/>
      <c r="AA314" s="709">
        <f>$H314</f>
        <v>174350.08000000002</v>
      </c>
      <c r="AB314" s="710" t="e">
        <f>O314/N314</f>
        <v>#DIV/0!</v>
      </c>
      <c r="AC314" s="54">
        <f>VLOOKUP($G314,'ВМП план КС'!$A$8:$AI$107,12,0)</f>
        <v>30</v>
      </c>
      <c r="AD314" s="54">
        <f>VLOOKUP($G314,'ВМП план КС'!$A$8:$AI$107,13,0)</f>
        <v>5230502.4000000004</v>
      </c>
      <c r="AE314" s="54">
        <f>SUM(AC314/12*$B$2)</f>
        <v>15</v>
      </c>
      <c r="AF314" s="54">
        <f>SUM(AD314/12*$B$2)</f>
        <v>2615251.2000000002</v>
      </c>
      <c r="AG314" s="56">
        <f t="shared" ref="AG314:AL314" si="1817">SUM(AG315:AG317)</f>
        <v>9</v>
      </c>
      <c r="AH314" s="56">
        <f t="shared" si="1817"/>
        <v>1569150.72</v>
      </c>
      <c r="AI314" s="56">
        <f t="shared" si="1817"/>
        <v>39</v>
      </c>
      <c r="AJ314" s="56">
        <f t="shared" si="1817"/>
        <v>0</v>
      </c>
      <c r="AK314" s="56">
        <f t="shared" si="1817"/>
        <v>0</v>
      </c>
      <c r="AL314" s="56">
        <f t="shared" si="1817"/>
        <v>0</v>
      </c>
      <c r="AM314" s="84">
        <f t="shared" si="1740"/>
        <v>9</v>
      </c>
      <c r="AN314" s="56">
        <f t="shared" si="1741"/>
        <v>1569150.72</v>
      </c>
      <c r="AO314" s="56">
        <f t="shared" si="1742"/>
        <v>39</v>
      </c>
      <c r="AP314" s="171">
        <f t="shared" si="1606"/>
        <v>-6</v>
      </c>
      <c r="AQ314" s="171">
        <f t="shared" si="1607"/>
        <v>-1046100.4800000002</v>
      </c>
      <c r="AR314" s="281">
        <f>AG314/AC314</f>
        <v>0.3</v>
      </c>
      <c r="AS314" s="281">
        <f>AH314/AD314</f>
        <v>0.3</v>
      </c>
      <c r="AT314" s="709">
        <f>$H314</f>
        <v>174350.08000000002</v>
      </c>
      <c r="AU314" s="710">
        <f>AH314/AG314</f>
        <v>174350.07999999999</v>
      </c>
      <c r="AV314" s="54">
        <f>VLOOKUP($G314,'ВМП план КС'!$A$8:$AI$107,16,0)</f>
        <v>0</v>
      </c>
      <c r="AW314" s="54">
        <f>VLOOKUP($G314,'ВМП план КС'!$A$8:$AI$107,17,0)</f>
        <v>0</v>
      </c>
      <c r="AX314" s="54">
        <f>SUM(AV314/12*$B$2)</f>
        <v>0</v>
      </c>
      <c r="AY314" s="54">
        <f>SUM(AW314/12*$B$2)</f>
        <v>0</v>
      </c>
      <c r="AZ314" s="56">
        <f t="shared" ref="AZ314:BE314" si="1818">SUM(AZ315:AZ317)</f>
        <v>0</v>
      </c>
      <c r="BA314" s="56">
        <f t="shared" si="1818"/>
        <v>0</v>
      </c>
      <c r="BB314" s="56">
        <f t="shared" si="1818"/>
        <v>0</v>
      </c>
      <c r="BC314" s="56">
        <f t="shared" si="1818"/>
        <v>0</v>
      </c>
      <c r="BD314" s="56">
        <f t="shared" si="1818"/>
        <v>0</v>
      </c>
      <c r="BE314" s="56">
        <f t="shared" si="1818"/>
        <v>0</v>
      </c>
      <c r="BF314" s="84">
        <f t="shared" si="1743"/>
        <v>0</v>
      </c>
      <c r="BG314" s="56">
        <f t="shared" si="1744"/>
        <v>0</v>
      </c>
      <c r="BH314" s="56">
        <f t="shared" si="1745"/>
        <v>0</v>
      </c>
      <c r="BI314" s="171">
        <f t="shared" si="1609"/>
        <v>0</v>
      </c>
      <c r="BJ314" s="171">
        <f t="shared" si="1610"/>
        <v>0</v>
      </c>
      <c r="BK314" s="280"/>
      <c r="BL314" s="280"/>
      <c r="BM314" s="709">
        <f>$H314</f>
        <v>174350.08000000002</v>
      </c>
      <c r="BN314" s="710" t="e">
        <f>BA314/AZ314</f>
        <v>#DIV/0!</v>
      </c>
      <c r="BO314" s="54">
        <f>VLOOKUP($G314,'ВМП план КС'!$A$8:$AI$107,18,0)</f>
        <v>0</v>
      </c>
      <c r="BP314" s="54">
        <f>VLOOKUP($G314,'ВМП план КС'!$A$8:$AI$107,19,0)</f>
        <v>0</v>
      </c>
      <c r="BQ314" s="54">
        <f>SUM(BO314/12*$B$2)</f>
        <v>0</v>
      </c>
      <c r="BR314" s="54">
        <f>SUM(BP314/12*$B$2)</f>
        <v>0</v>
      </c>
      <c r="BS314" s="56">
        <f t="shared" ref="BS314:BX314" si="1819">SUM(BS315:BS317)</f>
        <v>0</v>
      </c>
      <c r="BT314" s="56">
        <f t="shared" si="1819"/>
        <v>0</v>
      </c>
      <c r="BU314" s="56">
        <f t="shared" si="1819"/>
        <v>0</v>
      </c>
      <c r="BV314" s="56">
        <f t="shared" si="1819"/>
        <v>0</v>
      </c>
      <c r="BW314" s="56">
        <f t="shared" si="1819"/>
        <v>0</v>
      </c>
      <c r="BX314" s="56">
        <f t="shared" si="1819"/>
        <v>0</v>
      </c>
      <c r="BY314" s="84">
        <f t="shared" si="1746"/>
        <v>0</v>
      </c>
      <c r="BZ314" s="56">
        <f t="shared" si="1747"/>
        <v>0</v>
      </c>
      <c r="CA314" s="56">
        <f t="shared" si="1748"/>
        <v>0</v>
      </c>
      <c r="CB314" s="171">
        <f t="shared" si="1612"/>
        <v>0</v>
      </c>
      <c r="CC314" s="171">
        <f t="shared" si="1613"/>
        <v>0</v>
      </c>
      <c r="CD314" s="280"/>
      <c r="CE314" s="280"/>
      <c r="CF314" s="709">
        <f>$H314</f>
        <v>174350.08000000002</v>
      </c>
      <c r="CG314" s="710" t="e">
        <f>BT314/BS314</f>
        <v>#DIV/0!</v>
      </c>
      <c r="CH314" s="54">
        <f>VLOOKUP($G314,'ВМП план КС'!$A$8:$AI$107,10,0)</f>
        <v>275</v>
      </c>
      <c r="CI314" s="54">
        <f>VLOOKUP($G314,'ВМП план КС'!$A$8:$AI$107,11,0)</f>
        <v>47946272.000000007</v>
      </c>
      <c r="CJ314" s="54">
        <f>SUM(CH314/12*$B$2)</f>
        <v>137.5</v>
      </c>
      <c r="CK314" s="54">
        <f>SUM(CI314/12*$B$2)</f>
        <v>23973136.000000004</v>
      </c>
      <c r="CL314" s="56">
        <f t="shared" ref="CL314:CQ314" si="1820">SUM(CL315:CL317)</f>
        <v>67</v>
      </c>
      <c r="CM314" s="56">
        <f t="shared" si="1820"/>
        <v>11681455.360000003</v>
      </c>
      <c r="CN314" s="56">
        <f t="shared" si="1820"/>
        <v>277</v>
      </c>
      <c r="CO314" s="56">
        <f t="shared" si="1820"/>
        <v>2</v>
      </c>
      <c r="CP314" s="56">
        <f t="shared" si="1820"/>
        <v>348700.15999999997</v>
      </c>
      <c r="CQ314" s="56">
        <f t="shared" si="1820"/>
        <v>13</v>
      </c>
      <c r="CR314" s="84">
        <f t="shared" si="1749"/>
        <v>69</v>
      </c>
      <c r="CS314" s="56">
        <f t="shared" si="1750"/>
        <v>12030155.520000003</v>
      </c>
      <c r="CT314" s="56">
        <f t="shared" si="1751"/>
        <v>290</v>
      </c>
      <c r="CU314" s="171">
        <f t="shared" si="1796"/>
        <v>-70.5</v>
      </c>
      <c r="CV314" s="171">
        <f t="shared" si="1797"/>
        <v>-12291680.640000001</v>
      </c>
      <c r="CW314" s="281">
        <f>CL314/CH314</f>
        <v>0.24363636363636362</v>
      </c>
      <c r="CX314" s="281">
        <f>CM314/CI314</f>
        <v>0.24363636363636365</v>
      </c>
      <c r="CY314" s="709">
        <f>$H314</f>
        <v>174350.08000000002</v>
      </c>
      <c r="CZ314" s="710">
        <f>CM314/CL314</f>
        <v>174350.08000000005</v>
      </c>
      <c r="DA314" s="54">
        <f>VLOOKUP($G314,'ВМП план КС'!$A$8:$AI$107,20,0)</f>
        <v>0</v>
      </c>
      <c r="DB314" s="54">
        <f>VLOOKUP($G314,'ВМП план КС'!$A$8:$AI$107,21,0)</f>
        <v>0</v>
      </c>
      <c r="DC314" s="54">
        <f>SUM(DA314/12*$B$2)</f>
        <v>0</v>
      </c>
      <c r="DD314" s="54">
        <f>SUM(DB314/12*$B$2)</f>
        <v>0</v>
      </c>
      <c r="DE314" s="56">
        <f t="shared" ref="DE314:DJ314" si="1821">SUM(DE315:DE317)</f>
        <v>0</v>
      </c>
      <c r="DF314" s="56">
        <f t="shared" si="1821"/>
        <v>0</v>
      </c>
      <c r="DG314" s="56">
        <f t="shared" si="1821"/>
        <v>0</v>
      </c>
      <c r="DH314" s="56">
        <f t="shared" si="1821"/>
        <v>0</v>
      </c>
      <c r="DI314" s="56">
        <f t="shared" si="1821"/>
        <v>0</v>
      </c>
      <c r="DJ314" s="56">
        <f t="shared" si="1821"/>
        <v>0</v>
      </c>
      <c r="DK314" s="84">
        <f t="shared" si="1752"/>
        <v>0</v>
      </c>
      <c r="DL314" s="56">
        <f t="shared" si="1753"/>
        <v>0</v>
      </c>
      <c r="DM314" s="56">
        <f t="shared" si="1754"/>
        <v>0</v>
      </c>
      <c r="DN314" s="171">
        <f t="shared" si="1616"/>
        <v>0</v>
      </c>
      <c r="DO314" s="171">
        <f t="shared" si="1617"/>
        <v>0</v>
      </c>
      <c r="DP314" s="280"/>
      <c r="DQ314" s="280"/>
      <c r="DR314" s="709">
        <f>$H314</f>
        <v>174350.08000000002</v>
      </c>
      <c r="DS314" s="710" t="e">
        <f>DF314/DE314</f>
        <v>#DIV/0!</v>
      </c>
      <c r="DT314" s="108">
        <f>VLOOKUP($G314,'ВМП план КС'!$A$8:$AI$107,22,0)</f>
        <v>0</v>
      </c>
      <c r="DU314" s="108">
        <f>VLOOKUP($G314,'ВМП план КС'!$A$8:$AI$107,23,0)</f>
        <v>0</v>
      </c>
      <c r="DV314" s="54">
        <f>SUM(DT314/12*$B$2)</f>
        <v>0</v>
      </c>
      <c r="DW314" s="54">
        <f>SUM(DU314/12*$B$2)</f>
        <v>0</v>
      </c>
      <c r="DX314" s="56">
        <f t="shared" ref="DX314:EC314" si="1822">SUM(DX315:DX317)</f>
        <v>0</v>
      </c>
      <c r="DY314" s="56">
        <f t="shared" si="1822"/>
        <v>0</v>
      </c>
      <c r="DZ314" s="56">
        <f t="shared" si="1822"/>
        <v>0</v>
      </c>
      <c r="EA314" s="56">
        <f t="shared" si="1822"/>
        <v>0</v>
      </c>
      <c r="EB314" s="56">
        <f t="shared" si="1822"/>
        <v>0</v>
      </c>
      <c r="EC314" s="56">
        <f t="shared" si="1822"/>
        <v>0</v>
      </c>
      <c r="ED314" s="84">
        <f t="shared" si="1755"/>
        <v>0</v>
      </c>
      <c r="EE314" s="56">
        <f t="shared" si="1756"/>
        <v>0</v>
      </c>
      <c r="EF314" s="56">
        <f t="shared" si="1757"/>
        <v>0</v>
      </c>
      <c r="EG314" s="171">
        <f t="shared" si="1619"/>
        <v>0</v>
      </c>
      <c r="EH314" s="171">
        <f t="shared" si="1620"/>
        <v>0</v>
      </c>
      <c r="EI314" s="280"/>
      <c r="EJ314" s="280"/>
      <c r="EK314" s="709">
        <f>$H314</f>
        <v>174350.08000000002</v>
      </c>
      <c r="EL314" s="710" t="e">
        <f>DY314/DX314</f>
        <v>#DIV/0!</v>
      </c>
      <c r="EM314" s="108">
        <f>VLOOKUP($G314,'ВМП план КС'!$A$8:$AI$107,24,0)</f>
        <v>30</v>
      </c>
      <c r="EN314" s="108">
        <f>VLOOKUP($G314,'ВМП план КС'!$A$8:$AI$107,25,0)</f>
        <v>5230502.4000000004</v>
      </c>
      <c r="EO314" s="54">
        <f>SUM(EM314/12*$B$2)</f>
        <v>15</v>
      </c>
      <c r="EP314" s="54">
        <f>SUM(EN314/12*$B$2)</f>
        <v>2615251.2000000002</v>
      </c>
      <c r="EQ314" s="56">
        <f t="shared" ref="EQ314:EV314" si="1823">SUM(EQ315:EQ317)</f>
        <v>24</v>
      </c>
      <c r="ER314" s="56">
        <f t="shared" si="1823"/>
        <v>4184401.9200000009</v>
      </c>
      <c r="ES314" s="56">
        <f t="shared" si="1823"/>
        <v>150</v>
      </c>
      <c r="ET314" s="56">
        <f t="shared" si="1823"/>
        <v>0</v>
      </c>
      <c r="EU314" s="56">
        <f t="shared" si="1823"/>
        <v>0</v>
      </c>
      <c r="EV314" s="56">
        <f t="shared" si="1823"/>
        <v>0</v>
      </c>
      <c r="EW314" s="84">
        <f t="shared" si="1723"/>
        <v>24</v>
      </c>
      <c r="EX314" s="56">
        <f t="shared" si="1724"/>
        <v>4184401.9200000009</v>
      </c>
      <c r="EY314" s="56">
        <f t="shared" si="1725"/>
        <v>150</v>
      </c>
      <c r="EZ314" s="171">
        <f t="shared" si="1622"/>
        <v>9</v>
      </c>
      <c r="FA314" s="171">
        <f t="shared" si="1623"/>
        <v>1569150.7200000007</v>
      </c>
      <c r="FB314" s="280"/>
      <c r="FC314" s="280"/>
      <c r="FD314" s="709">
        <f>$H314</f>
        <v>174350.08000000002</v>
      </c>
      <c r="FE314" s="710">
        <f>ER314/EQ314</f>
        <v>174350.08000000005</v>
      </c>
      <c r="FF314" s="54">
        <f>VLOOKUP($G314,'ВМП план КС'!$A$8:$AI$107,28,0)</f>
        <v>0</v>
      </c>
      <c r="FG314" s="54">
        <f>VLOOKUP($G314,'ВМП план КС'!$A$8:$AI$107,29,0)</f>
        <v>0</v>
      </c>
      <c r="FH314" s="54">
        <f>SUM(FF314/12*$B$2)</f>
        <v>0</v>
      </c>
      <c r="FI314" s="54">
        <f>SUM(FG314/12*$B$2)</f>
        <v>0</v>
      </c>
      <c r="FJ314" s="56">
        <f t="shared" ref="FJ314:FO314" si="1824">SUM(FJ315:FJ317)</f>
        <v>0</v>
      </c>
      <c r="FK314" s="56">
        <f t="shared" si="1824"/>
        <v>0</v>
      </c>
      <c r="FL314" s="56">
        <f t="shared" si="1824"/>
        <v>0</v>
      </c>
      <c r="FM314" s="56">
        <f t="shared" si="1824"/>
        <v>0</v>
      </c>
      <c r="FN314" s="56">
        <f t="shared" si="1824"/>
        <v>0</v>
      </c>
      <c r="FO314" s="56">
        <f t="shared" si="1824"/>
        <v>0</v>
      </c>
      <c r="FP314" s="84">
        <f t="shared" si="1758"/>
        <v>0</v>
      </c>
      <c r="FQ314" s="56">
        <f t="shared" si="1759"/>
        <v>0</v>
      </c>
      <c r="FR314" s="56">
        <f t="shared" si="1760"/>
        <v>0</v>
      </c>
      <c r="FS314" s="171">
        <f t="shared" si="1625"/>
        <v>0</v>
      </c>
      <c r="FT314" s="171">
        <f t="shared" si="1626"/>
        <v>0</v>
      </c>
      <c r="FU314" s="280"/>
      <c r="FV314" s="280"/>
      <c r="FW314" s="150">
        <f>$H314</f>
        <v>174350.08000000002</v>
      </c>
      <c r="FX314" s="151" t="e">
        <f>FK314/FJ314</f>
        <v>#DIV/0!</v>
      </c>
      <c r="FY314" s="54">
        <f>VLOOKUP($G314,'ВМП план КС'!$A$8:$AI$107,30,0)</f>
        <v>0</v>
      </c>
      <c r="FZ314" s="54">
        <f>VLOOKUP($G314,'ВМП план КС'!$A$8:$AI$107,31,0)</f>
        <v>0</v>
      </c>
      <c r="GA314" s="54">
        <f>SUM(FY314/12*$B$2)</f>
        <v>0</v>
      </c>
      <c r="GB314" s="54">
        <f>SUM(FZ314/12*$B$2)</f>
        <v>0</v>
      </c>
      <c r="GC314" s="56">
        <f t="shared" ref="GC314:GH314" si="1825">SUM(GC315:GC317)</f>
        <v>0</v>
      </c>
      <c r="GD314" s="56">
        <f t="shared" si="1825"/>
        <v>0</v>
      </c>
      <c r="GE314" s="56">
        <f t="shared" si="1825"/>
        <v>0</v>
      </c>
      <c r="GF314" s="56">
        <f t="shared" si="1825"/>
        <v>0</v>
      </c>
      <c r="GG314" s="56">
        <f t="shared" si="1825"/>
        <v>0</v>
      </c>
      <c r="GH314" s="56">
        <f t="shared" si="1825"/>
        <v>0</v>
      </c>
      <c r="GI314" s="84">
        <f t="shared" si="1761"/>
        <v>0</v>
      </c>
      <c r="GJ314" s="56">
        <f t="shared" si="1762"/>
        <v>0</v>
      </c>
      <c r="GK314" s="56">
        <f t="shared" si="1763"/>
        <v>0</v>
      </c>
      <c r="GL314" s="171">
        <f t="shared" si="1628"/>
        <v>0</v>
      </c>
      <c r="GM314" s="171">
        <f t="shared" si="1629"/>
        <v>0</v>
      </c>
      <c r="GN314" s="280"/>
      <c r="GO314" s="280"/>
      <c r="GP314" s="150">
        <f>$H314</f>
        <v>174350.08000000002</v>
      </c>
      <c r="GQ314" s="151" t="e">
        <f>GD314/GC314</f>
        <v>#DIV/0!</v>
      </c>
      <c r="GR314" s="54">
        <f>VLOOKUP($G314,'ВМП план КС'!$A$8:$AI$107,32,0)</f>
        <v>1</v>
      </c>
      <c r="GS314" s="54">
        <f>VLOOKUP($G314,'ВМП план КС'!$A$8:$AI$107,33,0)</f>
        <v>182547.136</v>
      </c>
      <c r="GT314" s="54">
        <f>SUM(GR314/12*$B$2)</f>
        <v>0.5</v>
      </c>
      <c r="GU314" s="54">
        <f>SUM(GS314/12*$B$2)</f>
        <v>91273.567999999999</v>
      </c>
      <c r="GV314" s="56">
        <f t="shared" ref="GV314:HA314" si="1826">SUM(GV315:GV317)</f>
        <v>8</v>
      </c>
      <c r="GW314" s="56">
        <f t="shared" si="1826"/>
        <v>1460377.12</v>
      </c>
      <c r="GX314" s="56">
        <f t="shared" si="1826"/>
        <v>68</v>
      </c>
      <c r="GY314" s="56">
        <f t="shared" si="1826"/>
        <v>0</v>
      </c>
      <c r="GZ314" s="56">
        <f t="shared" si="1826"/>
        <v>0</v>
      </c>
      <c r="HA314" s="56">
        <f t="shared" si="1826"/>
        <v>0</v>
      </c>
      <c r="HB314" s="84">
        <f t="shared" si="1764"/>
        <v>8</v>
      </c>
      <c r="HC314" s="56">
        <f t="shared" si="1765"/>
        <v>1460377.12</v>
      </c>
      <c r="HD314" s="56">
        <f t="shared" si="1766"/>
        <v>68</v>
      </c>
      <c r="HE314" s="171">
        <f t="shared" si="1631"/>
        <v>7.5</v>
      </c>
      <c r="HF314" s="171">
        <f t="shared" si="1632"/>
        <v>1369103.5520000001</v>
      </c>
      <c r="HG314" s="280"/>
      <c r="HH314" s="280"/>
      <c r="HI314" s="150">
        <f>$H314</f>
        <v>174350.08000000002</v>
      </c>
      <c r="HJ314" s="151">
        <f>GW314/GV314</f>
        <v>182547.14</v>
      </c>
      <c r="HK314" s="108">
        <f>VLOOKUP($G314,'ВМП план КС'!$A$8:$AI$107,26,0)</f>
        <v>0</v>
      </c>
      <c r="HL314" s="108">
        <f>VLOOKUP($G314,'ВМП план КС'!$A$8:$AI$107,27,0)</f>
        <v>0</v>
      </c>
      <c r="HM314" s="54">
        <f>SUM(HK314/12*$B$2)</f>
        <v>0</v>
      </c>
      <c r="HN314" s="54">
        <f>SUM(HL314/12*$B$2)</f>
        <v>0</v>
      </c>
      <c r="HO314" s="56">
        <f t="shared" ref="HO314:HT314" si="1827">SUM(HO315:HO317)</f>
        <v>0</v>
      </c>
      <c r="HP314" s="56">
        <f t="shared" si="1827"/>
        <v>0</v>
      </c>
      <c r="HQ314" s="56">
        <f t="shared" si="1827"/>
        <v>0</v>
      </c>
      <c r="HR314" s="56">
        <f t="shared" si="1827"/>
        <v>0</v>
      </c>
      <c r="HS314" s="56">
        <f t="shared" si="1827"/>
        <v>0</v>
      </c>
      <c r="HT314" s="56">
        <f t="shared" si="1827"/>
        <v>0</v>
      </c>
      <c r="HU314" s="84">
        <f t="shared" si="1767"/>
        <v>0</v>
      </c>
      <c r="HV314" s="56">
        <f t="shared" si="1768"/>
        <v>0</v>
      </c>
      <c r="HW314" s="56">
        <f t="shared" si="1769"/>
        <v>0</v>
      </c>
      <c r="HX314" s="171">
        <f t="shared" si="1634"/>
        <v>0</v>
      </c>
      <c r="HY314" s="171">
        <f t="shared" si="1635"/>
        <v>0</v>
      </c>
      <c r="HZ314" s="280"/>
      <c r="IA314" s="280"/>
      <c r="IB314" s="709">
        <f>$H314</f>
        <v>174350.08000000002</v>
      </c>
      <c r="IC314" s="710" t="e">
        <f>HP314/HO314</f>
        <v>#DIV/0!</v>
      </c>
      <c r="ID314" s="108">
        <f>VLOOKUP($G314,'ВМП план КС'!$A$8:$AI$107,34,0)</f>
        <v>0</v>
      </c>
      <c r="IE314" s="108">
        <f>VLOOKUP($G314,'ВМП план КС'!$A$8:$AI$107,35,0)</f>
        <v>0</v>
      </c>
      <c r="IF314" s="54">
        <f>SUM(ID314/12*$B$2)</f>
        <v>0</v>
      </c>
      <c r="IG314" s="54">
        <f>SUM(IE314/12*$B$2)</f>
        <v>0</v>
      </c>
      <c r="IH314" s="56">
        <f t="shared" ref="IH314:IM314" si="1828">SUM(IH315:IH317)</f>
        <v>0</v>
      </c>
      <c r="II314" s="56">
        <f t="shared" si="1828"/>
        <v>0</v>
      </c>
      <c r="IJ314" s="56">
        <f t="shared" si="1828"/>
        <v>0</v>
      </c>
      <c r="IK314" s="56">
        <f t="shared" si="1828"/>
        <v>0</v>
      </c>
      <c r="IL314" s="56">
        <f t="shared" si="1828"/>
        <v>0</v>
      </c>
      <c r="IM314" s="56">
        <f t="shared" si="1828"/>
        <v>0</v>
      </c>
      <c r="IN314" s="84">
        <f t="shared" si="1770"/>
        <v>0</v>
      </c>
      <c r="IO314" s="56">
        <f t="shared" si="1771"/>
        <v>0</v>
      </c>
      <c r="IP314" s="56">
        <f t="shared" si="1772"/>
        <v>0</v>
      </c>
      <c r="IQ314" s="171">
        <f t="shared" si="1637"/>
        <v>0</v>
      </c>
      <c r="IR314" s="171">
        <f t="shared" si="1638"/>
        <v>0</v>
      </c>
      <c r="IS314" s="735"/>
      <c r="IT314" s="735"/>
      <c r="IU314" s="709">
        <f>$H314</f>
        <v>174350.08000000002</v>
      </c>
      <c r="IV314" s="710" t="e">
        <f>II314/IH314</f>
        <v>#DIV/0!</v>
      </c>
      <c r="IW314" s="332">
        <f>J314+AC314+AV314+BO314+CH314+DA314+DT314+EM314+FF314+FY314+GR314+HK314+ID314</f>
        <v>336</v>
      </c>
      <c r="IX314" s="332">
        <f>K314+AD314+AW314+BP314+CI314+DB314+DU314+EN314+FG314+FZ314+GS314+HL314+IE314</f>
        <v>58589823.936000004</v>
      </c>
      <c r="IY314" s="332">
        <f>L314+AE314+AX314+BQ314+CJ314+DC314+DV314+EO314+FH314+GA314+GT314+HM314+IF314</f>
        <v>168</v>
      </c>
      <c r="IZ314" s="332">
        <f>M314+AF314+AY314+BR314+CK314+DD314+DW314+EP314+FI314+GB314+GU314+HN314+IG314</f>
        <v>29294911.968000002</v>
      </c>
      <c r="JA314" s="332">
        <f t="shared" si="1790"/>
        <v>108</v>
      </c>
      <c r="JB314" s="332">
        <f t="shared" si="1791"/>
        <v>18895385.120000005</v>
      </c>
      <c r="JC314" s="332">
        <f t="shared" si="1792"/>
        <v>534</v>
      </c>
      <c r="JD314" s="332">
        <f t="shared" si="1793"/>
        <v>2</v>
      </c>
      <c r="JE314" s="332">
        <f t="shared" si="1794"/>
        <v>348700.15999999997</v>
      </c>
      <c r="JF314" s="332">
        <f t="shared" si="1795"/>
        <v>13</v>
      </c>
      <c r="JG314" s="332">
        <f t="shared" si="1773"/>
        <v>110</v>
      </c>
      <c r="JH314" s="332">
        <f t="shared" si="1774"/>
        <v>19244085.280000005</v>
      </c>
      <c r="JI314" s="332">
        <f t="shared" si="1775"/>
        <v>547</v>
      </c>
      <c r="JJ314" s="69">
        <f t="shared" si="1798"/>
        <v>-60</v>
      </c>
      <c r="JK314" s="69">
        <f t="shared" si="1799"/>
        <v>-10399526.847999997</v>
      </c>
      <c r="JL314" s="150">
        <f>$H314</f>
        <v>174350.08000000002</v>
      </c>
      <c r="JM314" s="151">
        <f>JB314/JA314</f>
        <v>174957.26962962968</v>
      </c>
      <c r="JN314" s="282">
        <f>CR314/CJ314</f>
        <v>0.50181818181818183</v>
      </c>
      <c r="JO314" s="282">
        <f>CS314/CK314</f>
        <v>0.50181818181818183</v>
      </c>
      <c r="JP314" s="206">
        <f>IW314+JD314</f>
        <v>338</v>
      </c>
      <c r="JQ314" s="206">
        <f>IX314+JE314</f>
        <v>58938524.096000001</v>
      </c>
    </row>
    <row r="315" spans="1:277" ht="63.75" x14ac:dyDescent="0.2">
      <c r="A315" s="96">
        <v>1</v>
      </c>
      <c r="B315" s="96">
        <v>1</v>
      </c>
      <c r="C315" s="769">
        <v>494</v>
      </c>
      <c r="D315" s="624" t="s">
        <v>294</v>
      </c>
      <c r="E315" s="748" t="s">
        <v>487</v>
      </c>
      <c r="F315" s="749" t="s">
        <v>167</v>
      </c>
      <c r="G315" s="128"/>
      <c r="H315" s="130"/>
      <c r="I315" s="130"/>
      <c r="J315" s="109"/>
      <c r="K315" s="109"/>
      <c r="L315" s="109"/>
      <c r="M315" s="109"/>
      <c r="N315" s="44">
        <f>VLOOKUP($E315,'факт КС '!$E$10:$CL$181,69,0)</f>
        <v>0</v>
      </c>
      <c r="O315" s="44">
        <f>VLOOKUP($E315,'факт КС '!$E$10:$CL$181,70,0)</f>
        <v>0</v>
      </c>
      <c r="P315" s="44">
        <f>VLOOKUP($E315,'факт КС '!$E$10:$CL$181,71,0)</f>
        <v>0</v>
      </c>
      <c r="Q315" s="44">
        <f>VLOOKUP($E315,'факт КС '!$E$10:$CL$181,72,0)</f>
        <v>0</v>
      </c>
      <c r="R315" s="44">
        <f>VLOOKUP($E315,'факт КС '!$E$10:$CL$181,73,0)</f>
        <v>0</v>
      </c>
      <c r="S315" s="44">
        <f>VLOOKUP($E315,'факт КС '!$E$10:$CL$181,74,0)</f>
        <v>0</v>
      </c>
      <c r="T315" s="44">
        <f t="shared" ref="T315:T317" si="1829">N315+Q315</f>
        <v>0</v>
      </c>
      <c r="U315" s="44">
        <f t="shared" si="1801"/>
        <v>0</v>
      </c>
      <c r="V315" s="44">
        <f t="shared" si="1802"/>
        <v>0</v>
      </c>
      <c r="W315" s="171">
        <f t="shared" si="1603"/>
        <v>0</v>
      </c>
      <c r="X315" s="171">
        <f t="shared" si="1604"/>
        <v>0</v>
      </c>
      <c r="Y315" s="174"/>
      <c r="Z315" s="174"/>
      <c r="AA315" s="714"/>
      <c r="AB315" s="714"/>
      <c r="AC315" s="109"/>
      <c r="AD315" s="109"/>
      <c r="AE315" s="109"/>
      <c r="AF315" s="109"/>
      <c r="AG315" s="44">
        <f>VLOOKUP($E315,'факт КС '!$E$10:$CL$181,3,0)</f>
        <v>9</v>
      </c>
      <c r="AH315" s="44">
        <f>VLOOKUP($E315,'факт КС '!$E$10:$CL$181,4,0)</f>
        <v>1569150.72</v>
      </c>
      <c r="AI315" s="44">
        <f>VLOOKUP($E315,'факт КС '!$E$10:$CL$181,5,0)</f>
        <v>39</v>
      </c>
      <c r="AJ315" s="44">
        <f>VLOOKUP($E315,'факт КС '!$E$10:$CL$181,6,0)</f>
        <v>0</v>
      </c>
      <c r="AK315" s="44">
        <f>VLOOKUP($E315,'факт КС '!$E$10:$CL$181,7,0)</f>
        <v>0</v>
      </c>
      <c r="AL315" s="44">
        <f>VLOOKUP($E315,'факт КС '!$E$10:$CL$181,8,0)</f>
        <v>0</v>
      </c>
      <c r="AM315" s="44">
        <f t="shared" si="1740"/>
        <v>9</v>
      </c>
      <c r="AN315" s="44">
        <f t="shared" si="1741"/>
        <v>1569150.72</v>
      </c>
      <c r="AO315" s="44">
        <f t="shared" si="1742"/>
        <v>39</v>
      </c>
      <c r="AP315" s="171">
        <f t="shared" si="1606"/>
        <v>9</v>
      </c>
      <c r="AQ315" s="171">
        <f t="shared" si="1607"/>
        <v>1569150.72</v>
      </c>
      <c r="AR315" s="174"/>
      <c r="AS315" s="174"/>
      <c r="AT315" s="714"/>
      <c r="AU315" s="714"/>
      <c r="AV315" s="109"/>
      <c r="AW315" s="109"/>
      <c r="AX315" s="109"/>
      <c r="AY315" s="109"/>
      <c r="AZ315" s="44">
        <f>VLOOKUP($E315,'факт КС '!$E$10:$CL$181,15,0)</f>
        <v>0</v>
      </c>
      <c r="BA315" s="44">
        <f>VLOOKUP($E315,'факт КС '!$E$10:$CL$181,16,0)</f>
        <v>0</v>
      </c>
      <c r="BB315" s="44">
        <f>VLOOKUP($E315,'факт КС '!$E$10:$CL$181,17,0)</f>
        <v>0</v>
      </c>
      <c r="BC315" s="44">
        <f>VLOOKUP($E315,'факт КС '!$E$10:$CL$181,18,0)</f>
        <v>0</v>
      </c>
      <c r="BD315" s="44">
        <f>VLOOKUP($E315,'факт КС '!$E$10:$CL$181,19,0)</f>
        <v>0</v>
      </c>
      <c r="BE315" s="44">
        <f>VLOOKUP($E315,'факт КС '!$E$10:$CL$181,20,0)</f>
        <v>0</v>
      </c>
      <c r="BF315" s="44">
        <f t="shared" si="1743"/>
        <v>0</v>
      </c>
      <c r="BG315" s="44">
        <f t="shared" si="1744"/>
        <v>0</v>
      </c>
      <c r="BH315" s="44">
        <f t="shared" si="1745"/>
        <v>0</v>
      </c>
      <c r="BI315" s="171">
        <f t="shared" si="1609"/>
        <v>0</v>
      </c>
      <c r="BJ315" s="171">
        <f t="shared" si="1610"/>
        <v>0</v>
      </c>
      <c r="BK315" s="174"/>
      <c r="BL315" s="174"/>
      <c r="BM315" s="714"/>
      <c r="BN315" s="714"/>
      <c r="BO315" s="109"/>
      <c r="BP315" s="109"/>
      <c r="BQ315" s="109"/>
      <c r="BR315" s="109"/>
      <c r="BS315" s="44">
        <f>VLOOKUP($E315,'факт КС '!$E$10:$CL$181,21,0)</f>
        <v>0</v>
      </c>
      <c r="BT315" s="44">
        <f>VLOOKUP($E315,'факт КС '!$E$10:$CL$181,22,0)</f>
        <v>0</v>
      </c>
      <c r="BU315" s="44">
        <f>VLOOKUP($E315,'факт КС '!$E$10:$CL$181,23,0)</f>
        <v>0</v>
      </c>
      <c r="BV315" s="44">
        <f>VLOOKUP($E315,'факт КС '!$E$10:$CL$181,24,0)</f>
        <v>0</v>
      </c>
      <c r="BW315" s="44">
        <f>VLOOKUP($E315,'факт КС '!$E$10:$CL$181,25,0)</f>
        <v>0</v>
      </c>
      <c r="BX315" s="44">
        <f>VLOOKUP($E315,'факт КС '!$E$10:$CL$181,26,0)</f>
        <v>0</v>
      </c>
      <c r="BY315" s="44">
        <f t="shared" si="1746"/>
        <v>0</v>
      </c>
      <c r="BZ315" s="44">
        <f t="shared" si="1747"/>
        <v>0</v>
      </c>
      <c r="CA315" s="44">
        <f t="shared" si="1748"/>
        <v>0</v>
      </c>
      <c r="CB315" s="171">
        <f t="shared" si="1612"/>
        <v>0</v>
      </c>
      <c r="CC315" s="171">
        <f t="shared" si="1613"/>
        <v>0</v>
      </c>
      <c r="CD315" s="174"/>
      <c r="CE315" s="174"/>
      <c r="CF315" s="714"/>
      <c r="CG315" s="714"/>
      <c r="CH315" s="109"/>
      <c r="CI315" s="109"/>
      <c r="CJ315" s="109"/>
      <c r="CK315" s="109"/>
      <c r="CL315" s="44">
        <f>VLOOKUP($E315,'факт КС '!$E$10:$CL$181,9,0)</f>
        <v>67</v>
      </c>
      <c r="CM315" s="44">
        <f>VLOOKUP($E315,'факт КС '!$E$10:$CL$181,10,0)</f>
        <v>11681455.360000003</v>
      </c>
      <c r="CN315" s="44">
        <f>VLOOKUP($E315,'факт КС '!$E$10:$CL$181,11,0)</f>
        <v>277</v>
      </c>
      <c r="CO315" s="44">
        <f>VLOOKUP($E315,'факт КС '!$E$10:$CL$181,12,0)</f>
        <v>2</v>
      </c>
      <c r="CP315" s="44">
        <f>VLOOKUP($E315,'факт КС '!$E$10:$CL$181,13,0)</f>
        <v>348700.15999999997</v>
      </c>
      <c r="CQ315" s="44">
        <f>VLOOKUP($E315,'факт КС '!$E$10:$CL$181,14,0)</f>
        <v>13</v>
      </c>
      <c r="CR315" s="44">
        <f t="shared" si="1749"/>
        <v>69</v>
      </c>
      <c r="CS315" s="44">
        <f t="shared" si="1750"/>
        <v>12030155.520000003</v>
      </c>
      <c r="CT315" s="44">
        <f t="shared" si="1751"/>
        <v>290</v>
      </c>
      <c r="CU315" s="171">
        <f t="shared" si="1796"/>
        <v>67</v>
      </c>
      <c r="CV315" s="171">
        <f t="shared" si="1797"/>
        <v>11681455.360000003</v>
      </c>
      <c r="CW315" s="174"/>
      <c r="CX315" s="174"/>
      <c r="CY315" s="714"/>
      <c r="CZ315" s="714"/>
      <c r="DA315" s="109"/>
      <c r="DB315" s="109"/>
      <c r="DC315" s="109"/>
      <c r="DD315" s="109"/>
      <c r="DE315" s="44">
        <f>VLOOKUP($E315,'факт КС '!$E$10:$CL$181,75,0)</f>
        <v>0</v>
      </c>
      <c r="DF315" s="44">
        <f>VLOOKUP($E315,'факт КС '!$E$10:$CL$181,76,0)</f>
        <v>0</v>
      </c>
      <c r="DG315" s="44">
        <f>VLOOKUP($E315,'факт КС '!$E$10:$CL$181,77,0)</f>
        <v>0</v>
      </c>
      <c r="DH315" s="44">
        <f>VLOOKUP($E315,'факт КС '!$E$10:$CL$181,78,0)</f>
        <v>0</v>
      </c>
      <c r="DI315" s="44">
        <f>VLOOKUP($E315,'факт КС '!$E$10:$CL$181,79,0)</f>
        <v>0</v>
      </c>
      <c r="DJ315" s="44">
        <f>VLOOKUP($E315,'факт КС '!$E$10:$CL$181,80,0)</f>
        <v>0</v>
      </c>
      <c r="DK315" s="44">
        <f t="shared" si="1752"/>
        <v>0</v>
      </c>
      <c r="DL315" s="44">
        <f t="shared" si="1753"/>
        <v>0</v>
      </c>
      <c r="DM315" s="44">
        <f t="shared" si="1754"/>
        <v>0</v>
      </c>
      <c r="DN315" s="171">
        <f t="shared" si="1616"/>
        <v>0</v>
      </c>
      <c r="DO315" s="171">
        <f t="shared" si="1617"/>
        <v>0</v>
      </c>
      <c r="DP315" s="174"/>
      <c r="DQ315" s="174"/>
      <c r="DR315" s="714"/>
      <c r="DS315" s="714"/>
      <c r="DT315" s="109"/>
      <c r="DU315" s="109"/>
      <c r="DV315" s="109"/>
      <c r="DW315" s="109"/>
      <c r="DX315" s="44">
        <f>VLOOKUP($E315,'факт КС '!$E$10:$CL$181,33,0)</f>
        <v>0</v>
      </c>
      <c r="DY315" s="44">
        <f>VLOOKUP($E315,'факт КС '!$E$10:$CL$181,34,0)</f>
        <v>0</v>
      </c>
      <c r="DZ315" s="44">
        <f>VLOOKUP($E315,'факт КС '!$E$10:$CL$181,35,0)</f>
        <v>0</v>
      </c>
      <c r="EA315" s="44">
        <f>VLOOKUP($E315,'факт КС '!$E$10:$CL$181,36,0)</f>
        <v>0</v>
      </c>
      <c r="EB315" s="44">
        <f>VLOOKUP($E315,'факт КС '!$E$10:$CL$181,37,0)</f>
        <v>0</v>
      </c>
      <c r="EC315" s="44">
        <f>VLOOKUP($E315,'факт КС '!$E$10:$CL$181,38,0)</f>
        <v>0</v>
      </c>
      <c r="ED315" s="44">
        <f t="shared" si="1755"/>
        <v>0</v>
      </c>
      <c r="EE315" s="44">
        <f t="shared" si="1756"/>
        <v>0</v>
      </c>
      <c r="EF315" s="44">
        <f t="shared" si="1757"/>
        <v>0</v>
      </c>
      <c r="EG315" s="171">
        <f t="shared" si="1619"/>
        <v>0</v>
      </c>
      <c r="EH315" s="171">
        <f t="shared" si="1620"/>
        <v>0</v>
      </c>
      <c r="EI315" s="174"/>
      <c r="EJ315" s="174"/>
      <c r="EK315" s="714"/>
      <c r="EL315" s="714"/>
      <c r="EM315" s="109"/>
      <c r="EN315" s="109"/>
      <c r="EO315" s="109"/>
      <c r="EP315" s="109"/>
      <c r="EQ315" s="44">
        <f>VLOOKUP($E315,'факт КС '!$E$10:$CL$181,45,0)</f>
        <v>24</v>
      </c>
      <c r="ER315" s="44">
        <f>VLOOKUP($E315,'факт КС '!$E$10:$CL$181,46,0)</f>
        <v>4184401.9200000009</v>
      </c>
      <c r="ES315" s="44">
        <f>VLOOKUP($E315,'факт КС '!$E$10:$CL$181,47,0)</f>
        <v>150</v>
      </c>
      <c r="ET315" s="44">
        <f>VLOOKUP($E315,'факт КС '!$E$10:$CL$181,48,0)</f>
        <v>0</v>
      </c>
      <c r="EU315" s="44">
        <f>VLOOKUP($E315,'факт КС '!$E$10:$CL$181,49,0)</f>
        <v>0</v>
      </c>
      <c r="EV315" s="44">
        <f>VLOOKUP($E315,'факт КС '!$E$10:$CL$181,50,0)</f>
        <v>0</v>
      </c>
      <c r="EW315" s="44">
        <f t="shared" si="1723"/>
        <v>24</v>
      </c>
      <c r="EX315" s="44">
        <f t="shared" si="1724"/>
        <v>4184401.9200000009</v>
      </c>
      <c r="EY315" s="44">
        <f t="shared" si="1725"/>
        <v>150</v>
      </c>
      <c r="EZ315" s="171">
        <f t="shared" si="1622"/>
        <v>24</v>
      </c>
      <c r="FA315" s="171">
        <f t="shared" si="1623"/>
        <v>4184401.9200000009</v>
      </c>
      <c r="FB315" s="174"/>
      <c r="FC315" s="174"/>
      <c r="FD315" s="714"/>
      <c r="FE315" s="714"/>
      <c r="FF315" s="109"/>
      <c r="FG315" s="109"/>
      <c r="FH315" s="109"/>
      <c r="FI315" s="109"/>
      <c r="FJ315" s="44">
        <f>VLOOKUP($E315,'факт КС '!$E$10:$CL$181,27,0)</f>
        <v>0</v>
      </c>
      <c r="FK315" s="44">
        <f>VLOOKUP($E315,'факт КС '!$E$10:$CL$181,28,0)</f>
        <v>0</v>
      </c>
      <c r="FL315" s="44">
        <f>VLOOKUP($E315,'факт КС '!$E$10:$CL$181,29,0)</f>
        <v>0</v>
      </c>
      <c r="FM315" s="44">
        <f>VLOOKUP($E315,'факт КС '!$E$10:$CL$181,30,0)</f>
        <v>0</v>
      </c>
      <c r="FN315" s="44">
        <f>VLOOKUP($E315,'факт КС '!$E$10:$CL$181,31,0)</f>
        <v>0</v>
      </c>
      <c r="FO315" s="44">
        <f>VLOOKUP($E315,'факт КС '!$E$10:$CL$181,32,0)</f>
        <v>0</v>
      </c>
      <c r="FP315" s="44">
        <f t="shared" si="1758"/>
        <v>0</v>
      </c>
      <c r="FQ315" s="44">
        <f t="shared" si="1759"/>
        <v>0</v>
      </c>
      <c r="FR315" s="44">
        <f t="shared" si="1760"/>
        <v>0</v>
      </c>
      <c r="FS315" s="171">
        <f t="shared" si="1625"/>
        <v>0</v>
      </c>
      <c r="FT315" s="171">
        <f t="shared" si="1626"/>
        <v>0</v>
      </c>
      <c r="FU315" s="174"/>
      <c r="FV315" s="174"/>
      <c r="FW315" s="112"/>
      <c r="FX315" s="112"/>
      <c r="FY315" s="109"/>
      <c r="FZ315" s="109"/>
      <c r="GA315" s="109"/>
      <c r="GB315" s="109"/>
      <c r="GC315" s="44">
        <f>VLOOKUP($E315,'факт КС '!$E$10:$CL$181,63,0)</f>
        <v>0</v>
      </c>
      <c r="GD315" s="44">
        <f>VLOOKUP($E315,'факт КС '!$E$10:$CL$181,64,0)</f>
        <v>0</v>
      </c>
      <c r="GE315" s="44">
        <f>VLOOKUP($E315,'факт КС '!$E$10:$CL$181,65,0)</f>
        <v>0</v>
      </c>
      <c r="GF315" s="44">
        <f>VLOOKUP($E315,'факт КС '!$E$10:$CL$181,66,0)</f>
        <v>0</v>
      </c>
      <c r="GG315" s="44">
        <f>VLOOKUP($E315,'факт КС '!$E$10:$CL$181,67,0)</f>
        <v>0</v>
      </c>
      <c r="GH315" s="44">
        <f>VLOOKUP($E315,'факт КС '!$E$10:$CL$181,68,0)</f>
        <v>0</v>
      </c>
      <c r="GI315" s="44">
        <f t="shared" si="1761"/>
        <v>0</v>
      </c>
      <c r="GJ315" s="44">
        <f t="shared" si="1762"/>
        <v>0</v>
      </c>
      <c r="GK315" s="44">
        <f t="shared" si="1763"/>
        <v>0</v>
      </c>
      <c r="GL315" s="171">
        <f t="shared" si="1628"/>
        <v>0</v>
      </c>
      <c r="GM315" s="171">
        <f t="shared" si="1629"/>
        <v>0</v>
      </c>
      <c r="GN315" s="174"/>
      <c r="GO315" s="174"/>
      <c r="GP315" s="112"/>
      <c r="GQ315" s="112"/>
      <c r="GR315" s="109"/>
      <c r="GS315" s="109"/>
      <c r="GT315" s="109"/>
      <c r="GU315" s="109"/>
      <c r="GV315" s="44">
        <f>VLOOKUP($E315,'факт КС '!$E$10:$CL$181,57,0)</f>
        <v>8</v>
      </c>
      <c r="GW315" s="44">
        <f>VLOOKUP($E315,'факт КС '!$E$10:$CL$181,58,0)</f>
        <v>1460377.12</v>
      </c>
      <c r="GX315" s="44">
        <f>VLOOKUP($E315,'факт КС '!$E$10:$CL$181,59,0)</f>
        <v>68</v>
      </c>
      <c r="GY315" s="44">
        <f>VLOOKUP($E315,'факт КС '!$E$10:$CL$181,60,0)</f>
        <v>0</v>
      </c>
      <c r="GZ315" s="44">
        <f>VLOOKUP($E315,'факт КС '!$E$10:$CL$181,61,0)</f>
        <v>0</v>
      </c>
      <c r="HA315" s="44">
        <f>VLOOKUP($E315,'факт КС '!$E$10:$CL$181,62,0)</f>
        <v>0</v>
      </c>
      <c r="HB315" s="44">
        <f t="shared" si="1764"/>
        <v>8</v>
      </c>
      <c r="HC315" s="44">
        <f t="shared" si="1765"/>
        <v>1460377.12</v>
      </c>
      <c r="HD315" s="44">
        <f t="shared" si="1766"/>
        <v>68</v>
      </c>
      <c r="HE315" s="171">
        <f t="shared" si="1631"/>
        <v>8</v>
      </c>
      <c r="HF315" s="171">
        <f t="shared" si="1632"/>
        <v>1460377.12</v>
      </c>
      <c r="HG315" s="174"/>
      <c r="HH315" s="174"/>
      <c r="HI315" s="112"/>
      <c r="HJ315" s="112"/>
      <c r="HK315" s="112"/>
      <c r="HL315" s="112"/>
      <c r="HM315" s="109"/>
      <c r="HN315" s="109"/>
      <c r="HO315" s="44">
        <f>VLOOKUP($E315,'факт КС '!$E$10:$CL$181,39,0)</f>
        <v>0</v>
      </c>
      <c r="HP315" s="44">
        <f>VLOOKUP($E315,'факт КС '!$E$10:$CL$181,40,0)</f>
        <v>0</v>
      </c>
      <c r="HQ315" s="44">
        <f>VLOOKUP($E315,'факт КС '!$E$10:$CL$181,41,0)</f>
        <v>0</v>
      </c>
      <c r="HR315" s="44">
        <f>VLOOKUP($E315,'факт КС '!$E$10:$CL$181,42,0)</f>
        <v>0</v>
      </c>
      <c r="HS315" s="44">
        <f>VLOOKUP($E315,'факт КС '!$E$10:$CL$181,43,0)</f>
        <v>0</v>
      </c>
      <c r="HT315" s="44">
        <f>VLOOKUP($E315,'факт КС '!$E$10:$CL$181,44,0)</f>
        <v>0</v>
      </c>
      <c r="HU315" s="44">
        <f t="shared" si="1767"/>
        <v>0</v>
      </c>
      <c r="HV315" s="44">
        <f t="shared" si="1768"/>
        <v>0</v>
      </c>
      <c r="HW315" s="44">
        <f t="shared" si="1769"/>
        <v>0</v>
      </c>
      <c r="HX315" s="171">
        <f t="shared" si="1634"/>
        <v>0</v>
      </c>
      <c r="HY315" s="171">
        <f t="shared" si="1635"/>
        <v>0</v>
      </c>
      <c r="HZ315" s="174"/>
      <c r="IA315" s="174"/>
      <c r="IB315" s="714"/>
      <c r="IC315" s="714"/>
      <c r="ID315" s="112"/>
      <c r="IE315" s="112"/>
      <c r="IF315" s="109"/>
      <c r="IG315" s="109"/>
      <c r="IH315" s="44">
        <f>VLOOKUP($E315,'факт КС '!$E$10:$CL$181,51,0)</f>
        <v>0</v>
      </c>
      <c r="II315" s="44">
        <f>VLOOKUP($E315,'факт КС '!$E$10:$CL$181,52,0)</f>
        <v>0</v>
      </c>
      <c r="IJ315" s="44">
        <f>VLOOKUP($E315,'факт КС '!$E$10:$CL$181,53,0)</f>
        <v>0</v>
      </c>
      <c r="IK315" s="44">
        <f>VLOOKUP($E315,'факт КС '!$E$10:$CL$181,54,0)</f>
        <v>0</v>
      </c>
      <c r="IL315" s="44">
        <f>VLOOKUP($E315,'факт КС '!$E$10:$CL$181,55,0)</f>
        <v>0</v>
      </c>
      <c r="IM315" s="44">
        <f>VLOOKUP($E315,'факт КС '!$E$10:$CL$181,56,0)</f>
        <v>0</v>
      </c>
      <c r="IN315" s="44">
        <f t="shared" si="1770"/>
        <v>0</v>
      </c>
      <c r="IO315" s="44">
        <f t="shared" si="1771"/>
        <v>0</v>
      </c>
      <c r="IP315" s="44">
        <f t="shared" si="1772"/>
        <v>0</v>
      </c>
      <c r="IQ315" s="171">
        <f t="shared" si="1637"/>
        <v>0</v>
      </c>
      <c r="IR315" s="171">
        <f t="shared" si="1638"/>
        <v>0</v>
      </c>
      <c r="IS315" s="738"/>
      <c r="IT315" s="738"/>
      <c r="IU315" s="714"/>
      <c r="IV315" s="714"/>
      <c r="IW315" s="113"/>
      <c r="IX315" s="114"/>
      <c r="IY315" s="113"/>
      <c r="IZ315" s="113"/>
      <c r="JA315" s="333">
        <f t="shared" si="1790"/>
        <v>108</v>
      </c>
      <c r="JB315" s="333">
        <f t="shared" si="1791"/>
        <v>18895385.120000005</v>
      </c>
      <c r="JC315" s="333">
        <f t="shared" si="1792"/>
        <v>534</v>
      </c>
      <c r="JD315" s="333">
        <f t="shared" si="1793"/>
        <v>2</v>
      </c>
      <c r="JE315" s="333">
        <f t="shared" si="1794"/>
        <v>348700.15999999997</v>
      </c>
      <c r="JF315" s="333">
        <f t="shared" si="1795"/>
        <v>13</v>
      </c>
      <c r="JG315" s="44">
        <f t="shared" si="1773"/>
        <v>110</v>
      </c>
      <c r="JH315" s="44">
        <f t="shared" si="1774"/>
        <v>19244085.280000005</v>
      </c>
      <c r="JI315" s="44">
        <f t="shared" si="1775"/>
        <v>547</v>
      </c>
      <c r="JJ315" s="174">
        <f t="shared" si="1798"/>
        <v>108</v>
      </c>
      <c r="JK315" s="174">
        <f t="shared" si="1799"/>
        <v>18895385.120000005</v>
      </c>
      <c r="JL315" s="112"/>
      <c r="JM315" s="112"/>
      <c r="JN315" s="59"/>
      <c r="JO315" s="59"/>
    </row>
    <row r="316" spans="1:277" s="3" customFormat="1" ht="12.75" customHeight="1" x14ac:dyDescent="0.2">
      <c r="A316" s="96">
        <v>1</v>
      </c>
      <c r="B316" s="96"/>
      <c r="C316" s="162"/>
      <c r="D316" s="624"/>
      <c r="E316" s="748"/>
      <c r="F316" s="749"/>
      <c r="G316" s="62"/>
      <c r="H316" s="77"/>
      <c r="I316" s="77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1829"/>
        <v>0</v>
      </c>
      <c r="U316" s="44">
        <f t="shared" si="1801"/>
        <v>0</v>
      </c>
      <c r="V316" s="44">
        <f t="shared" si="1802"/>
        <v>0</v>
      </c>
      <c r="W316" s="171">
        <f t="shared" si="1603"/>
        <v>0</v>
      </c>
      <c r="X316" s="171">
        <f t="shared" si="1604"/>
        <v>0</v>
      </c>
      <c r="Y316" s="171"/>
      <c r="Z316" s="171"/>
      <c r="AA316" s="713"/>
      <c r="AB316" s="713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>
        <f t="shared" si="1740"/>
        <v>0</v>
      </c>
      <c r="AN316" s="44">
        <f t="shared" si="1741"/>
        <v>0</v>
      </c>
      <c r="AO316" s="44">
        <f t="shared" si="1742"/>
        <v>0</v>
      </c>
      <c r="AP316" s="171">
        <f t="shared" si="1606"/>
        <v>0</v>
      </c>
      <c r="AQ316" s="171">
        <f t="shared" si="1607"/>
        <v>0</v>
      </c>
      <c r="AR316" s="171"/>
      <c r="AS316" s="171"/>
      <c r="AT316" s="713"/>
      <c r="AU316" s="713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>
        <f t="shared" si="1743"/>
        <v>0</v>
      </c>
      <c r="BG316" s="44">
        <f t="shared" si="1744"/>
        <v>0</v>
      </c>
      <c r="BH316" s="44">
        <f t="shared" si="1745"/>
        <v>0</v>
      </c>
      <c r="BI316" s="171">
        <f t="shared" si="1609"/>
        <v>0</v>
      </c>
      <c r="BJ316" s="171">
        <f t="shared" si="1610"/>
        <v>0</v>
      </c>
      <c r="BK316" s="171"/>
      <c r="BL316" s="171"/>
      <c r="BM316" s="713"/>
      <c r="BN316" s="713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>
        <f t="shared" si="1746"/>
        <v>0</v>
      </c>
      <c r="BZ316" s="44">
        <f t="shared" si="1747"/>
        <v>0</v>
      </c>
      <c r="CA316" s="44">
        <f t="shared" si="1748"/>
        <v>0</v>
      </c>
      <c r="CB316" s="171">
        <f t="shared" si="1612"/>
        <v>0</v>
      </c>
      <c r="CC316" s="171">
        <f t="shared" si="1613"/>
        <v>0</v>
      </c>
      <c r="CD316" s="171"/>
      <c r="CE316" s="171"/>
      <c r="CF316" s="713"/>
      <c r="CG316" s="713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>
        <f t="shared" si="1749"/>
        <v>0</v>
      </c>
      <c r="CS316" s="44">
        <f t="shared" si="1750"/>
        <v>0</v>
      </c>
      <c r="CT316" s="44">
        <f t="shared" si="1751"/>
        <v>0</v>
      </c>
      <c r="CU316" s="171">
        <f t="shared" si="1796"/>
        <v>0</v>
      </c>
      <c r="CV316" s="171">
        <f t="shared" si="1797"/>
        <v>0</v>
      </c>
      <c r="CW316" s="171"/>
      <c r="CX316" s="171"/>
      <c r="CY316" s="713"/>
      <c r="CZ316" s="713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>
        <f t="shared" si="1752"/>
        <v>0</v>
      </c>
      <c r="DL316" s="44">
        <f t="shared" si="1753"/>
        <v>0</v>
      </c>
      <c r="DM316" s="44">
        <f t="shared" si="1754"/>
        <v>0</v>
      </c>
      <c r="DN316" s="171">
        <f t="shared" si="1616"/>
        <v>0</v>
      </c>
      <c r="DO316" s="171">
        <f t="shared" si="1617"/>
        <v>0</v>
      </c>
      <c r="DP316" s="171"/>
      <c r="DQ316" s="171"/>
      <c r="DR316" s="713"/>
      <c r="DS316" s="713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>
        <f t="shared" si="1755"/>
        <v>0</v>
      </c>
      <c r="EE316" s="44">
        <f t="shared" si="1756"/>
        <v>0</v>
      </c>
      <c r="EF316" s="44">
        <f t="shared" si="1757"/>
        <v>0</v>
      </c>
      <c r="EG316" s="171">
        <f t="shared" si="1619"/>
        <v>0</v>
      </c>
      <c r="EH316" s="171">
        <f t="shared" si="1620"/>
        <v>0</v>
      </c>
      <c r="EI316" s="171"/>
      <c r="EJ316" s="171"/>
      <c r="EK316" s="713"/>
      <c r="EL316" s="713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>
        <f t="shared" si="1723"/>
        <v>0</v>
      </c>
      <c r="EX316" s="44">
        <f t="shared" si="1724"/>
        <v>0</v>
      </c>
      <c r="EY316" s="44">
        <f t="shared" si="1725"/>
        <v>0</v>
      </c>
      <c r="EZ316" s="171">
        <f t="shared" si="1622"/>
        <v>0</v>
      </c>
      <c r="FA316" s="171">
        <f t="shared" si="1623"/>
        <v>0</v>
      </c>
      <c r="FB316" s="171"/>
      <c r="FC316" s="171"/>
      <c r="FD316" s="713"/>
      <c r="FE316" s="713"/>
      <c r="FF316" s="44"/>
      <c r="FG316" s="44"/>
      <c r="FH316" s="44"/>
      <c r="FI316" s="44"/>
      <c r="FJ316" s="44"/>
      <c r="FK316" s="44"/>
      <c r="FL316" s="44"/>
      <c r="FM316" s="44"/>
      <c r="FN316" s="44"/>
      <c r="FO316" s="44"/>
      <c r="FP316" s="44">
        <f t="shared" si="1758"/>
        <v>0</v>
      </c>
      <c r="FQ316" s="44">
        <f t="shared" si="1759"/>
        <v>0</v>
      </c>
      <c r="FR316" s="44">
        <f t="shared" si="1760"/>
        <v>0</v>
      </c>
      <c r="FS316" s="171">
        <f t="shared" si="1625"/>
        <v>0</v>
      </c>
      <c r="FT316" s="171">
        <f t="shared" si="1626"/>
        <v>0</v>
      </c>
      <c r="FU316" s="171"/>
      <c r="FV316" s="171"/>
      <c r="FW316" s="45"/>
      <c r="FX316" s="45"/>
      <c r="FY316" s="44"/>
      <c r="FZ316" s="44"/>
      <c r="GA316" s="44"/>
      <c r="GB316" s="44"/>
      <c r="GC316" s="44"/>
      <c r="GD316" s="44"/>
      <c r="GE316" s="44"/>
      <c r="GF316" s="44"/>
      <c r="GG316" s="44"/>
      <c r="GH316" s="44"/>
      <c r="GI316" s="44">
        <f t="shared" si="1761"/>
        <v>0</v>
      </c>
      <c r="GJ316" s="44">
        <f t="shared" si="1762"/>
        <v>0</v>
      </c>
      <c r="GK316" s="44">
        <f t="shared" si="1763"/>
        <v>0</v>
      </c>
      <c r="GL316" s="171">
        <f t="shared" si="1628"/>
        <v>0</v>
      </c>
      <c r="GM316" s="171">
        <f t="shared" si="1629"/>
        <v>0</v>
      </c>
      <c r="GN316" s="171"/>
      <c r="GO316" s="171"/>
      <c r="GP316" s="45"/>
      <c r="GQ316" s="45"/>
      <c r="GR316" s="44"/>
      <c r="GS316" s="44"/>
      <c r="GT316" s="44"/>
      <c r="GU316" s="44"/>
      <c r="GV316" s="44"/>
      <c r="GW316" s="44"/>
      <c r="GX316" s="44"/>
      <c r="GY316" s="44"/>
      <c r="GZ316" s="44"/>
      <c r="HA316" s="44"/>
      <c r="HB316" s="44">
        <f t="shared" si="1764"/>
        <v>0</v>
      </c>
      <c r="HC316" s="44">
        <f t="shared" si="1765"/>
        <v>0</v>
      </c>
      <c r="HD316" s="44">
        <f t="shared" si="1766"/>
        <v>0</v>
      </c>
      <c r="HE316" s="171">
        <f t="shared" si="1631"/>
        <v>0</v>
      </c>
      <c r="HF316" s="171">
        <f t="shared" si="1632"/>
        <v>0</v>
      </c>
      <c r="HG316" s="171"/>
      <c r="HH316" s="171"/>
      <c r="HI316" s="45"/>
      <c r="HJ316" s="45"/>
      <c r="HK316" s="45"/>
      <c r="HL316" s="45"/>
      <c r="HM316" s="44"/>
      <c r="HN316" s="44"/>
      <c r="HO316" s="44"/>
      <c r="HP316" s="44"/>
      <c r="HQ316" s="44"/>
      <c r="HR316" s="44"/>
      <c r="HS316" s="44"/>
      <c r="HT316" s="44"/>
      <c r="HU316" s="44">
        <f t="shared" si="1767"/>
        <v>0</v>
      </c>
      <c r="HV316" s="44">
        <f t="shared" si="1768"/>
        <v>0</v>
      </c>
      <c r="HW316" s="44">
        <f t="shared" si="1769"/>
        <v>0</v>
      </c>
      <c r="HX316" s="171">
        <f t="shared" si="1634"/>
        <v>0</v>
      </c>
      <c r="HY316" s="171">
        <f t="shared" si="1635"/>
        <v>0</v>
      </c>
      <c r="HZ316" s="171"/>
      <c r="IA316" s="171"/>
      <c r="IB316" s="713"/>
      <c r="IC316" s="713"/>
      <c r="ID316" s="45"/>
      <c r="IE316" s="45"/>
      <c r="IF316" s="44"/>
      <c r="IG316" s="44"/>
      <c r="IH316" s="44"/>
      <c r="II316" s="44"/>
      <c r="IJ316" s="44"/>
      <c r="IK316" s="44"/>
      <c r="IL316" s="44"/>
      <c r="IM316" s="44"/>
      <c r="IN316" s="44">
        <f t="shared" si="1770"/>
        <v>0</v>
      </c>
      <c r="IO316" s="44">
        <f t="shared" si="1771"/>
        <v>0</v>
      </c>
      <c r="IP316" s="44">
        <f t="shared" si="1772"/>
        <v>0</v>
      </c>
      <c r="IQ316" s="171">
        <f t="shared" si="1637"/>
        <v>0</v>
      </c>
      <c r="IR316" s="171">
        <f t="shared" si="1638"/>
        <v>0</v>
      </c>
      <c r="IS316" s="737"/>
      <c r="IT316" s="737"/>
      <c r="IU316" s="713"/>
      <c r="IV316" s="713"/>
      <c r="IW316" s="46"/>
      <c r="IX316" s="47"/>
      <c r="IY316" s="46"/>
      <c r="IZ316" s="46"/>
      <c r="JA316" s="333">
        <f t="shared" si="1790"/>
        <v>0</v>
      </c>
      <c r="JB316" s="333">
        <f t="shared" si="1791"/>
        <v>0</v>
      </c>
      <c r="JC316" s="333">
        <f t="shared" si="1792"/>
        <v>0</v>
      </c>
      <c r="JD316" s="333">
        <f t="shared" si="1793"/>
        <v>0</v>
      </c>
      <c r="JE316" s="333">
        <f t="shared" si="1794"/>
        <v>0</v>
      </c>
      <c r="JF316" s="333">
        <f t="shared" si="1795"/>
        <v>0</v>
      </c>
      <c r="JG316" s="44">
        <f t="shared" si="1773"/>
        <v>0</v>
      </c>
      <c r="JH316" s="44">
        <f t="shared" si="1774"/>
        <v>0</v>
      </c>
      <c r="JI316" s="44">
        <f t="shared" si="1775"/>
        <v>0</v>
      </c>
      <c r="JJ316" s="174">
        <f t="shared" si="1798"/>
        <v>0</v>
      </c>
      <c r="JK316" s="174">
        <f t="shared" si="1799"/>
        <v>0</v>
      </c>
      <c r="JL316" s="45"/>
      <c r="JM316" s="45"/>
      <c r="JN316" s="48"/>
      <c r="JO316" s="48"/>
    </row>
    <row r="317" spans="1:277" s="3" customFormat="1" ht="12.75" customHeight="1" x14ac:dyDescent="0.2">
      <c r="A317" s="96">
        <v>1</v>
      </c>
      <c r="B317" s="96"/>
      <c r="C317" s="141"/>
      <c r="D317" s="236"/>
      <c r="E317" s="575"/>
      <c r="F317" s="576"/>
      <c r="G317" s="62"/>
      <c r="H317" s="77"/>
      <c r="I317" s="77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1829"/>
        <v>0</v>
      </c>
      <c r="U317" s="44">
        <f t="shared" si="1801"/>
        <v>0</v>
      </c>
      <c r="V317" s="44">
        <f t="shared" si="1802"/>
        <v>0</v>
      </c>
      <c r="W317" s="171">
        <f t="shared" si="1603"/>
        <v>0</v>
      </c>
      <c r="X317" s="171">
        <f t="shared" si="1604"/>
        <v>0</v>
      </c>
      <c r="Y317" s="171"/>
      <c r="Z317" s="171"/>
      <c r="AA317" s="713"/>
      <c r="AB317" s="713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1740"/>
        <v>0</v>
      </c>
      <c r="AN317" s="44">
        <f t="shared" si="1741"/>
        <v>0</v>
      </c>
      <c r="AO317" s="44">
        <f t="shared" si="1742"/>
        <v>0</v>
      </c>
      <c r="AP317" s="171">
        <f t="shared" si="1606"/>
        <v>0</v>
      </c>
      <c r="AQ317" s="171">
        <f t="shared" si="1607"/>
        <v>0</v>
      </c>
      <c r="AR317" s="171"/>
      <c r="AS317" s="171"/>
      <c r="AT317" s="713"/>
      <c r="AU317" s="713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1743"/>
        <v>0</v>
      </c>
      <c r="BG317" s="44">
        <f t="shared" si="1744"/>
        <v>0</v>
      </c>
      <c r="BH317" s="44">
        <f t="shared" si="1745"/>
        <v>0</v>
      </c>
      <c r="BI317" s="171">
        <f t="shared" si="1609"/>
        <v>0</v>
      </c>
      <c r="BJ317" s="171">
        <f t="shared" si="1610"/>
        <v>0</v>
      </c>
      <c r="BK317" s="171"/>
      <c r="BL317" s="171"/>
      <c r="BM317" s="713"/>
      <c r="BN317" s="713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1746"/>
        <v>0</v>
      </c>
      <c r="BZ317" s="44">
        <f t="shared" si="1747"/>
        <v>0</v>
      </c>
      <c r="CA317" s="44">
        <f t="shared" si="1748"/>
        <v>0</v>
      </c>
      <c r="CB317" s="171">
        <f t="shared" si="1612"/>
        <v>0</v>
      </c>
      <c r="CC317" s="171">
        <f t="shared" si="1613"/>
        <v>0</v>
      </c>
      <c r="CD317" s="171"/>
      <c r="CE317" s="171"/>
      <c r="CF317" s="713"/>
      <c r="CG317" s="713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1749"/>
        <v>0</v>
      </c>
      <c r="CS317" s="44">
        <f t="shared" si="1750"/>
        <v>0</v>
      </c>
      <c r="CT317" s="44">
        <f t="shared" si="1751"/>
        <v>0</v>
      </c>
      <c r="CU317" s="171">
        <f t="shared" si="1796"/>
        <v>0</v>
      </c>
      <c r="CV317" s="171">
        <f t="shared" si="1797"/>
        <v>0</v>
      </c>
      <c r="CW317" s="171"/>
      <c r="CX317" s="171"/>
      <c r="CY317" s="713"/>
      <c r="CZ317" s="713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1752"/>
        <v>0</v>
      </c>
      <c r="DL317" s="44">
        <f t="shared" si="1753"/>
        <v>0</v>
      </c>
      <c r="DM317" s="44">
        <f t="shared" si="1754"/>
        <v>0</v>
      </c>
      <c r="DN317" s="171">
        <f t="shared" si="1616"/>
        <v>0</v>
      </c>
      <c r="DO317" s="171">
        <f t="shared" si="1617"/>
        <v>0</v>
      </c>
      <c r="DP317" s="171"/>
      <c r="DQ317" s="171"/>
      <c r="DR317" s="713"/>
      <c r="DS317" s="713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1755"/>
        <v>0</v>
      </c>
      <c r="EE317" s="44">
        <f t="shared" si="1756"/>
        <v>0</v>
      </c>
      <c r="EF317" s="44">
        <f t="shared" si="1757"/>
        <v>0</v>
      </c>
      <c r="EG317" s="171">
        <f t="shared" si="1619"/>
        <v>0</v>
      </c>
      <c r="EH317" s="171">
        <f t="shared" si="1620"/>
        <v>0</v>
      </c>
      <c r="EI317" s="171"/>
      <c r="EJ317" s="171"/>
      <c r="EK317" s="713"/>
      <c r="EL317" s="713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1723"/>
        <v>0</v>
      </c>
      <c r="EX317" s="44">
        <f t="shared" si="1724"/>
        <v>0</v>
      </c>
      <c r="EY317" s="44">
        <f t="shared" si="1725"/>
        <v>0</v>
      </c>
      <c r="EZ317" s="171">
        <f t="shared" si="1622"/>
        <v>0</v>
      </c>
      <c r="FA317" s="171">
        <f t="shared" si="1623"/>
        <v>0</v>
      </c>
      <c r="FB317" s="171"/>
      <c r="FC317" s="171"/>
      <c r="FD317" s="713"/>
      <c r="FE317" s="713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1758"/>
        <v>0</v>
      </c>
      <c r="FQ317" s="44">
        <f t="shared" si="1759"/>
        <v>0</v>
      </c>
      <c r="FR317" s="44">
        <f t="shared" si="1760"/>
        <v>0</v>
      </c>
      <c r="FS317" s="171">
        <f t="shared" si="1625"/>
        <v>0</v>
      </c>
      <c r="FT317" s="171">
        <f t="shared" si="1626"/>
        <v>0</v>
      </c>
      <c r="FU317" s="171"/>
      <c r="FV317" s="171"/>
      <c r="FW317" s="45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1761"/>
        <v>0</v>
      </c>
      <c r="GJ317" s="44">
        <f t="shared" si="1762"/>
        <v>0</v>
      </c>
      <c r="GK317" s="44">
        <f t="shared" si="1763"/>
        <v>0</v>
      </c>
      <c r="GL317" s="171">
        <f t="shared" si="1628"/>
        <v>0</v>
      </c>
      <c r="GM317" s="171">
        <f t="shared" si="1629"/>
        <v>0</v>
      </c>
      <c r="GN317" s="171"/>
      <c r="GO317" s="171"/>
      <c r="GP317" s="45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1764"/>
        <v>0</v>
      </c>
      <c r="HC317" s="44">
        <f t="shared" si="1765"/>
        <v>0</v>
      </c>
      <c r="HD317" s="44">
        <f t="shared" si="1766"/>
        <v>0</v>
      </c>
      <c r="HE317" s="171">
        <f t="shared" si="1631"/>
        <v>0</v>
      </c>
      <c r="HF317" s="171">
        <f t="shared" si="1632"/>
        <v>0</v>
      </c>
      <c r="HG317" s="171"/>
      <c r="HH317" s="171"/>
      <c r="HI317" s="45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1767"/>
        <v>0</v>
      </c>
      <c r="HV317" s="44">
        <f t="shared" si="1768"/>
        <v>0</v>
      </c>
      <c r="HW317" s="44">
        <f t="shared" si="1769"/>
        <v>0</v>
      </c>
      <c r="HX317" s="171">
        <f t="shared" si="1634"/>
        <v>0</v>
      </c>
      <c r="HY317" s="171">
        <f t="shared" si="1635"/>
        <v>0</v>
      </c>
      <c r="HZ317" s="171"/>
      <c r="IA317" s="171"/>
      <c r="IB317" s="713"/>
      <c r="IC317" s="713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1770"/>
        <v>0</v>
      </c>
      <c r="IO317" s="44">
        <f t="shared" si="1771"/>
        <v>0</v>
      </c>
      <c r="IP317" s="44">
        <f t="shared" si="1772"/>
        <v>0</v>
      </c>
      <c r="IQ317" s="171">
        <f t="shared" si="1637"/>
        <v>0</v>
      </c>
      <c r="IR317" s="171">
        <f t="shared" si="1638"/>
        <v>0</v>
      </c>
      <c r="IS317" s="737"/>
      <c r="IT317" s="737"/>
      <c r="IU317" s="713"/>
      <c r="IV317" s="713"/>
      <c r="IW317" s="46"/>
      <c r="IX317" s="47"/>
      <c r="IY317" s="46"/>
      <c r="IZ317" s="46"/>
      <c r="JA317" s="333">
        <f t="shared" si="1790"/>
        <v>0</v>
      </c>
      <c r="JB317" s="333">
        <f t="shared" si="1791"/>
        <v>0</v>
      </c>
      <c r="JC317" s="333">
        <f t="shared" si="1792"/>
        <v>0</v>
      </c>
      <c r="JD317" s="333">
        <f t="shared" si="1793"/>
        <v>0</v>
      </c>
      <c r="JE317" s="333">
        <f t="shared" si="1794"/>
        <v>0</v>
      </c>
      <c r="JF317" s="333">
        <f t="shared" si="1795"/>
        <v>0</v>
      </c>
      <c r="JG317" s="44">
        <f t="shared" si="1773"/>
        <v>0</v>
      </c>
      <c r="JH317" s="44">
        <f t="shared" si="1774"/>
        <v>0</v>
      </c>
      <c r="JI317" s="44">
        <f t="shared" si="1775"/>
        <v>0</v>
      </c>
      <c r="JJ317" s="174">
        <f t="shared" si="1798"/>
        <v>0</v>
      </c>
      <c r="JK317" s="174">
        <f t="shared" si="1799"/>
        <v>0</v>
      </c>
      <c r="JL317" s="45"/>
      <c r="JM317" s="45"/>
      <c r="JN317" s="48"/>
      <c r="JO317" s="48"/>
    </row>
    <row r="318" spans="1:277" x14ac:dyDescent="0.2">
      <c r="A318" s="96">
        <v>1</v>
      </c>
      <c r="B318" s="96">
        <v>1</v>
      </c>
      <c r="C318" s="66"/>
      <c r="D318" s="246"/>
      <c r="E318" s="577"/>
      <c r="F318" s="578" t="s">
        <v>388</v>
      </c>
      <c r="G318" s="94">
        <v>51</v>
      </c>
      <c r="H318" s="100">
        <v>214191.02000000002</v>
      </c>
      <c r="I318" s="100">
        <v>222677.83399999997</v>
      </c>
      <c r="J318" s="54">
        <f>VLOOKUP($G318,'ВМП план КС'!$A$8:$AI$108,14,0)</f>
        <v>0</v>
      </c>
      <c r="K318" s="54">
        <f>VLOOKUP($G318,'ВМП план КС'!$A$8:$AI$108,15,0)</f>
        <v>0</v>
      </c>
      <c r="L318" s="54">
        <f>SUM(J318/12*$B$2)</f>
        <v>0</v>
      </c>
      <c r="M318" s="54">
        <f>SUM(K318/12*$B$2)</f>
        <v>0</v>
      </c>
      <c r="N318" s="56">
        <f t="shared" ref="N318:S318" si="1830">SUM(N319:N322)</f>
        <v>0</v>
      </c>
      <c r="O318" s="56">
        <f t="shared" si="1830"/>
        <v>0</v>
      </c>
      <c r="P318" s="56">
        <f t="shared" si="1830"/>
        <v>0</v>
      </c>
      <c r="Q318" s="56">
        <f t="shared" si="1830"/>
        <v>0</v>
      </c>
      <c r="R318" s="56">
        <f t="shared" si="1830"/>
        <v>0</v>
      </c>
      <c r="S318" s="56">
        <f t="shared" si="1830"/>
        <v>0</v>
      </c>
      <c r="T318" s="84">
        <f>N318+Q318</f>
        <v>0</v>
      </c>
      <c r="U318" s="56">
        <f t="shared" si="1801"/>
        <v>0</v>
      </c>
      <c r="V318" s="56">
        <f t="shared" si="1802"/>
        <v>0</v>
      </c>
      <c r="W318" s="171">
        <f t="shared" si="1603"/>
        <v>0</v>
      </c>
      <c r="X318" s="171">
        <f t="shared" si="1604"/>
        <v>0</v>
      </c>
      <c r="Y318" s="280"/>
      <c r="Z318" s="280"/>
      <c r="AA318" s="709">
        <f>$H318</f>
        <v>214191.02000000002</v>
      </c>
      <c r="AB318" s="710" t="e">
        <f>O318/N318</f>
        <v>#DIV/0!</v>
      </c>
      <c r="AC318" s="54">
        <f>VLOOKUP($G318,'ВМП план КС'!$A$8:$AI$107,12,0)</f>
        <v>10</v>
      </c>
      <c r="AD318" s="54">
        <f>VLOOKUP($G318,'ВМП план КС'!$A$8:$AI$107,13,0)</f>
        <v>2141910.2000000002</v>
      </c>
      <c r="AE318" s="54">
        <f>SUM(AC318/12*$B$2)</f>
        <v>5</v>
      </c>
      <c r="AF318" s="54">
        <f>SUM(AD318/12*$B$2)</f>
        <v>1070955.1000000001</v>
      </c>
      <c r="AG318" s="56">
        <f t="shared" ref="AG318:AL318" si="1831">SUM(AG319:AG322)</f>
        <v>4</v>
      </c>
      <c r="AH318" s="56">
        <f t="shared" si="1831"/>
        <v>856764.08</v>
      </c>
      <c r="AI318" s="56">
        <f t="shared" si="1831"/>
        <v>24</v>
      </c>
      <c r="AJ318" s="56">
        <f t="shared" si="1831"/>
        <v>0</v>
      </c>
      <c r="AK318" s="56">
        <f t="shared" si="1831"/>
        <v>0</v>
      </c>
      <c r="AL318" s="56">
        <f t="shared" si="1831"/>
        <v>0</v>
      </c>
      <c r="AM318" s="84">
        <f t="shared" si="1740"/>
        <v>4</v>
      </c>
      <c r="AN318" s="56">
        <f t="shared" si="1741"/>
        <v>856764.08</v>
      </c>
      <c r="AO318" s="56">
        <f t="shared" si="1742"/>
        <v>24</v>
      </c>
      <c r="AP318" s="171">
        <f t="shared" si="1606"/>
        <v>-1</v>
      </c>
      <c r="AQ318" s="171">
        <f t="shared" si="1607"/>
        <v>-214191.02000000014</v>
      </c>
      <c r="AR318" s="281">
        <f>AG318/AC318</f>
        <v>0.4</v>
      </c>
      <c r="AS318" s="281">
        <f>AH318/AD318</f>
        <v>0.39999999999999997</v>
      </c>
      <c r="AT318" s="709">
        <f>$H318</f>
        <v>214191.02000000002</v>
      </c>
      <c r="AU318" s="710">
        <f>AH318/AG318</f>
        <v>214191.02</v>
      </c>
      <c r="AV318" s="54">
        <f>VLOOKUP($G318,'ВМП план КС'!$A$8:$AI$107,16,0)</f>
        <v>0</v>
      </c>
      <c r="AW318" s="54">
        <f>VLOOKUP($G318,'ВМП план КС'!$A$8:$AI$107,17,0)</f>
        <v>0</v>
      </c>
      <c r="AX318" s="54">
        <f>SUM(AV318/12*$B$2)</f>
        <v>0</v>
      </c>
      <c r="AY318" s="54">
        <f>SUM(AW318/12*$B$2)</f>
        <v>0</v>
      </c>
      <c r="AZ318" s="56">
        <f t="shared" ref="AZ318:BE318" si="1832">SUM(AZ319:AZ322)</f>
        <v>0</v>
      </c>
      <c r="BA318" s="56">
        <f t="shared" si="1832"/>
        <v>0</v>
      </c>
      <c r="BB318" s="56">
        <f t="shared" si="1832"/>
        <v>0</v>
      </c>
      <c r="BC318" s="56">
        <f t="shared" si="1832"/>
        <v>0</v>
      </c>
      <c r="BD318" s="56">
        <f t="shared" si="1832"/>
        <v>0</v>
      </c>
      <c r="BE318" s="56">
        <f t="shared" si="1832"/>
        <v>0</v>
      </c>
      <c r="BF318" s="84">
        <f t="shared" si="1743"/>
        <v>0</v>
      </c>
      <c r="BG318" s="56">
        <f t="shared" si="1744"/>
        <v>0</v>
      </c>
      <c r="BH318" s="56">
        <f t="shared" si="1745"/>
        <v>0</v>
      </c>
      <c r="BI318" s="171">
        <f t="shared" si="1609"/>
        <v>0</v>
      </c>
      <c r="BJ318" s="171">
        <f t="shared" si="1610"/>
        <v>0</v>
      </c>
      <c r="BK318" s="280"/>
      <c r="BL318" s="280"/>
      <c r="BM318" s="709">
        <f>$H318</f>
        <v>214191.02000000002</v>
      </c>
      <c r="BN318" s="710" t="e">
        <f>BA318/AZ318</f>
        <v>#DIV/0!</v>
      </c>
      <c r="BO318" s="54">
        <f>VLOOKUP($G318,'ВМП план КС'!$A$8:$AI$107,18,0)</f>
        <v>0</v>
      </c>
      <c r="BP318" s="54">
        <f>VLOOKUP($G318,'ВМП план КС'!$A$8:$AI$107,19,0)</f>
        <v>0</v>
      </c>
      <c r="BQ318" s="54">
        <f>SUM(BO318/12*$B$2)</f>
        <v>0</v>
      </c>
      <c r="BR318" s="54">
        <f>SUM(BP318/12*$B$2)</f>
        <v>0</v>
      </c>
      <c r="BS318" s="56">
        <f t="shared" ref="BS318:BX318" si="1833">SUM(BS319:BS322)</f>
        <v>0</v>
      </c>
      <c r="BT318" s="56">
        <f t="shared" si="1833"/>
        <v>0</v>
      </c>
      <c r="BU318" s="56">
        <f t="shared" si="1833"/>
        <v>0</v>
      </c>
      <c r="BV318" s="56">
        <f t="shared" si="1833"/>
        <v>0</v>
      </c>
      <c r="BW318" s="56">
        <f t="shared" si="1833"/>
        <v>0</v>
      </c>
      <c r="BX318" s="56">
        <f t="shared" si="1833"/>
        <v>0</v>
      </c>
      <c r="BY318" s="84">
        <f t="shared" si="1746"/>
        <v>0</v>
      </c>
      <c r="BZ318" s="56">
        <f t="shared" si="1747"/>
        <v>0</v>
      </c>
      <c r="CA318" s="56">
        <f t="shared" si="1748"/>
        <v>0</v>
      </c>
      <c r="CB318" s="171">
        <f t="shared" si="1612"/>
        <v>0</v>
      </c>
      <c r="CC318" s="171">
        <f t="shared" si="1613"/>
        <v>0</v>
      </c>
      <c r="CD318" s="280"/>
      <c r="CE318" s="280"/>
      <c r="CF318" s="709">
        <f>$H318</f>
        <v>214191.02000000002</v>
      </c>
      <c r="CG318" s="710" t="e">
        <f>BT318/BS318</f>
        <v>#DIV/0!</v>
      </c>
      <c r="CH318" s="54">
        <f>VLOOKUP($G318,'ВМП план КС'!$A$8:$AI$107,10,0)</f>
        <v>130</v>
      </c>
      <c r="CI318" s="54">
        <f>VLOOKUP($G318,'ВМП план КС'!$A$8:$AI$107,11,0)</f>
        <v>27844832.600000001</v>
      </c>
      <c r="CJ318" s="54">
        <f>SUM(CH318/12*$B$2)</f>
        <v>65</v>
      </c>
      <c r="CK318" s="54">
        <f>SUM(CI318/12*$B$2)</f>
        <v>13922416.300000001</v>
      </c>
      <c r="CL318" s="56">
        <f t="shared" ref="CL318:CQ318" si="1834">SUM(CL319:CL322)</f>
        <v>36</v>
      </c>
      <c r="CM318" s="56">
        <f t="shared" si="1834"/>
        <v>7710876.7199999923</v>
      </c>
      <c r="CN318" s="56">
        <f t="shared" si="1834"/>
        <v>156</v>
      </c>
      <c r="CO318" s="56">
        <f t="shared" si="1834"/>
        <v>0</v>
      </c>
      <c r="CP318" s="56">
        <f t="shared" si="1834"/>
        <v>0</v>
      </c>
      <c r="CQ318" s="56">
        <f t="shared" si="1834"/>
        <v>0</v>
      </c>
      <c r="CR318" s="84">
        <f t="shared" si="1749"/>
        <v>36</v>
      </c>
      <c r="CS318" s="56">
        <f t="shared" si="1750"/>
        <v>7710876.7199999923</v>
      </c>
      <c r="CT318" s="56">
        <f t="shared" si="1751"/>
        <v>156</v>
      </c>
      <c r="CU318" s="171">
        <f t="shared" si="1796"/>
        <v>-29</v>
      </c>
      <c r="CV318" s="171">
        <f t="shared" si="1797"/>
        <v>-6211539.5800000085</v>
      </c>
      <c r="CW318" s="281">
        <f>CL318/CH318</f>
        <v>0.27692307692307694</v>
      </c>
      <c r="CX318" s="281">
        <f>CM318/CI318</f>
        <v>0.27692307692307661</v>
      </c>
      <c r="CY318" s="709">
        <f>$H318</f>
        <v>214191.02000000002</v>
      </c>
      <c r="CZ318" s="710">
        <f>CM318/CL318</f>
        <v>214191.01999999979</v>
      </c>
      <c r="DA318" s="54">
        <f>VLOOKUP($G318,'ВМП план КС'!$A$8:$AI$107,20,0)</f>
        <v>0</v>
      </c>
      <c r="DB318" s="54">
        <f>VLOOKUP($G318,'ВМП план КС'!$A$8:$AI$107,21,0)</f>
        <v>0</v>
      </c>
      <c r="DC318" s="54">
        <f>SUM(DA318/12*$B$2)</f>
        <v>0</v>
      </c>
      <c r="DD318" s="54">
        <f>SUM(DB318/12*$B$2)</f>
        <v>0</v>
      </c>
      <c r="DE318" s="56">
        <f t="shared" ref="DE318:DJ318" si="1835">SUM(DE319:DE322)</f>
        <v>0</v>
      </c>
      <c r="DF318" s="56">
        <f t="shared" si="1835"/>
        <v>0</v>
      </c>
      <c r="DG318" s="56">
        <f t="shared" si="1835"/>
        <v>0</v>
      </c>
      <c r="DH318" s="56">
        <f t="shared" si="1835"/>
        <v>0</v>
      </c>
      <c r="DI318" s="56">
        <f t="shared" si="1835"/>
        <v>0</v>
      </c>
      <c r="DJ318" s="56">
        <f t="shared" si="1835"/>
        <v>0</v>
      </c>
      <c r="DK318" s="84">
        <f t="shared" si="1752"/>
        <v>0</v>
      </c>
      <c r="DL318" s="56">
        <f t="shared" si="1753"/>
        <v>0</v>
      </c>
      <c r="DM318" s="56">
        <f t="shared" si="1754"/>
        <v>0</v>
      </c>
      <c r="DN318" s="171">
        <f t="shared" si="1616"/>
        <v>0</v>
      </c>
      <c r="DO318" s="171">
        <f t="shared" si="1617"/>
        <v>0</v>
      </c>
      <c r="DP318" s="280"/>
      <c r="DQ318" s="280"/>
      <c r="DR318" s="709">
        <f>$H318</f>
        <v>214191.02000000002</v>
      </c>
      <c r="DS318" s="710" t="e">
        <f>DF318/DE318</f>
        <v>#DIV/0!</v>
      </c>
      <c r="DT318" s="108">
        <f>VLOOKUP($G318,'ВМП план КС'!$A$8:$AI$107,22,0)</f>
        <v>0</v>
      </c>
      <c r="DU318" s="108">
        <f>VLOOKUP($G318,'ВМП план КС'!$A$8:$AI$107,23,0)</f>
        <v>0</v>
      </c>
      <c r="DV318" s="54">
        <f>SUM(DT318/12*$B$2)</f>
        <v>0</v>
      </c>
      <c r="DW318" s="54">
        <f>SUM(DU318/12*$B$2)</f>
        <v>0</v>
      </c>
      <c r="DX318" s="56">
        <f t="shared" ref="DX318:EC318" si="1836">SUM(DX319:DX322)</f>
        <v>0</v>
      </c>
      <c r="DY318" s="56">
        <f t="shared" si="1836"/>
        <v>0</v>
      </c>
      <c r="DZ318" s="56">
        <f t="shared" si="1836"/>
        <v>0</v>
      </c>
      <c r="EA318" s="56">
        <f t="shared" si="1836"/>
        <v>0</v>
      </c>
      <c r="EB318" s="56">
        <f t="shared" si="1836"/>
        <v>0</v>
      </c>
      <c r="EC318" s="56">
        <f t="shared" si="1836"/>
        <v>0</v>
      </c>
      <c r="ED318" s="84">
        <f t="shared" si="1755"/>
        <v>0</v>
      </c>
      <c r="EE318" s="56">
        <f t="shared" si="1756"/>
        <v>0</v>
      </c>
      <c r="EF318" s="56">
        <f t="shared" si="1757"/>
        <v>0</v>
      </c>
      <c r="EG318" s="171">
        <f t="shared" si="1619"/>
        <v>0</v>
      </c>
      <c r="EH318" s="171">
        <f t="shared" si="1620"/>
        <v>0</v>
      </c>
      <c r="EI318" s="280"/>
      <c r="EJ318" s="280"/>
      <c r="EK318" s="709">
        <f>$H318</f>
        <v>214191.02000000002</v>
      </c>
      <c r="EL318" s="710" t="e">
        <f>DY318/DX318</f>
        <v>#DIV/0!</v>
      </c>
      <c r="EM318" s="108">
        <f>VLOOKUP($G318,'ВМП план КС'!$A$8:$AI$107,24,0)</f>
        <v>30</v>
      </c>
      <c r="EN318" s="108">
        <f>VLOOKUP($G318,'ВМП план КС'!$A$8:$AI$107,25,0)</f>
        <v>6425730.6000000006</v>
      </c>
      <c r="EO318" s="54">
        <f>SUM(EM318/12*$B$2)</f>
        <v>15</v>
      </c>
      <c r="EP318" s="54">
        <f>SUM(EN318/12*$B$2)</f>
        <v>3212865.3000000003</v>
      </c>
      <c r="EQ318" s="56">
        <f t="shared" ref="EQ318:EV318" si="1837">SUM(EQ319:EQ322)</f>
        <v>16</v>
      </c>
      <c r="ER318" s="56">
        <f t="shared" si="1837"/>
        <v>3427056.32</v>
      </c>
      <c r="ES318" s="56">
        <f t="shared" si="1837"/>
        <v>105</v>
      </c>
      <c r="ET318" s="56">
        <f t="shared" si="1837"/>
        <v>0</v>
      </c>
      <c r="EU318" s="56">
        <f t="shared" si="1837"/>
        <v>0</v>
      </c>
      <c r="EV318" s="56">
        <f t="shared" si="1837"/>
        <v>0</v>
      </c>
      <c r="EW318" s="84">
        <f t="shared" si="1723"/>
        <v>16</v>
      </c>
      <c r="EX318" s="56">
        <f t="shared" si="1724"/>
        <v>3427056.32</v>
      </c>
      <c r="EY318" s="56">
        <f t="shared" si="1725"/>
        <v>105</v>
      </c>
      <c r="EZ318" s="171">
        <f t="shared" si="1622"/>
        <v>1</v>
      </c>
      <c r="FA318" s="171">
        <f t="shared" si="1623"/>
        <v>214191.01999999955</v>
      </c>
      <c r="FB318" s="280"/>
      <c r="FC318" s="280"/>
      <c r="FD318" s="709">
        <f>$H318</f>
        <v>214191.02000000002</v>
      </c>
      <c r="FE318" s="710">
        <f>ER318/EQ318</f>
        <v>214191.02</v>
      </c>
      <c r="FF318" s="54">
        <f>VLOOKUP($G318,'ВМП план КС'!$A$8:$AI$107,28,0)</f>
        <v>0</v>
      </c>
      <c r="FG318" s="54">
        <f>VLOOKUP($G318,'ВМП план КС'!$A$8:$AI$107,29,0)</f>
        <v>0</v>
      </c>
      <c r="FH318" s="54">
        <f>SUM(FF318/12*$B$2)</f>
        <v>0</v>
      </c>
      <c r="FI318" s="54">
        <f>SUM(FG318/12*$B$2)</f>
        <v>0</v>
      </c>
      <c r="FJ318" s="56">
        <f t="shared" ref="FJ318:FO318" si="1838">SUM(FJ319:FJ322)</f>
        <v>0</v>
      </c>
      <c r="FK318" s="56">
        <f t="shared" si="1838"/>
        <v>0</v>
      </c>
      <c r="FL318" s="56">
        <f t="shared" si="1838"/>
        <v>0</v>
      </c>
      <c r="FM318" s="56">
        <f t="shared" si="1838"/>
        <v>0</v>
      </c>
      <c r="FN318" s="56">
        <f t="shared" si="1838"/>
        <v>0</v>
      </c>
      <c r="FO318" s="56">
        <f t="shared" si="1838"/>
        <v>0</v>
      </c>
      <c r="FP318" s="84">
        <f t="shared" si="1758"/>
        <v>0</v>
      </c>
      <c r="FQ318" s="56">
        <f t="shared" si="1759"/>
        <v>0</v>
      </c>
      <c r="FR318" s="56">
        <f t="shared" si="1760"/>
        <v>0</v>
      </c>
      <c r="FS318" s="171">
        <f t="shared" si="1625"/>
        <v>0</v>
      </c>
      <c r="FT318" s="171">
        <f t="shared" si="1626"/>
        <v>0</v>
      </c>
      <c r="FU318" s="280"/>
      <c r="FV318" s="280"/>
      <c r="FW318" s="150">
        <f>$H318</f>
        <v>214191.02000000002</v>
      </c>
      <c r="FX318" s="151" t="e">
        <f>FK318/FJ318</f>
        <v>#DIV/0!</v>
      </c>
      <c r="FY318" s="54">
        <f>VLOOKUP($G318,'ВМП план КС'!$A$8:$AI$107,30,0)</f>
        <v>0</v>
      </c>
      <c r="FZ318" s="54">
        <f>VLOOKUP($G318,'ВМП план КС'!$A$8:$AI$107,31,0)</f>
        <v>0</v>
      </c>
      <c r="GA318" s="54">
        <f>SUM(FY318/12*$B$2)</f>
        <v>0</v>
      </c>
      <c r="GB318" s="54">
        <f>SUM(FZ318/12*$B$2)</f>
        <v>0</v>
      </c>
      <c r="GC318" s="56">
        <f t="shared" ref="GC318:GH318" si="1839">SUM(GC319:GC322)</f>
        <v>0</v>
      </c>
      <c r="GD318" s="56">
        <f t="shared" si="1839"/>
        <v>0</v>
      </c>
      <c r="GE318" s="56">
        <f t="shared" si="1839"/>
        <v>0</v>
      </c>
      <c r="GF318" s="56">
        <f t="shared" si="1839"/>
        <v>0</v>
      </c>
      <c r="GG318" s="56">
        <f t="shared" si="1839"/>
        <v>0</v>
      </c>
      <c r="GH318" s="56">
        <f t="shared" si="1839"/>
        <v>0</v>
      </c>
      <c r="GI318" s="84">
        <f t="shared" si="1761"/>
        <v>0</v>
      </c>
      <c r="GJ318" s="56">
        <f t="shared" si="1762"/>
        <v>0</v>
      </c>
      <c r="GK318" s="56">
        <f t="shared" si="1763"/>
        <v>0</v>
      </c>
      <c r="GL318" s="171">
        <f t="shared" si="1628"/>
        <v>0</v>
      </c>
      <c r="GM318" s="171">
        <f t="shared" si="1629"/>
        <v>0</v>
      </c>
      <c r="GN318" s="280"/>
      <c r="GO318" s="280"/>
      <c r="GP318" s="150">
        <f>$H318</f>
        <v>214191.02000000002</v>
      </c>
      <c r="GQ318" s="151" t="e">
        <f>GD318/GC318</f>
        <v>#DIV/0!</v>
      </c>
      <c r="GR318" s="54">
        <f>VLOOKUP($G318,'ВМП план КС'!$A$8:$AI$107,32,0)</f>
        <v>1</v>
      </c>
      <c r="GS318" s="54">
        <f>VLOOKUP($G318,'ВМП план КС'!$A$8:$AI$107,33,0)</f>
        <v>222677.83399999997</v>
      </c>
      <c r="GT318" s="54">
        <f>SUM(GR318/12*$B$2)</f>
        <v>0.5</v>
      </c>
      <c r="GU318" s="54">
        <f>SUM(GS318/12*$B$2)</f>
        <v>111338.91699999999</v>
      </c>
      <c r="GV318" s="56">
        <f t="shared" ref="GV318:HA318" si="1840">SUM(GV319:GV322)</f>
        <v>0</v>
      </c>
      <c r="GW318" s="56">
        <f t="shared" si="1840"/>
        <v>0</v>
      </c>
      <c r="GX318" s="56">
        <f t="shared" si="1840"/>
        <v>0</v>
      </c>
      <c r="GY318" s="56">
        <f t="shared" si="1840"/>
        <v>0</v>
      </c>
      <c r="GZ318" s="56">
        <f t="shared" si="1840"/>
        <v>0</v>
      </c>
      <c r="HA318" s="56">
        <f t="shared" si="1840"/>
        <v>0</v>
      </c>
      <c r="HB318" s="84">
        <f t="shared" si="1764"/>
        <v>0</v>
      </c>
      <c r="HC318" s="56">
        <f t="shared" si="1765"/>
        <v>0</v>
      </c>
      <c r="HD318" s="56">
        <f t="shared" si="1766"/>
        <v>0</v>
      </c>
      <c r="HE318" s="171">
        <f t="shared" si="1631"/>
        <v>-0.5</v>
      </c>
      <c r="HF318" s="171">
        <f t="shared" si="1632"/>
        <v>-111338.91699999999</v>
      </c>
      <c r="HG318" s="280"/>
      <c r="HH318" s="280"/>
      <c r="HI318" s="150">
        <f>$H318</f>
        <v>214191.02000000002</v>
      </c>
      <c r="HJ318" s="151" t="e">
        <f>GW318/GV318</f>
        <v>#DIV/0!</v>
      </c>
      <c r="HK318" s="108">
        <f>VLOOKUP($G318,'ВМП план КС'!$A$8:$AI$107,26,0)</f>
        <v>0</v>
      </c>
      <c r="HL318" s="108">
        <f>VLOOKUP($G318,'ВМП план КС'!$A$8:$AI$107,27,0)</f>
        <v>0</v>
      </c>
      <c r="HM318" s="54">
        <f>SUM(HK318/12*$B$2)</f>
        <v>0</v>
      </c>
      <c r="HN318" s="54">
        <f>SUM(HL318/12*$B$2)</f>
        <v>0</v>
      </c>
      <c r="HO318" s="56">
        <f t="shared" ref="HO318:HT318" si="1841">SUM(HO319:HO322)</f>
        <v>0</v>
      </c>
      <c r="HP318" s="56">
        <f t="shared" si="1841"/>
        <v>0</v>
      </c>
      <c r="HQ318" s="56">
        <f t="shared" si="1841"/>
        <v>0</v>
      </c>
      <c r="HR318" s="56">
        <f t="shared" si="1841"/>
        <v>0</v>
      </c>
      <c r="HS318" s="56">
        <f t="shared" si="1841"/>
        <v>0</v>
      </c>
      <c r="HT318" s="56">
        <f t="shared" si="1841"/>
        <v>0</v>
      </c>
      <c r="HU318" s="84">
        <f t="shared" si="1767"/>
        <v>0</v>
      </c>
      <c r="HV318" s="56">
        <f t="shared" si="1768"/>
        <v>0</v>
      </c>
      <c r="HW318" s="56">
        <f t="shared" si="1769"/>
        <v>0</v>
      </c>
      <c r="HX318" s="171">
        <f t="shared" si="1634"/>
        <v>0</v>
      </c>
      <c r="HY318" s="171">
        <f t="shared" si="1635"/>
        <v>0</v>
      </c>
      <c r="HZ318" s="280"/>
      <c r="IA318" s="280"/>
      <c r="IB318" s="709">
        <f>$H318</f>
        <v>214191.02000000002</v>
      </c>
      <c r="IC318" s="710" t="e">
        <f>HP318/HO318</f>
        <v>#DIV/0!</v>
      </c>
      <c r="ID318" s="108">
        <f>VLOOKUP($G318,'ВМП план КС'!$A$8:$AI$107,34,0)</f>
        <v>0</v>
      </c>
      <c r="IE318" s="108">
        <f>VLOOKUP($G318,'ВМП план КС'!$A$8:$AI$107,35,0)</f>
        <v>0</v>
      </c>
      <c r="IF318" s="54">
        <f>SUM(ID318/12*$B$2)</f>
        <v>0</v>
      </c>
      <c r="IG318" s="54">
        <f>SUM(IE318/12*$B$2)</f>
        <v>0</v>
      </c>
      <c r="IH318" s="56">
        <f t="shared" ref="IH318:IM318" si="1842">SUM(IH319:IH322)</f>
        <v>0</v>
      </c>
      <c r="II318" s="56">
        <f t="shared" si="1842"/>
        <v>0</v>
      </c>
      <c r="IJ318" s="56">
        <f t="shared" si="1842"/>
        <v>0</v>
      </c>
      <c r="IK318" s="56">
        <f t="shared" si="1842"/>
        <v>0</v>
      </c>
      <c r="IL318" s="56">
        <f t="shared" si="1842"/>
        <v>0</v>
      </c>
      <c r="IM318" s="56">
        <f t="shared" si="1842"/>
        <v>0</v>
      </c>
      <c r="IN318" s="84">
        <f t="shared" si="1770"/>
        <v>0</v>
      </c>
      <c r="IO318" s="56">
        <f t="shared" si="1771"/>
        <v>0</v>
      </c>
      <c r="IP318" s="56">
        <f t="shared" si="1772"/>
        <v>0</v>
      </c>
      <c r="IQ318" s="171">
        <f t="shared" si="1637"/>
        <v>0</v>
      </c>
      <c r="IR318" s="171">
        <f t="shared" si="1638"/>
        <v>0</v>
      </c>
      <c r="IS318" s="735"/>
      <c r="IT318" s="735"/>
      <c r="IU318" s="709">
        <f>$H318</f>
        <v>214191.02000000002</v>
      </c>
      <c r="IV318" s="710" t="e">
        <f>II318/IH318</f>
        <v>#DIV/0!</v>
      </c>
      <c r="IW318" s="332">
        <f>J318+AC318+AV318+BO318+CH318+DA318+DT318+EM318+FF318+FY318+GR318+HK318+ID318</f>
        <v>171</v>
      </c>
      <c r="IX318" s="332">
        <f>K318+AD318+AW318+BP318+CI318+DB318+DU318+EN318+FG318+FZ318+GS318+HL318+IE318</f>
        <v>36635151.233999997</v>
      </c>
      <c r="IY318" s="332">
        <f>L318+AE318+AX318+BQ318+CJ318+DC318+DV318+EO318+FH318+GA318+GT318+HM318+IF318</f>
        <v>85.5</v>
      </c>
      <c r="IZ318" s="332">
        <f>M318+AF318+AY318+BR318+CK318+DD318+DW318+EP318+FI318+GB318+GU318+HN318+IG318</f>
        <v>18317575.616999999</v>
      </c>
      <c r="JA318" s="332">
        <f t="shared" si="1790"/>
        <v>56</v>
      </c>
      <c r="JB318" s="332">
        <f t="shared" si="1791"/>
        <v>11994697.119999992</v>
      </c>
      <c r="JC318" s="332">
        <f t="shared" si="1792"/>
        <v>285</v>
      </c>
      <c r="JD318" s="332">
        <f t="shared" si="1793"/>
        <v>0</v>
      </c>
      <c r="JE318" s="332">
        <f t="shared" si="1794"/>
        <v>0</v>
      </c>
      <c r="JF318" s="332">
        <f t="shared" si="1795"/>
        <v>0</v>
      </c>
      <c r="JG318" s="332">
        <f t="shared" si="1773"/>
        <v>56</v>
      </c>
      <c r="JH318" s="332">
        <f t="shared" si="1774"/>
        <v>11994697.119999992</v>
      </c>
      <c r="JI318" s="332">
        <f t="shared" si="1775"/>
        <v>285</v>
      </c>
      <c r="JJ318" s="69">
        <f t="shared" si="1798"/>
        <v>-29.5</v>
      </c>
      <c r="JK318" s="69">
        <f t="shared" si="1799"/>
        <v>-6322878.497000007</v>
      </c>
      <c r="JL318" s="150">
        <f>$H318</f>
        <v>214191.02000000002</v>
      </c>
      <c r="JM318" s="151">
        <f>JB318/JA318</f>
        <v>214191.01999999984</v>
      </c>
      <c r="JN318" s="282"/>
      <c r="JO318" s="282"/>
      <c r="JP318" s="206">
        <f>IW318+JD318</f>
        <v>171</v>
      </c>
      <c r="JQ318" s="206">
        <f>IX318+JE318</f>
        <v>36635151.233999997</v>
      </c>
    </row>
    <row r="319" spans="1:277" ht="63.75" x14ac:dyDescent="0.2">
      <c r="A319" s="96">
        <v>1</v>
      </c>
      <c r="B319" s="96">
        <v>1</v>
      </c>
      <c r="C319" s="769">
        <v>495</v>
      </c>
      <c r="D319" s="624" t="s">
        <v>295</v>
      </c>
      <c r="E319" s="748" t="s">
        <v>489</v>
      </c>
      <c r="F319" s="749" t="s">
        <v>168</v>
      </c>
      <c r="G319" s="117"/>
      <c r="H319" s="118"/>
      <c r="I319" s="118"/>
      <c r="J319" s="44"/>
      <c r="K319" s="44"/>
      <c r="L319" s="44"/>
      <c r="M319" s="44"/>
      <c r="N319" s="44">
        <f>VLOOKUP($E319,'факт КС '!$E$10:$CL$181,69,0)</f>
        <v>0</v>
      </c>
      <c r="O319" s="44">
        <f>VLOOKUP($E319,'факт КС '!$E$10:$CL$181,70,0)</f>
        <v>0</v>
      </c>
      <c r="P319" s="44">
        <f>VLOOKUP($E319,'факт КС '!$E$10:$CL$181,71,0)</f>
        <v>0</v>
      </c>
      <c r="Q319" s="44">
        <f>VLOOKUP($E319,'факт КС '!$E$10:$CL$181,72,0)</f>
        <v>0</v>
      </c>
      <c r="R319" s="44">
        <f>VLOOKUP($E319,'факт КС '!$E$10:$CL$181,73,0)</f>
        <v>0</v>
      </c>
      <c r="S319" s="44">
        <f>VLOOKUP($E319,'факт КС '!$E$10:$CL$181,74,0)</f>
        <v>0</v>
      </c>
      <c r="T319" s="44">
        <f t="shared" ref="T319:T322" si="1843">N319+Q319</f>
        <v>0</v>
      </c>
      <c r="U319" s="44">
        <f t="shared" si="1801"/>
        <v>0</v>
      </c>
      <c r="V319" s="44">
        <f t="shared" si="1802"/>
        <v>0</v>
      </c>
      <c r="W319" s="171">
        <f t="shared" si="1603"/>
        <v>0</v>
      </c>
      <c r="X319" s="171">
        <f t="shared" si="1604"/>
        <v>0</v>
      </c>
      <c r="Y319" s="171"/>
      <c r="Z319" s="171"/>
      <c r="AA319" s="713"/>
      <c r="AB319" s="713"/>
      <c r="AC319" s="44"/>
      <c r="AD319" s="44"/>
      <c r="AE319" s="44"/>
      <c r="AF319" s="44"/>
      <c r="AG319" s="44">
        <f>VLOOKUP($E319,'факт КС '!$E$10:$CL$181,3,0)</f>
        <v>4</v>
      </c>
      <c r="AH319" s="44">
        <f>VLOOKUP($E319,'факт КС '!$E$10:$CL$181,4,0)</f>
        <v>856764.08</v>
      </c>
      <c r="AI319" s="44">
        <f>VLOOKUP($E319,'факт КС '!$E$10:$CL$181,5,0)</f>
        <v>24</v>
      </c>
      <c r="AJ319" s="44">
        <f>VLOOKUP($E319,'факт КС '!$E$10:$CL$181,6,0)</f>
        <v>0</v>
      </c>
      <c r="AK319" s="44">
        <f>VLOOKUP($E319,'факт КС '!$E$10:$CL$181,7,0)</f>
        <v>0</v>
      </c>
      <c r="AL319" s="44">
        <f>VLOOKUP($E319,'факт КС '!$E$10:$CL$181,8,0)</f>
        <v>0</v>
      </c>
      <c r="AM319" s="44">
        <f t="shared" si="1740"/>
        <v>4</v>
      </c>
      <c r="AN319" s="44">
        <f t="shared" si="1741"/>
        <v>856764.08</v>
      </c>
      <c r="AO319" s="44">
        <f t="shared" si="1742"/>
        <v>24</v>
      </c>
      <c r="AP319" s="171">
        <f t="shared" si="1606"/>
        <v>4</v>
      </c>
      <c r="AQ319" s="171">
        <f t="shared" si="1607"/>
        <v>856764.08</v>
      </c>
      <c r="AR319" s="171"/>
      <c r="AS319" s="171"/>
      <c r="AT319" s="713"/>
      <c r="AU319" s="713"/>
      <c r="AV319" s="44"/>
      <c r="AW319" s="44"/>
      <c r="AX319" s="44"/>
      <c r="AY319" s="44"/>
      <c r="AZ319" s="44">
        <f>VLOOKUP($E319,'факт КС '!$E$10:$CL$181,15,0)</f>
        <v>0</v>
      </c>
      <c r="BA319" s="44">
        <f>VLOOKUP($E319,'факт КС '!$E$10:$CL$181,16,0)</f>
        <v>0</v>
      </c>
      <c r="BB319" s="44">
        <f>VLOOKUP($E319,'факт КС '!$E$10:$CL$181,17,0)</f>
        <v>0</v>
      </c>
      <c r="BC319" s="44">
        <f>VLOOKUP($E319,'факт КС '!$E$10:$CL$181,18,0)</f>
        <v>0</v>
      </c>
      <c r="BD319" s="44">
        <f>VLOOKUP($E319,'факт КС '!$E$10:$CL$181,19,0)</f>
        <v>0</v>
      </c>
      <c r="BE319" s="44">
        <f>VLOOKUP($E319,'факт КС '!$E$10:$CL$181,20,0)</f>
        <v>0</v>
      </c>
      <c r="BF319" s="44">
        <f t="shared" si="1743"/>
        <v>0</v>
      </c>
      <c r="BG319" s="44">
        <f t="shared" si="1744"/>
        <v>0</v>
      </c>
      <c r="BH319" s="44">
        <f t="shared" si="1745"/>
        <v>0</v>
      </c>
      <c r="BI319" s="171">
        <f t="shared" si="1609"/>
        <v>0</v>
      </c>
      <c r="BJ319" s="171">
        <f t="shared" si="1610"/>
        <v>0</v>
      </c>
      <c r="BK319" s="171"/>
      <c r="BL319" s="171"/>
      <c r="BM319" s="713"/>
      <c r="BN319" s="713"/>
      <c r="BO319" s="44"/>
      <c r="BP319" s="44"/>
      <c r="BQ319" s="44"/>
      <c r="BR319" s="44"/>
      <c r="BS319" s="44">
        <f>VLOOKUP($E319,'факт КС '!$E$10:$CL$181,21,0)</f>
        <v>0</v>
      </c>
      <c r="BT319" s="44">
        <f>VLOOKUP($E319,'факт КС '!$E$10:$CL$181,22,0)</f>
        <v>0</v>
      </c>
      <c r="BU319" s="44">
        <f>VLOOKUP($E319,'факт КС '!$E$10:$CL$181,23,0)</f>
        <v>0</v>
      </c>
      <c r="BV319" s="44">
        <f>VLOOKUP($E319,'факт КС '!$E$10:$CL$181,24,0)</f>
        <v>0</v>
      </c>
      <c r="BW319" s="44">
        <f>VLOOKUP($E319,'факт КС '!$E$10:$CL$181,25,0)</f>
        <v>0</v>
      </c>
      <c r="BX319" s="44">
        <f>VLOOKUP($E319,'факт КС '!$E$10:$CL$181,26,0)</f>
        <v>0</v>
      </c>
      <c r="BY319" s="44">
        <f t="shared" si="1746"/>
        <v>0</v>
      </c>
      <c r="BZ319" s="44">
        <f t="shared" si="1747"/>
        <v>0</v>
      </c>
      <c r="CA319" s="44">
        <f t="shared" si="1748"/>
        <v>0</v>
      </c>
      <c r="CB319" s="171">
        <f t="shared" si="1612"/>
        <v>0</v>
      </c>
      <c r="CC319" s="171">
        <f t="shared" si="1613"/>
        <v>0</v>
      </c>
      <c r="CD319" s="171"/>
      <c r="CE319" s="171"/>
      <c r="CF319" s="713"/>
      <c r="CG319" s="713"/>
      <c r="CH319" s="44"/>
      <c r="CI319" s="44"/>
      <c r="CJ319" s="44"/>
      <c r="CK319" s="44"/>
      <c r="CL319" s="44">
        <f>VLOOKUP($E319,'факт КС '!$E$10:$CL$181,9,0)</f>
        <v>36</v>
      </c>
      <c r="CM319" s="44">
        <f>VLOOKUP($E319,'факт КС '!$E$10:$CL$181,10,0)</f>
        <v>7710876.7199999923</v>
      </c>
      <c r="CN319" s="44">
        <f>VLOOKUP($E319,'факт КС '!$E$10:$CL$181,11,0)</f>
        <v>156</v>
      </c>
      <c r="CO319" s="44">
        <f>VLOOKUP($E319,'факт КС '!$E$10:$CL$181,12,0)</f>
        <v>0</v>
      </c>
      <c r="CP319" s="44">
        <f>VLOOKUP($E319,'факт КС '!$E$10:$CL$181,13,0)</f>
        <v>0</v>
      </c>
      <c r="CQ319" s="44">
        <f>VLOOKUP($E319,'факт КС '!$E$10:$CL$181,14,0)</f>
        <v>0</v>
      </c>
      <c r="CR319" s="44">
        <f t="shared" si="1749"/>
        <v>36</v>
      </c>
      <c r="CS319" s="44">
        <f t="shared" si="1750"/>
        <v>7710876.7199999923</v>
      </c>
      <c r="CT319" s="44">
        <f t="shared" si="1751"/>
        <v>156</v>
      </c>
      <c r="CU319" s="171">
        <f t="shared" si="1796"/>
        <v>36</v>
      </c>
      <c r="CV319" s="171">
        <f t="shared" si="1797"/>
        <v>7710876.7199999923</v>
      </c>
      <c r="CW319" s="171"/>
      <c r="CX319" s="171"/>
      <c r="CY319" s="713"/>
      <c r="CZ319" s="713"/>
      <c r="DA319" s="44"/>
      <c r="DB319" s="44"/>
      <c r="DC319" s="44"/>
      <c r="DD319" s="44"/>
      <c r="DE319" s="44">
        <f>VLOOKUP($E319,'факт КС '!$E$10:$CL$181,75,0)</f>
        <v>0</v>
      </c>
      <c r="DF319" s="44">
        <f>VLOOKUP($E319,'факт КС '!$E$10:$CL$181,76,0)</f>
        <v>0</v>
      </c>
      <c r="DG319" s="44">
        <f>VLOOKUP($E319,'факт КС '!$E$10:$CL$181,77,0)</f>
        <v>0</v>
      </c>
      <c r="DH319" s="44">
        <f>VLOOKUP($E319,'факт КС '!$E$10:$CL$181,78,0)</f>
        <v>0</v>
      </c>
      <c r="DI319" s="44">
        <f>VLOOKUP($E319,'факт КС '!$E$10:$CL$181,79,0)</f>
        <v>0</v>
      </c>
      <c r="DJ319" s="44">
        <f>VLOOKUP($E319,'факт КС '!$E$10:$CL$181,80,0)</f>
        <v>0</v>
      </c>
      <c r="DK319" s="44">
        <f t="shared" si="1752"/>
        <v>0</v>
      </c>
      <c r="DL319" s="44">
        <f t="shared" si="1753"/>
        <v>0</v>
      </c>
      <c r="DM319" s="44">
        <f t="shared" si="1754"/>
        <v>0</v>
      </c>
      <c r="DN319" s="171">
        <f t="shared" si="1616"/>
        <v>0</v>
      </c>
      <c r="DO319" s="171">
        <f t="shared" si="1617"/>
        <v>0</v>
      </c>
      <c r="DP319" s="171"/>
      <c r="DQ319" s="171"/>
      <c r="DR319" s="713"/>
      <c r="DS319" s="713"/>
      <c r="DT319" s="44"/>
      <c r="DU319" s="44"/>
      <c r="DV319" s="44"/>
      <c r="DW319" s="44"/>
      <c r="DX319" s="44">
        <f>VLOOKUP($E319,'факт КС '!$E$10:$CL$181,33,0)</f>
        <v>0</v>
      </c>
      <c r="DY319" s="44">
        <f>VLOOKUP($E319,'факт КС '!$E$10:$CL$181,34,0)</f>
        <v>0</v>
      </c>
      <c r="DZ319" s="44">
        <f>VLOOKUP($E319,'факт КС '!$E$10:$CL$181,35,0)</f>
        <v>0</v>
      </c>
      <c r="EA319" s="44">
        <f>VLOOKUP($E319,'факт КС '!$E$10:$CL$181,36,0)</f>
        <v>0</v>
      </c>
      <c r="EB319" s="44">
        <f>VLOOKUP($E319,'факт КС '!$E$10:$CL$181,37,0)</f>
        <v>0</v>
      </c>
      <c r="EC319" s="44">
        <f>VLOOKUP($E319,'факт КС '!$E$10:$CL$181,38,0)</f>
        <v>0</v>
      </c>
      <c r="ED319" s="44">
        <f t="shared" si="1755"/>
        <v>0</v>
      </c>
      <c r="EE319" s="44">
        <f t="shared" si="1756"/>
        <v>0</v>
      </c>
      <c r="EF319" s="44">
        <f t="shared" si="1757"/>
        <v>0</v>
      </c>
      <c r="EG319" s="171">
        <f t="shared" si="1619"/>
        <v>0</v>
      </c>
      <c r="EH319" s="171">
        <f t="shared" si="1620"/>
        <v>0</v>
      </c>
      <c r="EI319" s="171"/>
      <c r="EJ319" s="171"/>
      <c r="EK319" s="713"/>
      <c r="EL319" s="713"/>
      <c r="EM319" s="44"/>
      <c r="EN319" s="44"/>
      <c r="EO319" s="44"/>
      <c r="EP319" s="44"/>
      <c r="EQ319" s="44">
        <f>VLOOKUP($E319,'факт КС '!$E$10:$CL$181,45,0)</f>
        <v>16</v>
      </c>
      <c r="ER319" s="44">
        <f>VLOOKUP($E319,'факт КС '!$E$10:$CL$181,46,0)</f>
        <v>3427056.32</v>
      </c>
      <c r="ES319" s="44">
        <f>VLOOKUP($E319,'факт КС '!$E$10:$CL$181,47,0)</f>
        <v>105</v>
      </c>
      <c r="ET319" s="44">
        <f>VLOOKUP($E319,'факт КС '!$E$10:$CL$181,48,0)</f>
        <v>0</v>
      </c>
      <c r="EU319" s="44">
        <f>VLOOKUP($E319,'факт КС '!$E$10:$CL$181,49,0)</f>
        <v>0</v>
      </c>
      <c r="EV319" s="44">
        <f>VLOOKUP($E319,'факт КС '!$E$10:$CL$181,50,0)</f>
        <v>0</v>
      </c>
      <c r="EW319" s="44">
        <f t="shared" si="1723"/>
        <v>16</v>
      </c>
      <c r="EX319" s="44">
        <f t="shared" si="1724"/>
        <v>3427056.32</v>
      </c>
      <c r="EY319" s="44">
        <f t="shared" si="1725"/>
        <v>105</v>
      </c>
      <c r="EZ319" s="171">
        <f t="shared" si="1622"/>
        <v>16</v>
      </c>
      <c r="FA319" s="171">
        <f t="shared" si="1623"/>
        <v>3427056.32</v>
      </c>
      <c r="FB319" s="171"/>
      <c r="FC319" s="171"/>
      <c r="FD319" s="713"/>
      <c r="FE319" s="713"/>
      <c r="FF319" s="44"/>
      <c r="FG319" s="44"/>
      <c r="FH319" s="44"/>
      <c r="FI319" s="44"/>
      <c r="FJ319" s="44">
        <f>VLOOKUP($E319,'факт КС '!$E$10:$CL$181,27,0)</f>
        <v>0</v>
      </c>
      <c r="FK319" s="44">
        <f>VLOOKUP($E319,'факт КС '!$E$10:$CL$181,28,0)</f>
        <v>0</v>
      </c>
      <c r="FL319" s="44">
        <f>VLOOKUP($E319,'факт КС '!$E$10:$CL$181,29,0)</f>
        <v>0</v>
      </c>
      <c r="FM319" s="44">
        <f>VLOOKUP($E319,'факт КС '!$E$10:$CL$181,30,0)</f>
        <v>0</v>
      </c>
      <c r="FN319" s="44">
        <f>VLOOKUP($E319,'факт КС '!$E$10:$CL$181,31,0)</f>
        <v>0</v>
      </c>
      <c r="FO319" s="44">
        <f>VLOOKUP($E319,'факт КС '!$E$10:$CL$181,32,0)</f>
        <v>0</v>
      </c>
      <c r="FP319" s="44">
        <f t="shared" si="1758"/>
        <v>0</v>
      </c>
      <c r="FQ319" s="44">
        <f t="shared" si="1759"/>
        <v>0</v>
      </c>
      <c r="FR319" s="44">
        <f t="shared" si="1760"/>
        <v>0</v>
      </c>
      <c r="FS319" s="171">
        <f t="shared" si="1625"/>
        <v>0</v>
      </c>
      <c r="FT319" s="171">
        <f t="shared" si="1626"/>
        <v>0</v>
      </c>
      <c r="FU319" s="171"/>
      <c r="FV319" s="171"/>
      <c r="FW319" s="45"/>
      <c r="FX319" s="45"/>
      <c r="FY319" s="44"/>
      <c r="FZ319" s="44"/>
      <c r="GA319" s="44"/>
      <c r="GB319" s="44"/>
      <c r="GC319" s="44">
        <f>VLOOKUP($E319,'факт КС '!$E$10:$CL$181,63,0)</f>
        <v>0</v>
      </c>
      <c r="GD319" s="44">
        <f>VLOOKUP($E319,'факт КС '!$E$10:$CL$181,64,0)</f>
        <v>0</v>
      </c>
      <c r="GE319" s="44">
        <f>VLOOKUP($E319,'факт КС '!$E$10:$CL$181,65,0)</f>
        <v>0</v>
      </c>
      <c r="GF319" s="44">
        <f>VLOOKUP($E319,'факт КС '!$E$10:$CL$181,66,0)</f>
        <v>0</v>
      </c>
      <c r="GG319" s="44">
        <f>VLOOKUP($E319,'факт КС '!$E$10:$CL$181,67,0)</f>
        <v>0</v>
      </c>
      <c r="GH319" s="44">
        <f>VLOOKUP($E319,'факт КС '!$E$10:$CL$181,68,0)</f>
        <v>0</v>
      </c>
      <c r="GI319" s="44">
        <f t="shared" si="1761"/>
        <v>0</v>
      </c>
      <c r="GJ319" s="44">
        <f t="shared" si="1762"/>
        <v>0</v>
      </c>
      <c r="GK319" s="44">
        <f t="shared" si="1763"/>
        <v>0</v>
      </c>
      <c r="GL319" s="171">
        <f t="shared" si="1628"/>
        <v>0</v>
      </c>
      <c r="GM319" s="171">
        <f t="shared" si="1629"/>
        <v>0</v>
      </c>
      <c r="GN319" s="171"/>
      <c r="GO319" s="171"/>
      <c r="GP319" s="45"/>
      <c r="GQ319" s="45"/>
      <c r="GR319" s="44"/>
      <c r="GS319" s="44"/>
      <c r="GT319" s="44"/>
      <c r="GU319" s="44"/>
      <c r="GV319" s="44">
        <f>VLOOKUP($E319,'факт КС '!$E$10:$CL$181,57,0)</f>
        <v>0</v>
      </c>
      <c r="GW319" s="44">
        <f>VLOOKUP($E319,'факт КС '!$E$10:$CL$181,58,0)</f>
        <v>0</v>
      </c>
      <c r="GX319" s="44">
        <f>VLOOKUP($E319,'факт КС '!$E$10:$CL$181,59,0)</f>
        <v>0</v>
      </c>
      <c r="GY319" s="44">
        <f>VLOOKUP($E319,'факт КС '!$E$10:$CL$181,60,0)</f>
        <v>0</v>
      </c>
      <c r="GZ319" s="44">
        <f>VLOOKUP($E319,'факт КС '!$E$10:$CL$181,61,0)</f>
        <v>0</v>
      </c>
      <c r="HA319" s="44">
        <f>VLOOKUP($E319,'факт КС '!$E$10:$CL$181,62,0)</f>
        <v>0</v>
      </c>
      <c r="HB319" s="44">
        <f t="shared" si="1764"/>
        <v>0</v>
      </c>
      <c r="HC319" s="44">
        <f t="shared" si="1765"/>
        <v>0</v>
      </c>
      <c r="HD319" s="44">
        <f t="shared" si="1766"/>
        <v>0</v>
      </c>
      <c r="HE319" s="171">
        <f t="shared" si="1631"/>
        <v>0</v>
      </c>
      <c r="HF319" s="171">
        <f t="shared" si="1632"/>
        <v>0</v>
      </c>
      <c r="HG319" s="171"/>
      <c r="HH319" s="171"/>
      <c r="HI319" s="45"/>
      <c r="HJ319" s="45"/>
      <c r="HK319" s="45"/>
      <c r="HL319" s="45"/>
      <c r="HM319" s="44"/>
      <c r="HN319" s="44"/>
      <c r="HO319" s="44">
        <f>VLOOKUP($E319,'факт КС '!$E$10:$CL$181,39,0)</f>
        <v>0</v>
      </c>
      <c r="HP319" s="44">
        <f>VLOOKUP($E319,'факт КС '!$E$10:$CL$181,40,0)</f>
        <v>0</v>
      </c>
      <c r="HQ319" s="44">
        <f>VLOOKUP($E319,'факт КС '!$E$10:$CL$181,41,0)</f>
        <v>0</v>
      </c>
      <c r="HR319" s="44">
        <f>VLOOKUP($E319,'факт КС '!$E$10:$CL$181,42,0)</f>
        <v>0</v>
      </c>
      <c r="HS319" s="44">
        <f>VLOOKUP($E319,'факт КС '!$E$10:$CL$181,43,0)</f>
        <v>0</v>
      </c>
      <c r="HT319" s="44">
        <f>VLOOKUP($E319,'факт КС '!$E$10:$CL$181,44,0)</f>
        <v>0</v>
      </c>
      <c r="HU319" s="44">
        <f t="shared" si="1767"/>
        <v>0</v>
      </c>
      <c r="HV319" s="44">
        <f t="shared" si="1768"/>
        <v>0</v>
      </c>
      <c r="HW319" s="44">
        <f t="shared" si="1769"/>
        <v>0</v>
      </c>
      <c r="HX319" s="171">
        <f t="shared" si="1634"/>
        <v>0</v>
      </c>
      <c r="HY319" s="171">
        <f t="shared" si="1635"/>
        <v>0</v>
      </c>
      <c r="HZ319" s="171"/>
      <c r="IA319" s="171"/>
      <c r="IB319" s="713"/>
      <c r="IC319" s="713"/>
      <c r="ID319" s="45"/>
      <c r="IE319" s="45"/>
      <c r="IF319" s="44"/>
      <c r="IG319" s="44"/>
      <c r="IH319" s="44">
        <f>VLOOKUP($E319,'факт КС '!$E$10:$CL$181,51,0)</f>
        <v>0</v>
      </c>
      <c r="II319" s="44">
        <f>VLOOKUP($E319,'факт КС '!$E$10:$CL$181,52,0)</f>
        <v>0</v>
      </c>
      <c r="IJ319" s="44">
        <f>VLOOKUP($E319,'факт КС '!$E$10:$CL$181,53,0)</f>
        <v>0</v>
      </c>
      <c r="IK319" s="44">
        <f>VLOOKUP($E319,'факт КС '!$E$10:$CL$181,54,0)</f>
        <v>0</v>
      </c>
      <c r="IL319" s="44">
        <f>VLOOKUP($E319,'факт КС '!$E$10:$CL$181,55,0)</f>
        <v>0</v>
      </c>
      <c r="IM319" s="44">
        <f>VLOOKUP($E319,'факт КС '!$E$10:$CL$181,56,0)</f>
        <v>0</v>
      </c>
      <c r="IN319" s="44">
        <f t="shared" si="1770"/>
        <v>0</v>
      </c>
      <c r="IO319" s="44">
        <f t="shared" si="1771"/>
        <v>0</v>
      </c>
      <c r="IP319" s="44">
        <f t="shared" si="1772"/>
        <v>0</v>
      </c>
      <c r="IQ319" s="171">
        <f t="shared" si="1637"/>
        <v>0</v>
      </c>
      <c r="IR319" s="171">
        <f t="shared" si="1638"/>
        <v>0</v>
      </c>
      <c r="IS319" s="737"/>
      <c r="IT319" s="737"/>
      <c r="IU319" s="713"/>
      <c r="IV319" s="713"/>
      <c r="IW319" s="46"/>
      <c r="IX319" s="47"/>
      <c r="IY319" s="46"/>
      <c r="IZ319" s="46"/>
      <c r="JA319" s="333">
        <f t="shared" si="1790"/>
        <v>56</v>
      </c>
      <c r="JB319" s="333">
        <f t="shared" si="1791"/>
        <v>11994697.119999992</v>
      </c>
      <c r="JC319" s="333">
        <f t="shared" si="1792"/>
        <v>285</v>
      </c>
      <c r="JD319" s="333">
        <f t="shared" si="1793"/>
        <v>0</v>
      </c>
      <c r="JE319" s="333">
        <f t="shared" si="1794"/>
        <v>0</v>
      </c>
      <c r="JF319" s="333">
        <f t="shared" si="1795"/>
        <v>0</v>
      </c>
      <c r="JG319" s="44">
        <f t="shared" si="1773"/>
        <v>56</v>
      </c>
      <c r="JH319" s="44">
        <f t="shared" si="1774"/>
        <v>11994697.119999992</v>
      </c>
      <c r="JI319" s="44">
        <f t="shared" si="1775"/>
        <v>285</v>
      </c>
      <c r="JJ319" s="174">
        <f t="shared" si="1798"/>
        <v>56</v>
      </c>
      <c r="JK319" s="174">
        <f t="shared" si="1799"/>
        <v>11994697.119999992</v>
      </c>
      <c r="JL319" s="45"/>
      <c r="JM319" s="45"/>
      <c r="JN319" s="59"/>
      <c r="JO319" s="59"/>
    </row>
    <row r="320" spans="1:277" s="3" customFormat="1" ht="12.75" customHeight="1" x14ac:dyDescent="0.2">
      <c r="A320" s="96">
        <v>1</v>
      </c>
      <c r="B320" s="96"/>
      <c r="C320" s="140"/>
      <c r="D320" s="243"/>
      <c r="E320" s="748"/>
      <c r="F320" s="574"/>
      <c r="G320" s="128"/>
      <c r="H320" s="130"/>
      <c r="I320" s="130"/>
      <c r="J320" s="109"/>
      <c r="K320" s="109"/>
      <c r="L320" s="109"/>
      <c r="M320" s="109"/>
      <c r="N320" s="44"/>
      <c r="O320" s="44"/>
      <c r="P320" s="44"/>
      <c r="Q320" s="44"/>
      <c r="R320" s="44"/>
      <c r="S320" s="44"/>
      <c r="T320" s="44">
        <f t="shared" si="1843"/>
        <v>0</v>
      </c>
      <c r="U320" s="44">
        <f t="shared" si="1801"/>
        <v>0</v>
      </c>
      <c r="V320" s="44">
        <f t="shared" si="1802"/>
        <v>0</v>
      </c>
      <c r="W320" s="171">
        <f t="shared" si="1603"/>
        <v>0</v>
      </c>
      <c r="X320" s="171">
        <f t="shared" si="1604"/>
        <v>0</v>
      </c>
      <c r="Y320" s="174"/>
      <c r="Z320" s="174"/>
      <c r="AA320" s="714"/>
      <c r="AB320" s="714"/>
      <c r="AC320" s="109"/>
      <c r="AD320" s="109"/>
      <c r="AE320" s="109"/>
      <c r="AF320" s="109"/>
      <c r="AG320" s="44"/>
      <c r="AH320" s="44"/>
      <c r="AI320" s="44"/>
      <c r="AJ320" s="44"/>
      <c r="AK320" s="44"/>
      <c r="AL320" s="44"/>
      <c r="AM320" s="44">
        <f t="shared" si="1740"/>
        <v>0</v>
      </c>
      <c r="AN320" s="44">
        <f t="shared" si="1741"/>
        <v>0</v>
      </c>
      <c r="AO320" s="44">
        <f t="shared" si="1742"/>
        <v>0</v>
      </c>
      <c r="AP320" s="171">
        <f t="shared" si="1606"/>
        <v>0</v>
      </c>
      <c r="AQ320" s="171">
        <f t="shared" si="1607"/>
        <v>0</v>
      </c>
      <c r="AR320" s="174"/>
      <c r="AS320" s="174"/>
      <c r="AT320" s="714"/>
      <c r="AU320" s="714"/>
      <c r="AV320" s="109"/>
      <c r="AW320" s="109"/>
      <c r="AX320" s="109"/>
      <c r="AY320" s="109"/>
      <c r="AZ320" s="44"/>
      <c r="BA320" s="44"/>
      <c r="BB320" s="44"/>
      <c r="BC320" s="44"/>
      <c r="BD320" s="44"/>
      <c r="BE320" s="44"/>
      <c r="BF320" s="44">
        <f t="shared" si="1743"/>
        <v>0</v>
      </c>
      <c r="BG320" s="44">
        <f t="shared" si="1744"/>
        <v>0</v>
      </c>
      <c r="BH320" s="44">
        <f t="shared" si="1745"/>
        <v>0</v>
      </c>
      <c r="BI320" s="171">
        <f t="shared" si="1609"/>
        <v>0</v>
      </c>
      <c r="BJ320" s="171">
        <f t="shared" si="1610"/>
        <v>0</v>
      </c>
      <c r="BK320" s="174"/>
      <c r="BL320" s="174"/>
      <c r="BM320" s="714"/>
      <c r="BN320" s="714"/>
      <c r="BO320" s="109"/>
      <c r="BP320" s="109"/>
      <c r="BQ320" s="109"/>
      <c r="BR320" s="109"/>
      <c r="BS320" s="44"/>
      <c r="BT320" s="44"/>
      <c r="BU320" s="44"/>
      <c r="BV320" s="44"/>
      <c r="BW320" s="44"/>
      <c r="BX320" s="44"/>
      <c r="BY320" s="44">
        <f t="shared" si="1746"/>
        <v>0</v>
      </c>
      <c r="BZ320" s="44">
        <f t="shared" si="1747"/>
        <v>0</v>
      </c>
      <c r="CA320" s="44">
        <f t="shared" si="1748"/>
        <v>0</v>
      </c>
      <c r="CB320" s="171">
        <f t="shared" si="1612"/>
        <v>0</v>
      </c>
      <c r="CC320" s="171">
        <f t="shared" si="1613"/>
        <v>0</v>
      </c>
      <c r="CD320" s="174"/>
      <c r="CE320" s="174"/>
      <c r="CF320" s="714"/>
      <c r="CG320" s="714"/>
      <c r="CH320" s="109"/>
      <c r="CI320" s="109"/>
      <c r="CJ320" s="109"/>
      <c r="CK320" s="109"/>
      <c r="CL320" s="44"/>
      <c r="CM320" s="44"/>
      <c r="CN320" s="44"/>
      <c r="CO320" s="44"/>
      <c r="CP320" s="44"/>
      <c r="CQ320" s="44"/>
      <c r="CR320" s="44">
        <f t="shared" si="1749"/>
        <v>0</v>
      </c>
      <c r="CS320" s="44">
        <f t="shared" si="1750"/>
        <v>0</v>
      </c>
      <c r="CT320" s="44">
        <f t="shared" si="1751"/>
        <v>0</v>
      </c>
      <c r="CU320" s="171">
        <f t="shared" si="1796"/>
        <v>0</v>
      </c>
      <c r="CV320" s="171">
        <f t="shared" si="1797"/>
        <v>0</v>
      </c>
      <c r="CW320" s="174"/>
      <c r="CX320" s="174"/>
      <c r="CY320" s="714"/>
      <c r="CZ320" s="714"/>
      <c r="DA320" s="109"/>
      <c r="DB320" s="109"/>
      <c r="DC320" s="109"/>
      <c r="DD320" s="109"/>
      <c r="DE320" s="44"/>
      <c r="DF320" s="44"/>
      <c r="DG320" s="44"/>
      <c r="DH320" s="44"/>
      <c r="DI320" s="44"/>
      <c r="DJ320" s="44"/>
      <c r="DK320" s="44">
        <f t="shared" si="1752"/>
        <v>0</v>
      </c>
      <c r="DL320" s="44">
        <f t="shared" si="1753"/>
        <v>0</v>
      </c>
      <c r="DM320" s="44">
        <f t="shared" si="1754"/>
        <v>0</v>
      </c>
      <c r="DN320" s="171">
        <f t="shared" si="1616"/>
        <v>0</v>
      </c>
      <c r="DO320" s="171">
        <f t="shared" si="1617"/>
        <v>0</v>
      </c>
      <c r="DP320" s="174"/>
      <c r="DQ320" s="174"/>
      <c r="DR320" s="714"/>
      <c r="DS320" s="714"/>
      <c r="DT320" s="109"/>
      <c r="DU320" s="109"/>
      <c r="DV320" s="109"/>
      <c r="DW320" s="109"/>
      <c r="DX320" s="44"/>
      <c r="DY320" s="44"/>
      <c r="DZ320" s="44"/>
      <c r="EA320" s="44"/>
      <c r="EB320" s="44"/>
      <c r="EC320" s="44"/>
      <c r="ED320" s="44">
        <f t="shared" si="1755"/>
        <v>0</v>
      </c>
      <c r="EE320" s="44">
        <f t="shared" si="1756"/>
        <v>0</v>
      </c>
      <c r="EF320" s="44">
        <f t="shared" si="1757"/>
        <v>0</v>
      </c>
      <c r="EG320" s="171">
        <f t="shared" si="1619"/>
        <v>0</v>
      </c>
      <c r="EH320" s="171">
        <f t="shared" si="1620"/>
        <v>0</v>
      </c>
      <c r="EI320" s="174"/>
      <c r="EJ320" s="174"/>
      <c r="EK320" s="714"/>
      <c r="EL320" s="714"/>
      <c r="EM320" s="109"/>
      <c r="EN320" s="109"/>
      <c r="EO320" s="109"/>
      <c r="EP320" s="109"/>
      <c r="EQ320" s="44"/>
      <c r="ER320" s="44"/>
      <c r="ES320" s="44"/>
      <c r="ET320" s="44"/>
      <c r="EU320" s="44"/>
      <c r="EV320" s="44"/>
      <c r="EW320" s="44">
        <f t="shared" si="1723"/>
        <v>0</v>
      </c>
      <c r="EX320" s="44">
        <f t="shared" si="1724"/>
        <v>0</v>
      </c>
      <c r="EY320" s="44">
        <f t="shared" si="1725"/>
        <v>0</v>
      </c>
      <c r="EZ320" s="171">
        <f t="shared" si="1622"/>
        <v>0</v>
      </c>
      <c r="FA320" s="171">
        <f t="shared" si="1623"/>
        <v>0</v>
      </c>
      <c r="FB320" s="174"/>
      <c r="FC320" s="174"/>
      <c r="FD320" s="714"/>
      <c r="FE320" s="714"/>
      <c r="FF320" s="109"/>
      <c r="FG320" s="109"/>
      <c r="FH320" s="109"/>
      <c r="FI320" s="109"/>
      <c r="FJ320" s="44"/>
      <c r="FK320" s="44"/>
      <c r="FL320" s="44"/>
      <c r="FM320" s="44"/>
      <c r="FN320" s="44"/>
      <c r="FO320" s="44"/>
      <c r="FP320" s="44">
        <f t="shared" si="1758"/>
        <v>0</v>
      </c>
      <c r="FQ320" s="44">
        <f t="shared" si="1759"/>
        <v>0</v>
      </c>
      <c r="FR320" s="44">
        <f t="shared" si="1760"/>
        <v>0</v>
      </c>
      <c r="FS320" s="171">
        <f t="shared" si="1625"/>
        <v>0</v>
      </c>
      <c r="FT320" s="171">
        <f t="shared" si="1626"/>
        <v>0</v>
      </c>
      <c r="FU320" s="174"/>
      <c r="FV320" s="174"/>
      <c r="FW320" s="112"/>
      <c r="FX320" s="112"/>
      <c r="FY320" s="109"/>
      <c r="FZ320" s="109"/>
      <c r="GA320" s="109"/>
      <c r="GB320" s="109"/>
      <c r="GC320" s="44"/>
      <c r="GD320" s="44"/>
      <c r="GE320" s="44"/>
      <c r="GF320" s="44"/>
      <c r="GG320" s="44"/>
      <c r="GH320" s="44"/>
      <c r="GI320" s="44">
        <f t="shared" si="1761"/>
        <v>0</v>
      </c>
      <c r="GJ320" s="44">
        <f t="shared" si="1762"/>
        <v>0</v>
      </c>
      <c r="GK320" s="44">
        <f t="shared" si="1763"/>
        <v>0</v>
      </c>
      <c r="GL320" s="171">
        <f t="shared" si="1628"/>
        <v>0</v>
      </c>
      <c r="GM320" s="171">
        <f t="shared" si="1629"/>
        <v>0</v>
      </c>
      <c r="GN320" s="174"/>
      <c r="GO320" s="174"/>
      <c r="GP320" s="112"/>
      <c r="GQ320" s="112"/>
      <c r="GR320" s="109"/>
      <c r="GS320" s="109"/>
      <c r="GT320" s="109"/>
      <c r="GU320" s="109"/>
      <c r="GV320" s="44"/>
      <c r="GW320" s="44"/>
      <c r="GX320" s="44"/>
      <c r="GY320" s="44"/>
      <c r="GZ320" s="44"/>
      <c r="HA320" s="44"/>
      <c r="HB320" s="44">
        <f t="shared" si="1764"/>
        <v>0</v>
      </c>
      <c r="HC320" s="44">
        <f t="shared" si="1765"/>
        <v>0</v>
      </c>
      <c r="HD320" s="44">
        <f t="shared" si="1766"/>
        <v>0</v>
      </c>
      <c r="HE320" s="171">
        <f t="shared" si="1631"/>
        <v>0</v>
      </c>
      <c r="HF320" s="171">
        <f t="shared" si="1632"/>
        <v>0</v>
      </c>
      <c r="HG320" s="174"/>
      <c r="HH320" s="174"/>
      <c r="HI320" s="112"/>
      <c r="HJ320" s="112"/>
      <c r="HK320" s="112"/>
      <c r="HL320" s="112"/>
      <c r="HM320" s="109"/>
      <c r="HN320" s="109"/>
      <c r="HO320" s="44"/>
      <c r="HP320" s="44"/>
      <c r="HQ320" s="44"/>
      <c r="HR320" s="44"/>
      <c r="HS320" s="44"/>
      <c r="HT320" s="44"/>
      <c r="HU320" s="44">
        <f t="shared" si="1767"/>
        <v>0</v>
      </c>
      <c r="HV320" s="44">
        <f t="shared" si="1768"/>
        <v>0</v>
      </c>
      <c r="HW320" s="44">
        <f t="shared" si="1769"/>
        <v>0</v>
      </c>
      <c r="HX320" s="171">
        <f t="shared" si="1634"/>
        <v>0</v>
      </c>
      <c r="HY320" s="171">
        <f t="shared" si="1635"/>
        <v>0</v>
      </c>
      <c r="HZ320" s="174"/>
      <c r="IA320" s="174"/>
      <c r="IB320" s="714"/>
      <c r="IC320" s="714"/>
      <c r="ID320" s="112"/>
      <c r="IE320" s="112"/>
      <c r="IF320" s="109"/>
      <c r="IG320" s="109"/>
      <c r="IH320" s="44"/>
      <c r="II320" s="44"/>
      <c r="IJ320" s="44"/>
      <c r="IK320" s="44"/>
      <c r="IL320" s="44"/>
      <c r="IM320" s="44"/>
      <c r="IN320" s="44">
        <f t="shared" si="1770"/>
        <v>0</v>
      </c>
      <c r="IO320" s="44">
        <f t="shared" si="1771"/>
        <v>0</v>
      </c>
      <c r="IP320" s="44">
        <f t="shared" si="1772"/>
        <v>0</v>
      </c>
      <c r="IQ320" s="171">
        <f t="shared" si="1637"/>
        <v>0</v>
      </c>
      <c r="IR320" s="171">
        <f t="shared" si="1638"/>
        <v>0</v>
      </c>
      <c r="IS320" s="738"/>
      <c r="IT320" s="738"/>
      <c r="IU320" s="714"/>
      <c r="IV320" s="714"/>
      <c r="IW320" s="113"/>
      <c r="IX320" s="114"/>
      <c r="IY320" s="113"/>
      <c r="IZ320" s="113"/>
      <c r="JA320" s="333">
        <f t="shared" si="1790"/>
        <v>0</v>
      </c>
      <c r="JB320" s="333">
        <f t="shared" si="1791"/>
        <v>0</v>
      </c>
      <c r="JC320" s="333">
        <f t="shared" si="1792"/>
        <v>0</v>
      </c>
      <c r="JD320" s="333">
        <f t="shared" si="1793"/>
        <v>0</v>
      </c>
      <c r="JE320" s="333">
        <f t="shared" si="1794"/>
        <v>0</v>
      </c>
      <c r="JF320" s="333">
        <f t="shared" si="1795"/>
        <v>0</v>
      </c>
      <c r="JG320" s="44">
        <f t="shared" si="1773"/>
        <v>0</v>
      </c>
      <c r="JH320" s="44">
        <f t="shared" si="1774"/>
        <v>0</v>
      </c>
      <c r="JI320" s="44">
        <f t="shared" si="1775"/>
        <v>0</v>
      </c>
      <c r="JJ320" s="174">
        <f t="shared" si="1798"/>
        <v>0</v>
      </c>
      <c r="JK320" s="174">
        <f t="shared" si="1799"/>
        <v>0</v>
      </c>
      <c r="JL320" s="112"/>
      <c r="JM320" s="112"/>
      <c r="JN320" s="48"/>
      <c r="JO320" s="48"/>
    </row>
    <row r="321" spans="1:277" s="3" customFormat="1" ht="12.75" customHeight="1" x14ac:dyDescent="0.2">
      <c r="A321" s="96">
        <v>1</v>
      </c>
      <c r="B321" s="96"/>
      <c r="C321" s="141"/>
      <c r="D321" s="236"/>
      <c r="E321" s="575"/>
      <c r="F321" s="576"/>
      <c r="G321" s="62"/>
      <c r="H321" s="77"/>
      <c r="I321" s="77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1843"/>
        <v>0</v>
      </c>
      <c r="U321" s="44">
        <f t="shared" si="1801"/>
        <v>0</v>
      </c>
      <c r="V321" s="44">
        <f t="shared" si="1802"/>
        <v>0</v>
      </c>
      <c r="W321" s="171">
        <f t="shared" si="1603"/>
        <v>0</v>
      </c>
      <c r="X321" s="171">
        <f t="shared" si="1604"/>
        <v>0</v>
      </c>
      <c r="Y321" s="171"/>
      <c r="Z321" s="171"/>
      <c r="AA321" s="713"/>
      <c r="AB321" s="713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1740"/>
        <v>0</v>
      </c>
      <c r="AN321" s="44">
        <f t="shared" si="1741"/>
        <v>0</v>
      </c>
      <c r="AO321" s="44">
        <f t="shared" si="1742"/>
        <v>0</v>
      </c>
      <c r="AP321" s="171">
        <f t="shared" si="1606"/>
        <v>0</v>
      </c>
      <c r="AQ321" s="171">
        <f t="shared" si="1607"/>
        <v>0</v>
      </c>
      <c r="AR321" s="171"/>
      <c r="AS321" s="171"/>
      <c r="AT321" s="713"/>
      <c r="AU321" s="713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1743"/>
        <v>0</v>
      </c>
      <c r="BG321" s="44">
        <f t="shared" si="1744"/>
        <v>0</v>
      </c>
      <c r="BH321" s="44">
        <f t="shared" si="1745"/>
        <v>0</v>
      </c>
      <c r="BI321" s="171">
        <f t="shared" si="1609"/>
        <v>0</v>
      </c>
      <c r="BJ321" s="171">
        <f t="shared" si="1610"/>
        <v>0</v>
      </c>
      <c r="BK321" s="171"/>
      <c r="BL321" s="171"/>
      <c r="BM321" s="713"/>
      <c r="BN321" s="713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1746"/>
        <v>0</v>
      </c>
      <c r="BZ321" s="44">
        <f t="shared" si="1747"/>
        <v>0</v>
      </c>
      <c r="CA321" s="44">
        <f t="shared" si="1748"/>
        <v>0</v>
      </c>
      <c r="CB321" s="171">
        <f t="shared" si="1612"/>
        <v>0</v>
      </c>
      <c r="CC321" s="171">
        <f t="shared" si="1613"/>
        <v>0</v>
      </c>
      <c r="CD321" s="171"/>
      <c r="CE321" s="171"/>
      <c r="CF321" s="713"/>
      <c r="CG321" s="713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1749"/>
        <v>0</v>
      </c>
      <c r="CS321" s="44">
        <f t="shared" si="1750"/>
        <v>0</v>
      </c>
      <c r="CT321" s="44">
        <f t="shared" si="1751"/>
        <v>0</v>
      </c>
      <c r="CU321" s="171">
        <f t="shared" si="1796"/>
        <v>0</v>
      </c>
      <c r="CV321" s="171">
        <f t="shared" si="1797"/>
        <v>0</v>
      </c>
      <c r="CW321" s="171"/>
      <c r="CX321" s="171"/>
      <c r="CY321" s="713"/>
      <c r="CZ321" s="713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>
        <f t="shared" si="1752"/>
        <v>0</v>
      </c>
      <c r="DL321" s="44">
        <f t="shared" si="1753"/>
        <v>0</v>
      </c>
      <c r="DM321" s="44">
        <f t="shared" si="1754"/>
        <v>0</v>
      </c>
      <c r="DN321" s="171">
        <f t="shared" si="1616"/>
        <v>0</v>
      </c>
      <c r="DO321" s="171">
        <f t="shared" si="1617"/>
        <v>0</v>
      </c>
      <c r="DP321" s="171"/>
      <c r="DQ321" s="171"/>
      <c r="DR321" s="713"/>
      <c r="DS321" s="713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>
        <f t="shared" si="1755"/>
        <v>0</v>
      </c>
      <c r="EE321" s="44">
        <f t="shared" si="1756"/>
        <v>0</v>
      </c>
      <c r="EF321" s="44">
        <f t="shared" si="1757"/>
        <v>0</v>
      </c>
      <c r="EG321" s="171">
        <f t="shared" si="1619"/>
        <v>0</v>
      </c>
      <c r="EH321" s="171">
        <f t="shared" si="1620"/>
        <v>0</v>
      </c>
      <c r="EI321" s="171"/>
      <c r="EJ321" s="171"/>
      <c r="EK321" s="713"/>
      <c r="EL321" s="713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>
        <f t="shared" si="1723"/>
        <v>0</v>
      </c>
      <c r="EX321" s="44">
        <f t="shared" si="1724"/>
        <v>0</v>
      </c>
      <c r="EY321" s="44">
        <f t="shared" si="1725"/>
        <v>0</v>
      </c>
      <c r="EZ321" s="171">
        <f t="shared" si="1622"/>
        <v>0</v>
      </c>
      <c r="FA321" s="171">
        <f t="shared" si="1623"/>
        <v>0</v>
      </c>
      <c r="FB321" s="171"/>
      <c r="FC321" s="171"/>
      <c r="FD321" s="713"/>
      <c r="FE321" s="713"/>
      <c r="FF321" s="44"/>
      <c r="FG321" s="44"/>
      <c r="FH321" s="44"/>
      <c r="FI321" s="44"/>
      <c r="FJ321" s="44"/>
      <c r="FK321" s="44"/>
      <c r="FL321" s="44"/>
      <c r="FM321" s="44"/>
      <c r="FN321" s="44"/>
      <c r="FO321" s="44"/>
      <c r="FP321" s="44">
        <f t="shared" si="1758"/>
        <v>0</v>
      </c>
      <c r="FQ321" s="44">
        <f t="shared" si="1759"/>
        <v>0</v>
      </c>
      <c r="FR321" s="44">
        <f t="shared" si="1760"/>
        <v>0</v>
      </c>
      <c r="FS321" s="171">
        <f t="shared" si="1625"/>
        <v>0</v>
      </c>
      <c r="FT321" s="171">
        <f t="shared" si="1626"/>
        <v>0</v>
      </c>
      <c r="FU321" s="171"/>
      <c r="FV321" s="171"/>
      <c r="FW321" s="45"/>
      <c r="FX321" s="45"/>
      <c r="FY321" s="44"/>
      <c r="FZ321" s="44"/>
      <c r="GA321" s="44"/>
      <c r="GB321" s="44"/>
      <c r="GC321" s="44"/>
      <c r="GD321" s="44"/>
      <c r="GE321" s="44"/>
      <c r="GF321" s="44"/>
      <c r="GG321" s="44"/>
      <c r="GH321" s="44"/>
      <c r="GI321" s="44">
        <f t="shared" si="1761"/>
        <v>0</v>
      </c>
      <c r="GJ321" s="44">
        <f t="shared" si="1762"/>
        <v>0</v>
      </c>
      <c r="GK321" s="44">
        <f t="shared" si="1763"/>
        <v>0</v>
      </c>
      <c r="GL321" s="171">
        <f t="shared" si="1628"/>
        <v>0</v>
      </c>
      <c r="GM321" s="171">
        <f t="shared" si="1629"/>
        <v>0</v>
      </c>
      <c r="GN321" s="171"/>
      <c r="GO321" s="171"/>
      <c r="GP321" s="45"/>
      <c r="GQ321" s="45"/>
      <c r="GR321" s="44"/>
      <c r="GS321" s="44"/>
      <c r="GT321" s="44"/>
      <c r="GU321" s="44"/>
      <c r="GV321" s="44"/>
      <c r="GW321" s="44"/>
      <c r="GX321" s="44"/>
      <c r="GY321" s="44"/>
      <c r="GZ321" s="44"/>
      <c r="HA321" s="44"/>
      <c r="HB321" s="44">
        <f t="shared" si="1764"/>
        <v>0</v>
      </c>
      <c r="HC321" s="44">
        <f t="shared" si="1765"/>
        <v>0</v>
      </c>
      <c r="HD321" s="44">
        <f t="shared" si="1766"/>
        <v>0</v>
      </c>
      <c r="HE321" s="171">
        <f t="shared" si="1631"/>
        <v>0</v>
      </c>
      <c r="HF321" s="171">
        <f t="shared" si="1632"/>
        <v>0</v>
      </c>
      <c r="HG321" s="171"/>
      <c r="HH321" s="171"/>
      <c r="HI321" s="45"/>
      <c r="HJ321" s="45"/>
      <c r="HK321" s="45"/>
      <c r="HL321" s="45"/>
      <c r="HM321" s="44"/>
      <c r="HN321" s="44"/>
      <c r="HO321" s="44"/>
      <c r="HP321" s="44"/>
      <c r="HQ321" s="44"/>
      <c r="HR321" s="44"/>
      <c r="HS321" s="44"/>
      <c r="HT321" s="44"/>
      <c r="HU321" s="44">
        <f t="shared" si="1767"/>
        <v>0</v>
      </c>
      <c r="HV321" s="44">
        <f t="shared" si="1768"/>
        <v>0</v>
      </c>
      <c r="HW321" s="44">
        <f t="shared" si="1769"/>
        <v>0</v>
      </c>
      <c r="HX321" s="171">
        <f t="shared" si="1634"/>
        <v>0</v>
      </c>
      <c r="HY321" s="171">
        <f t="shared" si="1635"/>
        <v>0</v>
      </c>
      <c r="HZ321" s="171"/>
      <c r="IA321" s="171"/>
      <c r="IB321" s="713"/>
      <c r="IC321" s="713"/>
      <c r="ID321" s="45"/>
      <c r="IE321" s="45"/>
      <c r="IF321" s="44"/>
      <c r="IG321" s="44"/>
      <c r="IH321" s="44"/>
      <c r="II321" s="44"/>
      <c r="IJ321" s="44"/>
      <c r="IK321" s="44"/>
      <c r="IL321" s="44"/>
      <c r="IM321" s="44"/>
      <c r="IN321" s="44">
        <f t="shared" si="1770"/>
        <v>0</v>
      </c>
      <c r="IO321" s="44">
        <f t="shared" si="1771"/>
        <v>0</v>
      </c>
      <c r="IP321" s="44">
        <f t="shared" si="1772"/>
        <v>0</v>
      </c>
      <c r="IQ321" s="171">
        <f t="shared" si="1637"/>
        <v>0</v>
      </c>
      <c r="IR321" s="171">
        <f t="shared" si="1638"/>
        <v>0</v>
      </c>
      <c r="IS321" s="737"/>
      <c r="IT321" s="737"/>
      <c r="IU321" s="713"/>
      <c r="IV321" s="713"/>
      <c r="IW321" s="46"/>
      <c r="IX321" s="47"/>
      <c r="IY321" s="46"/>
      <c r="IZ321" s="46"/>
      <c r="JA321" s="333">
        <f t="shared" si="1790"/>
        <v>0</v>
      </c>
      <c r="JB321" s="333">
        <f t="shared" si="1791"/>
        <v>0</v>
      </c>
      <c r="JC321" s="333">
        <f t="shared" si="1792"/>
        <v>0</v>
      </c>
      <c r="JD321" s="333">
        <f t="shared" si="1793"/>
        <v>0</v>
      </c>
      <c r="JE321" s="333">
        <f t="shared" si="1794"/>
        <v>0</v>
      </c>
      <c r="JF321" s="333">
        <f t="shared" si="1795"/>
        <v>0</v>
      </c>
      <c r="JG321" s="44">
        <f t="shared" si="1773"/>
        <v>0</v>
      </c>
      <c r="JH321" s="44">
        <f t="shared" si="1774"/>
        <v>0</v>
      </c>
      <c r="JI321" s="44">
        <f t="shared" si="1775"/>
        <v>0</v>
      </c>
      <c r="JJ321" s="174">
        <f t="shared" si="1798"/>
        <v>0</v>
      </c>
      <c r="JK321" s="174">
        <f t="shared" si="1799"/>
        <v>0</v>
      </c>
      <c r="JL321" s="45"/>
      <c r="JM321" s="45"/>
      <c r="JN321" s="48"/>
      <c r="JO321" s="48"/>
    </row>
    <row r="322" spans="1:277" s="3" customFormat="1" ht="12.75" customHeight="1" x14ac:dyDescent="0.2">
      <c r="A322" s="96">
        <v>1</v>
      </c>
      <c r="B322" s="96"/>
      <c r="C322" s="141"/>
      <c r="D322" s="236"/>
      <c r="E322" s="575"/>
      <c r="F322" s="576"/>
      <c r="G322" s="62"/>
      <c r="H322" s="77"/>
      <c r="I322" s="77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1843"/>
        <v>0</v>
      </c>
      <c r="U322" s="44">
        <f t="shared" si="1801"/>
        <v>0</v>
      </c>
      <c r="V322" s="44">
        <f t="shared" si="1802"/>
        <v>0</v>
      </c>
      <c r="W322" s="171">
        <f t="shared" si="1603"/>
        <v>0</v>
      </c>
      <c r="X322" s="171">
        <f t="shared" si="1604"/>
        <v>0</v>
      </c>
      <c r="Y322" s="171"/>
      <c r="Z322" s="171"/>
      <c r="AA322" s="713"/>
      <c r="AB322" s="713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1740"/>
        <v>0</v>
      </c>
      <c r="AN322" s="44">
        <f t="shared" si="1741"/>
        <v>0</v>
      </c>
      <c r="AO322" s="44">
        <f t="shared" si="1742"/>
        <v>0</v>
      </c>
      <c r="AP322" s="171">
        <f t="shared" si="1606"/>
        <v>0</v>
      </c>
      <c r="AQ322" s="171">
        <f t="shared" si="1607"/>
        <v>0</v>
      </c>
      <c r="AR322" s="171"/>
      <c r="AS322" s="171"/>
      <c r="AT322" s="713"/>
      <c r="AU322" s="713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1743"/>
        <v>0</v>
      </c>
      <c r="BG322" s="44">
        <f t="shared" si="1744"/>
        <v>0</v>
      </c>
      <c r="BH322" s="44">
        <f t="shared" si="1745"/>
        <v>0</v>
      </c>
      <c r="BI322" s="171">
        <f t="shared" si="1609"/>
        <v>0</v>
      </c>
      <c r="BJ322" s="171">
        <f t="shared" si="1610"/>
        <v>0</v>
      </c>
      <c r="BK322" s="171"/>
      <c r="BL322" s="171"/>
      <c r="BM322" s="713"/>
      <c r="BN322" s="713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1746"/>
        <v>0</v>
      </c>
      <c r="BZ322" s="44">
        <f t="shared" si="1747"/>
        <v>0</v>
      </c>
      <c r="CA322" s="44">
        <f t="shared" si="1748"/>
        <v>0</v>
      </c>
      <c r="CB322" s="171">
        <f t="shared" si="1612"/>
        <v>0</v>
      </c>
      <c r="CC322" s="171">
        <f t="shared" si="1613"/>
        <v>0</v>
      </c>
      <c r="CD322" s="171"/>
      <c r="CE322" s="171"/>
      <c r="CF322" s="713"/>
      <c r="CG322" s="713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1749"/>
        <v>0</v>
      </c>
      <c r="CS322" s="44">
        <f t="shared" si="1750"/>
        <v>0</v>
      </c>
      <c r="CT322" s="44">
        <f t="shared" si="1751"/>
        <v>0</v>
      </c>
      <c r="CU322" s="171">
        <f t="shared" si="1796"/>
        <v>0</v>
      </c>
      <c r="CV322" s="171">
        <f t="shared" si="1797"/>
        <v>0</v>
      </c>
      <c r="CW322" s="171"/>
      <c r="CX322" s="171"/>
      <c r="CY322" s="713"/>
      <c r="CZ322" s="713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1752"/>
        <v>0</v>
      </c>
      <c r="DL322" s="44">
        <f t="shared" si="1753"/>
        <v>0</v>
      </c>
      <c r="DM322" s="44">
        <f t="shared" si="1754"/>
        <v>0</v>
      </c>
      <c r="DN322" s="171">
        <f t="shared" si="1616"/>
        <v>0</v>
      </c>
      <c r="DO322" s="171">
        <f t="shared" si="1617"/>
        <v>0</v>
      </c>
      <c r="DP322" s="171"/>
      <c r="DQ322" s="171"/>
      <c r="DR322" s="713"/>
      <c r="DS322" s="713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1755"/>
        <v>0</v>
      </c>
      <c r="EE322" s="44">
        <f t="shared" si="1756"/>
        <v>0</v>
      </c>
      <c r="EF322" s="44">
        <f t="shared" si="1757"/>
        <v>0</v>
      </c>
      <c r="EG322" s="171">
        <f t="shared" si="1619"/>
        <v>0</v>
      </c>
      <c r="EH322" s="171">
        <f t="shared" si="1620"/>
        <v>0</v>
      </c>
      <c r="EI322" s="171"/>
      <c r="EJ322" s="171"/>
      <c r="EK322" s="713"/>
      <c r="EL322" s="713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1723"/>
        <v>0</v>
      </c>
      <c r="EX322" s="44">
        <f t="shared" si="1724"/>
        <v>0</v>
      </c>
      <c r="EY322" s="44">
        <f t="shared" si="1725"/>
        <v>0</v>
      </c>
      <c r="EZ322" s="171">
        <f t="shared" si="1622"/>
        <v>0</v>
      </c>
      <c r="FA322" s="171">
        <f t="shared" si="1623"/>
        <v>0</v>
      </c>
      <c r="FB322" s="171"/>
      <c r="FC322" s="171"/>
      <c r="FD322" s="713"/>
      <c r="FE322" s="713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1758"/>
        <v>0</v>
      </c>
      <c r="FQ322" s="44">
        <f t="shared" si="1759"/>
        <v>0</v>
      </c>
      <c r="FR322" s="44">
        <f t="shared" si="1760"/>
        <v>0</v>
      </c>
      <c r="FS322" s="171">
        <f t="shared" si="1625"/>
        <v>0</v>
      </c>
      <c r="FT322" s="171">
        <f t="shared" si="1626"/>
        <v>0</v>
      </c>
      <c r="FU322" s="171"/>
      <c r="FV322" s="171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1761"/>
        <v>0</v>
      </c>
      <c r="GJ322" s="44">
        <f t="shared" si="1762"/>
        <v>0</v>
      </c>
      <c r="GK322" s="44">
        <f t="shared" si="1763"/>
        <v>0</v>
      </c>
      <c r="GL322" s="171">
        <f t="shared" si="1628"/>
        <v>0</v>
      </c>
      <c r="GM322" s="171">
        <f t="shared" si="1629"/>
        <v>0</v>
      </c>
      <c r="GN322" s="171"/>
      <c r="GO322" s="171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1764"/>
        <v>0</v>
      </c>
      <c r="HC322" s="44">
        <f t="shared" si="1765"/>
        <v>0</v>
      </c>
      <c r="HD322" s="44">
        <f t="shared" si="1766"/>
        <v>0</v>
      </c>
      <c r="HE322" s="171">
        <f t="shared" si="1631"/>
        <v>0</v>
      </c>
      <c r="HF322" s="171">
        <f t="shared" si="1632"/>
        <v>0</v>
      </c>
      <c r="HG322" s="171"/>
      <c r="HH322" s="171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1767"/>
        <v>0</v>
      </c>
      <c r="HV322" s="44">
        <f t="shared" si="1768"/>
        <v>0</v>
      </c>
      <c r="HW322" s="44">
        <f t="shared" si="1769"/>
        <v>0</v>
      </c>
      <c r="HX322" s="171">
        <f t="shared" si="1634"/>
        <v>0</v>
      </c>
      <c r="HY322" s="171">
        <f t="shared" si="1635"/>
        <v>0</v>
      </c>
      <c r="HZ322" s="171"/>
      <c r="IA322" s="171"/>
      <c r="IB322" s="713"/>
      <c r="IC322" s="713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1770"/>
        <v>0</v>
      </c>
      <c r="IO322" s="44">
        <f t="shared" si="1771"/>
        <v>0</v>
      </c>
      <c r="IP322" s="44">
        <f t="shared" si="1772"/>
        <v>0</v>
      </c>
      <c r="IQ322" s="171">
        <f t="shared" si="1637"/>
        <v>0</v>
      </c>
      <c r="IR322" s="171">
        <f t="shared" si="1638"/>
        <v>0</v>
      </c>
      <c r="IS322" s="737"/>
      <c r="IT322" s="737"/>
      <c r="IU322" s="713"/>
      <c r="IV322" s="713"/>
      <c r="IW322" s="46"/>
      <c r="IX322" s="47"/>
      <c r="IY322" s="46"/>
      <c r="IZ322" s="46"/>
      <c r="JA322" s="333">
        <f t="shared" si="1790"/>
        <v>0</v>
      </c>
      <c r="JB322" s="333">
        <f t="shared" si="1791"/>
        <v>0</v>
      </c>
      <c r="JC322" s="333">
        <f t="shared" si="1792"/>
        <v>0</v>
      </c>
      <c r="JD322" s="333">
        <f t="shared" si="1793"/>
        <v>0</v>
      </c>
      <c r="JE322" s="333">
        <f t="shared" si="1794"/>
        <v>0</v>
      </c>
      <c r="JF322" s="333">
        <f t="shared" si="1795"/>
        <v>0</v>
      </c>
      <c r="JG322" s="44">
        <f t="shared" si="1773"/>
        <v>0</v>
      </c>
      <c r="JH322" s="44">
        <f t="shared" si="1774"/>
        <v>0</v>
      </c>
      <c r="JI322" s="44">
        <f t="shared" si="1775"/>
        <v>0</v>
      </c>
      <c r="JJ322" s="174">
        <f t="shared" si="1798"/>
        <v>0</v>
      </c>
      <c r="JK322" s="174">
        <f t="shared" si="1799"/>
        <v>0</v>
      </c>
      <c r="JL322" s="45"/>
      <c r="JM322" s="45"/>
      <c r="JN322" s="48"/>
      <c r="JO322" s="48"/>
    </row>
    <row r="323" spans="1:277" x14ac:dyDescent="0.2">
      <c r="A323" s="96">
        <v>1</v>
      </c>
      <c r="B323" s="96">
        <v>1</v>
      </c>
      <c r="C323" s="433"/>
      <c r="D323" s="434"/>
      <c r="E323" s="579"/>
      <c r="F323" s="580" t="s">
        <v>389</v>
      </c>
      <c r="G323" s="435">
        <v>52</v>
      </c>
      <c r="H323" s="436">
        <v>299948.50800000003</v>
      </c>
      <c r="I323" s="436">
        <v>308797.56359999999</v>
      </c>
      <c r="J323" s="327">
        <f>VLOOKUP($G323,'ВМП план КС'!$A$8:$AI$108,14,0)</f>
        <v>0</v>
      </c>
      <c r="K323" s="327">
        <f>VLOOKUP($G323,'ВМП план КС'!$A$8:$AI$108,15,0)</f>
        <v>0</v>
      </c>
      <c r="L323" s="327">
        <f>SUM(J323/12*$B$2)</f>
        <v>0</v>
      </c>
      <c r="M323" s="327">
        <f>SUM(K323/12*$B$2)</f>
        <v>0</v>
      </c>
      <c r="N323" s="430">
        <f t="shared" ref="N323:S323" si="1844">SUM(N324:N327)</f>
        <v>0</v>
      </c>
      <c r="O323" s="430">
        <f t="shared" si="1844"/>
        <v>0</v>
      </c>
      <c r="P323" s="430">
        <f t="shared" si="1844"/>
        <v>0</v>
      </c>
      <c r="Q323" s="430">
        <f t="shared" si="1844"/>
        <v>0</v>
      </c>
      <c r="R323" s="430">
        <f t="shared" si="1844"/>
        <v>0</v>
      </c>
      <c r="S323" s="430">
        <f t="shared" si="1844"/>
        <v>0</v>
      </c>
      <c r="T323" s="429">
        <f t="shared" ref="T323:T346" si="1845">N323+Q323</f>
        <v>0</v>
      </c>
      <c r="U323" s="430">
        <f t="shared" si="1801"/>
        <v>0</v>
      </c>
      <c r="V323" s="430">
        <f t="shared" si="1802"/>
        <v>0</v>
      </c>
      <c r="W323" s="171">
        <f t="shared" si="1603"/>
        <v>0</v>
      </c>
      <c r="X323" s="171">
        <f t="shared" si="1604"/>
        <v>0</v>
      </c>
      <c r="Y323" s="431"/>
      <c r="Z323" s="432"/>
      <c r="AA323" s="719">
        <f>$H323</f>
        <v>299948.50800000003</v>
      </c>
      <c r="AB323" s="720" t="e">
        <f>O323/N323</f>
        <v>#DIV/0!</v>
      </c>
      <c r="AC323" s="327">
        <f>VLOOKUP($G323,'ВМП план КС'!$A$8:$AI$107,12,0)</f>
        <v>0</v>
      </c>
      <c r="AD323" s="327">
        <f>VLOOKUP($G323,'ВМП план КС'!$A$8:$AI$107,13,0)</f>
        <v>0</v>
      </c>
      <c r="AE323" s="327">
        <f>SUM(AC323/12*$B$2)</f>
        <v>0</v>
      </c>
      <c r="AF323" s="327">
        <f>SUM(AD323/12*$B$2)</f>
        <v>0</v>
      </c>
      <c r="AG323" s="430">
        <f t="shared" ref="AG323:AL323" si="1846">SUM(AG324:AG327)</f>
        <v>0</v>
      </c>
      <c r="AH323" s="430">
        <f t="shared" si="1846"/>
        <v>0</v>
      </c>
      <c r="AI323" s="430">
        <f t="shared" si="1846"/>
        <v>0</v>
      </c>
      <c r="AJ323" s="430">
        <f t="shared" si="1846"/>
        <v>0</v>
      </c>
      <c r="AK323" s="430">
        <f t="shared" si="1846"/>
        <v>0</v>
      </c>
      <c r="AL323" s="430">
        <f t="shared" si="1846"/>
        <v>0</v>
      </c>
      <c r="AM323" s="429">
        <f t="shared" si="1740"/>
        <v>0</v>
      </c>
      <c r="AN323" s="430">
        <f t="shared" si="1741"/>
        <v>0</v>
      </c>
      <c r="AO323" s="430">
        <f t="shared" si="1742"/>
        <v>0</v>
      </c>
      <c r="AP323" s="171">
        <f t="shared" si="1606"/>
        <v>0</v>
      </c>
      <c r="AQ323" s="171">
        <f t="shared" si="1607"/>
        <v>0</v>
      </c>
      <c r="AR323" s="431"/>
      <c r="AS323" s="432"/>
      <c r="AT323" s="719">
        <f>$H323</f>
        <v>299948.50800000003</v>
      </c>
      <c r="AU323" s="720" t="e">
        <f>AH323/AG323</f>
        <v>#DIV/0!</v>
      </c>
      <c r="AV323" s="327">
        <f>VLOOKUP($G323,'ВМП план КС'!$A$8:$AI$107,16,0)</f>
        <v>0</v>
      </c>
      <c r="AW323" s="327">
        <f>VLOOKUP($G323,'ВМП план КС'!$A$8:$AI$107,17,0)</f>
        <v>0</v>
      </c>
      <c r="AX323" s="327">
        <f>SUM(AV323/12*$B$2)</f>
        <v>0</v>
      </c>
      <c r="AY323" s="327">
        <f>SUM(AW323/12*$B$2)</f>
        <v>0</v>
      </c>
      <c r="AZ323" s="430">
        <f t="shared" ref="AZ323:BE323" si="1847">SUM(AZ324:AZ327)</f>
        <v>0</v>
      </c>
      <c r="BA323" s="430">
        <f t="shared" si="1847"/>
        <v>0</v>
      </c>
      <c r="BB323" s="430">
        <f t="shared" si="1847"/>
        <v>0</v>
      </c>
      <c r="BC323" s="430">
        <f t="shared" si="1847"/>
        <v>0</v>
      </c>
      <c r="BD323" s="430">
        <f t="shared" si="1847"/>
        <v>0</v>
      </c>
      <c r="BE323" s="430">
        <f t="shared" si="1847"/>
        <v>0</v>
      </c>
      <c r="BF323" s="429">
        <f t="shared" si="1743"/>
        <v>0</v>
      </c>
      <c r="BG323" s="430">
        <f t="shared" si="1744"/>
        <v>0</v>
      </c>
      <c r="BH323" s="430">
        <f t="shared" si="1745"/>
        <v>0</v>
      </c>
      <c r="BI323" s="171">
        <f t="shared" si="1609"/>
        <v>0</v>
      </c>
      <c r="BJ323" s="171">
        <f t="shared" si="1610"/>
        <v>0</v>
      </c>
      <c r="BK323" s="431"/>
      <c r="BL323" s="432"/>
      <c r="BM323" s="719">
        <f>$H323</f>
        <v>299948.50800000003</v>
      </c>
      <c r="BN323" s="720" t="e">
        <f>BA323/AZ323</f>
        <v>#DIV/0!</v>
      </c>
      <c r="BO323" s="54">
        <f>VLOOKUP($G323,'ВМП план КС'!$A$8:$AI$107,18,0)</f>
        <v>0</v>
      </c>
      <c r="BP323" s="54">
        <f>VLOOKUP($G323,'ВМП план КС'!$A$8:$AI$107,19,0)</f>
        <v>0</v>
      </c>
      <c r="BQ323" s="327">
        <f>SUM(BO323/12*$B$2)</f>
        <v>0</v>
      </c>
      <c r="BR323" s="327">
        <f>SUM(BP323/12*$B$2)</f>
        <v>0</v>
      </c>
      <c r="BS323" s="430">
        <f t="shared" ref="BS323:BX323" si="1848">SUM(BS324:BS327)</f>
        <v>0</v>
      </c>
      <c r="BT323" s="430">
        <f t="shared" si="1848"/>
        <v>0</v>
      </c>
      <c r="BU323" s="430">
        <f t="shared" si="1848"/>
        <v>0</v>
      </c>
      <c r="BV323" s="430">
        <f t="shared" si="1848"/>
        <v>0</v>
      </c>
      <c r="BW323" s="430">
        <f t="shared" si="1848"/>
        <v>0</v>
      </c>
      <c r="BX323" s="430">
        <f t="shared" si="1848"/>
        <v>0</v>
      </c>
      <c r="BY323" s="429">
        <f t="shared" si="1746"/>
        <v>0</v>
      </c>
      <c r="BZ323" s="430">
        <f t="shared" si="1747"/>
        <v>0</v>
      </c>
      <c r="CA323" s="430">
        <f t="shared" si="1748"/>
        <v>0</v>
      </c>
      <c r="CB323" s="171">
        <f t="shared" si="1612"/>
        <v>0</v>
      </c>
      <c r="CC323" s="171">
        <f t="shared" si="1613"/>
        <v>0</v>
      </c>
      <c r="CD323" s="431"/>
      <c r="CE323" s="432"/>
      <c r="CF323" s="719">
        <f>$H323</f>
        <v>299948.50800000003</v>
      </c>
      <c r="CG323" s="720" t="e">
        <f>BT323/BS323</f>
        <v>#DIV/0!</v>
      </c>
      <c r="CH323" s="54">
        <f>VLOOKUP($G323,'ВМП план КС'!$A$8:$AI$107,10,0)</f>
        <v>1</v>
      </c>
      <c r="CI323" s="54">
        <f>VLOOKUP($G323,'ВМП план КС'!$A$8:$AI$107,11,0)</f>
        <v>299948.50800000003</v>
      </c>
      <c r="CJ323" s="327">
        <f>SUM(CH323/12*$B$2)</f>
        <v>0.5</v>
      </c>
      <c r="CK323" s="327">
        <f>SUM(CI323/12*$B$2)</f>
        <v>149974.25400000002</v>
      </c>
      <c r="CL323" s="430">
        <f t="shared" ref="CL323:CQ323" si="1849">SUM(CL324:CL327)</f>
        <v>0</v>
      </c>
      <c r="CM323" s="430">
        <f t="shared" si="1849"/>
        <v>0</v>
      </c>
      <c r="CN323" s="430">
        <f t="shared" si="1849"/>
        <v>0</v>
      </c>
      <c r="CO323" s="430">
        <f t="shared" si="1849"/>
        <v>0</v>
      </c>
      <c r="CP323" s="430">
        <f t="shared" si="1849"/>
        <v>0</v>
      </c>
      <c r="CQ323" s="430">
        <f t="shared" si="1849"/>
        <v>0</v>
      </c>
      <c r="CR323" s="429">
        <f t="shared" si="1749"/>
        <v>0</v>
      </c>
      <c r="CS323" s="430">
        <f t="shared" si="1750"/>
        <v>0</v>
      </c>
      <c r="CT323" s="430">
        <f t="shared" si="1751"/>
        <v>0</v>
      </c>
      <c r="CU323" s="171">
        <f t="shared" si="1796"/>
        <v>-0.5</v>
      </c>
      <c r="CV323" s="171">
        <f t="shared" si="1797"/>
        <v>-149974.25400000002</v>
      </c>
      <c r="CW323" s="281">
        <f>CL323/CJ323</f>
        <v>0</v>
      </c>
      <c r="CX323" s="280">
        <f>CM323/CK323</f>
        <v>0</v>
      </c>
      <c r="CY323" s="709">
        <f>$H323</f>
        <v>299948.50800000003</v>
      </c>
      <c r="CZ323" s="710" t="e">
        <f>CM323/CL323</f>
        <v>#DIV/0!</v>
      </c>
      <c r="DA323" s="54">
        <f>VLOOKUP($G323,'ВМП план КС'!$A$8:$AI$107,20,0)</f>
        <v>0</v>
      </c>
      <c r="DB323" s="54">
        <f>VLOOKUP($G323,'ВМП план КС'!$A$8:$AI$107,21,0)</f>
        <v>0</v>
      </c>
      <c r="DC323" s="54">
        <f>SUM(DA323/12*$B$2)</f>
        <v>0</v>
      </c>
      <c r="DD323" s="54">
        <f>SUM(DB323/12*$B$2)</f>
        <v>0</v>
      </c>
      <c r="DE323" s="430">
        <f t="shared" ref="DE323:DJ323" si="1850">SUM(DE324:DE327)</f>
        <v>0</v>
      </c>
      <c r="DF323" s="430">
        <f t="shared" si="1850"/>
        <v>0</v>
      </c>
      <c r="DG323" s="430">
        <f t="shared" si="1850"/>
        <v>0</v>
      </c>
      <c r="DH323" s="430">
        <f t="shared" si="1850"/>
        <v>0</v>
      </c>
      <c r="DI323" s="430">
        <f t="shared" si="1850"/>
        <v>0</v>
      </c>
      <c r="DJ323" s="430">
        <f t="shared" si="1850"/>
        <v>0</v>
      </c>
      <c r="DK323" s="429">
        <f t="shared" si="1752"/>
        <v>0</v>
      </c>
      <c r="DL323" s="430">
        <f t="shared" si="1753"/>
        <v>0</v>
      </c>
      <c r="DM323" s="430">
        <f t="shared" si="1754"/>
        <v>0</v>
      </c>
      <c r="DN323" s="171">
        <f t="shared" si="1616"/>
        <v>0</v>
      </c>
      <c r="DO323" s="171">
        <f t="shared" si="1617"/>
        <v>0</v>
      </c>
      <c r="DP323" s="281"/>
      <c r="DQ323" s="280"/>
      <c r="DR323" s="709">
        <f>$H323</f>
        <v>299948.50800000003</v>
      </c>
      <c r="DS323" s="710" t="e">
        <f>DF323/DE323</f>
        <v>#DIV/0!</v>
      </c>
      <c r="DT323" s="108">
        <f>VLOOKUP($G323,'ВМП план КС'!$A$8:$AI$107,22,0)</f>
        <v>0</v>
      </c>
      <c r="DU323" s="108">
        <f>VLOOKUP($G323,'ВМП план КС'!$A$8:$AI$107,23,0)</f>
        <v>0</v>
      </c>
      <c r="DV323" s="54">
        <f>SUM(DT323/12*$B$2)</f>
        <v>0</v>
      </c>
      <c r="DW323" s="54">
        <f>SUM(DU323/12*$B$2)</f>
        <v>0</v>
      </c>
      <c r="DX323" s="430">
        <f t="shared" ref="DX323:EC323" si="1851">SUM(DX324:DX327)</f>
        <v>0</v>
      </c>
      <c r="DY323" s="430">
        <f t="shared" si="1851"/>
        <v>0</v>
      </c>
      <c r="DZ323" s="430">
        <f t="shared" si="1851"/>
        <v>0</v>
      </c>
      <c r="EA323" s="430">
        <f t="shared" si="1851"/>
        <v>0</v>
      </c>
      <c r="EB323" s="430">
        <f t="shared" si="1851"/>
        <v>0</v>
      </c>
      <c r="EC323" s="430">
        <f t="shared" si="1851"/>
        <v>0</v>
      </c>
      <c r="ED323" s="429">
        <f t="shared" si="1755"/>
        <v>0</v>
      </c>
      <c r="EE323" s="430">
        <f t="shared" si="1756"/>
        <v>0</v>
      </c>
      <c r="EF323" s="430">
        <f t="shared" si="1757"/>
        <v>0</v>
      </c>
      <c r="EG323" s="171">
        <f t="shared" si="1619"/>
        <v>0</v>
      </c>
      <c r="EH323" s="171">
        <f t="shared" si="1620"/>
        <v>0</v>
      </c>
      <c r="EI323" s="281"/>
      <c r="EJ323" s="280"/>
      <c r="EK323" s="709">
        <f>$H323</f>
        <v>299948.50800000003</v>
      </c>
      <c r="EL323" s="710" t="e">
        <f>DY323/DX323</f>
        <v>#DIV/0!</v>
      </c>
      <c r="EM323" s="108">
        <f>VLOOKUP($G323,'ВМП план КС'!$A$8:$AI$107,24,0)</f>
        <v>0</v>
      </c>
      <c r="EN323" s="108">
        <f>VLOOKUP($G323,'ВМП план КС'!$A$8:$AI$107,25,0)</f>
        <v>0</v>
      </c>
      <c r="EO323" s="54">
        <f>SUM(EM323/12*$B$2)</f>
        <v>0</v>
      </c>
      <c r="EP323" s="54">
        <f>SUM(EN323/12*$B$2)</f>
        <v>0</v>
      </c>
      <c r="EQ323" s="430">
        <f t="shared" ref="EQ323:EV323" si="1852">SUM(EQ324:EQ327)</f>
        <v>0</v>
      </c>
      <c r="ER323" s="430">
        <f t="shared" si="1852"/>
        <v>0</v>
      </c>
      <c r="ES323" s="430">
        <f t="shared" si="1852"/>
        <v>0</v>
      </c>
      <c r="ET323" s="430">
        <f t="shared" si="1852"/>
        <v>0</v>
      </c>
      <c r="EU323" s="430">
        <f t="shared" si="1852"/>
        <v>0</v>
      </c>
      <c r="EV323" s="430">
        <f t="shared" si="1852"/>
        <v>0</v>
      </c>
      <c r="EW323" s="429">
        <f t="shared" si="1723"/>
        <v>0</v>
      </c>
      <c r="EX323" s="430">
        <f t="shared" si="1724"/>
        <v>0</v>
      </c>
      <c r="EY323" s="430">
        <f t="shared" si="1725"/>
        <v>0</v>
      </c>
      <c r="EZ323" s="171">
        <f t="shared" si="1622"/>
        <v>0</v>
      </c>
      <c r="FA323" s="171">
        <f t="shared" si="1623"/>
        <v>0</v>
      </c>
      <c r="FB323" s="281"/>
      <c r="FC323" s="280"/>
      <c r="FD323" s="709">
        <f>$H323</f>
        <v>299948.50800000003</v>
      </c>
      <c r="FE323" s="710" t="e">
        <f>ER323/EQ323</f>
        <v>#DIV/0!</v>
      </c>
      <c r="FF323" s="54">
        <f>VLOOKUP($G323,'ВМП план КС'!$A$8:$AI$107,28,0)</f>
        <v>0</v>
      </c>
      <c r="FG323" s="54">
        <f>VLOOKUP($G323,'ВМП план КС'!$A$8:$AI$107,29,0)</f>
        <v>0</v>
      </c>
      <c r="FH323" s="54">
        <f>SUM(FF323/12*$B$2)</f>
        <v>0</v>
      </c>
      <c r="FI323" s="54">
        <f>SUM(FG323/12*$B$2)</f>
        <v>0</v>
      </c>
      <c r="FJ323" s="430">
        <f t="shared" ref="FJ323:FO323" si="1853">SUM(FJ324:FJ327)</f>
        <v>0</v>
      </c>
      <c r="FK323" s="430">
        <f t="shared" si="1853"/>
        <v>0</v>
      </c>
      <c r="FL323" s="430">
        <f t="shared" si="1853"/>
        <v>0</v>
      </c>
      <c r="FM323" s="430">
        <f t="shared" si="1853"/>
        <v>0</v>
      </c>
      <c r="FN323" s="430">
        <f t="shared" si="1853"/>
        <v>0</v>
      </c>
      <c r="FO323" s="430">
        <f t="shared" si="1853"/>
        <v>0</v>
      </c>
      <c r="FP323" s="429">
        <f t="shared" si="1758"/>
        <v>0</v>
      </c>
      <c r="FQ323" s="430">
        <f t="shared" si="1759"/>
        <v>0</v>
      </c>
      <c r="FR323" s="430">
        <f t="shared" si="1760"/>
        <v>0</v>
      </c>
      <c r="FS323" s="171">
        <f t="shared" si="1625"/>
        <v>0</v>
      </c>
      <c r="FT323" s="171">
        <f t="shared" si="1626"/>
        <v>0</v>
      </c>
      <c r="FU323" s="281"/>
      <c r="FV323" s="280"/>
      <c r="FW323" s="150">
        <f>$H323</f>
        <v>299948.50800000003</v>
      </c>
      <c r="FX323" s="151" t="e">
        <f>FK323/FJ323</f>
        <v>#DIV/0!</v>
      </c>
      <c r="FY323" s="54">
        <f>VLOOKUP($G323,'ВМП план КС'!$A$8:$AI$107,30,0)</f>
        <v>0</v>
      </c>
      <c r="FZ323" s="54">
        <f>VLOOKUP($G323,'ВМП план КС'!$A$8:$AI$107,31,0)</f>
        <v>0</v>
      </c>
      <c r="GA323" s="54">
        <f>SUM(FY323/12*$B$2)</f>
        <v>0</v>
      </c>
      <c r="GB323" s="54">
        <f>SUM(FZ323/12*$B$2)</f>
        <v>0</v>
      </c>
      <c r="GC323" s="430">
        <f t="shared" ref="GC323:GH323" si="1854">SUM(GC324:GC327)</f>
        <v>0</v>
      </c>
      <c r="GD323" s="430">
        <f t="shared" si="1854"/>
        <v>0</v>
      </c>
      <c r="GE323" s="430">
        <f t="shared" si="1854"/>
        <v>0</v>
      </c>
      <c r="GF323" s="430">
        <f t="shared" si="1854"/>
        <v>0</v>
      </c>
      <c r="GG323" s="430">
        <f t="shared" si="1854"/>
        <v>0</v>
      </c>
      <c r="GH323" s="430">
        <f t="shared" si="1854"/>
        <v>0</v>
      </c>
      <c r="GI323" s="429">
        <f t="shared" si="1761"/>
        <v>0</v>
      </c>
      <c r="GJ323" s="430">
        <f t="shared" si="1762"/>
        <v>0</v>
      </c>
      <c r="GK323" s="430">
        <f t="shared" si="1763"/>
        <v>0</v>
      </c>
      <c r="GL323" s="171">
        <f t="shared" si="1628"/>
        <v>0</v>
      </c>
      <c r="GM323" s="171">
        <f t="shared" si="1629"/>
        <v>0</v>
      </c>
      <c r="GN323" s="281"/>
      <c r="GO323" s="280"/>
      <c r="GP323" s="150">
        <f>$H323</f>
        <v>299948.50800000003</v>
      </c>
      <c r="GQ323" s="151" t="e">
        <f>GD323/GC323</f>
        <v>#DIV/0!</v>
      </c>
      <c r="GR323" s="54">
        <f>VLOOKUP($G323,'ВМП план КС'!$A$8:$AI$107,32,0)</f>
        <v>0</v>
      </c>
      <c r="GS323" s="54">
        <f>VLOOKUP($G323,'ВМП план КС'!$A$8:$AI$107,33,0)</f>
        <v>0</v>
      </c>
      <c r="GT323" s="54">
        <f>SUM(GR323/12*$B$2)</f>
        <v>0</v>
      </c>
      <c r="GU323" s="54">
        <f>SUM(GS323/12*$B$2)</f>
        <v>0</v>
      </c>
      <c r="GV323" s="430">
        <f t="shared" ref="GV323:HA323" si="1855">SUM(GV324:GV327)</f>
        <v>0</v>
      </c>
      <c r="GW323" s="430">
        <f t="shared" si="1855"/>
        <v>0</v>
      </c>
      <c r="GX323" s="430">
        <f t="shared" si="1855"/>
        <v>0</v>
      </c>
      <c r="GY323" s="430">
        <f t="shared" si="1855"/>
        <v>0</v>
      </c>
      <c r="GZ323" s="430">
        <f t="shared" si="1855"/>
        <v>0</v>
      </c>
      <c r="HA323" s="430">
        <f t="shared" si="1855"/>
        <v>0</v>
      </c>
      <c r="HB323" s="429">
        <f t="shared" si="1764"/>
        <v>0</v>
      </c>
      <c r="HC323" s="430">
        <f t="shared" si="1765"/>
        <v>0</v>
      </c>
      <c r="HD323" s="430">
        <f t="shared" si="1766"/>
        <v>0</v>
      </c>
      <c r="HE323" s="171">
        <f t="shared" si="1631"/>
        <v>0</v>
      </c>
      <c r="HF323" s="171">
        <f t="shared" si="1632"/>
        <v>0</v>
      </c>
      <c r="HG323" s="281"/>
      <c r="HH323" s="280"/>
      <c r="HI323" s="150">
        <f>$H323</f>
        <v>299948.50800000003</v>
      </c>
      <c r="HJ323" s="151" t="e">
        <f>GW323/GV323</f>
        <v>#DIV/0!</v>
      </c>
      <c r="HK323" s="108">
        <f>VLOOKUP($G323,'ВМП план КС'!$A$8:$AI$107,26,0)</f>
        <v>0</v>
      </c>
      <c r="HL323" s="108">
        <f>VLOOKUP($G323,'ВМП план КС'!$A$8:$AI$107,27,0)</f>
        <v>0</v>
      </c>
      <c r="HM323" s="54">
        <f>SUM(HK323/12*$B$2)</f>
        <v>0</v>
      </c>
      <c r="HN323" s="54">
        <f>SUM(HL323/12*$B$2)</f>
        <v>0</v>
      </c>
      <c r="HO323" s="430">
        <f t="shared" ref="HO323:HT323" si="1856">SUM(HO324:HO327)</f>
        <v>0</v>
      </c>
      <c r="HP323" s="430">
        <f t="shared" si="1856"/>
        <v>0</v>
      </c>
      <c r="HQ323" s="430">
        <f t="shared" si="1856"/>
        <v>0</v>
      </c>
      <c r="HR323" s="430">
        <f t="shared" si="1856"/>
        <v>0</v>
      </c>
      <c r="HS323" s="430">
        <f t="shared" si="1856"/>
        <v>0</v>
      </c>
      <c r="HT323" s="430">
        <f t="shared" si="1856"/>
        <v>0</v>
      </c>
      <c r="HU323" s="429">
        <f t="shared" si="1767"/>
        <v>0</v>
      </c>
      <c r="HV323" s="430">
        <f t="shared" si="1768"/>
        <v>0</v>
      </c>
      <c r="HW323" s="430">
        <f t="shared" si="1769"/>
        <v>0</v>
      </c>
      <c r="HX323" s="171">
        <f t="shared" si="1634"/>
        <v>0</v>
      </c>
      <c r="HY323" s="171">
        <f t="shared" si="1635"/>
        <v>0</v>
      </c>
      <c r="HZ323" s="281"/>
      <c r="IA323" s="280"/>
      <c r="IB323" s="709">
        <f>$H323</f>
        <v>299948.50800000003</v>
      </c>
      <c r="IC323" s="710" t="e">
        <f>HP323/HO323</f>
        <v>#DIV/0!</v>
      </c>
      <c r="ID323" s="108">
        <f>VLOOKUP($G323,'ВМП план КС'!$A$8:$AI$107,34,0)</f>
        <v>0</v>
      </c>
      <c r="IE323" s="108">
        <f>VLOOKUP($G323,'ВМП план КС'!$A$8:$AI$107,35,0)</f>
        <v>0</v>
      </c>
      <c r="IF323" s="54">
        <f>SUM(ID323/12*$B$2)</f>
        <v>0</v>
      </c>
      <c r="IG323" s="54">
        <f>SUM(IE323/12*$B$2)</f>
        <v>0</v>
      </c>
      <c r="IH323" s="430">
        <f t="shared" ref="IH323:IM323" si="1857">SUM(IH324:IH327)</f>
        <v>0</v>
      </c>
      <c r="II323" s="430">
        <f t="shared" si="1857"/>
        <v>0</v>
      </c>
      <c r="IJ323" s="430">
        <f t="shared" si="1857"/>
        <v>0</v>
      </c>
      <c r="IK323" s="430">
        <f t="shared" si="1857"/>
        <v>0</v>
      </c>
      <c r="IL323" s="430">
        <f t="shared" si="1857"/>
        <v>0</v>
      </c>
      <c r="IM323" s="430">
        <f t="shared" si="1857"/>
        <v>0</v>
      </c>
      <c r="IN323" s="429">
        <f t="shared" si="1770"/>
        <v>0</v>
      </c>
      <c r="IO323" s="430">
        <f t="shared" si="1771"/>
        <v>0</v>
      </c>
      <c r="IP323" s="430">
        <f t="shared" si="1772"/>
        <v>0</v>
      </c>
      <c r="IQ323" s="171">
        <f t="shared" si="1637"/>
        <v>0</v>
      </c>
      <c r="IR323" s="171">
        <f t="shared" si="1638"/>
        <v>0</v>
      </c>
      <c r="IS323" s="734"/>
      <c r="IT323" s="735"/>
      <c r="IU323" s="709">
        <f>$H323</f>
        <v>299948.50800000003</v>
      </c>
      <c r="IV323" s="710" t="e">
        <f>II323/IH323</f>
        <v>#DIV/0!</v>
      </c>
      <c r="IW323" s="332">
        <f>J323+AC323+AV323+BO323+CH323+DA323+DT323+EM323+FF323+FY323+GR323+HK323+ID323</f>
        <v>1</v>
      </c>
      <c r="IX323" s="332">
        <f>K323+AD323+AW323+BP323+CI323+DB323+DU323+EN323+FG323+FZ323+GS323+HL323+IE323</f>
        <v>299948.50800000003</v>
      </c>
      <c r="IY323" s="332">
        <f>L323+AE323+AX323+BQ323+CJ323+DC323+DV323+EO323+FH323+GA323+GT323+HM323+IF323</f>
        <v>0.5</v>
      </c>
      <c r="IZ323" s="332">
        <f>M323+AF323+AY323+BR323+CK323+DD323+DW323+EP323+FI323+GB323+GU323+HN323+IG323</f>
        <v>149974.25400000002</v>
      </c>
      <c r="JA323" s="332">
        <f t="shared" si="1790"/>
        <v>0</v>
      </c>
      <c r="JB323" s="332">
        <f t="shared" si="1791"/>
        <v>0</v>
      </c>
      <c r="JC323" s="332">
        <f t="shared" si="1792"/>
        <v>0</v>
      </c>
      <c r="JD323" s="332">
        <f t="shared" si="1793"/>
        <v>0</v>
      </c>
      <c r="JE323" s="332">
        <f t="shared" si="1794"/>
        <v>0</v>
      </c>
      <c r="JF323" s="332">
        <f t="shared" si="1795"/>
        <v>0</v>
      </c>
      <c r="JG323" s="332">
        <f t="shared" si="1773"/>
        <v>0</v>
      </c>
      <c r="JH323" s="332">
        <f t="shared" si="1774"/>
        <v>0</v>
      </c>
      <c r="JI323" s="332">
        <f t="shared" si="1775"/>
        <v>0</v>
      </c>
      <c r="JJ323" s="69">
        <f t="shared" si="1798"/>
        <v>-0.5</v>
      </c>
      <c r="JK323" s="69">
        <f t="shared" si="1799"/>
        <v>-149974.25400000002</v>
      </c>
      <c r="JL323" s="150">
        <f>$H323</f>
        <v>299948.50800000003</v>
      </c>
      <c r="JM323" s="151" t="e">
        <f>JB323/JA323</f>
        <v>#DIV/0!</v>
      </c>
      <c r="JN323" s="282">
        <f>CR323/CJ323</f>
        <v>0</v>
      </c>
      <c r="JO323" s="282">
        <f>CS323/CK323</f>
        <v>0</v>
      </c>
      <c r="JP323" s="206">
        <f>IW323+JD323</f>
        <v>1</v>
      </c>
      <c r="JQ323" s="206">
        <f>IX323+JE323</f>
        <v>299948.50800000003</v>
      </c>
    </row>
    <row r="324" spans="1:277" ht="12.75" customHeight="1" x14ac:dyDescent="0.2">
      <c r="A324" s="96">
        <v>1</v>
      </c>
      <c r="C324" s="64"/>
      <c r="D324" s="164"/>
      <c r="E324" s="537"/>
      <c r="F324" s="236"/>
      <c r="G324" s="60"/>
      <c r="H324" s="118"/>
      <c r="I324" s="11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1845"/>
        <v>0</v>
      </c>
      <c r="U324" s="44">
        <f t="shared" si="1801"/>
        <v>0</v>
      </c>
      <c r="V324" s="44">
        <f t="shared" si="1802"/>
        <v>0</v>
      </c>
      <c r="W324" s="171">
        <f t="shared" si="1603"/>
        <v>0</v>
      </c>
      <c r="X324" s="171">
        <f t="shared" si="1604"/>
        <v>0</v>
      </c>
      <c r="Y324" s="171"/>
      <c r="Z324" s="171"/>
      <c r="AA324" s="712"/>
      <c r="AB324" s="713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740"/>
        <v>0</v>
      </c>
      <c r="AN324" s="44">
        <f t="shared" si="1741"/>
        <v>0</v>
      </c>
      <c r="AO324" s="44">
        <f t="shared" si="1742"/>
        <v>0</v>
      </c>
      <c r="AP324" s="171">
        <f t="shared" si="1606"/>
        <v>0</v>
      </c>
      <c r="AQ324" s="171">
        <f t="shared" si="1607"/>
        <v>0</v>
      </c>
      <c r="AR324" s="171"/>
      <c r="AS324" s="171"/>
      <c r="AT324" s="712"/>
      <c r="AU324" s="713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743"/>
        <v>0</v>
      </c>
      <c r="BG324" s="44">
        <f t="shared" si="1744"/>
        <v>0</v>
      </c>
      <c r="BH324" s="44">
        <f t="shared" si="1745"/>
        <v>0</v>
      </c>
      <c r="BI324" s="171">
        <f t="shared" si="1609"/>
        <v>0</v>
      </c>
      <c r="BJ324" s="171">
        <f t="shared" si="1610"/>
        <v>0</v>
      </c>
      <c r="BK324" s="171"/>
      <c r="BL324" s="171"/>
      <c r="BM324" s="712"/>
      <c r="BN324" s="713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746"/>
        <v>0</v>
      </c>
      <c r="BZ324" s="44">
        <f t="shared" si="1747"/>
        <v>0</v>
      </c>
      <c r="CA324" s="44">
        <f t="shared" si="1748"/>
        <v>0</v>
      </c>
      <c r="CB324" s="171">
        <f t="shared" si="1612"/>
        <v>0</v>
      </c>
      <c r="CC324" s="171">
        <f t="shared" si="1613"/>
        <v>0</v>
      </c>
      <c r="CD324" s="171"/>
      <c r="CE324" s="171"/>
      <c r="CF324" s="712"/>
      <c r="CG324" s="713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749"/>
        <v>0</v>
      </c>
      <c r="CS324" s="44">
        <f t="shared" si="1750"/>
        <v>0</v>
      </c>
      <c r="CT324" s="44">
        <f t="shared" si="1751"/>
        <v>0</v>
      </c>
      <c r="CU324" s="171">
        <f t="shared" si="1796"/>
        <v>0</v>
      </c>
      <c r="CV324" s="171">
        <f t="shared" si="1797"/>
        <v>0</v>
      </c>
      <c r="CW324" s="249"/>
      <c r="CX324" s="171"/>
      <c r="CY324" s="712"/>
      <c r="CZ324" s="713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752"/>
        <v>0</v>
      </c>
      <c r="DL324" s="44">
        <f t="shared" si="1753"/>
        <v>0</v>
      </c>
      <c r="DM324" s="44">
        <f t="shared" si="1754"/>
        <v>0</v>
      </c>
      <c r="DN324" s="171">
        <f t="shared" si="1616"/>
        <v>0</v>
      </c>
      <c r="DO324" s="171">
        <f t="shared" si="1617"/>
        <v>0</v>
      </c>
      <c r="DP324" s="249"/>
      <c r="DQ324" s="171"/>
      <c r="DR324" s="712"/>
      <c r="DS324" s="713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755"/>
        <v>0</v>
      </c>
      <c r="EE324" s="44">
        <f t="shared" si="1756"/>
        <v>0</v>
      </c>
      <c r="EF324" s="44">
        <f t="shared" si="1757"/>
        <v>0</v>
      </c>
      <c r="EG324" s="171">
        <f t="shared" si="1619"/>
        <v>0</v>
      </c>
      <c r="EH324" s="171">
        <f t="shared" si="1620"/>
        <v>0</v>
      </c>
      <c r="EI324" s="249"/>
      <c r="EJ324" s="171"/>
      <c r="EK324" s="712"/>
      <c r="EL324" s="713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1723"/>
        <v>0</v>
      </c>
      <c r="EX324" s="44">
        <f t="shared" si="1724"/>
        <v>0</v>
      </c>
      <c r="EY324" s="44">
        <f t="shared" si="1725"/>
        <v>0</v>
      </c>
      <c r="EZ324" s="171">
        <f t="shared" si="1622"/>
        <v>0</v>
      </c>
      <c r="FA324" s="171">
        <f t="shared" si="1623"/>
        <v>0</v>
      </c>
      <c r="FB324" s="249"/>
      <c r="FC324" s="171"/>
      <c r="FD324" s="712"/>
      <c r="FE324" s="713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1758"/>
        <v>0</v>
      </c>
      <c r="FQ324" s="44">
        <f t="shared" si="1759"/>
        <v>0</v>
      </c>
      <c r="FR324" s="44">
        <f t="shared" si="1760"/>
        <v>0</v>
      </c>
      <c r="FS324" s="171">
        <f t="shared" si="1625"/>
        <v>0</v>
      </c>
      <c r="FT324" s="171">
        <f t="shared" si="1626"/>
        <v>0</v>
      </c>
      <c r="FU324" s="249"/>
      <c r="FV324" s="171"/>
      <c r="FW324" s="106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1761"/>
        <v>0</v>
      </c>
      <c r="GJ324" s="44">
        <f t="shared" si="1762"/>
        <v>0</v>
      </c>
      <c r="GK324" s="44">
        <f t="shared" si="1763"/>
        <v>0</v>
      </c>
      <c r="GL324" s="171">
        <f t="shared" si="1628"/>
        <v>0</v>
      </c>
      <c r="GM324" s="171">
        <f t="shared" si="1629"/>
        <v>0</v>
      </c>
      <c r="GN324" s="249"/>
      <c r="GO324" s="171"/>
      <c r="GP324" s="106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1764"/>
        <v>0</v>
      </c>
      <c r="HC324" s="44">
        <f t="shared" si="1765"/>
        <v>0</v>
      </c>
      <c r="HD324" s="44">
        <f t="shared" si="1766"/>
        <v>0</v>
      </c>
      <c r="HE324" s="171">
        <f t="shared" si="1631"/>
        <v>0</v>
      </c>
      <c r="HF324" s="171">
        <f t="shared" si="1632"/>
        <v>0</v>
      </c>
      <c r="HG324" s="249"/>
      <c r="HH324" s="171"/>
      <c r="HI324" s="106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1767"/>
        <v>0</v>
      </c>
      <c r="HV324" s="44">
        <f t="shared" si="1768"/>
        <v>0</v>
      </c>
      <c r="HW324" s="44">
        <f t="shared" si="1769"/>
        <v>0</v>
      </c>
      <c r="HX324" s="171">
        <f t="shared" si="1634"/>
        <v>0</v>
      </c>
      <c r="HY324" s="171">
        <f t="shared" si="1635"/>
        <v>0</v>
      </c>
      <c r="HZ324" s="249"/>
      <c r="IA324" s="171"/>
      <c r="IB324" s="712"/>
      <c r="IC324" s="713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1770"/>
        <v>0</v>
      </c>
      <c r="IO324" s="44">
        <f t="shared" si="1771"/>
        <v>0</v>
      </c>
      <c r="IP324" s="44">
        <f t="shared" si="1772"/>
        <v>0</v>
      </c>
      <c r="IQ324" s="171">
        <f t="shared" si="1637"/>
        <v>0</v>
      </c>
      <c r="IR324" s="171">
        <f t="shared" si="1638"/>
        <v>0</v>
      </c>
      <c r="IS324" s="736"/>
      <c r="IT324" s="737"/>
      <c r="IU324" s="712"/>
      <c r="IV324" s="713"/>
      <c r="IW324" s="46"/>
      <c r="IX324" s="47"/>
      <c r="IY324" s="46"/>
      <c r="IZ324" s="46"/>
      <c r="JA324" s="333">
        <f t="shared" si="1790"/>
        <v>0</v>
      </c>
      <c r="JB324" s="333">
        <f t="shared" si="1791"/>
        <v>0</v>
      </c>
      <c r="JC324" s="333">
        <f t="shared" si="1792"/>
        <v>0</v>
      </c>
      <c r="JD324" s="333">
        <f t="shared" si="1793"/>
        <v>0</v>
      </c>
      <c r="JE324" s="333">
        <f t="shared" si="1794"/>
        <v>0</v>
      </c>
      <c r="JF324" s="333">
        <f t="shared" si="1795"/>
        <v>0</v>
      </c>
      <c r="JG324" s="44">
        <f t="shared" si="1773"/>
        <v>0</v>
      </c>
      <c r="JH324" s="44">
        <f t="shared" si="1774"/>
        <v>0</v>
      </c>
      <c r="JI324" s="44">
        <f t="shared" si="1775"/>
        <v>0</v>
      </c>
      <c r="JJ324" s="174">
        <f t="shared" si="1798"/>
        <v>0</v>
      </c>
      <c r="JK324" s="174">
        <f t="shared" si="1799"/>
        <v>0</v>
      </c>
      <c r="JL324" s="106"/>
      <c r="JM324" s="45"/>
      <c r="JN324" s="59"/>
      <c r="JO324" s="59"/>
    </row>
    <row r="325" spans="1:277" s="3" customFormat="1" ht="12.75" customHeight="1" x14ac:dyDescent="0.2">
      <c r="A325" s="96">
        <v>1</v>
      </c>
      <c r="B325" s="59"/>
      <c r="C325" s="163"/>
      <c r="D325" s="164"/>
      <c r="E325" s="321"/>
      <c r="F325" s="322"/>
      <c r="G325" s="117"/>
      <c r="H325" s="118"/>
      <c r="I325" s="118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1845"/>
        <v>0</v>
      </c>
      <c r="U325" s="44">
        <f t="shared" si="1801"/>
        <v>0</v>
      </c>
      <c r="V325" s="44">
        <f t="shared" si="1802"/>
        <v>0</v>
      </c>
      <c r="W325" s="171">
        <f t="shared" si="1603"/>
        <v>0</v>
      </c>
      <c r="X325" s="171">
        <f t="shared" si="1604"/>
        <v>0</v>
      </c>
      <c r="Y325" s="171"/>
      <c r="Z325" s="171"/>
      <c r="AA325" s="713"/>
      <c r="AB325" s="713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1740"/>
        <v>0</v>
      </c>
      <c r="AN325" s="44">
        <f t="shared" si="1741"/>
        <v>0</v>
      </c>
      <c r="AO325" s="44">
        <f t="shared" si="1742"/>
        <v>0</v>
      </c>
      <c r="AP325" s="171">
        <f t="shared" si="1606"/>
        <v>0</v>
      </c>
      <c r="AQ325" s="171">
        <f t="shared" si="1607"/>
        <v>0</v>
      </c>
      <c r="AR325" s="171"/>
      <c r="AS325" s="171"/>
      <c r="AT325" s="713"/>
      <c r="AU325" s="713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1743"/>
        <v>0</v>
      </c>
      <c r="BG325" s="44">
        <f t="shared" si="1744"/>
        <v>0</v>
      </c>
      <c r="BH325" s="44">
        <f t="shared" si="1745"/>
        <v>0</v>
      </c>
      <c r="BI325" s="171">
        <f t="shared" si="1609"/>
        <v>0</v>
      </c>
      <c r="BJ325" s="171">
        <f t="shared" si="1610"/>
        <v>0</v>
      </c>
      <c r="BK325" s="171"/>
      <c r="BL325" s="171"/>
      <c r="BM325" s="713"/>
      <c r="BN325" s="713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1746"/>
        <v>0</v>
      </c>
      <c r="BZ325" s="44">
        <f t="shared" si="1747"/>
        <v>0</v>
      </c>
      <c r="CA325" s="44">
        <f t="shared" si="1748"/>
        <v>0</v>
      </c>
      <c r="CB325" s="171">
        <f t="shared" si="1612"/>
        <v>0</v>
      </c>
      <c r="CC325" s="171">
        <f t="shared" si="1613"/>
        <v>0</v>
      </c>
      <c r="CD325" s="171"/>
      <c r="CE325" s="171"/>
      <c r="CF325" s="713"/>
      <c r="CG325" s="713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1749"/>
        <v>0</v>
      </c>
      <c r="CS325" s="44">
        <f t="shared" si="1750"/>
        <v>0</v>
      </c>
      <c r="CT325" s="44">
        <f t="shared" si="1751"/>
        <v>0</v>
      </c>
      <c r="CU325" s="171">
        <f t="shared" si="1796"/>
        <v>0</v>
      </c>
      <c r="CV325" s="171">
        <f t="shared" si="1797"/>
        <v>0</v>
      </c>
      <c r="CW325" s="250"/>
      <c r="CX325" s="174"/>
      <c r="CY325" s="713"/>
      <c r="CZ325" s="713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1752"/>
        <v>0</v>
      </c>
      <c r="DL325" s="44">
        <f t="shared" si="1753"/>
        <v>0</v>
      </c>
      <c r="DM325" s="44">
        <f t="shared" si="1754"/>
        <v>0</v>
      </c>
      <c r="DN325" s="171">
        <f t="shared" si="1616"/>
        <v>0</v>
      </c>
      <c r="DO325" s="171">
        <f t="shared" si="1617"/>
        <v>0</v>
      </c>
      <c r="DP325" s="250"/>
      <c r="DQ325" s="174"/>
      <c r="DR325" s="713"/>
      <c r="DS325" s="713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1755"/>
        <v>0</v>
      </c>
      <c r="EE325" s="44">
        <f t="shared" si="1756"/>
        <v>0</v>
      </c>
      <c r="EF325" s="44">
        <f t="shared" si="1757"/>
        <v>0</v>
      </c>
      <c r="EG325" s="171">
        <f t="shared" si="1619"/>
        <v>0</v>
      </c>
      <c r="EH325" s="171">
        <f t="shared" si="1620"/>
        <v>0</v>
      </c>
      <c r="EI325" s="250"/>
      <c r="EJ325" s="174"/>
      <c r="EK325" s="713"/>
      <c r="EL325" s="713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1723"/>
        <v>0</v>
      </c>
      <c r="EX325" s="44">
        <f t="shared" si="1724"/>
        <v>0</v>
      </c>
      <c r="EY325" s="44">
        <f t="shared" si="1725"/>
        <v>0</v>
      </c>
      <c r="EZ325" s="171">
        <f t="shared" si="1622"/>
        <v>0</v>
      </c>
      <c r="FA325" s="171">
        <f t="shared" si="1623"/>
        <v>0</v>
      </c>
      <c r="FB325" s="250"/>
      <c r="FC325" s="174"/>
      <c r="FD325" s="713"/>
      <c r="FE325" s="713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1758"/>
        <v>0</v>
      </c>
      <c r="FQ325" s="44">
        <f t="shared" si="1759"/>
        <v>0</v>
      </c>
      <c r="FR325" s="44">
        <f t="shared" si="1760"/>
        <v>0</v>
      </c>
      <c r="FS325" s="171">
        <f t="shared" si="1625"/>
        <v>0</v>
      </c>
      <c r="FT325" s="171">
        <f t="shared" si="1626"/>
        <v>0</v>
      </c>
      <c r="FU325" s="250"/>
      <c r="FV325" s="174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1761"/>
        <v>0</v>
      </c>
      <c r="GJ325" s="44">
        <f t="shared" si="1762"/>
        <v>0</v>
      </c>
      <c r="GK325" s="44">
        <f t="shared" si="1763"/>
        <v>0</v>
      </c>
      <c r="GL325" s="171">
        <f t="shared" si="1628"/>
        <v>0</v>
      </c>
      <c r="GM325" s="171">
        <f t="shared" si="1629"/>
        <v>0</v>
      </c>
      <c r="GN325" s="250"/>
      <c r="GO325" s="174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1764"/>
        <v>0</v>
      </c>
      <c r="HC325" s="44">
        <f t="shared" si="1765"/>
        <v>0</v>
      </c>
      <c r="HD325" s="44">
        <f t="shared" si="1766"/>
        <v>0</v>
      </c>
      <c r="HE325" s="171">
        <f t="shared" si="1631"/>
        <v>0</v>
      </c>
      <c r="HF325" s="171">
        <f t="shared" si="1632"/>
        <v>0</v>
      </c>
      <c r="HG325" s="250"/>
      <c r="HH325" s="174"/>
      <c r="HI325" s="45"/>
      <c r="HJ325" s="45"/>
      <c r="HK325" s="45"/>
      <c r="HL325" s="45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1767"/>
        <v>0</v>
      </c>
      <c r="HV325" s="44">
        <f t="shared" si="1768"/>
        <v>0</v>
      </c>
      <c r="HW325" s="44">
        <f t="shared" si="1769"/>
        <v>0</v>
      </c>
      <c r="HX325" s="171">
        <f t="shared" si="1634"/>
        <v>0</v>
      </c>
      <c r="HY325" s="171">
        <f t="shared" si="1635"/>
        <v>0</v>
      </c>
      <c r="HZ325" s="250"/>
      <c r="IA325" s="174"/>
      <c r="IB325" s="713"/>
      <c r="IC325" s="713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1770"/>
        <v>0</v>
      </c>
      <c r="IO325" s="44">
        <f t="shared" si="1771"/>
        <v>0</v>
      </c>
      <c r="IP325" s="44">
        <f t="shared" si="1772"/>
        <v>0</v>
      </c>
      <c r="IQ325" s="171">
        <f t="shared" si="1637"/>
        <v>0</v>
      </c>
      <c r="IR325" s="171">
        <f t="shared" si="1638"/>
        <v>0</v>
      </c>
      <c r="IS325" s="739"/>
      <c r="IT325" s="738"/>
      <c r="IU325" s="713"/>
      <c r="IV325" s="713"/>
      <c r="IW325" s="46"/>
      <c r="IX325" s="47"/>
      <c r="IY325" s="46"/>
      <c r="IZ325" s="46"/>
      <c r="JA325" s="333">
        <f t="shared" si="1790"/>
        <v>0</v>
      </c>
      <c r="JB325" s="333">
        <f t="shared" si="1791"/>
        <v>0</v>
      </c>
      <c r="JC325" s="333">
        <f t="shared" si="1792"/>
        <v>0</v>
      </c>
      <c r="JD325" s="333">
        <f t="shared" si="1793"/>
        <v>0</v>
      </c>
      <c r="JE325" s="333">
        <f t="shared" si="1794"/>
        <v>0</v>
      </c>
      <c r="JF325" s="333">
        <f t="shared" si="1795"/>
        <v>0</v>
      </c>
      <c r="JG325" s="44">
        <f t="shared" si="1773"/>
        <v>0</v>
      </c>
      <c r="JH325" s="44">
        <f t="shared" si="1774"/>
        <v>0</v>
      </c>
      <c r="JI325" s="44">
        <f t="shared" si="1775"/>
        <v>0</v>
      </c>
      <c r="JJ325" s="174">
        <f t="shared" si="1798"/>
        <v>0</v>
      </c>
      <c r="JK325" s="174">
        <f t="shared" si="1799"/>
        <v>0</v>
      </c>
      <c r="JL325" s="45"/>
      <c r="JM325" s="45"/>
      <c r="JN325" s="48"/>
      <c r="JO325" s="48"/>
    </row>
    <row r="326" spans="1:277" s="3" customFormat="1" ht="12.75" customHeight="1" x14ac:dyDescent="0.2">
      <c r="A326" s="96">
        <v>1</v>
      </c>
      <c r="B326" s="59"/>
      <c r="C326" s="141"/>
      <c r="D326" s="236"/>
      <c r="E326" s="321"/>
      <c r="F326" s="427"/>
      <c r="G326" s="60"/>
      <c r="H326" s="88"/>
      <c r="I326" s="8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845"/>
        <v>0</v>
      </c>
      <c r="U326" s="44">
        <f t="shared" si="1801"/>
        <v>0</v>
      </c>
      <c r="V326" s="44">
        <f t="shared" si="1802"/>
        <v>0</v>
      </c>
      <c r="W326" s="171">
        <f t="shared" si="1603"/>
        <v>0</v>
      </c>
      <c r="X326" s="171">
        <f t="shared" si="1604"/>
        <v>0</v>
      </c>
      <c r="Y326" s="171"/>
      <c r="Z326" s="171"/>
      <c r="AA326" s="713"/>
      <c r="AB326" s="713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740"/>
        <v>0</v>
      </c>
      <c r="AN326" s="44">
        <f t="shared" si="1741"/>
        <v>0</v>
      </c>
      <c r="AO326" s="44">
        <f t="shared" si="1742"/>
        <v>0</v>
      </c>
      <c r="AP326" s="171">
        <f t="shared" si="1606"/>
        <v>0</v>
      </c>
      <c r="AQ326" s="171">
        <f t="shared" si="1607"/>
        <v>0</v>
      </c>
      <c r="AR326" s="171"/>
      <c r="AS326" s="171"/>
      <c r="AT326" s="713"/>
      <c r="AU326" s="713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743"/>
        <v>0</v>
      </c>
      <c r="BG326" s="44">
        <f t="shared" si="1744"/>
        <v>0</v>
      </c>
      <c r="BH326" s="44">
        <f t="shared" si="1745"/>
        <v>0</v>
      </c>
      <c r="BI326" s="171">
        <f t="shared" si="1609"/>
        <v>0</v>
      </c>
      <c r="BJ326" s="171">
        <f t="shared" si="1610"/>
        <v>0</v>
      </c>
      <c r="BK326" s="171"/>
      <c r="BL326" s="171"/>
      <c r="BM326" s="713"/>
      <c r="BN326" s="713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746"/>
        <v>0</v>
      </c>
      <c r="BZ326" s="44">
        <f t="shared" si="1747"/>
        <v>0</v>
      </c>
      <c r="CA326" s="44">
        <f t="shared" si="1748"/>
        <v>0</v>
      </c>
      <c r="CB326" s="171">
        <f t="shared" si="1612"/>
        <v>0</v>
      </c>
      <c r="CC326" s="171">
        <f t="shared" si="1613"/>
        <v>0</v>
      </c>
      <c r="CD326" s="171"/>
      <c r="CE326" s="171"/>
      <c r="CF326" s="713"/>
      <c r="CG326" s="713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749"/>
        <v>0</v>
      </c>
      <c r="CS326" s="44">
        <f t="shared" si="1750"/>
        <v>0</v>
      </c>
      <c r="CT326" s="44">
        <f t="shared" si="1751"/>
        <v>0</v>
      </c>
      <c r="CU326" s="171">
        <f t="shared" si="1796"/>
        <v>0</v>
      </c>
      <c r="CV326" s="171">
        <f t="shared" si="1797"/>
        <v>0</v>
      </c>
      <c r="CW326" s="249"/>
      <c r="CX326" s="171"/>
      <c r="CY326" s="714"/>
      <c r="CZ326" s="714"/>
      <c r="DA326" s="109"/>
      <c r="DB326" s="109"/>
      <c r="DC326" s="109"/>
      <c r="DD326" s="109"/>
      <c r="DE326" s="44"/>
      <c r="DF326" s="44"/>
      <c r="DG326" s="44"/>
      <c r="DH326" s="44"/>
      <c r="DI326" s="44"/>
      <c r="DJ326" s="44"/>
      <c r="DK326" s="44">
        <f t="shared" si="1752"/>
        <v>0</v>
      </c>
      <c r="DL326" s="44">
        <f t="shared" si="1753"/>
        <v>0</v>
      </c>
      <c r="DM326" s="44">
        <f t="shared" si="1754"/>
        <v>0</v>
      </c>
      <c r="DN326" s="171">
        <f t="shared" si="1616"/>
        <v>0</v>
      </c>
      <c r="DO326" s="171">
        <f t="shared" si="1617"/>
        <v>0</v>
      </c>
      <c r="DP326" s="171"/>
      <c r="DQ326" s="171"/>
      <c r="DR326" s="714"/>
      <c r="DS326" s="714"/>
      <c r="DT326" s="109"/>
      <c r="DU326" s="109"/>
      <c r="DV326" s="109"/>
      <c r="DW326" s="109"/>
      <c r="DX326" s="44"/>
      <c r="DY326" s="44"/>
      <c r="DZ326" s="44"/>
      <c r="EA326" s="44"/>
      <c r="EB326" s="44"/>
      <c r="EC326" s="44"/>
      <c r="ED326" s="44">
        <f t="shared" si="1755"/>
        <v>0</v>
      </c>
      <c r="EE326" s="44">
        <f t="shared" si="1756"/>
        <v>0</v>
      </c>
      <c r="EF326" s="44">
        <f t="shared" si="1757"/>
        <v>0</v>
      </c>
      <c r="EG326" s="171">
        <f t="shared" si="1619"/>
        <v>0</v>
      </c>
      <c r="EH326" s="171">
        <f t="shared" si="1620"/>
        <v>0</v>
      </c>
      <c r="EI326" s="171"/>
      <c r="EJ326" s="171"/>
      <c r="EK326" s="714"/>
      <c r="EL326" s="714"/>
      <c r="EM326" s="109"/>
      <c r="EN326" s="109"/>
      <c r="EO326" s="109"/>
      <c r="EP326" s="109"/>
      <c r="EQ326" s="44"/>
      <c r="ER326" s="44"/>
      <c r="ES326" s="44"/>
      <c r="ET326" s="44"/>
      <c r="EU326" s="44"/>
      <c r="EV326" s="44"/>
      <c r="EW326" s="44">
        <f t="shared" si="1723"/>
        <v>0</v>
      </c>
      <c r="EX326" s="44">
        <f t="shared" si="1724"/>
        <v>0</v>
      </c>
      <c r="EY326" s="44">
        <f t="shared" si="1725"/>
        <v>0</v>
      </c>
      <c r="EZ326" s="171">
        <f t="shared" si="1622"/>
        <v>0</v>
      </c>
      <c r="FA326" s="171">
        <f t="shared" si="1623"/>
        <v>0</v>
      </c>
      <c r="FB326" s="171"/>
      <c r="FC326" s="171"/>
      <c r="FD326" s="714"/>
      <c r="FE326" s="714"/>
      <c r="FF326" s="109"/>
      <c r="FG326" s="109"/>
      <c r="FH326" s="109"/>
      <c r="FI326" s="109"/>
      <c r="FJ326" s="44"/>
      <c r="FK326" s="44"/>
      <c r="FL326" s="44"/>
      <c r="FM326" s="44"/>
      <c r="FN326" s="44"/>
      <c r="FO326" s="44"/>
      <c r="FP326" s="44">
        <f t="shared" si="1758"/>
        <v>0</v>
      </c>
      <c r="FQ326" s="44">
        <f t="shared" si="1759"/>
        <v>0</v>
      </c>
      <c r="FR326" s="44">
        <f t="shared" si="1760"/>
        <v>0</v>
      </c>
      <c r="FS326" s="171">
        <f t="shared" si="1625"/>
        <v>0</v>
      </c>
      <c r="FT326" s="171">
        <f t="shared" si="1626"/>
        <v>0</v>
      </c>
      <c r="FU326" s="171"/>
      <c r="FV326" s="171"/>
      <c r="FW326" s="112"/>
      <c r="FX326" s="112"/>
      <c r="FY326" s="109"/>
      <c r="FZ326" s="109"/>
      <c r="GA326" s="109"/>
      <c r="GB326" s="109"/>
      <c r="GC326" s="44"/>
      <c r="GD326" s="44"/>
      <c r="GE326" s="44"/>
      <c r="GF326" s="44"/>
      <c r="GG326" s="44"/>
      <c r="GH326" s="44"/>
      <c r="GI326" s="44">
        <f t="shared" si="1761"/>
        <v>0</v>
      </c>
      <c r="GJ326" s="44">
        <f t="shared" si="1762"/>
        <v>0</v>
      </c>
      <c r="GK326" s="44">
        <f t="shared" si="1763"/>
        <v>0</v>
      </c>
      <c r="GL326" s="171">
        <f t="shared" si="1628"/>
        <v>0</v>
      </c>
      <c r="GM326" s="171">
        <f t="shared" si="1629"/>
        <v>0</v>
      </c>
      <c r="GN326" s="171"/>
      <c r="GO326" s="171"/>
      <c r="GP326" s="112"/>
      <c r="GQ326" s="112"/>
      <c r="GR326" s="109"/>
      <c r="GS326" s="109"/>
      <c r="GT326" s="109"/>
      <c r="GU326" s="109"/>
      <c r="GV326" s="44"/>
      <c r="GW326" s="44"/>
      <c r="GX326" s="44"/>
      <c r="GY326" s="44"/>
      <c r="GZ326" s="44"/>
      <c r="HA326" s="44"/>
      <c r="HB326" s="44">
        <f t="shared" si="1764"/>
        <v>0</v>
      </c>
      <c r="HC326" s="44">
        <f t="shared" si="1765"/>
        <v>0</v>
      </c>
      <c r="HD326" s="44">
        <f t="shared" si="1766"/>
        <v>0</v>
      </c>
      <c r="HE326" s="171">
        <f t="shared" si="1631"/>
        <v>0</v>
      </c>
      <c r="HF326" s="171">
        <f t="shared" si="1632"/>
        <v>0</v>
      </c>
      <c r="HG326" s="171"/>
      <c r="HH326" s="171"/>
      <c r="HI326" s="112"/>
      <c r="HJ326" s="112"/>
      <c r="HK326" s="112"/>
      <c r="HL326" s="112"/>
      <c r="HM326" s="109"/>
      <c r="HN326" s="109"/>
      <c r="HO326" s="44"/>
      <c r="HP326" s="44"/>
      <c r="HQ326" s="44"/>
      <c r="HR326" s="44"/>
      <c r="HS326" s="44"/>
      <c r="HT326" s="44"/>
      <c r="HU326" s="44">
        <f t="shared" si="1767"/>
        <v>0</v>
      </c>
      <c r="HV326" s="44">
        <f t="shared" si="1768"/>
        <v>0</v>
      </c>
      <c r="HW326" s="44">
        <f t="shared" si="1769"/>
        <v>0</v>
      </c>
      <c r="HX326" s="171">
        <f t="shared" si="1634"/>
        <v>0</v>
      </c>
      <c r="HY326" s="171">
        <f t="shared" si="1635"/>
        <v>0</v>
      </c>
      <c r="HZ326" s="171"/>
      <c r="IA326" s="171"/>
      <c r="IB326" s="714"/>
      <c r="IC326" s="714"/>
      <c r="ID326" s="112"/>
      <c r="IE326" s="112"/>
      <c r="IF326" s="109"/>
      <c r="IG326" s="109"/>
      <c r="IH326" s="44"/>
      <c r="II326" s="44"/>
      <c r="IJ326" s="44"/>
      <c r="IK326" s="44"/>
      <c r="IL326" s="44"/>
      <c r="IM326" s="44"/>
      <c r="IN326" s="44">
        <f t="shared" si="1770"/>
        <v>0</v>
      </c>
      <c r="IO326" s="44">
        <f t="shared" si="1771"/>
        <v>0</v>
      </c>
      <c r="IP326" s="44">
        <f t="shared" si="1772"/>
        <v>0</v>
      </c>
      <c r="IQ326" s="171">
        <f t="shared" si="1637"/>
        <v>0</v>
      </c>
      <c r="IR326" s="171">
        <f t="shared" si="1638"/>
        <v>0</v>
      </c>
      <c r="IS326" s="737"/>
      <c r="IT326" s="737"/>
      <c r="IU326" s="714"/>
      <c r="IV326" s="714"/>
      <c r="IW326" s="113"/>
      <c r="IX326" s="114"/>
      <c r="IY326" s="113"/>
      <c r="IZ326" s="113"/>
      <c r="JA326" s="333">
        <f t="shared" si="1790"/>
        <v>0</v>
      </c>
      <c r="JB326" s="333">
        <f t="shared" si="1791"/>
        <v>0</v>
      </c>
      <c r="JC326" s="333">
        <f t="shared" si="1792"/>
        <v>0</v>
      </c>
      <c r="JD326" s="333">
        <f t="shared" si="1793"/>
        <v>0</v>
      </c>
      <c r="JE326" s="333">
        <f t="shared" si="1794"/>
        <v>0</v>
      </c>
      <c r="JF326" s="333">
        <f t="shared" si="1795"/>
        <v>0</v>
      </c>
      <c r="JG326" s="44">
        <f t="shared" si="1773"/>
        <v>0</v>
      </c>
      <c r="JH326" s="44">
        <f t="shared" si="1774"/>
        <v>0</v>
      </c>
      <c r="JI326" s="44">
        <f t="shared" si="1775"/>
        <v>0</v>
      </c>
      <c r="JJ326" s="174">
        <f t="shared" si="1798"/>
        <v>0</v>
      </c>
      <c r="JK326" s="174">
        <f t="shared" si="1799"/>
        <v>0</v>
      </c>
      <c r="JL326" s="112"/>
      <c r="JM326" s="112"/>
      <c r="JN326" s="48"/>
      <c r="JO326" s="48"/>
    </row>
    <row r="327" spans="1:277" s="3" customFormat="1" ht="12.75" customHeight="1" x14ac:dyDescent="0.2">
      <c r="A327" s="96">
        <v>1</v>
      </c>
      <c r="B327" s="59"/>
      <c r="C327" s="141"/>
      <c r="D327" s="236"/>
      <c r="E327" s="321"/>
      <c r="F327" s="427"/>
      <c r="G327" s="60"/>
      <c r="H327" s="88"/>
      <c r="I327" s="8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1845"/>
        <v>0</v>
      </c>
      <c r="U327" s="44">
        <f t="shared" si="1801"/>
        <v>0</v>
      </c>
      <c r="V327" s="44">
        <f t="shared" si="1802"/>
        <v>0</v>
      </c>
      <c r="W327" s="171">
        <f t="shared" si="1603"/>
        <v>0</v>
      </c>
      <c r="X327" s="171">
        <f t="shared" si="1604"/>
        <v>0</v>
      </c>
      <c r="Y327" s="171"/>
      <c r="Z327" s="171"/>
      <c r="AA327" s="713"/>
      <c r="AB327" s="713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740"/>
        <v>0</v>
      </c>
      <c r="AN327" s="44">
        <f t="shared" si="1741"/>
        <v>0</v>
      </c>
      <c r="AO327" s="44">
        <f t="shared" si="1742"/>
        <v>0</v>
      </c>
      <c r="AP327" s="171">
        <f t="shared" si="1606"/>
        <v>0</v>
      </c>
      <c r="AQ327" s="171">
        <f t="shared" si="1607"/>
        <v>0</v>
      </c>
      <c r="AR327" s="171"/>
      <c r="AS327" s="171"/>
      <c r="AT327" s="713"/>
      <c r="AU327" s="713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743"/>
        <v>0</v>
      </c>
      <c r="BG327" s="44">
        <f t="shared" si="1744"/>
        <v>0</v>
      </c>
      <c r="BH327" s="44">
        <f t="shared" si="1745"/>
        <v>0</v>
      </c>
      <c r="BI327" s="171">
        <f t="shared" si="1609"/>
        <v>0</v>
      </c>
      <c r="BJ327" s="171">
        <f t="shared" si="1610"/>
        <v>0</v>
      </c>
      <c r="BK327" s="171"/>
      <c r="BL327" s="171"/>
      <c r="BM327" s="713"/>
      <c r="BN327" s="713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746"/>
        <v>0</v>
      </c>
      <c r="BZ327" s="44">
        <f t="shared" si="1747"/>
        <v>0</v>
      </c>
      <c r="CA327" s="44">
        <f t="shared" si="1748"/>
        <v>0</v>
      </c>
      <c r="CB327" s="171">
        <f t="shared" si="1612"/>
        <v>0</v>
      </c>
      <c r="CC327" s="171">
        <f t="shared" si="1613"/>
        <v>0</v>
      </c>
      <c r="CD327" s="171"/>
      <c r="CE327" s="171"/>
      <c r="CF327" s="713"/>
      <c r="CG327" s="713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749"/>
        <v>0</v>
      </c>
      <c r="CS327" s="44">
        <f t="shared" si="1750"/>
        <v>0</v>
      </c>
      <c r="CT327" s="44">
        <f t="shared" si="1751"/>
        <v>0</v>
      </c>
      <c r="CU327" s="171">
        <f t="shared" si="1796"/>
        <v>0</v>
      </c>
      <c r="CV327" s="171">
        <f t="shared" si="1797"/>
        <v>0</v>
      </c>
      <c r="CW327" s="249"/>
      <c r="CX327" s="171"/>
      <c r="CY327" s="713"/>
      <c r="CZ327" s="713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1752"/>
        <v>0</v>
      </c>
      <c r="DL327" s="44">
        <f t="shared" si="1753"/>
        <v>0</v>
      </c>
      <c r="DM327" s="44">
        <f t="shared" si="1754"/>
        <v>0</v>
      </c>
      <c r="DN327" s="171">
        <f t="shared" si="1616"/>
        <v>0</v>
      </c>
      <c r="DO327" s="171">
        <f t="shared" si="1617"/>
        <v>0</v>
      </c>
      <c r="DP327" s="171"/>
      <c r="DQ327" s="171"/>
      <c r="DR327" s="713"/>
      <c r="DS327" s="713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1755"/>
        <v>0</v>
      </c>
      <c r="EE327" s="44">
        <f t="shared" si="1756"/>
        <v>0</v>
      </c>
      <c r="EF327" s="44">
        <f t="shared" si="1757"/>
        <v>0</v>
      </c>
      <c r="EG327" s="171">
        <f t="shared" si="1619"/>
        <v>0</v>
      </c>
      <c r="EH327" s="171">
        <f t="shared" si="1620"/>
        <v>0</v>
      </c>
      <c r="EI327" s="171"/>
      <c r="EJ327" s="171"/>
      <c r="EK327" s="713"/>
      <c r="EL327" s="713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1723"/>
        <v>0</v>
      </c>
      <c r="EX327" s="44">
        <f t="shared" si="1724"/>
        <v>0</v>
      </c>
      <c r="EY327" s="44">
        <f t="shared" si="1725"/>
        <v>0</v>
      </c>
      <c r="EZ327" s="171">
        <f t="shared" si="1622"/>
        <v>0</v>
      </c>
      <c r="FA327" s="171">
        <f t="shared" si="1623"/>
        <v>0</v>
      </c>
      <c r="FB327" s="171"/>
      <c r="FC327" s="171"/>
      <c r="FD327" s="713"/>
      <c r="FE327" s="713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1758"/>
        <v>0</v>
      </c>
      <c r="FQ327" s="44">
        <f t="shared" si="1759"/>
        <v>0</v>
      </c>
      <c r="FR327" s="44">
        <f t="shared" si="1760"/>
        <v>0</v>
      </c>
      <c r="FS327" s="171">
        <f t="shared" si="1625"/>
        <v>0</v>
      </c>
      <c r="FT327" s="171">
        <f t="shared" si="1626"/>
        <v>0</v>
      </c>
      <c r="FU327" s="171"/>
      <c r="FV327" s="171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1761"/>
        <v>0</v>
      </c>
      <c r="GJ327" s="44">
        <f t="shared" si="1762"/>
        <v>0</v>
      </c>
      <c r="GK327" s="44">
        <f t="shared" si="1763"/>
        <v>0</v>
      </c>
      <c r="GL327" s="171">
        <f t="shared" si="1628"/>
        <v>0</v>
      </c>
      <c r="GM327" s="171">
        <f t="shared" si="1629"/>
        <v>0</v>
      </c>
      <c r="GN327" s="171"/>
      <c r="GO327" s="171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1764"/>
        <v>0</v>
      </c>
      <c r="HC327" s="44">
        <f t="shared" si="1765"/>
        <v>0</v>
      </c>
      <c r="HD327" s="44">
        <f t="shared" si="1766"/>
        <v>0</v>
      </c>
      <c r="HE327" s="171">
        <f t="shared" si="1631"/>
        <v>0</v>
      </c>
      <c r="HF327" s="171">
        <f t="shared" si="1632"/>
        <v>0</v>
      </c>
      <c r="HG327" s="171"/>
      <c r="HH327" s="171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1767"/>
        <v>0</v>
      </c>
      <c r="HV327" s="44">
        <f t="shared" si="1768"/>
        <v>0</v>
      </c>
      <c r="HW327" s="44">
        <f t="shared" si="1769"/>
        <v>0</v>
      </c>
      <c r="HX327" s="171">
        <f t="shared" si="1634"/>
        <v>0</v>
      </c>
      <c r="HY327" s="171">
        <f t="shared" si="1635"/>
        <v>0</v>
      </c>
      <c r="HZ327" s="171"/>
      <c r="IA327" s="171"/>
      <c r="IB327" s="713"/>
      <c r="IC327" s="713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1770"/>
        <v>0</v>
      </c>
      <c r="IO327" s="44">
        <f t="shared" si="1771"/>
        <v>0</v>
      </c>
      <c r="IP327" s="44">
        <f t="shared" si="1772"/>
        <v>0</v>
      </c>
      <c r="IQ327" s="171">
        <f t="shared" si="1637"/>
        <v>0</v>
      </c>
      <c r="IR327" s="171">
        <f t="shared" si="1638"/>
        <v>0</v>
      </c>
      <c r="IS327" s="737"/>
      <c r="IT327" s="737"/>
      <c r="IU327" s="713"/>
      <c r="IV327" s="713"/>
      <c r="IW327" s="46"/>
      <c r="IX327" s="47"/>
      <c r="IY327" s="46"/>
      <c r="IZ327" s="46"/>
      <c r="JA327" s="333">
        <f t="shared" si="1790"/>
        <v>0</v>
      </c>
      <c r="JB327" s="333">
        <f t="shared" si="1791"/>
        <v>0</v>
      </c>
      <c r="JC327" s="333">
        <f t="shared" si="1792"/>
        <v>0</v>
      </c>
      <c r="JD327" s="333">
        <f t="shared" si="1793"/>
        <v>0</v>
      </c>
      <c r="JE327" s="333">
        <f t="shared" si="1794"/>
        <v>0</v>
      </c>
      <c r="JF327" s="333">
        <f t="shared" si="1795"/>
        <v>0</v>
      </c>
      <c r="JG327" s="44">
        <f t="shared" si="1773"/>
        <v>0</v>
      </c>
      <c r="JH327" s="44">
        <f t="shared" si="1774"/>
        <v>0</v>
      </c>
      <c r="JI327" s="44">
        <f t="shared" si="1775"/>
        <v>0</v>
      </c>
      <c r="JJ327" s="174">
        <f t="shared" si="1798"/>
        <v>0</v>
      </c>
      <c r="JK327" s="174">
        <f t="shared" si="1799"/>
        <v>0</v>
      </c>
      <c r="JL327" s="45"/>
      <c r="JM327" s="45"/>
      <c r="JN327" s="48"/>
      <c r="JO327" s="48"/>
    </row>
    <row r="328" spans="1:277" x14ac:dyDescent="0.2">
      <c r="A328" s="96">
        <v>1</v>
      </c>
      <c r="B328" s="96">
        <v>1</v>
      </c>
      <c r="C328" s="66"/>
      <c r="D328" s="246"/>
      <c r="E328" s="577"/>
      <c r="F328" s="578" t="s">
        <v>390</v>
      </c>
      <c r="G328" s="94">
        <v>53</v>
      </c>
      <c r="H328" s="100">
        <v>325980.72000000003</v>
      </c>
      <c r="I328" s="100">
        <v>334757.12400000001</v>
      </c>
      <c r="J328" s="54">
        <f>VLOOKUP($G328,'ВМП план КС'!$A$8:$AI$108,14,0)</f>
        <v>0</v>
      </c>
      <c r="K328" s="54">
        <f>VLOOKUP($G328,'ВМП план КС'!$A$8:$AI$108,15,0)</f>
        <v>0</v>
      </c>
      <c r="L328" s="54">
        <f>SUM(J328/12*$B$2)</f>
        <v>0</v>
      </c>
      <c r="M328" s="54">
        <f>SUM(K328/12*$B$2)</f>
        <v>0</v>
      </c>
      <c r="N328" s="56">
        <f t="shared" ref="N328:S328" si="1858">SUM(N329:N334)</f>
        <v>0</v>
      </c>
      <c r="O328" s="56">
        <f t="shared" si="1858"/>
        <v>0</v>
      </c>
      <c r="P328" s="56">
        <f t="shared" si="1858"/>
        <v>0</v>
      </c>
      <c r="Q328" s="56">
        <f t="shared" si="1858"/>
        <v>0</v>
      </c>
      <c r="R328" s="56">
        <f t="shared" si="1858"/>
        <v>0</v>
      </c>
      <c r="S328" s="56">
        <f t="shared" si="1858"/>
        <v>0</v>
      </c>
      <c r="T328" s="56">
        <f t="shared" si="1845"/>
        <v>0</v>
      </c>
      <c r="U328" s="56">
        <f t="shared" si="1801"/>
        <v>0</v>
      </c>
      <c r="V328" s="56">
        <f t="shared" si="1802"/>
        <v>0</v>
      </c>
      <c r="W328" s="171">
        <f t="shared" si="1603"/>
        <v>0</v>
      </c>
      <c r="X328" s="171">
        <f t="shared" si="1604"/>
        <v>0</v>
      </c>
      <c r="Y328" s="280"/>
      <c r="Z328" s="280"/>
      <c r="AA328" s="709">
        <f>$H328</f>
        <v>325980.72000000003</v>
      </c>
      <c r="AB328" s="710" t="e">
        <f>O328/N328</f>
        <v>#DIV/0!</v>
      </c>
      <c r="AC328" s="54">
        <f>VLOOKUP($G328,'ВМП план КС'!$A$8:$AI$107,12,0)</f>
        <v>0</v>
      </c>
      <c r="AD328" s="54">
        <f>VLOOKUP($G328,'ВМП план КС'!$A$8:$AI$107,13,0)</f>
        <v>0</v>
      </c>
      <c r="AE328" s="54">
        <f>SUM(AC328/12*$B$2)</f>
        <v>0</v>
      </c>
      <c r="AF328" s="54">
        <f>SUM(AD328/12*$B$2)</f>
        <v>0</v>
      </c>
      <c r="AG328" s="56">
        <f t="shared" ref="AG328:AL328" si="1859">SUM(AG329:AG334)</f>
        <v>0</v>
      </c>
      <c r="AH328" s="56">
        <f t="shared" si="1859"/>
        <v>0</v>
      </c>
      <c r="AI328" s="56">
        <f t="shared" si="1859"/>
        <v>0</v>
      </c>
      <c r="AJ328" s="56">
        <f t="shared" si="1859"/>
        <v>0</v>
      </c>
      <c r="AK328" s="56">
        <f t="shared" si="1859"/>
        <v>0</v>
      </c>
      <c r="AL328" s="56">
        <f t="shared" si="1859"/>
        <v>0</v>
      </c>
      <c r="AM328" s="56">
        <f t="shared" si="1740"/>
        <v>0</v>
      </c>
      <c r="AN328" s="56">
        <f t="shared" si="1741"/>
        <v>0</v>
      </c>
      <c r="AO328" s="56">
        <f t="shared" si="1742"/>
        <v>0</v>
      </c>
      <c r="AP328" s="171">
        <f t="shared" si="1606"/>
        <v>0</v>
      </c>
      <c r="AQ328" s="171">
        <f t="shared" si="1607"/>
        <v>0</v>
      </c>
      <c r="AR328" s="280"/>
      <c r="AS328" s="280"/>
      <c r="AT328" s="709">
        <f>$H328</f>
        <v>325980.72000000003</v>
      </c>
      <c r="AU328" s="710" t="e">
        <f>AH328/AG328</f>
        <v>#DIV/0!</v>
      </c>
      <c r="AV328" s="54">
        <f>VLOOKUP($G328,'ВМП план КС'!$A$8:$AI$107,16,0)</f>
        <v>0</v>
      </c>
      <c r="AW328" s="54">
        <f>VLOOKUP($G328,'ВМП план КС'!$A$8:$AI$107,17,0)</f>
        <v>0</v>
      </c>
      <c r="AX328" s="54">
        <f>SUM(AV328/12*$B$2)</f>
        <v>0</v>
      </c>
      <c r="AY328" s="54">
        <f>SUM(AW328/12*$B$2)</f>
        <v>0</v>
      </c>
      <c r="AZ328" s="56">
        <f t="shared" ref="AZ328:BE328" si="1860">SUM(AZ329:AZ334)</f>
        <v>0</v>
      </c>
      <c r="BA328" s="56">
        <f t="shared" si="1860"/>
        <v>0</v>
      </c>
      <c r="BB328" s="56">
        <f t="shared" si="1860"/>
        <v>0</v>
      </c>
      <c r="BC328" s="56">
        <f t="shared" si="1860"/>
        <v>0</v>
      </c>
      <c r="BD328" s="56">
        <f t="shared" si="1860"/>
        <v>0</v>
      </c>
      <c r="BE328" s="56">
        <f t="shared" si="1860"/>
        <v>0</v>
      </c>
      <c r="BF328" s="56">
        <f t="shared" si="1743"/>
        <v>0</v>
      </c>
      <c r="BG328" s="56">
        <f t="shared" si="1744"/>
        <v>0</v>
      </c>
      <c r="BH328" s="56">
        <f t="shared" si="1745"/>
        <v>0</v>
      </c>
      <c r="BI328" s="171">
        <f t="shared" si="1609"/>
        <v>0</v>
      </c>
      <c r="BJ328" s="171">
        <f t="shared" si="1610"/>
        <v>0</v>
      </c>
      <c r="BK328" s="280"/>
      <c r="BL328" s="280"/>
      <c r="BM328" s="709">
        <f>$H328</f>
        <v>325980.72000000003</v>
      </c>
      <c r="BN328" s="710" t="e">
        <f>BA328/AZ328</f>
        <v>#DIV/0!</v>
      </c>
      <c r="BO328" s="54">
        <f>VLOOKUP($G328,'ВМП план КС'!$A$8:$AI$107,18,0)</f>
        <v>0</v>
      </c>
      <c r="BP328" s="54">
        <f>VLOOKUP($G328,'ВМП план КС'!$A$8:$AI$107,19,0)</f>
        <v>0</v>
      </c>
      <c r="BQ328" s="54">
        <f>SUM(BO328/12*$B$2)</f>
        <v>0</v>
      </c>
      <c r="BR328" s="54">
        <f>SUM(BP328/12*$B$2)</f>
        <v>0</v>
      </c>
      <c r="BS328" s="56">
        <f t="shared" ref="BS328:BX328" si="1861">SUM(BS329:BS334)</f>
        <v>0</v>
      </c>
      <c r="BT328" s="56">
        <f t="shared" si="1861"/>
        <v>0</v>
      </c>
      <c r="BU328" s="56">
        <f t="shared" si="1861"/>
        <v>0</v>
      </c>
      <c r="BV328" s="56">
        <f t="shared" si="1861"/>
        <v>0</v>
      </c>
      <c r="BW328" s="56">
        <f t="shared" si="1861"/>
        <v>0</v>
      </c>
      <c r="BX328" s="56">
        <f t="shared" si="1861"/>
        <v>0</v>
      </c>
      <c r="BY328" s="56">
        <f t="shared" si="1746"/>
        <v>0</v>
      </c>
      <c r="BZ328" s="56">
        <f t="shared" si="1747"/>
        <v>0</v>
      </c>
      <c r="CA328" s="56">
        <f t="shared" si="1748"/>
        <v>0</v>
      </c>
      <c r="CB328" s="171">
        <f t="shared" si="1612"/>
        <v>0</v>
      </c>
      <c r="CC328" s="171">
        <f t="shared" si="1613"/>
        <v>0</v>
      </c>
      <c r="CD328" s="280"/>
      <c r="CE328" s="280"/>
      <c r="CF328" s="709">
        <f>$H328</f>
        <v>325980.72000000003</v>
      </c>
      <c r="CG328" s="710" t="e">
        <f>BT328/BS328</f>
        <v>#DIV/0!</v>
      </c>
      <c r="CH328" s="54">
        <f>VLOOKUP($G328,'ВМП план КС'!$A$8:$AI$107,10,0)</f>
        <v>0</v>
      </c>
      <c r="CI328" s="54">
        <f>VLOOKUP($G328,'ВМП план КС'!$A$8:$AI$107,11,0)</f>
        <v>0</v>
      </c>
      <c r="CJ328" s="54">
        <f>SUM(CH328/12*$B$2)</f>
        <v>0</v>
      </c>
      <c r="CK328" s="54">
        <f>SUM(CI328/12*$B$2)</f>
        <v>0</v>
      </c>
      <c r="CL328" s="56">
        <f t="shared" ref="CL328:CQ328" si="1862">SUM(CL329:CL334)</f>
        <v>0</v>
      </c>
      <c r="CM328" s="56">
        <f t="shared" si="1862"/>
        <v>0</v>
      </c>
      <c r="CN328" s="56">
        <f t="shared" si="1862"/>
        <v>0</v>
      </c>
      <c r="CO328" s="56">
        <f t="shared" si="1862"/>
        <v>0</v>
      </c>
      <c r="CP328" s="56">
        <f t="shared" si="1862"/>
        <v>0</v>
      </c>
      <c r="CQ328" s="56">
        <f t="shared" si="1862"/>
        <v>0</v>
      </c>
      <c r="CR328" s="56">
        <f t="shared" si="1749"/>
        <v>0</v>
      </c>
      <c r="CS328" s="56">
        <f t="shared" si="1750"/>
        <v>0</v>
      </c>
      <c r="CT328" s="56">
        <f t="shared" si="1751"/>
        <v>0</v>
      </c>
      <c r="CU328" s="171">
        <f t="shared" si="1796"/>
        <v>0</v>
      </c>
      <c r="CV328" s="171">
        <f t="shared" si="1797"/>
        <v>0</v>
      </c>
      <c r="CW328" s="281" t="e">
        <f>CL328/CJ328</f>
        <v>#DIV/0!</v>
      </c>
      <c r="CX328" s="280" t="e">
        <f>CM328/CK328</f>
        <v>#DIV/0!</v>
      </c>
      <c r="CY328" s="709">
        <f>$H328</f>
        <v>325980.72000000003</v>
      </c>
      <c r="CZ328" s="710" t="e">
        <f>CM328/CL328</f>
        <v>#DIV/0!</v>
      </c>
      <c r="DA328" s="54">
        <f>VLOOKUP($G328,'ВМП план КС'!$A$8:$AI$107,20,0)</f>
        <v>0</v>
      </c>
      <c r="DB328" s="54">
        <f>VLOOKUP($G328,'ВМП план КС'!$A$8:$AI$107,21,0)</f>
        <v>0</v>
      </c>
      <c r="DC328" s="54">
        <f>SUM(DA328/12*$B$2)</f>
        <v>0</v>
      </c>
      <c r="DD328" s="54">
        <f>SUM(DB328/12*$B$2)</f>
        <v>0</v>
      </c>
      <c r="DE328" s="56">
        <f t="shared" ref="DE328:DJ328" si="1863">SUM(DE329:DE334)</f>
        <v>0</v>
      </c>
      <c r="DF328" s="56">
        <f t="shared" si="1863"/>
        <v>0</v>
      </c>
      <c r="DG328" s="56">
        <f t="shared" si="1863"/>
        <v>0</v>
      </c>
      <c r="DH328" s="56">
        <f t="shared" si="1863"/>
        <v>0</v>
      </c>
      <c r="DI328" s="56">
        <f t="shared" si="1863"/>
        <v>0</v>
      </c>
      <c r="DJ328" s="56">
        <f t="shared" si="1863"/>
        <v>0</v>
      </c>
      <c r="DK328" s="56">
        <f t="shared" si="1752"/>
        <v>0</v>
      </c>
      <c r="DL328" s="56">
        <f t="shared" si="1753"/>
        <v>0</v>
      </c>
      <c r="DM328" s="56">
        <f t="shared" si="1754"/>
        <v>0</v>
      </c>
      <c r="DN328" s="171">
        <f t="shared" si="1616"/>
        <v>0</v>
      </c>
      <c r="DO328" s="171">
        <f t="shared" si="1617"/>
        <v>0</v>
      </c>
      <c r="DP328" s="281"/>
      <c r="DQ328" s="280"/>
      <c r="DR328" s="709">
        <f>$H328</f>
        <v>325980.72000000003</v>
      </c>
      <c r="DS328" s="710" t="e">
        <f>DF328/DE328</f>
        <v>#DIV/0!</v>
      </c>
      <c r="DT328" s="108">
        <f>VLOOKUP($G328,'ВМП план КС'!$A$8:$AI$107,22,0)</f>
        <v>0</v>
      </c>
      <c r="DU328" s="108">
        <f>VLOOKUP($G328,'ВМП план КС'!$A$8:$AI$107,23,0)</f>
        <v>0</v>
      </c>
      <c r="DV328" s="54">
        <f>SUM(DT328/12*$B$2)</f>
        <v>0</v>
      </c>
      <c r="DW328" s="54">
        <f>SUM(DU328/12*$B$2)</f>
        <v>0</v>
      </c>
      <c r="DX328" s="56">
        <f t="shared" ref="DX328:EC328" si="1864">SUM(DX329:DX334)</f>
        <v>0</v>
      </c>
      <c r="DY328" s="56">
        <f t="shared" si="1864"/>
        <v>0</v>
      </c>
      <c r="DZ328" s="56">
        <f t="shared" si="1864"/>
        <v>0</v>
      </c>
      <c r="EA328" s="56">
        <f t="shared" si="1864"/>
        <v>0</v>
      </c>
      <c r="EB328" s="56">
        <f t="shared" si="1864"/>
        <v>0</v>
      </c>
      <c r="EC328" s="56">
        <f t="shared" si="1864"/>
        <v>0</v>
      </c>
      <c r="ED328" s="56">
        <f t="shared" si="1755"/>
        <v>0</v>
      </c>
      <c r="EE328" s="56">
        <f t="shared" si="1756"/>
        <v>0</v>
      </c>
      <c r="EF328" s="56">
        <f t="shared" si="1757"/>
        <v>0</v>
      </c>
      <c r="EG328" s="171">
        <f t="shared" si="1619"/>
        <v>0</v>
      </c>
      <c r="EH328" s="171">
        <f t="shared" si="1620"/>
        <v>0</v>
      </c>
      <c r="EI328" s="281"/>
      <c r="EJ328" s="280"/>
      <c r="EK328" s="709">
        <f>$H328</f>
        <v>325980.72000000003</v>
      </c>
      <c r="EL328" s="710" t="e">
        <f>DY328/DX328</f>
        <v>#DIV/0!</v>
      </c>
      <c r="EM328" s="108">
        <f>VLOOKUP($G328,'ВМП план КС'!$A$8:$AI$107,24,0)</f>
        <v>0</v>
      </c>
      <c r="EN328" s="108">
        <f>VLOOKUP($G328,'ВМП план КС'!$A$8:$AI$107,25,0)</f>
        <v>0</v>
      </c>
      <c r="EO328" s="54">
        <f>SUM(EM328/12*$B$2)</f>
        <v>0</v>
      </c>
      <c r="EP328" s="54">
        <f>SUM(EN328/12*$B$2)</f>
        <v>0</v>
      </c>
      <c r="EQ328" s="56">
        <f t="shared" ref="EQ328:EV328" si="1865">SUM(EQ329:EQ334)</f>
        <v>0</v>
      </c>
      <c r="ER328" s="56">
        <f t="shared" si="1865"/>
        <v>0</v>
      </c>
      <c r="ES328" s="56">
        <f t="shared" si="1865"/>
        <v>0</v>
      </c>
      <c r="ET328" s="56">
        <f t="shared" si="1865"/>
        <v>0</v>
      </c>
      <c r="EU328" s="56">
        <f t="shared" si="1865"/>
        <v>0</v>
      </c>
      <c r="EV328" s="56">
        <f t="shared" si="1865"/>
        <v>0</v>
      </c>
      <c r="EW328" s="56">
        <f t="shared" si="1723"/>
        <v>0</v>
      </c>
      <c r="EX328" s="56">
        <f t="shared" si="1724"/>
        <v>0</v>
      </c>
      <c r="EY328" s="56">
        <f t="shared" si="1725"/>
        <v>0</v>
      </c>
      <c r="EZ328" s="171">
        <f t="shared" si="1622"/>
        <v>0</v>
      </c>
      <c r="FA328" s="171">
        <f t="shared" si="1623"/>
        <v>0</v>
      </c>
      <c r="FB328" s="281"/>
      <c r="FC328" s="280"/>
      <c r="FD328" s="709">
        <f>$H328</f>
        <v>325980.72000000003</v>
      </c>
      <c r="FE328" s="710" t="e">
        <f>ER328/EQ328</f>
        <v>#DIV/0!</v>
      </c>
      <c r="FF328" s="54">
        <f>VLOOKUP($G328,'ВМП план КС'!$A$8:$AI$107,28,0)</f>
        <v>0</v>
      </c>
      <c r="FG328" s="54">
        <f>VLOOKUP($G328,'ВМП план КС'!$A$8:$AI$107,29,0)</f>
        <v>0</v>
      </c>
      <c r="FH328" s="54">
        <f>SUM(FF328/12*$B$2)</f>
        <v>0</v>
      </c>
      <c r="FI328" s="54">
        <f>SUM(FG328/12*$B$2)</f>
        <v>0</v>
      </c>
      <c r="FJ328" s="56">
        <f t="shared" ref="FJ328:FO328" si="1866">SUM(FJ329:FJ334)</f>
        <v>0</v>
      </c>
      <c r="FK328" s="56">
        <f t="shared" si="1866"/>
        <v>0</v>
      </c>
      <c r="FL328" s="56">
        <f t="shared" si="1866"/>
        <v>0</v>
      </c>
      <c r="FM328" s="56">
        <f t="shared" si="1866"/>
        <v>0</v>
      </c>
      <c r="FN328" s="56">
        <f t="shared" si="1866"/>
        <v>0</v>
      </c>
      <c r="FO328" s="56">
        <f t="shared" si="1866"/>
        <v>0</v>
      </c>
      <c r="FP328" s="56">
        <f t="shared" si="1758"/>
        <v>0</v>
      </c>
      <c r="FQ328" s="56">
        <f t="shared" si="1759"/>
        <v>0</v>
      </c>
      <c r="FR328" s="56">
        <f t="shared" si="1760"/>
        <v>0</v>
      </c>
      <c r="FS328" s="171">
        <f t="shared" si="1625"/>
        <v>0</v>
      </c>
      <c r="FT328" s="171">
        <f t="shared" si="1626"/>
        <v>0</v>
      </c>
      <c r="FU328" s="281"/>
      <c r="FV328" s="280"/>
      <c r="FW328" s="150">
        <f>$H328</f>
        <v>325980.72000000003</v>
      </c>
      <c r="FX328" s="151" t="e">
        <f>FK328/FJ328</f>
        <v>#DIV/0!</v>
      </c>
      <c r="FY328" s="54">
        <f>VLOOKUP($G328,'ВМП план КС'!$A$8:$AI$107,30,0)</f>
        <v>0</v>
      </c>
      <c r="FZ328" s="54">
        <f>VLOOKUP($G328,'ВМП план КС'!$A$8:$AI$107,31,0)</f>
        <v>0</v>
      </c>
      <c r="GA328" s="54">
        <f>SUM(FY328/12*$B$2)</f>
        <v>0</v>
      </c>
      <c r="GB328" s="54">
        <f>SUM(FZ328/12*$B$2)</f>
        <v>0</v>
      </c>
      <c r="GC328" s="56">
        <f t="shared" ref="GC328:GH328" si="1867">SUM(GC329:GC334)</f>
        <v>0</v>
      </c>
      <c r="GD328" s="56">
        <f t="shared" si="1867"/>
        <v>0</v>
      </c>
      <c r="GE328" s="56">
        <f t="shared" si="1867"/>
        <v>0</v>
      </c>
      <c r="GF328" s="56">
        <f t="shared" si="1867"/>
        <v>0</v>
      </c>
      <c r="GG328" s="56">
        <f t="shared" si="1867"/>
        <v>0</v>
      </c>
      <c r="GH328" s="56">
        <f t="shared" si="1867"/>
        <v>0</v>
      </c>
      <c r="GI328" s="56">
        <f t="shared" si="1761"/>
        <v>0</v>
      </c>
      <c r="GJ328" s="56">
        <f t="shared" si="1762"/>
        <v>0</v>
      </c>
      <c r="GK328" s="56">
        <f t="shared" si="1763"/>
        <v>0</v>
      </c>
      <c r="GL328" s="171">
        <f t="shared" si="1628"/>
        <v>0</v>
      </c>
      <c r="GM328" s="171">
        <f t="shared" si="1629"/>
        <v>0</v>
      </c>
      <c r="GN328" s="281"/>
      <c r="GO328" s="280"/>
      <c r="GP328" s="150">
        <f>$H328</f>
        <v>325980.72000000003</v>
      </c>
      <c r="GQ328" s="151" t="e">
        <f>GD328/GC328</f>
        <v>#DIV/0!</v>
      </c>
      <c r="GR328" s="54">
        <f>VLOOKUP($G328,'ВМП план КС'!$A$8:$AI$107,32,0)</f>
        <v>0</v>
      </c>
      <c r="GS328" s="54">
        <f>VLOOKUP($G328,'ВМП план КС'!$A$8:$AI$107,33,0)</f>
        <v>0</v>
      </c>
      <c r="GT328" s="54">
        <f>SUM(GR328/12*$B$2)</f>
        <v>0</v>
      </c>
      <c r="GU328" s="54">
        <f>SUM(GS328/12*$B$2)</f>
        <v>0</v>
      </c>
      <c r="GV328" s="56">
        <f t="shared" ref="GV328:HA328" si="1868">SUM(GV329:GV334)</f>
        <v>0</v>
      </c>
      <c r="GW328" s="56">
        <f t="shared" si="1868"/>
        <v>0</v>
      </c>
      <c r="GX328" s="56">
        <f t="shared" si="1868"/>
        <v>0</v>
      </c>
      <c r="GY328" s="56">
        <f t="shared" si="1868"/>
        <v>0</v>
      </c>
      <c r="GZ328" s="56">
        <f t="shared" si="1868"/>
        <v>0</v>
      </c>
      <c r="HA328" s="56">
        <f t="shared" si="1868"/>
        <v>0</v>
      </c>
      <c r="HB328" s="56">
        <f t="shared" si="1764"/>
        <v>0</v>
      </c>
      <c r="HC328" s="56">
        <f t="shared" si="1765"/>
        <v>0</v>
      </c>
      <c r="HD328" s="56">
        <f t="shared" si="1766"/>
        <v>0</v>
      </c>
      <c r="HE328" s="171">
        <f t="shared" si="1631"/>
        <v>0</v>
      </c>
      <c r="HF328" s="171">
        <f t="shared" si="1632"/>
        <v>0</v>
      </c>
      <c r="HG328" s="281"/>
      <c r="HH328" s="280"/>
      <c r="HI328" s="150">
        <f>$H328</f>
        <v>325980.72000000003</v>
      </c>
      <c r="HJ328" s="151" t="e">
        <f>GW328/GV328</f>
        <v>#DIV/0!</v>
      </c>
      <c r="HK328" s="108">
        <f>VLOOKUP($G328,'ВМП план КС'!$A$8:$AI$107,26,0)</f>
        <v>0</v>
      </c>
      <c r="HL328" s="108">
        <f>VLOOKUP($G328,'ВМП план КС'!$A$8:$AI$107,27,0)</f>
        <v>0</v>
      </c>
      <c r="HM328" s="54">
        <f>SUM(HK328/12*$B$2)</f>
        <v>0</v>
      </c>
      <c r="HN328" s="54">
        <f>SUM(HL328/12*$B$2)</f>
        <v>0</v>
      </c>
      <c r="HO328" s="56">
        <f t="shared" ref="HO328:HT328" si="1869">SUM(HO329:HO334)</f>
        <v>0</v>
      </c>
      <c r="HP328" s="56">
        <f t="shared" si="1869"/>
        <v>0</v>
      </c>
      <c r="HQ328" s="56">
        <f t="shared" si="1869"/>
        <v>0</v>
      </c>
      <c r="HR328" s="56">
        <f t="shared" si="1869"/>
        <v>0</v>
      </c>
      <c r="HS328" s="56">
        <f t="shared" si="1869"/>
        <v>0</v>
      </c>
      <c r="HT328" s="56">
        <f t="shared" si="1869"/>
        <v>0</v>
      </c>
      <c r="HU328" s="56">
        <f t="shared" si="1767"/>
        <v>0</v>
      </c>
      <c r="HV328" s="56">
        <f t="shared" si="1768"/>
        <v>0</v>
      </c>
      <c r="HW328" s="56">
        <f t="shared" si="1769"/>
        <v>0</v>
      </c>
      <c r="HX328" s="171">
        <f t="shared" si="1634"/>
        <v>0</v>
      </c>
      <c r="HY328" s="171">
        <f t="shared" si="1635"/>
        <v>0</v>
      </c>
      <c r="HZ328" s="281"/>
      <c r="IA328" s="280"/>
      <c r="IB328" s="709">
        <f>$H328</f>
        <v>325980.72000000003</v>
      </c>
      <c r="IC328" s="710" t="e">
        <f>HP328/HO328</f>
        <v>#DIV/0!</v>
      </c>
      <c r="ID328" s="108">
        <f>VLOOKUP($G328,'ВМП план КС'!$A$8:$AI$107,34,0)</f>
        <v>0</v>
      </c>
      <c r="IE328" s="108">
        <f>VLOOKUP($G328,'ВМП план КС'!$A$8:$AI$107,35,0)</f>
        <v>0</v>
      </c>
      <c r="IF328" s="54">
        <f>SUM(ID328/12*$B$2)</f>
        <v>0</v>
      </c>
      <c r="IG328" s="54">
        <f>SUM(IE328/12*$B$2)</f>
        <v>0</v>
      </c>
      <c r="IH328" s="56">
        <f t="shared" ref="IH328:IM328" si="1870">SUM(IH329:IH334)</f>
        <v>0</v>
      </c>
      <c r="II328" s="56">
        <f t="shared" si="1870"/>
        <v>0</v>
      </c>
      <c r="IJ328" s="56">
        <f t="shared" si="1870"/>
        <v>0</v>
      </c>
      <c r="IK328" s="56">
        <f t="shared" si="1870"/>
        <v>0</v>
      </c>
      <c r="IL328" s="56">
        <f t="shared" si="1870"/>
        <v>0</v>
      </c>
      <c r="IM328" s="56">
        <f t="shared" si="1870"/>
        <v>0</v>
      </c>
      <c r="IN328" s="56">
        <f t="shared" si="1770"/>
        <v>0</v>
      </c>
      <c r="IO328" s="56">
        <f t="shared" si="1771"/>
        <v>0</v>
      </c>
      <c r="IP328" s="56">
        <f t="shared" si="1772"/>
        <v>0</v>
      </c>
      <c r="IQ328" s="171">
        <f t="shared" si="1637"/>
        <v>0</v>
      </c>
      <c r="IR328" s="171">
        <f t="shared" si="1638"/>
        <v>0</v>
      </c>
      <c r="IS328" s="734"/>
      <c r="IT328" s="735"/>
      <c r="IU328" s="709">
        <f>$H328</f>
        <v>325980.72000000003</v>
      </c>
      <c r="IV328" s="710" t="e">
        <f>II328/IH328</f>
        <v>#DIV/0!</v>
      </c>
      <c r="IW328" s="332">
        <f>J328+AC328+AV328+BO328+CH328+DA328+DT328+EM328+FF328+FY328+GR328+HK328+ID328</f>
        <v>0</v>
      </c>
      <c r="IX328" s="332">
        <f>K328+AD328+AW328+BP328+CI328+DB328+DU328+EN328+FG328+FZ328+GS328+HL328+IE328</f>
        <v>0</v>
      </c>
      <c r="IY328" s="332">
        <f>L328+AE328+AX328+BQ328+CJ328+DC328+DV328+EO328+FH328+GA328+GT328+HM328+IF328</f>
        <v>0</v>
      </c>
      <c r="IZ328" s="332">
        <f>M328+AF328+AY328+BR328+CK328+DD328+DW328+EP328+FI328+GB328+GU328+HN328+IG328</f>
        <v>0</v>
      </c>
      <c r="JA328" s="332">
        <f t="shared" si="1790"/>
        <v>0</v>
      </c>
      <c r="JB328" s="332">
        <f t="shared" si="1791"/>
        <v>0</v>
      </c>
      <c r="JC328" s="332">
        <f t="shared" si="1792"/>
        <v>0</v>
      </c>
      <c r="JD328" s="332">
        <f t="shared" si="1793"/>
        <v>0</v>
      </c>
      <c r="JE328" s="332">
        <f t="shared" si="1794"/>
        <v>0</v>
      </c>
      <c r="JF328" s="332">
        <f t="shared" si="1795"/>
        <v>0</v>
      </c>
      <c r="JG328" s="332">
        <f t="shared" si="1773"/>
        <v>0</v>
      </c>
      <c r="JH328" s="332">
        <f t="shared" si="1774"/>
        <v>0</v>
      </c>
      <c r="JI328" s="332">
        <f t="shared" si="1775"/>
        <v>0</v>
      </c>
      <c r="JJ328" s="69">
        <f t="shared" si="1798"/>
        <v>0</v>
      </c>
      <c r="JK328" s="69">
        <f t="shared" si="1799"/>
        <v>0</v>
      </c>
      <c r="JL328" s="150">
        <f>$H328</f>
        <v>325980.72000000003</v>
      </c>
      <c r="JM328" s="151" t="e">
        <f>JB328/JA328</f>
        <v>#DIV/0!</v>
      </c>
      <c r="JN328" s="282"/>
      <c r="JO328" s="282"/>
      <c r="JP328" s="206">
        <f>IW328+JD328</f>
        <v>0</v>
      </c>
      <c r="JQ328" s="206">
        <f>IX328+JE328</f>
        <v>0</v>
      </c>
    </row>
    <row r="329" spans="1:277" ht="12.75" customHeight="1" x14ac:dyDescent="0.2">
      <c r="A329" s="96">
        <v>1</v>
      </c>
      <c r="B329" s="59"/>
      <c r="C329" s="65"/>
      <c r="D329" s="164"/>
      <c r="E329" s="537"/>
      <c r="F329" s="164"/>
      <c r="G329" s="60"/>
      <c r="H329" s="118"/>
      <c r="I329" s="11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1845"/>
        <v>0</v>
      </c>
      <c r="U329" s="44">
        <f t="shared" si="1801"/>
        <v>0</v>
      </c>
      <c r="V329" s="44">
        <f t="shared" si="1802"/>
        <v>0</v>
      </c>
      <c r="W329" s="171">
        <f t="shared" si="1603"/>
        <v>0</v>
      </c>
      <c r="X329" s="171">
        <f t="shared" si="1604"/>
        <v>0</v>
      </c>
      <c r="Y329" s="171"/>
      <c r="Z329" s="171"/>
      <c r="AA329" s="713"/>
      <c r="AB329" s="713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1740"/>
        <v>0</v>
      </c>
      <c r="AN329" s="44">
        <f t="shared" si="1741"/>
        <v>0</v>
      </c>
      <c r="AO329" s="44">
        <f t="shared" si="1742"/>
        <v>0</v>
      </c>
      <c r="AP329" s="171">
        <f t="shared" si="1606"/>
        <v>0</v>
      </c>
      <c r="AQ329" s="171">
        <f t="shared" si="1607"/>
        <v>0</v>
      </c>
      <c r="AR329" s="171"/>
      <c r="AS329" s="171"/>
      <c r="AT329" s="713"/>
      <c r="AU329" s="713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1743"/>
        <v>0</v>
      </c>
      <c r="BG329" s="44">
        <f t="shared" si="1744"/>
        <v>0</v>
      </c>
      <c r="BH329" s="44">
        <f t="shared" si="1745"/>
        <v>0</v>
      </c>
      <c r="BI329" s="171">
        <f t="shared" si="1609"/>
        <v>0</v>
      </c>
      <c r="BJ329" s="171">
        <f t="shared" si="1610"/>
        <v>0</v>
      </c>
      <c r="BK329" s="171"/>
      <c r="BL329" s="171"/>
      <c r="BM329" s="713"/>
      <c r="BN329" s="713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1746"/>
        <v>0</v>
      </c>
      <c r="BZ329" s="44">
        <f t="shared" si="1747"/>
        <v>0</v>
      </c>
      <c r="CA329" s="44">
        <f t="shared" si="1748"/>
        <v>0</v>
      </c>
      <c r="CB329" s="171">
        <f t="shared" si="1612"/>
        <v>0</v>
      </c>
      <c r="CC329" s="171">
        <f t="shared" si="1613"/>
        <v>0</v>
      </c>
      <c r="CD329" s="171"/>
      <c r="CE329" s="171"/>
      <c r="CF329" s="713"/>
      <c r="CG329" s="713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1749"/>
        <v>0</v>
      </c>
      <c r="CS329" s="44">
        <f t="shared" si="1750"/>
        <v>0</v>
      </c>
      <c r="CT329" s="44">
        <f t="shared" si="1751"/>
        <v>0</v>
      </c>
      <c r="CU329" s="171">
        <f t="shared" si="1796"/>
        <v>0</v>
      </c>
      <c r="CV329" s="171">
        <f t="shared" si="1797"/>
        <v>0</v>
      </c>
      <c r="CW329" s="249"/>
      <c r="CX329" s="171"/>
      <c r="CY329" s="713"/>
      <c r="CZ329" s="713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1752"/>
        <v>0</v>
      </c>
      <c r="DL329" s="44">
        <f t="shared" si="1753"/>
        <v>0</v>
      </c>
      <c r="DM329" s="44">
        <f t="shared" si="1754"/>
        <v>0</v>
      </c>
      <c r="DN329" s="171">
        <f t="shared" si="1616"/>
        <v>0</v>
      </c>
      <c r="DO329" s="171">
        <f t="shared" si="1617"/>
        <v>0</v>
      </c>
      <c r="DP329" s="249"/>
      <c r="DQ329" s="171"/>
      <c r="DR329" s="713"/>
      <c r="DS329" s="713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1755"/>
        <v>0</v>
      </c>
      <c r="EE329" s="44">
        <f t="shared" si="1756"/>
        <v>0</v>
      </c>
      <c r="EF329" s="44">
        <f t="shared" si="1757"/>
        <v>0</v>
      </c>
      <c r="EG329" s="171">
        <f t="shared" si="1619"/>
        <v>0</v>
      </c>
      <c r="EH329" s="171">
        <f t="shared" si="1620"/>
        <v>0</v>
      </c>
      <c r="EI329" s="249"/>
      <c r="EJ329" s="171"/>
      <c r="EK329" s="713"/>
      <c r="EL329" s="713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ref="EW329:EW360" si="1871">EQ329+ET329</f>
        <v>0</v>
      </c>
      <c r="EX329" s="44">
        <f t="shared" ref="EX329:EX360" si="1872">ER329+EU329</f>
        <v>0</v>
      </c>
      <c r="EY329" s="44">
        <f t="shared" ref="EY329:EY360" si="1873">ES329+EV329</f>
        <v>0</v>
      </c>
      <c r="EZ329" s="171">
        <f t="shared" si="1622"/>
        <v>0</v>
      </c>
      <c r="FA329" s="171">
        <f t="shared" si="1623"/>
        <v>0</v>
      </c>
      <c r="FB329" s="249"/>
      <c r="FC329" s="171"/>
      <c r="FD329" s="713"/>
      <c r="FE329" s="713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1758"/>
        <v>0</v>
      </c>
      <c r="FQ329" s="44">
        <f t="shared" si="1759"/>
        <v>0</v>
      </c>
      <c r="FR329" s="44">
        <f t="shared" si="1760"/>
        <v>0</v>
      </c>
      <c r="FS329" s="171">
        <f t="shared" si="1625"/>
        <v>0</v>
      </c>
      <c r="FT329" s="171">
        <f t="shared" si="1626"/>
        <v>0</v>
      </c>
      <c r="FU329" s="249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1761"/>
        <v>0</v>
      </c>
      <c r="GJ329" s="44">
        <f t="shared" si="1762"/>
        <v>0</v>
      </c>
      <c r="GK329" s="44">
        <f t="shared" si="1763"/>
        <v>0</v>
      </c>
      <c r="GL329" s="171">
        <f t="shared" si="1628"/>
        <v>0</v>
      </c>
      <c r="GM329" s="171">
        <f t="shared" si="1629"/>
        <v>0</v>
      </c>
      <c r="GN329" s="249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1764"/>
        <v>0</v>
      </c>
      <c r="HC329" s="44">
        <f t="shared" si="1765"/>
        <v>0</v>
      </c>
      <c r="HD329" s="44">
        <f t="shared" si="1766"/>
        <v>0</v>
      </c>
      <c r="HE329" s="171">
        <f t="shared" si="1631"/>
        <v>0</v>
      </c>
      <c r="HF329" s="171">
        <f t="shared" si="1632"/>
        <v>0</v>
      </c>
      <c r="HG329" s="249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1767"/>
        <v>0</v>
      </c>
      <c r="HV329" s="44">
        <f t="shared" si="1768"/>
        <v>0</v>
      </c>
      <c r="HW329" s="44">
        <f t="shared" si="1769"/>
        <v>0</v>
      </c>
      <c r="HX329" s="171">
        <f t="shared" si="1634"/>
        <v>0</v>
      </c>
      <c r="HY329" s="171">
        <f t="shared" si="1635"/>
        <v>0</v>
      </c>
      <c r="HZ329" s="249"/>
      <c r="IA329" s="171"/>
      <c r="IB329" s="713"/>
      <c r="IC329" s="713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1770"/>
        <v>0</v>
      </c>
      <c r="IO329" s="44">
        <f t="shared" si="1771"/>
        <v>0</v>
      </c>
      <c r="IP329" s="44">
        <f t="shared" si="1772"/>
        <v>0</v>
      </c>
      <c r="IQ329" s="171">
        <f t="shared" si="1637"/>
        <v>0</v>
      </c>
      <c r="IR329" s="171">
        <f t="shared" si="1638"/>
        <v>0</v>
      </c>
      <c r="IS329" s="736"/>
      <c r="IT329" s="737"/>
      <c r="IU329" s="713"/>
      <c r="IV329" s="713"/>
      <c r="IW329" s="46"/>
      <c r="IX329" s="47"/>
      <c r="IY329" s="46"/>
      <c r="IZ329" s="46"/>
      <c r="JA329" s="333">
        <f t="shared" si="1790"/>
        <v>0</v>
      </c>
      <c r="JB329" s="333">
        <f t="shared" si="1791"/>
        <v>0</v>
      </c>
      <c r="JC329" s="333">
        <f t="shared" si="1792"/>
        <v>0</v>
      </c>
      <c r="JD329" s="333">
        <f t="shared" si="1793"/>
        <v>0</v>
      </c>
      <c r="JE329" s="333">
        <f t="shared" si="1794"/>
        <v>0</v>
      </c>
      <c r="JF329" s="333">
        <f t="shared" si="1795"/>
        <v>0</v>
      </c>
      <c r="JG329" s="44">
        <f t="shared" si="1773"/>
        <v>0</v>
      </c>
      <c r="JH329" s="44">
        <f t="shared" si="1774"/>
        <v>0</v>
      </c>
      <c r="JI329" s="44">
        <f t="shared" si="1775"/>
        <v>0</v>
      </c>
      <c r="JJ329" s="174">
        <f t="shared" si="1798"/>
        <v>0</v>
      </c>
      <c r="JK329" s="174">
        <f t="shared" si="1799"/>
        <v>0</v>
      </c>
      <c r="JL329" s="45"/>
      <c r="JM329" s="45"/>
      <c r="JN329" s="59"/>
      <c r="JO329" s="59"/>
    </row>
    <row r="330" spans="1:277" s="3" customFormat="1" ht="12.75" customHeight="1" x14ac:dyDescent="0.2">
      <c r="A330" s="96">
        <v>1</v>
      </c>
      <c r="B330" s="59"/>
      <c r="C330" s="141"/>
      <c r="D330" s="236"/>
      <c r="E330" s="321"/>
      <c r="F330" s="581"/>
      <c r="G330" s="60"/>
      <c r="H330" s="88"/>
      <c r="I330" s="88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1845"/>
        <v>0</v>
      </c>
      <c r="U330" s="44">
        <f t="shared" si="1801"/>
        <v>0</v>
      </c>
      <c r="V330" s="44">
        <f t="shared" si="1802"/>
        <v>0</v>
      </c>
      <c r="W330" s="171">
        <f t="shared" si="1603"/>
        <v>0</v>
      </c>
      <c r="X330" s="171">
        <f t="shared" si="1604"/>
        <v>0</v>
      </c>
      <c r="Y330" s="171"/>
      <c r="Z330" s="171"/>
      <c r="AA330" s="713"/>
      <c r="AB330" s="713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1740"/>
        <v>0</v>
      </c>
      <c r="AN330" s="44">
        <f t="shared" si="1741"/>
        <v>0</v>
      </c>
      <c r="AO330" s="44">
        <f t="shared" si="1742"/>
        <v>0</v>
      </c>
      <c r="AP330" s="171">
        <f t="shared" si="1606"/>
        <v>0</v>
      </c>
      <c r="AQ330" s="171">
        <f t="shared" si="1607"/>
        <v>0</v>
      </c>
      <c r="AR330" s="171"/>
      <c r="AS330" s="171"/>
      <c r="AT330" s="713"/>
      <c r="AU330" s="713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1743"/>
        <v>0</v>
      </c>
      <c r="BG330" s="44">
        <f t="shared" si="1744"/>
        <v>0</v>
      </c>
      <c r="BH330" s="44">
        <f t="shared" si="1745"/>
        <v>0</v>
      </c>
      <c r="BI330" s="171">
        <f t="shared" si="1609"/>
        <v>0</v>
      </c>
      <c r="BJ330" s="171">
        <f t="shared" si="1610"/>
        <v>0</v>
      </c>
      <c r="BK330" s="171"/>
      <c r="BL330" s="171"/>
      <c r="BM330" s="713"/>
      <c r="BN330" s="713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1746"/>
        <v>0</v>
      </c>
      <c r="BZ330" s="44">
        <f t="shared" si="1747"/>
        <v>0</v>
      </c>
      <c r="CA330" s="44">
        <f t="shared" si="1748"/>
        <v>0</v>
      </c>
      <c r="CB330" s="171">
        <f t="shared" si="1612"/>
        <v>0</v>
      </c>
      <c r="CC330" s="171">
        <f t="shared" si="1613"/>
        <v>0</v>
      </c>
      <c r="CD330" s="171"/>
      <c r="CE330" s="171"/>
      <c r="CF330" s="713"/>
      <c r="CG330" s="713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1749"/>
        <v>0</v>
      </c>
      <c r="CS330" s="44">
        <f t="shared" si="1750"/>
        <v>0</v>
      </c>
      <c r="CT330" s="44">
        <f t="shared" si="1751"/>
        <v>0</v>
      </c>
      <c r="CU330" s="171">
        <f t="shared" si="1796"/>
        <v>0</v>
      </c>
      <c r="CV330" s="171">
        <f t="shared" si="1797"/>
        <v>0</v>
      </c>
      <c r="CW330" s="250"/>
      <c r="CX330" s="174"/>
      <c r="CY330" s="714"/>
      <c r="CZ330" s="714"/>
      <c r="DA330" s="109"/>
      <c r="DB330" s="109"/>
      <c r="DC330" s="109"/>
      <c r="DD330" s="109"/>
      <c r="DE330" s="44"/>
      <c r="DF330" s="44"/>
      <c r="DG330" s="44"/>
      <c r="DH330" s="44"/>
      <c r="DI330" s="44"/>
      <c r="DJ330" s="44"/>
      <c r="DK330" s="44">
        <f t="shared" si="1752"/>
        <v>0</v>
      </c>
      <c r="DL330" s="44">
        <f t="shared" si="1753"/>
        <v>0</v>
      </c>
      <c r="DM330" s="44">
        <f t="shared" si="1754"/>
        <v>0</v>
      </c>
      <c r="DN330" s="171">
        <f t="shared" si="1616"/>
        <v>0</v>
      </c>
      <c r="DO330" s="171">
        <f t="shared" si="1617"/>
        <v>0</v>
      </c>
      <c r="DP330" s="174"/>
      <c r="DQ330" s="174"/>
      <c r="DR330" s="714"/>
      <c r="DS330" s="714"/>
      <c r="DT330" s="109"/>
      <c r="DU330" s="109"/>
      <c r="DV330" s="109"/>
      <c r="DW330" s="109"/>
      <c r="DX330" s="44"/>
      <c r="DY330" s="44"/>
      <c r="DZ330" s="44"/>
      <c r="EA330" s="44"/>
      <c r="EB330" s="44"/>
      <c r="EC330" s="44"/>
      <c r="ED330" s="44">
        <f t="shared" si="1755"/>
        <v>0</v>
      </c>
      <c r="EE330" s="44">
        <f t="shared" si="1756"/>
        <v>0</v>
      </c>
      <c r="EF330" s="44">
        <f t="shared" si="1757"/>
        <v>0</v>
      </c>
      <c r="EG330" s="171">
        <f t="shared" si="1619"/>
        <v>0</v>
      </c>
      <c r="EH330" s="171">
        <f t="shared" si="1620"/>
        <v>0</v>
      </c>
      <c r="EI330" s="174"/>
      <c r="EJ330" s="174"/>
      <c r="EK330" s="714"/>
      <c r="EL330" s="714"/>
      <c r="EM330" s="109"/>
      <c r="EN330" s="109"/>
      <c r="EO330" s="109"/>
      <c r="EP330" s="109"/>
      <c r="EQ330" s="44"/>
      <c r="ER330" s="44"/>
      <c r="ES330" s="44"/>
      <c r="ET330" s="44"/>
      <c r="EU330" s="44"/>
      <c r="EV330" s="44"/>
      <c r="EW330" s="44">
        <f t="shared" si="1871"/>
        <v>0</v>
      </c>
      <c r="EX330" s="44">
        <f t="shared" si="1872"/>
        <v>0</v>
      </c>
      <c r="EY330" s="44">
        <f t="shared" si="1873"/>
        <v>0</v>
      </c>
      <c r="EZ330" s="171">
        <f t="shared" si="1622"/>
        <v>0</v>
      </c>
      <c r="FA330" s="171">
        <f t="shared" si="1623"/>
        <v>0</v>
      </c>
      <c r="FB330" s="174"/>
      <c r="FC330" s="174"/>
      <c r="FD330" s="714"/>
      <c r="FE330" s="714"/>
      <c r="FF330" s="109"/>
      <c r="FG330" s="109"/>
      <c r="FH330" s="109"/>
      <c r="FI330" s="109"/>
      <c r="FJ330" s="44"/>
      <c r="FK330" s="44"/>
      <c r="FL330" s="44"/>
      <c r="FM330" s="44"/>
      <c r="FN330" s="44"/>
      <c r="FO330" s="44"/>
      <c r="FP330" s="44">
        <f t="shared" si="1758"/>
        <v>0</v>
      </c>
      <c r="FQ330" s="44">
        <f t="shared" si="1759"/>
        <v>0</v>
      </c>
      <c r="FR330" s="44">
        <f t="shared" si="1760"/>
        <v>0</v>
      </c>
      <c r="FS330" s="171">
        <f t="shared" si="1625"/>
        <v>0</v>
      </c>
      <c r="FT330" s="171">
        <f t="shared" si="1626"/>
        <v>0</v>
      </c>
      <c r="FU330" s="174"/>
      <c r="FV330" s="174"/>
      <c r="FW330" s="112"/>
      <c r="FX330" s="112"/>
      <c r="FY330" s="109"/>
      <c r="FZ330" s="109"/>
      <c r="GA330" s="109"/>
      <c r="GB330" s="109"/>
      <c r="GC330" s="44"/>
      <c r="GD330" s="44"/>
      <c r="GE330" s="44"/>
      <c r="GF330" s="44"/>
      <c r="GG330" s="44"/>
      <c r="GH330" s="44"/>
      <c r="GI330" s="44">
        <f t="shared" si="1761"/>
        <v>0</v>
      </c>
      <c r="GJ330" s="44">
        <f t="shared" si="1762"/>
        <v>0</v>
      </c>
      <c r="GK330" s="44">
        <f t="shared" si="1763"/>
        <v>0</v>
      </c>
      <c r="GL330" s="171">
        <f t="shared" si="1628"/>
        <v>0</v>
      </c>
      <c r="GM330" s="171">
        <f t="shared" si="1629"/>
        <v>0</v>
      </c>
      <c r="GN330" s="174"/>
      <c r="GO330" s="174"/>
      <c r="GP330" s="112"/>
      <c r="GQ330" s="112"/>
      <c r="GR330" s="109"/>
      <c r="GS330" s="109"/>
      <c r="GT330" s="109"/>
      <c r="GU330" s="109"/>
      <c r="GV330" s="44"/>
      <c r="GW330" s="44"/>
      <c r="GX330" s="44"/>
      <c r="GY330" s="44"/>
      <c r="GZ330" s="44"/>
      <c r="HA330" s="44"/>
      <c r="HB330" s="44">
        <f t="shared" si="1764"/>
        <v>0</v>
      </c>
      <c r="HC330" s="44">
        <f t="shared" si="1765"/>
        <v>0</v>
      </c>
      <c r="HD330" s="44">
        <f t="shared" si="1766"/>
        <v>0</v>
      </c>
      <c r="HE330" s="171">
        <f t="shared" si="1631"/>
        <v>0</v>
      </c>
      <c r="HF330" s="171">
        <f t="shared" si="1632"/>
        <v>0</v>
      </c>
      <c r="HG330" s="174"/>
      <c r="HH330" s="174"/>
      <c r="HI330" s="112"/>
      <c r="HJ330" s="112"/>
      <c r="HK330" s="112"/>
      <c r="HL330" s="112"/>
      <c r="HM330" s="109"/>
      <c r="HN330" s="109"/>
      <c r="HO330" s="44"/>
      <c r="HP330" s="44"/>
      <c r="HQ330" s="44"/>
      <c r="HR330" s="44"/>
      <c r="HS330" s="44"/>
      <c r="HT330" s="44"/>
      <c r="HU330" s="44">
        <f t="shared" si="1767"/>
        <v>0</v>
      </c>
      <c r="HV330" s="44">
        <f t="shared" si="1768"/>
        <v>0</v>
      </c>
      <c r="HW330" s="44">
        <f t="shared" si="1769"/>
        <v>0</v>
      </c>
      <c r="HX330" s="171">
        <f t="shared" si="1634"/>
        <v>0</v>
      </c>
      <c r="HY330" s="171">
        <f t="shared" si="1635"/>
        <v>0</v>
      </c>
      <c r="HZ330" s="174"/>
      <c r="IA330" s="174"/>
      <c r="IB330" s="714"/>
      <c r="IC330" s="714"/>
      <c r="ID330" s="112"/>
      <c r="IE330" s="112"/>
      <c r="IF330" s="109"/>
      <c r="IG330" s="109"/>
      <c r="IH330" s="44"/>
      <c r="II330" s="44"/>
      <c r="IJ330" s="44"/>
      <c r="IK330" s="44"/>
      <c r="IL330" s="44"/>
      <c r="IM330" s="44"/>
      <c r="IN330" s="44">
        <f t="shared" si="1770"/>
        <v>0</v>
      </c>
      <c r="IO330" s="44">
        <f t="shared" si="1771"/>
        <v>0</v>
      </c>
      <c r="IP330" s="44">
        <f t="shared" si="1772"/>
        <v>0</v>
      </c>
      <c r="IQ330" s="171">
        <f t="shared" si="1637"/>
        <v>0</v>
      </c>
      <c r="IR330" s="171">
        <f t="shared" si="1638"/>
        <v>0</v>
      </c>
      <c r="IS330" s="738"/>
      <c r="IT330" s="738"/>
      <c r="IU330" s="714"/>
      <c r="IV330" s="714"/>
      <c r="IW330" s="113"/>
      <c r="IX330" s="114"/>
      <c r="IY330" s="113"/>
      <c r="IZ330" s="113"/>
      <c r="JA330" s="333">
        <f t="shared" si="1790"/>
        <v>0</v>
      </c>
      <c r="JB330" s="333">
        <f t="shared" si="1791"/>
        <v>0</v>
      </c>
      <c r="JC330" s="333">
        <f t="shared" si="1792"/>
        <v>0</v>
      </c>
      <c r="JD330" s="333">
        <f t="shared" si="1793"/>
        <v>0</v>
      </c>
      <c r="JE330" s="333">
        <f t="shared" si="1794"/>
        <v>0</v>
      </c>
      <c r="JF330" s="333">
        <f t="shared" si="1795"/>
        <v>0</v>
      </c>
      <c r="JG330" s="44">
        <f t="shared" si="1773"/>
        <v>0</v>
      </c>
      <c r="JH330" s="44">
        <f t="shared" si="1774"/>
        <v>0</v>
      </c>
      <c r="JI330" s="44">
        <f t="shared" si="1775"/>
        <v>0</v>
      </c>
      <c r="JJ330" s="174">
        <f t="shared" si="1798"/>
        <v>0</v>
      </c>
      <c r="JK330" s="174">
        <f t="shared" si="1799"/>
        <v>0</v>
      </c>
      <c r="JL330" s="112"/>
      <c r="JM330" s="112"/>
      <c r="JN330" s="48"/>
      <c r="JO330" s="48"/>
    </row>
    <row r="331" spans="1:277" s="3" customFormat="1" ht="12.75" customHeight="1" x14ac:dyDescent="0.2">
      <c r="A331" s="96">
        <v>1</v>
      </c>
      <c r="B331" s="59"/>
      <c r="C331" s="141"/>
      <c r="D331" s="236"/>
      <c r="E331" s="321"/>
      <c r="F331" s="581"/>
      <c r="G331" s="60"/>
      <c r="H331" s="88"/>
      <c r="I331" s="8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845"/>
        <v>0</v>
      </c>
      <c r="U331" s="44">
        <f t="shared" si="1801"/>
        <v>0</v>
      </c>
      <c r="V331" s="44">
        <f t="shared" si="1802"/>
        <v>0</v>
      </c>
      <c r="W331" s="171">
        <f t="shared" si="1603"/>
        <v>0</v>
      </c>
      <c r="X331" s="171">
        <f t="shared" si="1604"/>
        <v>0</v>
      </c>
      <c r="Y331" s="171"/>
      <c r="Z331" s="171"/>
      <c r="AA331" s="713"/>
      <c r="AB331" s="713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740"/>
        <v>0</v>
      </c>
      <c r="AN331" s="44">
        <f t="shared" si="1741"/>
        <v>0</v>
      </c>
      <c r="AO331" s="44">
        <f t="shared" si="1742"/>
        <v>0</v>
      </c>
      <c r="AP331" s="171">
        <f t="shared" si="1606"/>
        <v>0</v>
      </c>
      <c r="AQ331" s="171">
        <f t="shared" si="1607"/>
        <v>0</v>
      </c>
      <c r="AR331" s="171"/>
      <c r="AS331" s="171"/>
      <c r="AT331" s="713"/>
      <c r="AU331" s="713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743"/>
        <v>0</v>
      </c>
      <c r="BG331" s="44">
        <f t="shared" si="1744"/>
        <v>0</v>
      </c>
      <c r="BH331" s="44">
        <f t="shared" si="1745"/>
        <v>0</v>
      </c>
      <c r="BI331" s="171">
        <f t="shared" si="1609"/>
        <v>0</v>
      </c>
      <c r="BJ331" s="171">
        <f t="shared" si="1610"/>
        <v>0</v>
      </c>
      <c r="BK331" s="171"/>
      <c r="BL331" s="171"/>
      <c r="BM331" s="713"/>
      <c r="BN331" s="713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746"/>
        <v>0</v>
      </c>
      <c r="BZ331" s="44">
        <f t="shared" si="1747"/>
        <v>0</v>
      </c>
      <c r="CA331" s="44">
        <f t="shared" si="1748"/>
        <v>0</v>
      </c>
      <c r="CB331" s="171">
        <f t="shared" si="1612"/>
        <v>0</v>
      </c>
      <c r="CC331" s="171">
        <f t="shared" si="1613"/>
        <v>0</v>
      </c>
      <c r="CD331" s="171"/>
      <c r="CE331" s="171"/>
      <c r="CF331" s="713"/>
      <c r="CG331" s="713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749"/>
        <v>0</v>
      </c>
      <c r="CS331" s="44">
        <f t="shared" si="1750"/>
        <v>0</v>
      </c>
      <c r="CT331" s="44">
        <f t="shared" si="1751"/>
        <v>0</v>
      </c>
      <c r="CU331" s="171">
        <f t="shared" si="1796"/>
        <v>0</v>
      </c>
      <c r="CV331" s="171">
        <f t="shared" si="1797"/>
        <v>0</v>
      </c>
      <c r="CW331" s="249"/>
      <c r="CX331" s="171"/>
      <c r="CY331" s="713"/>
      <c r="CZ331" s="713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752"/>
        <v>0</v>
      </c>
      <c r="DL331" s="44">
        <f t="shared" si="1753"/>
        <v>0</v>
      </c>
      <c r="DM331" s="44">
        <f t="shared" si="1754"/>
        <v>0</v>
      </c>
      <c r="DN331" s="171">
        <f t="shared" si="1616"/>
        <v>0</v>
      </c>
      <c r="DO331" s="171">
        <f t="shared" si="1617"/>
        <v>0</v>
      </c>
      <c r="DP331" s="171"/>
      <c r="DQ331" s="171"/>
      <c r="DR331" s="713"/>
      <c r="DS331" s="713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755"/>
        <v>0</v>
      </c>
      <c r="EE331" s="44">
        <f t="shared" si="1756"/>
        <v>0</v>
      </c>
      <c r="EF331" s="44">
        <f t="shared" si="1757"/>
        <v>0</v>
      </c>
      <c r="EG331" s="171">
        <f t="shared" si="1619"/>
        <v>0</v>
      </c>
      <c r="EH331" s="171">
        <f t="shared" si="1620"/>
        <v>0</v>
      </c>
      <c r="EI331" s="171"/>
      <c r="EJ331" s="171"/>
      <c r="EK331" s="713"/>
      <c r="EL331" s="713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1871"/>
        <v>0</v>
      </c>
      <c r="EX331" s="44">
        <f t="shared" si="1872"/>
        <v>0</v>
      </c>
      <c r="EY331" s="44">
        <f t="shared" si="1873"/>
        <v>0</v>
      </c>
      <c r="EZ331" s="171">
        <f t="shared" si="1622"/>
        <v>0</v>
      </c>
      <c r="FA331" s="171">
        <f t="shared" si="1623"/>
        <v>0</v>
      </c>
      <c r="FB331" s="171"/>
      <c r="FC331" s="171"/>
      <c r="FD331" s="713"/>
      <c r="FE331" s="713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758"/>
        <v>0</v>
      </c>
      <c r="FQ331" s="44">
        <f t="shared" si="1759"/>
        <v>0</v>
      </c>
      <c r="FR331" s="44">
        <f t="shared" si="1760"/>
        <v>0</v>
      </c>
      <c r="FS331" s="171">
        <f t="shared" si="1625"/>
        <v>0</v>
      </c>
      <c r="FT331" s="171">
        <f t="shared" si="1626"/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761"/>
        <v>0</v>
      </c>
      <c r="GJ331" s="44">
        <f t="shared" si="1762"/>
        <v>0</v>
      </c>
      <c r="GK331" s="44">
        <f t="shared" si="1763"/>
        <v>0</v>
      </c>
      <c r="GL331" s="171">
        <f t="shared" si="1628"/>
        <v>0</v>
      </c>
      <c r="GM331" s="171">
        <f t="shared" si="1629"/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764"/>
        <v>0</v>
      </c>
      <c r="HC331" s="44">
        <f t="shared" si="1765"/>
        <v>0</v>
      </c>
      <c r="HD331" s="44">
        <f t="shared" si="1766"/>
        <v>0</v>
      </c>
      <c r="HE331" s="171">
        <f t="shared" si="1631"/>
        <v>0</v>
      </c>
      <c r="HF331" s="171">
        <f t="shared" si="1632"/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767"/>
        <v>0</v>
      </c>
      <c r="HV331" s="44">
        <f t="shared" si="1768"/>
        <v>0</v>
      </c>
      <c r="HW331" s="44">
        <f t="shared" si="1769"/>
        <v>0</v>
      </c>
      <c r="HX331" s="171">
        <f t="shared" si="1634"/>
        <v>0</v>
      </c>
      <c r="HY331" s="171">
        <f t="shared" si="1635"/>
        <v>0</v>
      </c>
      <c r="HZ331" s="171"/>
      <c r="IA331" s="171"/>
      <c r="IB331" s="713"/>
      <c r="IC331" s="713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770"/>
        <v>0</v>
      </c>
      <c r="IO331" s="44">
        <f t="shared" si="1771"/>
        <v>0</v>
      </c>
      <c r="IP331" s="44">
        <f t="shared" si="1772"/>
        <v>0</v>
      </c>
      <c r="IQ331" s="171">
        <f t="shared" si="1637"/>
        <v>0</v>
      </c>
      <c r="IR331" s="171">
        <f t="shared" si="1638"/>
        <v>0</v>
      </c>
      <c r="IS331" s="737"/>
      <c r="IT331" s="737"/>
      <c r="IU331" s="713"/>
      <c r="IV331" s="713"/>
      <c r="IW331" s="46"/>
      <c r="IX331" s="47"/>
      <c r="IY331" s="46"/>
      <c r="IZ331" s="46"/>
      <c r="JA331" s="333">
        <f t="shared" si="1790"/>
        <v>0</v>
      </c>
      <c r="JB331" s="333">
        <f t="shared" si="1791"/>
        <v>0</v>
      </c>
      <c r="JC331" s="333">
        <f t="shared" si="1792"/>
        <v>0</v>
      </c>
      <c r="JD331" s="333">
        <f t="shared" si="1793"/>
        <v>0</v>
      </c>
      <c r="JE331" s="333">
        <f t="shared" si="1794"/>
        <v>0</v>
      </c>
      <c r="JF331" s="333">
        <f t="shared" si="1795"/>
        <v>0</v>
      </c>
      <c r="JG331" s="44">
        <f t="shared" si="1773"/>
        <v>0</v>
      </c>
      <c r="JH331" s="44">
        <f t="shared" si="1774"/>
        <v>0</v>
      </c>
      <c r="JI331" s="44">
        <f t="shared" si="1775"/>
        <v>0</v>
      </c>
      <c r="JJ331" s="174">
        <f t="shared" si="1798"/>
        <v>0</v>
      </c>
      <c r="JK331" s="174">
        <f t="shared" si="1799"/>
        <v>0</v>
      </c>
      <c r="JL331" s="45"/>
      <c r="JM331" s="45"/>
      <c r="JN331" s="48"/>
      <c r="JO331" s="48"/>
    </row>
    <row r="332" spans="1:277" s="3" customFormat="1" ht="12.75" customHeight="1" x14ac:dyDescent="0.2">
      <c r="A332" s="96">
        <v>1</v>
      </c>
      <c r="B332" s="59"/>
      <c r="C332" s="141"/>
      <c r="D332" s="236"/>
      <c r="E332" s="321"/>
      <c r="F332" s="581"/>
      <c r="G332" s="60"/>
      <c r="H332" s="88"/>
      <c r="I332" s="88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1845"/>
        <v>0</v>
      </c>
      <c r="U332" s="44">
        <f t="shared" si="1801"/>
        <v>0</v>
      </c>
      <c r="V332" s="44">
        <f t="shared" si="1802"/>
        <v>0</v>
      </c>
      <c r="W332" s="171">
        <f t="shared" si="1603"/>
        <v>0</v>
      </c>
      <c r="X332" s="171">
        <f t="shared" si="1604"/>
        <v>0</v>
      </c>
      <c r="Y332" s="171"/>
      <c r="Z332" s="171"/>
      <c r="AA332" s="713"/>
      <c r="AB332" s="713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1740"/>
        <v>0</v>
      </c>
      <c r="AN332" s="44">
        <f t="shared" si="1741"/>
        <v>0</v>
      </c>
      <c r="AO332" s="44">
        <f t="shared" si="1742"/>
        <v>0</v>
      </c>
      <c r="AP332" s="171">
        <f t="shared" si="1606"/>
        <v>0</v>
      </c>
      <c r="AQ332" s="171">
        <f t="shared" si="1607"/>
        <v>0</v>
      </c>
      <c r="AR332" s="171"/>
      <c r="AS332" s="171"/>
      <c r="AT332" s="713"/>
      <c r="AU332" s="713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1743"/>
        <v>0</v>
      </c>
      <c r="BG332" s="44">
        <f t="shared" si="1744"/>
        <v>0</v>
      </c>
      <c r="BH332" s="44">
        <f t="shared" si="1745"/>
        <v>0</v>
      </c>
      <c r="BI332" s="171">
        <f t="shared" si="1609"/>
        <v>0</v>
      </c>
      <c r="BJ332" s="171">
        <f t="shared" si="1610"/>
        <v>0</v>
      </c>
      <c r="BK332" s="171"/>
      <c r="BL332" s="171"/>
      <c r="BM332" s="713"/>
      <c r="BN332" s="713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1746"/>
        <v>0</v>
      </c>
      <c r="BZ332" s="44">
        <f t="shared" si="1747"/>
        <v>0</v>
      </c>
      <c r="CA332" s="44">
        <f t="shared" si="1748"/>
        <v>0</v>
      </c>
      <c r="CB332" s="171">
        <f t="shared" si="1612"/>
        <v>0</v>
      </c>
      <c r="CC332" s="171">
        <f t="shared" si="1613"/>
        <v>0</v>
      </c>
      <c r="CD332" s="171"/>
      <c r="CE332" s="171"/>
      <c r="CF332" s="713"/>
      <c r="CG332" s="713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1749"/>
        <v>0</v>
      </c>
      <c r="CS332" s="44">
        <f t="shared" si="1750"/>
        <v>0</v>
      </c>
      <c r="CT332" s="44">
        <f t="shared" si="1751"/>
        <v>0</v>
      </c>
      <c r="CU332" s="171">
        <f t="shared" si="1796"/>
        <v>0</v>
      </c>
      <c r="CV332" s="171">
        <f t="shared" si="1797"/>
        <v>0</v>
      </c>
      <c r="CW332" s="249"/>
      <c r="CX332" s="171"/>
      <c r="CY332" s="713"/>
      <c r="CZ332" s="713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>
        <f t="shared" si="1752"/>
        <v>0</v>
      </c>
      <c r="DL332" s="44">
        <f t="shared" si="1753"/>
        <v>0</v>
      </c>
      <c r="DM332" s="44">
        <f t="shared" si="1754"/>
        <v>0</v>
      </c>
      <c r="DN332" s="171">
        <f t="shared" si="1616"/>
        <v>0</v>
      </c>
      <c r="DO332" s="171">
        <f t="shared" si="1617"/>
        <v>0</v>
      </c>
      <c r="DP332" s="171"/>
      <c r="DQ332" s="171"/>
      <c r="DR332" s="713"/>
      <c r="DS332" s="713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>
        <f t="shared" si="1755"/>
        <v>0</v>
      </c>
      <c r="EE332" s="44">
        <f t="shared" si="1756"/>
        <v>0</v>
      </c>
      <c r="EF332" s="44">
        <f t="shared" si="1757"/>
        <v>0</v>
      </c>
      <c r="EG332" s="171">
        <f t="shared" si="1619"/>
        <v>0</v>
      </c>
      <c r="EH332" s="171">
        <f t="shared" si="1620"/>
        <v>0</v>
      </c>
      <c r="EI332" s="171"/>
      <c r="EJ332" s="171"/>
      <c r="EK332" s="713"/>
      <c r="EL332" s="713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>
        <f t="shared" si="1871"/>
        <v>0</v>
      </c>
      <c r="EX332" s="44">
        <f t="shared" si="1872"/>
        <v>0</v>
      </c>
      <c r="EY332" s="44">
        <f t="shared" si="1873"/>
        <v>0</v>
      </c>
      <c r="EZ332" s="171">
        <f t="shared" si="1622"/>
        <v>0</v>
      </c>
      <c r="FA332" s="171">
        <f t="shared" si="1623"/>
        <v>0</v>
      </c>
      <c r="FB332" s="171"/>
      <c r="FC332" s="171"/>
      <c r="FD332" s="713"/>
      <c r="FE332" s="713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>
        <f t="shared" si="1758"/>
        <v>0</v>
      </c>
      <c r="FQ332" s="44">
        <f t="shared" si="1759"/>
        <v>0</v>
      </c>
      <c r="FR332" s="44">
        <f t="shared" si="1760"/>
        <v>0</v>
      </c>
      <c r="FS332" s="171">
        <f t="shared" si="1625"/>
        <v>0</v>
      </c>
      <c r="FT332" s="171">
        <f t="shared" si="1626"/>
        <v>0</v>
      </c>
      <c r="FU332" s="171"/>
      <c r="FV332" s="171"/>
      <c r="FW332" s="45"/>
      <c r="FX332" s="45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>
        <f t="shared" si="1761"/>
        <v>0</v>
      </c>
      <c r="GJ332" s="44">
        <f t="shared" si="1762"/>
        <v>0</v>
      </c>
      <c r="GK332" s="44">
        <f t="shared" si="1763"/>
        <v>0</v>
      </c>
      <c r="GL332" s="171">
        <f t="shared" si="1628"/>
        <v>0</v>
      </c>
      <c r="GM332" s="171">
        <f t="shared" si="1629"/>
        <v>0</v>
      </c>
      <c r="GN332" s="171"/>
      <c r="GO332" s="171"/>
      <c r="GP332" s="45"/>
      <c r="GQ332" s="45"/>
      <c r="GR332" s="44"/>
      <c r="GS332" s="44"/>
      <c r="GT332" s="44"/>
      <c r="GU332" s="44"/>
      <c r="GV332" s="44"/>
      <c r="GW332" s="44"/>
      <c r="GX332" s="44"/>
      <c r="GY332" s="44"/>
      <c r="GZ332" s="44"/>
      <c r="HA332" s="44"/>
      <c r="HB332" s="44">
        <f t="shared" si="1764"/>
        <v>0</v>
      </c>
      <c r="HC332" s="44">
        <f t="shared" si="1765"/>
        <v>0</v>
      </c>
      <c r="HD332" s="44">
        <f t="shared" si="1766"/>
        <v>0</v>
      </c>
      <c r="HE332" s="171">
        <f t="shared" si="1631"/>
        <v>0</v>
      </c>
      <c r="HF332" s="171">
        <f t="shared" si="1632"/>
        <v>0</v>
      </c>
      <c r="HG332" s="171"/>
      <c r="HH332" s="171"/>
      <c r="HI332" s="45"/>
      <c r="HJ332" s="45"/>
      <c r="HK332" s="45"/>
      <c r="HL332" s="45"/>
      <c r="HM332" s="44"/>
      <c r="HN332" s="44"/>
      <c r="HO332" s="44"/>
      <c r="HP332" s="44"/>
      <c r="HQ332" s="44"/>
      <c r="HR332" s="44"/>
      <c r="HS332" s="44"/>
      <c r="HT332" s="44"/>
      <c r="HU332" s="44">
        <f t="shared" si="1767"/>
        <v>0</v>
      </c>
      <c r="HV332" s="44">
        <f t="shared" si="1768"/>
        <v>0</v>
      </c>
      <c r="HW332" s="44">
        <f t="shared" si="1769"/>
        <v>0</v>
      </c>
      <c r="HX332" s="171">
        <f t="shared" si="1634"/>
        <v>0</v>
      </c>
      <c r="HY332" s="171">
        <f t="shared" si="1635"/>
        <v>0</v>
      </c>
      <c r="HZ332" s="171"/>
      <c r="IA332" s="171"/>
      <c r="IB332" s="713"/>
      <c r="IC332" s="713"/>
      <c r="ID332" s="45"/>
      <c r="IE332" s="45"/>
      <c r="IF332" s="44"/>
      <c r="IG332" s="44"/>
      <c r="IH332" s="44"/>
      <c r="II332" s="44"/>
      <c r="IJ332" s="44"/>
      <c r="IK332" s="44"/>
      <c r="IL332" s="44"/>
      <c r="IM332" s="44"/>
      <c r="IN332" s="44">
        <f t="shared" si="1770"/>
        <v>0</v>
      </c>
      <c r="IO332" s="44">
        <f t="shared" si="1771"/>
        <v>0</v>
      </c>
      <c r="IP332" s="44">
        <f t="shared" si="1772"/>
        <v>0</v>
      </c>
      <c r="IQ332" s="171">
        <f t="shared" si="1637"/>
        <v>0</v>
      </c>
      <c r="IR332" s="171">
        <f t="shared" si="1638"/>
        <v>0</v>
      </c>
      <c r="IS332" s="737"/>
      <c r="IT332" s="737"/>
      <c r="IU332" s="713"/>
      <c r="IV332" s="713"/>
      <c r="IW332" s="46"/>
      <c r="IX332" s="47"/>
      <c r="IY332" s="46"/>
      <c r="IZ332" s="46"/>
      <c r="JA332" s="333">
        <f t="shared" si="1790"/>
        <v>0</v>
      </c>
      <c r="JB332" s="333">
        <f t="shared" si="1791"/>
        <v>0</v>
      </c>
      <c r="JC332" s="333">
        <f t="shared" si="1792"/>
        <v>0</v>
      </c>
      <c r="JD332" s="333">
        <f t="shared" si="1793"/>
        <v>0</v>
      </c>
      <c r="JE332" s="333">
        <f t="shared" si="1794"/>
        <v>0</v>
      </c>
      <c r="JF332" s="333">
        <f t="shared" si="1795"/>
        <v>0</v>
      </c>
      <c r="JG332" s="44">
        <f t="shared" si="1773"/>
        <v>0</v>
      </c>
      <c r="JH332" s="44">
        <f t="shared" si="1774"/>
        <v>0</v>
      </c>
      <c r="JI332" s="44">
        <f t="shared" si="1775"/>
        <v>0</v>
      </c>
      <c r="JJ332" s="174">
        <f t="shared" si="1798"/>
        <v>0</v>
      </c>
      <c r="JK332" s="174">
        <f t="shared" si="1799"/>
        <v>0</v>
      </c>
      <c r="JL332" s="45"/>
      <c r="JM332" s="45"/>
      <c r="JN332" s="48"/>
      <c r="JO332" s="48"/>
    </row>
    <row r="333" spans="1:277" s="3" customFormat="1" ht="12.75" customHeight="1" x14ac:dyDescent="0.2">
      <c r="A333" s="96">
        <v>1</v>
      </c>
      <c r="B333" s="59"/>
      <c r="C333" s="141"/>
      <c r="D333" s="236"/>
      <c r="E333" s="321"/>
      <c r="F333" s="581"/>
      <c r="G333" s="60"/>
      <c r="H333" s="88"/>
      <c r="I333" s="8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845"/>
        <v>0</v>
      </c>
      <c r="U333" s="44">
        <f t="shared" si="1801"/>
        <v>0</v>
      </c>
      <c r="V333" s="44">
        <f t="shared" si="1802"/>
        <v>0</v>
      </c>
      <c r="W333" s="171">
        <f t="shared" si="1603"/>
        <v>0</v>
      </c>
      <c r="X333" s="171">
        <f t="shared" si="1604"/>
        <v>0</v>
      </c>
      <c r="Y333" s="171"/>
      <c r="Z333" s="171"/>
      <c r="AA333" s="713"/>
      <c r="AB333" s="713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740"/>
        <v>0</v>
      </c>
      <c r="AN333" s="44">
        <f t="shared" si="1741"/>
        <v>0</v>
      </c>
      <c r="AO333" s="44">
        <f t="shared" si="1742"/>
        <v>0</v>
      </c>
      <c r="AP333" s="171">
        <f t="shared" si="1606"/>
        <v>0</v>
      </c>
      <c r="AQ333" s="171">
        <f t="shared" si="1607"/>
        <v>0</v>
      </c>
      <c r="AR333" s="171"/>
      <c r="AS333" s="171"/>
      <c r="AT333" s="713"/>
      <c r="AU333" s="713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743"/>
        <v>0</v>
      </c>
      <c r="BG333" s="44">
        <f t="shared" si="1744"/>
        <v>0</v>
      </c>
      <c r="BH333" s="44">
        <f t="shared" si="1745"/>
        <v>0</v>
      </c>
      <c r="BI333" s="171">
        <f t="shared" si="1609"/>
        <v>0</v>
      </c>
      <c r="BJ333" s="171">
        <f t="shared" si="1610"/>
        <v>0</v>
      </c>
      <c r="BK333" s="171"/>
      <c r="BL333" s="171"/>
      <c r="BM333" s="713"/>
      <c r="BN333" s="713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746"/>
        <v>0</v>
      </c>
      <c r="BZ333" s="44">
        <f t="shared" si="1747"/>
        <v>0</v>
      </c>
      <c r="CA333" s="44">
        <f t="shared" si="1748"/>
        <v>0</v>
      </c>
      <c r="CB333" s="171">
        <f t="shared" si="1612"/>
        <v>0</v>
      </c>
      <c r="CC333" s="171">
        <f t="shared" si="1613"/>
        <v>0</v>
      </c>
      <c r="CD333" s="171"/>
      <c r="CE333" s="171"/>
      <c r="CF333" s="713"/>
      <c r="CG333" s="713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749"/>
        <v>0</v>
      </c>
      <c r="CS333" s="44">
        <f t="shared" si="1750"/>
        <v>0</v>
      </c>
      <c r="CT333" s="44">
        <f t="shared" si="1751"/>
        <v>0</v>
      </c>
      <c r="CU333" s="171">
        <f t="shared" si="1796"/>
        <v>0</v>
      </c>
      <c r="CV333" s="171">
        <f t="shared" si="1797"/>
        <v>0</v>
      </c>
      <c r="CW333" s="249"/>
      <c r="CX333" s="171"/>
      <c r="CY333" s="713"/>
      <c r="CZ333" s="713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752"/>
        <v>0</v>
      </c>
      <c r="DL333" s="44">
        <f t="shared" si="1753"/>
        <v>0</v>
      </c>
      <c r="DM333" s="44">
        <f t="shared" si="1754"/>
        <v>0</v>
      </c>
      <c r="DN333" s="171">
        <f t="shared" si="1616"/>
        <v>0</v>
      </c>
      <c r="DO333" s="171">
        <f t="shared" si="1617"/>
        <v>0</v>
      </c>
      <c r="DP333" s="171"/>
      <c r="DQ333" s="171"/>
      <c r="DR333" s="713"/>
      <c r="DS333" s="713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755"/>
        <v>0</v>
      </c>
      <c r="EE333" s="44">
        <f t="shared" si="1756"/>
        <v>0</v>
      </c>
      <c r="EF333" s="44">
        <f t="shared" si="1757"/>
        <v>0</v>
      </c>
      <c r="EG333" s="171">
        <f t="shared" si="1619"/>
        <v>0</v>
      </c>
      <c r="EH333" s="171">
        <f t="shared" si="1620"/>
        <v>0</v>
      </c>
      <c r="EI333" s="171"/>
      <c r="EJ333" s="171"/>
      <c r="EK333" s="713"/>
      <c r="EL333" s="713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871"/>
        <v>0</v>
      </c>
      <c r="EX333" s="44">
        <f t="shared" si="1872"/>
        <v>0</v>
      </c>
      <c r="EY333" s="44">
        <f t="shared" si="1873"/>
        <v>0</v>
      </c>
      <c r="EZ333" s="171">
        <f t="shared" si="1622"/>
        <v>0</v>
      </c>
      <c r="FA333" s="171">
        <f t="shared" si="1623"/>
        <v>0</v>
      </c>
      <c r="FB333" s="171"/>
      <c r="FC333" s="171"/>
      <c r="FD333" s="713"/>
      <c r="FE333" s="713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758"/>
        <v>0</v>
      </c>
      <c r="FQ333" s="44">
        <f t="shared" si="1759"/>
        <v>0</v>
      </c>
      <c r="FR333" s="44">
        <f t="shared" si="1760"/>
        <v>0</v>
      </c>
      <c r="FS333" s="171">
        <f t="shared" si="1625"/>
        <v>0</v>
      </c>
      <c r="FT333" s="171">
        <f t="shared" si="1626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761"/>
        <v>0</v>
      </c>
      <c r="GJ333" s="44">
        <f t="shared" si="1762"/>
        <v>0</v>
      </c>
      <c r="GK333" s="44">
        <f t="shared" si="1763"/>
        <v>0</v>
      </c>
      <c r="GL333" s="171">
        <f t="shared" si="1628"/>
        <v>0</v>
      </c>
      <c r="GM333" s="171">
        <f t="shared" si="1629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764"/>
        <v>0</v>
      </c>
      <c r="HC333" s="44">
        <f t="shared" si="1765"/>
        <v>0</v>
      </c>
      <c r="HD333" s="44">
        <f t="shared" si="1766"/>
        <v>0</v>
      </c>
      <c r="HE333" s="171">
        <f t="shared" si="1631"/>
        <v>0</v>
      </c>
      <c r="HF333" s="171">
        <f t="shared" si="1632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767"/>
        <v>0</v>
      </c>
      <c r="HV333" s="44">
        <f t="shared" si="1768"/>
        <v>0</v>
      </c>
      <c r="HW333" s="44">
        <f t="shared" si="1769"/>
        <v>0</v>
      </c>
      <c r="HX333" s="171">
        <f t="shared" si="1634"/>
        <v>0</v>
      </c>
      <c r="HY333" s="171">
        <f t="shared" si="1635"/>
        <v>0</v>
      </c>
      <c r="HZ333" s="171"/>
      <c r="IA333" s="171"/>
      <c r="IB333" s="713"/>
      <c r="IC333" s="713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770"/>
        <v>0</v>
      </c>
      <c r="IO333" s="44">
        <f t="shared" si="1771"/>
        <v>0</v>
      </c>
      <c r="IP333" s="44">
        <f t="shared" si="1772"/>
        <v>0</v>
      </c>
      <c r="IQ333" s="171">
        <f t="shared" si="1637"/>
        <v>0</v>
      </c>
      <c r="IR333" s="171">
        <f t="shared" si="1638"/>
        <v>0</v>
      </c>
      <c r="IS333" s="737"/>
      <c r="IT333" s="737"/>
      <c r="IU333" s="713"/>
      <c r="IV333" s="713"/>
      <c r="IW333" s="46"/>
      <c r="IX333" s="47"/>
      <c r="IY333" s="46"/>
      <c r="IZ333" s="46"/>
      <c r="JA333" s="333">
        <f t="shared" si="1790"/>
        <v>0</v>
      </c>
      <c r="JB333" s="333">
        <f t="shared" si="1791"/>
        <v>0</v>
      </c>
      <c r="JC333" s="333">
        <f t="shared" si="1792"/>
        <v>0</v>
      </c>
      <c r="JD333" s="333">
        <f t="shared" si="1793"/>
        <v>0</v>
      </c>
      <c r="JE333" s="333">
        <f t="shared" si="1794"/>
        <v>0</v>
      </c>
      <c r="JF333" s="333">
        <f t="shared" si="1795"/>
        <v>0</v>
      </c>
      <c r="JG333" s="44">
        <f t="shared" si="1773"/>
        <v>0</v>
      </c>
      <c r="JH333" s="44">
        <f t="shared" si="1774"/>
        <v>0</v>
      </c>
      <c r="JI333" s="44">
        <f t="shared" si="1775"/>
        <v>0</v>
      </c>
      <c r="JJ333" s="174">
        <f t="shared" si="1798"/>
        <v>0</v>
      </c>
      <c r="JK333" s="174">
        <f t="shared" si="1799"/>
        <v>0</v>
      </c>
      <c r="JL333" s="45"/>
      <c r="JM333" s="45"/>
      <c r="JN333" s="48"/>
      <c r="JO333" s="48"/>
    </row>
    <row r="334" spans="1:277" s="3" customFormat="1" ht="12.75" customHeight="1" x14ac:dyDescent="0.2">
      <c r="A334" s="96">
        <v>1</v>
      </c>
      <c r="B334" s="59"/>
      <c r="C334" s="141"/>
      <c r="D334" s="236"/>
      <c r="E334" s="321"/>
      <c r="F334" s="581"/>
      <c r="G334" s="60"/>
      <c r="H334" s="88"/>
      <c r="I334" s="8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845"/>
        <v>0</v>
      </c>
      <c r="U334" s="44">
        <f t="shared" si="1801"/>
        <v>0</v>
      </c>
      <c r="V334" s="44">
        <f t="shared" si="1802"/>
        <v>0</v>
      </c>
      <c r="W334" s="171">
        <f t="shared" si="1603"/>
        <v>0</v>
      </c>
      <c r="X334" s="171">
        <f t="shared" si="1604"/>
        <v>0</v>
      </c>
      <c r="Y334" s="171"/>
      <c r="Z334" s="171"/>
      <c r="AA334" s="713"/>
      <c r="AB334" s="713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740"/>
        <v>0</v>
      </c>
      <c r="AN334" s="44">
        <f t="shared" si="1741"/>
        <v>0</v>
      </c>
      <c r="AO334" s="44">
        <f t="shared" si="1742"/>
        <v>0</v>
      </c>
      <c r="AP334" s="171">
        <f t="shared" si="1606"/>
        <v>0</v>
      </c>
      <c r="AQ334" s="171">
        <f t="shared" si="1607"/>
        <v>0</v>
      </c>
      <c r="AR334" s="171"/>
      <c r="AS334" s="171"/>
      <c r="AT334" s="713"/>
      <c r="AU334" s="713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743"/>
        <v>0</v>
      </c>
      <c r="BG334" s="44">
        <f t="shared" si="1744"/>
        <v>0</v>
      </c>
      <c r="BH334" s="44">
        <f t="shared" si="1745"/>
        <v>0</v>
      </c>
      <c r="BI334" s="171">
        <f t="shared" si="1609"/>
        <v>0</v>
      </c>
      <c r="BJ334" s="171">
        <f t="shared" si="1610"/>
        <v>0</v>
      </c>
      <c r="BK334" s="171"/>
      <c r="BL334" s="171"/>
      <c r="BM334" s="713"/>
      <c r="BN334" s="713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746"/>
        <v>0</v>
      </c>
      <c r="BZ334" s="44">
        <f t="shared" si="1747"/>
        <v>0</v>
      </c>
      <c r="CA334" s="44">
        <f t="shared" si="1748"/>
        <v>0</v>
      </c>
      <c r="CB334" s="171">
        <f t="shared" si="1612"/>
        <v>0</v>
      </c>
      <c r="CC334" s="171">
        <f t="shared" si="1613"/>
        <v>0</v>
      </c>
      <c r="CD334" s="171"/>
      <c r="CE334" s="171"/>
      <c r="CF334" s="713"/>
      <c r="CG334" s="713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749"/>
        <v>0</v>
      </c>
      <c r="CS334" s="44">
        <f t="shared" si="1750"/>
        <v>0</v>
      </c>
      <c r="CT334" s="44">
        <f t="shared" si="1751"/>
        <v>0</v>
      </c>
      <c r="CU334" s="171">
        <f t="shared" si="1796"/>
        <v>0</v>
      </c>
      <c r="CV334" s="171">
        <f t="shared" si="1797"/>
        <v>0</v>
      </c>
      <c r="CW334" s="249"/>
      <c r="CX334" s="171"/>
      <c r="CY334" s="713"/>
      <c r="CZ334" s="713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1752"/>
        <v>0</v>
      </c>
      <c r="DL334" s="44">
        <f t="shared" si="1753"/>
        <v>0</v>
      </c>
      <c r="DM334" s="44">
        <f t="shared" si="1754"/>
        <v>0</v>
      </c>
      <c r="DN334" s="171">
        <f t="shared" si="1616"/>
        <v>0</v>
      </c>
      <c r="DO334" s="171">
        <f t="shared" si="1617"/>
        <v>0</v>
      </c>
      <c r="DP334" s="171"/>
      <c r="DQ334" s="171"/>
      <c r="DR334" s="713"/>
      <c r="DS334" s="713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1755"/>
        <v>0</v>
      </c>
      <c r="EE334" s="44">
        <f t="shared" si="1756"/>
        <v>0</v>
      </c>
      <c r="EF334" s="44">
        <f t="shared" si="1757"/>
        <v>0</v>
      </c>
      <c r="EG334" s="171">
        <f t="shared" si="1619"/>
        <v>0</v>
      </c>
      <c r="EH334" s="171">
        <f t="shared" si="1620"/>
        <v>0</v>
      </c>
      <c r="EI334" s="171"/>
      <c r="EJ334" s="171"/>
      <c r="EK334" s="713"/>
      <c r="EL334" s="713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1871"/>
        <v>0</v>
      </c>
      <c r="EX334" s="44">
        <f t="shared" si="1872"/>
        <v>0</v>
      </c>
      <c r="EY334" s="44">
        <f t="shared" si="1873"/>
        <v>0</v>
      </c>
      <c r="EZ334" s="171">
        <f t="shared" si="1622"/>
        <v>0</v>
      </c>
      <c r="FA334" s="171">
        <f t="shared" si="1623"/>
        <v>0</v>
      </c>
      <c r="FB334" s="171"/>
      <c r="FC334" s="171"/>
      <c r="FD334" s="713"/>
      <c r="FE334" s="713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1758"/>
        <v>0</v>
      </c>
      <c r="FQ334" s="44">
        <f t="shared" si="1759"/>
        <v>0</v>
      </c>
      <c r="FR334" s="44">
        <f t="shared" si="1760"/>
        <v>0</v>
      </c>
      <c r="FS334" s="171">
        <f t="shared" si="1625"/>
        <v>0</v>
      </c>
      <c r="FT334" s="171">
        <f t="shared" si="1626"/>
        <v>0</v>
      </c>
      <c r="FU334" s="171"/>
      <c r="FV334" s="171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1761"/>
        <v>0</v>
      </c>
      <c r="GJ334" s="44">
        <f t="shared" si="1762"/>
        <v>0</v>
      </c>
      <c r="GK334" s="44">
        <f t="shared" si="1763"/>
        <v>0</v>
      </c>
      <c r="GL334" s="171">
        <f t="shared" si="1628"/>
        <v>0</v>
      </c>
      <c r="GM334" s="171">
        <f t="shared" si="1629"/>
        <v>0</v>
      </c>
      <c r="GN334" s="171"/>
      <c r="GO334" s="171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1764"/>
        <v>0</v>
      </c>
      <c r="HC334" s="44">
        <f t="shared" si="1765"/>
        <v>0</v>
      </c>
      <c r="HD334" s="44">
        <f t="shared" si="1766"/>
        <v>0</v>
      </c>
      <c r="HE334" s="171">
        <f t="shared" si="1631"/>
        <v>0</v>
      </c>
      <c r="HF334" s="171">
        <f t="shared" si="1632"/>
        <v>0</v>
      </c>
      <c r="HG334" s="171"/>
      <c r="HH334" s="171"/>
      <c r="HI334" s="45"/>
      <c r="HJ334" s="45"/>
      <c r="HK334" s="45"/>
      <c r="HL334" s="45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1767"/>
        <v>0</v>
      </c>
      <c r="HV334" s="44">
        <f t="shared" si="1768"/>
        <v>0</v>
      </c>
      <c r="HW334" s="44">
        <f t="shared" si="1769"/>
        <v>0</v>
      </c>
      <c r="HX334" s="171">
        <f t="shared" si="1634"/>
        <v>0</v>
      </c>
      <c r="HY334" s="171">
        <f t="shared" si="1635"/>
        <v>0</v>
      </c>
      <c r="HZ334" s="171"/>
      <c r="IA334" s="171"/>
      <c r="IB334" s="713"/>
      <c r="IC334" s="713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1770"/>
        <v>0</v>
      </c>
      <c r="IO334" s="44">
        <f t="shared" si="1771"/>
        <v>0</v>
      </c>
      <c r="IP334" s="44">
        <f t="shared" si="1772"/>
        <v>0</v>
      </c>
      <c r="IQ334" s="171">
        <f t="shared" si="1637"/>
        <v>0</v>
      </c>
      <c r="IR334" s="171">
        <f t="shared" si="1638"/>
        <v>0</v>
      </c>
      <c r="IS334" s="737"/>
      <c r="IT334" s="737"/>
      <c r="IU334" s="713"/>
      <c r="IV334" s="713"/>
      <c r="IW334" s="46"/>
      <c r="IX334" s="47"/>
      <c r="IY334" s="46"/>
      <c r="IZ334" s="46"/>
      <c r="JA334" s="333">
        <f t="shared" si="1790"/>
        <v>0</v>
      </c>
      <c r="JB334" s="333">
        <f t="shared" si="1791"/>
        <v>0</v>
      </c>
      <c r="JC334" s="333">
        <f t="shared" si="1792"/>
        <v>0</v>
      </c>
      <c r="JD334" s="333">
        <f t="shared" si="1793"/>
        <v>0</v>
      </c>
      <c r="JE334" s="333">
        <f t="shared" si="1794"/>
        <v>0</v>
      </c>
      <c r="JF334" s="333">
        <f t="shared" si="1795"/>
        <v>0</v>
      </c>
      <c r="JG334" s="44">
        <f t="shared" si="1773"/>
        <v>0</v>
      </c>
      <c r="JH334" s="44">
        <f t="shared" si="1774"/>
        <v>0</v>
      </c>
      <c r="JI334" s="44">
        <f t="shared" si="1775"/>
        <v>0</v>
      </c>
      <c r="JJ334" s="174">
        <f t="shared" si="1798"/>
        <v>0</v>
      </c>
      <c r="JK334" s="174">
        <f t="shared" si="1799"/>
        <v>0</v>
      </c>
      <c r="JL334" s="45"/>
      <c r="JM334" s="45"/>
      <c r="JN334" s="48"/>
      <c r="JO334" s="48"/>
    </row>
    <row r="335" spans="1:277" x14ac:dyDescent="0.2">
      <c r="A335" s="96">
        <v>1</v>
      </c>
      <c r="B335" s="96">
        <v>1</v>
      </c>
      <c r="C335" s="66"/>
      <c r="D335" s="246"/>
      <c r="E335" s="577"/>
      <c r="F335" s="578" t="s">
        <v>391</v>
      </c>
      <c r="G335" s="94">
        <v>54</v>
      </c>
      <c r="H335" s="100">
        <v>356708.26800000004</v>
      </c>
      <c r="I335" s="100">
        <v>365384.95559999999</v>
      </c>
      <c r="J335" s="54">
        <f>VLOOKUP($G335,'ВМП план КС'!$A$8:$AI$108,14,0)</f>
        <v>0</v>
      </c>
      <c r="K335" s="54">
        <f>VLOOKUP($G335,'ВМП план КС'!$A$8:$AI$108,15,0)</f>
        <v>0</v>
      </c>
      <c r="L335" s="54">
        <f>SUM(J335/12*$B$2)</f>
        <v>0</v>
      </c>
      <c r="M335" s="54">
        <f>SUM(K335/12*$B$2)</f>
        <v>0</v>
      </c>
      <c r="N335" s="56">
        <f t="shared" ref="N335:S335" si="1874">SUM(N336:N340)</f>
        <v>0</v>
      </c>
      <c r="O335" s="56">
        <f t="shared" si="1874"/>
        <v>0</v>
      </c>
      <c r="P335" s="56">
        <f t="shared" si="1874"/>
        <v>0</v>
      </c>
      <c r="Q335" s="56">
        <f t="shared" si="1874"/>
        <v>0</v>
      </c>
      <c r="R335" s="56">
        <f t="shared" si="1874"/>
        <v>0</v>
      </c>
      <c r="S335" s="56">
        <f t="shared" si="1874"/>
        <v>0</v>
      </c>
      <c r="T335" s="56">
        <f t="shared" si="1845"/>
        <v>0</v>
      </c>
      <c r="U335" s="56">
        <f t="shared" si="1801"/>
        <v>0</v>
      </c>
      <c r="V335" s="56">
        <f t="shared" si="1802"/>
        <v>0</v>
      </c>
      <c r="W335" s="171">
        <f t="shared" si="1603"/>
        <v>0</v>
      </c>
      <c r="X335" s="171">
        <f t="shared" si="1604"/>
        <v>0</v>
      </c>
      <c r="Y335" s="280"/>
      <c r="Z335" s="280"/>
      <c r="AA335" s="709">
        <f>$H335</f>
        <v>356708.26800000004</v>
      </c>
      <c r="AB335" s="710" t="e">
        <f>O335/N335</f>
        <v>#DIV/0!</v>
      </c>
      <c r="AC335" s="54">
        <f>VLOOKUP($G335,'ВМП план КС'!$A$8:$AI$107,12,0)</f>
        <v>0</v>
      </c>
      <c r="AD335" s="54">
        <f>VLOOKUP($G335,'ВМП план КС'!$A$8:$AI$107,13,0)</f>
        <v>0</v>
      </c>
      <c r="AE335" s="54">
        <f>SUM(AC335/12*$B$2)</f>
        <v>0</v>
      </c>
      <c r="AF335" s="54">
        <f>SUM(AD335/12*$B$2)</f>
        <v>0</v>
      </c>
      <c r="AG335" s="56">
        <f t="shared" ref="AG335:AL335" si="1875">SUM(AG336:AG340)</f>
        <v>0</v>
      </c>
      <c r="AH335" s="56">
        <f t="shared" si="1875"/>
        <v>0</v>
      </c>
      <c r="AI335" s="56">
        <f t="shared" si="1875"/>
        <v>0</v>
      </c>
      <c r="AJ335" s="56">
        <f t="shared" si="1875"/>
        <v>0</v>
      </c>
      <c r="AK335" s="56">
        <f t="shared" si="1875"/>
        <v>0</v>
      </c>
      <c r="AL335" s="56">
        <f t="shared" si="1875"/>
        <v>0</v>
      </c>
      <c r="AM335" s="56">
        <f t="shared" ref="AM335:AM366" si="1876">AG335+AJ335</f>
        <v>0</v>
      </c>
      <c r="AN335" s="56">
        <f t="shared" ref="AN335:AN366" si="1877">AH335+AK335</f>
        <v>0</v>
      </c>
      <c r="AO335" s="56">
        <f t="shared" ref="AO335:AO366" si="1878">AI335+AL335</f>
        <v>0</v>
      </c>
      <c r="AP335" s="171">
        <f t="shared" si="1606"/>
        <v>0</v>
      </c>
      <c r="AQ335" s="171">
        <f t="shared" si="1607"/>
        <v>0</v>
      </c>
      <c r="AR335" s="280"/>
      <c r="AS335" s="280"/>
      <c r="AT335" s="709">
        <f>$H335</f>
        <v>356708.26800000004</v>
      </c>
      <c r="AU335" s="710" t="e">
        <f>AH335/AG335</f>
        <v>#DIV/0!</v>
      </c>
      <c r="AV335" s="54">
        <f>VLOOKUP($G335,'ВМП план КС'!$A$8:$AI$107,16,0)</f>
        <v>0</v>
      </c>
      <c r="AW335" s="54">
        <f>VLOOKUP($G335,'ВМП план КС'!$A$8:$AI$107,17,0)</f>
        <v>0</v>
      </c>
      <c r="AX335" s="54">
        <f>SUM(AV335/12*$B$2)</f>
        <v>0</v>
      </c>
      <c r="AY335" s="54">
        <f>SUM(AW335/12*$B$2)</f>
        <v>0</v>
      </c>
      <c r="AZ335" s="56">
        <f t="shared" ref="AZ335:BE335" si="1879">SUM(AZ336:AZ340)</f>
        <v>0</v>
      </c>
      <c r="BA335" s="56">
        <f t="shared" si="1879"/>
        <v>0</v>
      </c>
      <c r="BB335" s="56">
        <f t="shared" si="1879"/>
        <v>0</v>
      </c>
      <c r="BC335" s="56">
        <f t="shared" si="1879"/>
        <v>0</v>
      </c>
      <c r="BD335" s="56">
        <f t="shared" si="1879"/>
        <v>0</v>
      </c>
      <c r="BE335" s="56">
        <f t="shared" si="1879"/>
        <v>0</v>
      </c>
      <c r="BF335" s="56">
        <f t="shared" ref="BF335:BF366" si="1880">AZ335+BC335</f>
        <v>0</v>
      </c>
      <c r="BG335" s="56">
        <f t="shared" ref="BG335:BG366" si="1881">BA335+BD335</f>
        <v>0</v>
      </c>
      <c r="BH335" s="56">
        <f t="shared" ref="BH335:BH366" si="1882">BB335+BE335</f>
        <v>0</v>
      </c>
      <c r="BI335" s="171">
        <f t="shared" si="1609"/>
        <v>0</v>
      </c>
      <c r="BJ335" s="171">
        <f t="shared" si="1610"/>
        <v>0</v>
      </c>
      <c r="BK335" s="280"/>
      <c r="BL335" s="280"/>
      <c r="BM335" s="709">
        <f>$H335</f>
        <v>356708.26800000004</v>
      </c>
      <c r="BN335" s="710" t="e">
        <f>BA335/AZ335</f>
        <v>#DIV/0!</v>
      </c>
      <c r="BO335" s="54">
        <f>VLOOKUP($G335,'ВМП план КС'!$A$8:$AI$107,18,0)</f>
        <v>0</v>
      </c>
      <c r="BP335" s="54">
        <f>VLOOKUP($G335,'ВМП план КС'!$A$8:$AI$107,19,0)</f>
        <v>0</v>
      </c>
      <c r="BQ335" s="54">
        <f>SUM(BO335/12*$B$2)</f>
        <v>0</v>
      </c>
      <c r="BR335" s="54">
        <f>SUM(BP335/12*$B$2)</f>
        <v>0</v>
      </c>
      <c r="BS335" s="56">
        <f t="shared" ref="BS335:BX335" si="1883">SUM(BS336:BS340)</f>
        <v>0</v>
      </c>
      <c r="BT335" s="56">
        <f t="shared" si="1883"/>
        <v>0</v>
      </c>
      <c r="BU335" s="56">
        <f t="shared" si="1883"/>
        <v>0</v>
      </c>
      <c r="BV335" s="56">
        <f t="shared" si="1883"/>
        <v>0</v>
      </c>
      <c r="BW335" s="56">
        <f t="shared" si="1883"/>
        <v>0</v>
      </c>
      <c r="BX335" s="56">
        <f t="shared" si="1883"/>
        <v>0</v>
      </c>
      <c r="BY335" s="56">
        <f t="shared" ref="BY335:BY366" si="1884">BS335+BV335</f>
        <v>0</v>
      </c>
      <c r="BZ335" s="56">
        <f t="shared" ref="BZ335:BZ366" si="1885">BT335+BW335</f>
        <v>0</v>
      </c>
      <c r="CA335" s="56">
        <f t="shared" ref="CA335:CA366" si="1886">BU335+BX335</f>
        <v>0</v>
      </c>
      <c r="CB335" s="171">
        <f t="shared" si="1612"/>
        <v>0</v>
      </c>
      <c r="CC335" s="171">
        <f t="shared" si="1613"/>
        <v>0</v>
      </c>
      <c r="CD335" s="280"/>
      <c r="CE335" s="280"/>
      <c r="CF335" s="709">
        <f>$H335</f>
        <v>356708.26800000004</v>
      </c>
      <c r="CG335" s="710" t="e">
        <f>BT335/BS335</f>
        <v>#DIV/0!</v>
      </c>
      <c r="CH335" s="54">
        <f>VLOOKUP($G335,'ВМП план КС'!$A$8:$AI$107,10,0)</f>
        <v>0</v>
      </c>
      <c r="CI335" s="54">
        <f>VLOOKUP($G335,'ВМП план КС'!$A$8:$AI$107,11,0)</f>
        <v>0</v>
      </c>
      <c r="CJ335" s="54">
        <f>SUM(CH335/12*$B$2)</f>
        <v>0</v>
      </c>
      <c r="CK335" s="54">
        <f>SUM(CI335/12*$B$2)</f>
        <v>0</v>
      </c>
      <c r="CL335" s="56">
        <f t="shared" ref="CL335:CQ335" si="1887">SUM(CL336:CL340)</f>
        <v>0</v>
      </c>
      <c r="CM335" s="56">
        <f t="shared" si="1887"/>
        <v>0</v>
      </c>
      <c r="CN335" s="56">
        <f t="shared" si="1887"/>
        <v>0</v>
      </c>
      <c r="CO335" s="56">
        <f t="shared" si="1887"/>
        <v>0</v>
      </c>
      <c r="CP335" s="56">
        <f t="shared" si="1887"/>
        <v>0</v>
      </c>
      <c r="CQ335" s="56">
        <f t="shared" si="1887"/>
        <v>0</v>
      </c>
      <c r="CR335" s="56">
        <f t="shared" ref="CR335:CR366" si="1888">CL335+CO335</f>
        <v>0</v>
      </c>
      <c r="CS335" s="56">
        <f t="shared" ref="CS335:CS366" si="1889">CM335+CP335</f>
        <v>0</v>
      </c>
      <c r="CT335" s="56">
        <f t="shared" ref="CT335:CT366" si="1890">CN335+CQ335</f>
        <v>0</v>
      </c>
      <c r="CU335" s="171">
        <f t="shared" si="1796"/>
        <v>0</v>
      </c>
      <c r="CV335" s="171">
        <f t="shared" si="1797"/>
        <v>0</v>
      </c>
      <c r="CW335" s="281" t="e">
        <f>CL335/CJ335</f>
        <v>#DIV/0!</v>
      </c>
      <c r="CX335" s="280" t="e">
        <f>CM335/CK335</f>
        <v>#DIV/0!</v>
      </c>
      <c r="CY335" s="709">
        <f>$H335</f>
        <v>356708.26800000004</v>
      </c>
      <c r="CZ335" s="710" t="e">
        <f>CM335/CL335</f>
        <v>#DIV/0!</v>
      </c>
      <c r="DA335" s="54">
        <f>VLOOKUP($G335,'ВМП план КС'!$A$8:$AI$107,20,0)</f>
        <v>0</v>
      </c>
      <c r="DB335" s="54">
        <f>VLOOKUP($G335,'ВМП план КС'!$A$8:$AI$107,21,0)</f>
        <v>0</v>
      </c>
      <c r="DC335" s="54">
        <f>SUM(DA335/12*$B$2)</f>
        <v>0</v>
      </c>
      <c r="DD335" s="54">
        <f>SUM(DB335/12*$B$2)</f>
        <v>0</v>
      </c>
      <c r="DE335" s="56">
        <f t="shared" ref="DE335:DJ335" si="1891">SUM(DE336:DE340)</f>
        <v>0</v>
      </c>
      <c r="DF335" s="56">
        <f t="shared" si="1891"/>
        <v>0</v>
      </c>
      <c r="DG335" s="56">
        <f t="shared" si="1891"/>
        <v>0</v>
      </c>
      <c r="DH335" s="56">
        <f t="shared" si="1891"/>
        <v>0</v>
      </c>
      <c r="DI335" s="56">
        <f t="shared" si="1891"/>
        <v>0</v>
      </c>
      <c r="DJ335" s="56">
        <f t="shared" si="1891"/>
        <v>0</v>
      </c>
      <c r="DK335" s="56">
        <f t="shared" ref="DK335:DK366" si="1892">DE335+DH335</f>
        <v>0</v>
      </c>
      <c r="DL335" s="56">
        <f t="shared" ref="DL335:DL366" si="1893">DF335+DI335</f>
        <v>0</v>
      </c>
      <c r="DM335" s="56">
        <f t="shared" ref="DM335:DM366" si="1894">DG335+DJ335</f>
        <v>0</v>
      </c>
      <c r="DN335" s="171">
        <f t="shared" si="1616"/>
        <v>0</v>
      </c>
      <c r="DO335" s="171">
        <f t="shared" si="1617"/>
        <v>0</v>
      </c>
      <c r="DP335" s="280"/>
      <c r="DQ335" s="280"/>
      <c r="DR335" s="709">
        <f>$H335</f>
        <v>356708.26800000004</v>
      </c>
      <c r="DS335" s="710" t="e">
        <f>DF335/DE335</f>
        <v>#DIV/0!</v>
      </c>
      <c r="DT335" s="108">
        <f>VLOOKUP($G335,'ВМП план КС'!$A$8:$AI$107,22,0)</f>
        <v>0</v>
      </c>
      <c r="DU335" s="108">
        <f>VLOOKUP($G335,'ВМП план КС'!$A$8:$AI$107,23,0)</f>
        <v>0</v>
      </c>
      <c r="DV335" s="54">
        <f>SUM(DT335/12*$B$2)</f>
        <v>0</v>
      </c>
      <c r="DW335" s="54">
        <f>SUM(DU335/12*$B$2)</f>
        <v>0</v>
      </c>
      <c r="DX335" s="56">
        <f t="shared" ref="DX335:EC335" si="1895">SUM(DX336:DX340)</f>
        <v>0</v>
      </c>
      <c r="DY335" s="56">
        <f t="shared" si="1895"/>
        <v>0</v>
      </c>
      <c r="DZ335" s="56">
        <f t="shared" si="1895"/>
        <v>0</v>
      </c>
      <c r="EA335" s="56">
        <f t="shared" si="1895"/>
        <v>0</v>
      </c>
      <c r="EB335" s="56">
        <f t="shared" si="1895"/>
        <v>0</v>
      </c>
      <c r="EC335" s="56">
        <f t="shared" si="1895"/>
        <v>0</v>
      </c>
      <c r="ED335" s="56">
        <f t="shared" ref="ED335:ED366" si="1896">DX335+EA335</f>
        <v>0</v>
      </c>
      <c r="EE335" s="56">
        <f t="shared" ref="EE335:EE366" si="1897">DY335+EB335</f>
        <v>0</v>
      </c>
      <c r="EF335" s="56">
        <f t="shared" ref="EF335:EF366" si="1898">DZ335+EC335</f>
        <v>0</v>
      </c>
      <c r="EG335" s="171">
        <f t="shared" si="1619"/>
        <v>0</v>
      </c>
      <c r="EH335" s="171">
        <f t="shared" si="1620"/>
        <v>0</v>
      </c>
      <c r="EI335" s="280"/>
      <c r="EJ335" s="280"/>
      <c r="EK335" s="709">
        <f>$H335</f>
        <v>356708.26800000004</v>
      </c>
      <c r="EL335" s="710" t="e">
        <f>DY335/DX335</f>
        <v>#DIV/0!</v>
      </c>
      <c r="EM335" s="108">
        <f>VLOOKUP($G335,'ВМП план КС'!$A$8:$AI$107,24,0)</f>
        <v>0</v>
      </c>
      <c r="EN335" s="108">
        <f>VLOOKUP($G335,'ВМП план КС'!$A$8:$AI$107,25,0)</f>
        <v>0</v>
      </c>
      <c r="EO335" s="54">
        <f>SUM(EM335/12*$B$2)</f>
        <v>0</v>
      </c>
      <c r="EP335" s="54">
        <f>SUM(EN335/12*$B$2)</f>
        <v>0</v>
      </c>
      <c r="EQ335" s="56">
        <f t="shared" ref="EQ335:EV335" si="1899">SUM(EQ336:EQ340)</f>
        <v>0</v>
      </c>
      <c r="ER335" s="56">
        <f t="shared" si="1899"/>
        <v>0</v>
      </c>
      <c r="ES335" s="56">
        <f t="shared" si="1899"/>
        <v>0</v>
      </c>
      <c r="ET335" s="56">
        <f t="shared" si="1899"/>
        <v>0</v>
      </c>
      <c r="EU335" s="56">
        <f t="shared" si="1899"/>
        <v>0</v>
      </c>
      <c r="EV335" s="56">
        <f t="shared" si="1899"/>
        <v>0</v>
      </c>
      <c r="EW335" s="56">
        <f t="shared" si="1871"/>
        <v>0</v>
      </c>
      <c r="EX335" s="56">
        <f t="shared" si="1872"/>
        <v>0</v>
      </c>
      <c r="EY335" s="56">
        <f t="shared" si="1873"/>
        <v>0</v>
      </c>
      <c r="EZ335" s="171">
        <f t="shared" si="1622"/>
        <v>0</v>
      </c>
      <c r="FA335" s="171">
        <f t="shared" si="1623"/>
        <v>0</v>
      </c>
      <c r="FB335" s="280"/>
      <c r="FC335" s="280"/>
      <c r="FD335" s="709">
        <f>$H335</f>
        <v>356708.26800000004</v>
      </c>
      <c r="FE335" s="710" t="e">
        <f>ER335/EQ335</f>
        <v>#DIV/0!</v>
      </c>
      <c r="FF335" s="54">
        <f>VLOOKUP($G335,'ВМП план КС'!$A$8:$AI$107,28,0)</f>
        <v>0</v>
      </c>
      <c r="FG335" s="54">
        <f>VLOOKUP($G335,'ВМП план КС'!$A$8:$AI$107,29,0)</f>
        <v>0</v>
      </c>
      <c r="FH335" s="54">
        <f>SUM(FF335/12*$B$2)</f>
        <v>0</v>
      </c>
      <c r="FI335" s="54">
        <f>SUM(FG335/12*$B$2)</f>
        <v>0</v>
      </c>
      <c r="FJ335" s="56">
        <f t="shared" ref="FJ335:FO335" si="1900">SUM(FJ336:FJ340)</f>
        <v>0</v>
      </c>
      <c r="FK335" s="56">
        <f t="shared" si="1900"/>
        <v>0</v>
      </c>
      <c r="FL335" s="56">
        <f t="shared" si="1900"/>
        <v>0</v>
      </c>
      <c r="FM335" s="56">
        <f t="shared" si="1900"/>
        <v>0</v>
      </c>
      <c r="FN335" s="56">
        <f t="shared" si="1900"/>
        <v>0</v>
      </c>
      <c r="FO335" s="56">
        <f t="shared" si="1900"/>
        <v>0</v>
      </c>
      <c r="FP335" s="56">
        <f t="shared" ref="FP335:FP366" si="1901">FJ335+FM335</f>
        <v>0</v>
      </c>
      <c r="FQ335" s="56">
        <f t="shared" ref="FQ335:FQ366" si="1902">FK335+FN335</f>
        <v>0</v>
      </c>
      <c r="FR335" s="56">
        <f t="shared" ref="FR335:FR366" si="1903">FL335+FO335</f>
        <v>0</v>
      </c>
      <c r="FS335" s="171">
        <f t="shared" si="1625"/>
        <v>0</v>
      </c>
      <c r="FT335" s="171">
        <f t="shared" si="1626"/>
        <v>0</v>
      </c>
      <c r="FU335" s="280"/>
      <c r="FV335" s="280"/>
      <c r="FW335" s="150">
        <f>$H335</f>
        <v>356708.26800000004</v>
      </c>
      <c r="FX335" s="151" t="e">
        <f>FK335/FJ335</f>
        <v>#DIV/0!</v>
      </c>
      <c r="FY335" s="54">
        <f>VLOOKUP($G335,'ВМП план КС'!$A$8:$AI$107,30,0)</f>
        <v>0</v>
      </c>
      <c r="FZ335" s="54">
        <f>VLOOKUP($G335,'ВМП план КС'!$A$8:$AI$107,31,0)</f>
        <v>0</v>
      </c>
      <c r="GA335" s="54">
        <f>SUM(FY335/12*$B$2)</f>
        <v>0</v>
      </c>
      <c r="GB335" s="54">
        <f>SUM(FZ335/12*$B$2)</f>
        <v>0</v>
      </c>
      <c r="GC335" s="56">
        <f t="shared" ref="GC335:GH335" si="1904">SUM(GC336:GC340)</f>
        <v>0</v>
      </c>
      <c r="GD335" s="56">
        <f t="shared" si="1904"/>
        <v>0</v>
      </c>
      <c r="GE335" s="56">
        <f t="shared" si="1904"/>
        <v>0</v>
      </c>
      <c r="GF335" s="56">
        <f t="shared" si="1904"/>
        <v>0</v>
      </c>
      <c r="GG335" s="56">
        <f t="shared" si="1904"/>
        <v>0</v>
      </c>
      <c r="GH335" s="56">
        <f t="shared" si="1904"/>
        <v>0</v>
      </c>
      <c r="GI335" s="56">
        <f t="shared" ref="GI335:GI366" si="1905">GC335+GF335</f>
        <v>0</v>
      </c>
      <c r="GJ335" s="56">
        <f t="shared" ref="GJ335:GJ366" si="1906">GD335+GG335</f>
        <v>0</v>
      </c>
      <c r="GK335" s="56">
        <f t="shared" ref="GK335:GK366" si="1907">GE335+GH335</f>
        <v>0</v>
      </c>
      <c r="GL335" s="171">
        <f t="shared" si="1628"/>
        <v>0</v>
      </c>
      <c r="GM335" s="171">
        <f t="shared" si="1629"/>
        <v>0</v>
      </c>
      <c r="GN335" s="280"/>
      <c r="GO335" s="280"/>
      <c r="GP335" s="150">
        <f>$H335</f>
        <v>356708.26800000004</v>
      </c>
      <c r="GQ335" s="151" t="e">
        <f>GD335/GC335</f>
        <v>#DIV/0!</v>
      </c>
      <c r="GR335" s="54">
        <f>VLOOKUP($G335,'ВМП план КС'!$A$8:$AI$107,32,0)</f>
        <v>0</v>
      </c>
      <c r="GS335" s="54">
        <f>VLOOKUP($G335,'ВМП план КС'!$A$8:$AI$107,33,0)</f>
        <v>0</v>
      </c>
      <c r="GT335" s="54">
        <f>SUM(GR335/12*$B$2)</f>
        <v>0</v>
      </c>
      <c r="GU335" s="54">
        <f>SUM(GS335/12*$B$2)</f>
        <v>0</v>
      </c>
      <c r="GV335" s="56">
        <f t="shared" ref="GV335:HA335" si="1908">SUM(GV336:GV340)</f>
        <v>0</v>
      </c>
      <c r="GW335" s="56">
        <f t="shared" si="1908"/>
        <v>0</v>
      </c>
      <c r="GX335" s="56">
        <f t="shared" si="1908"/>
        <v>0</v>
      </c>
      <c r="GY335" s="56">
        <f t="shared" si="1908"/>
        <v>0</v>
      </c>
      <c r="GZ335" s="56">
        <f t="shared" si="1908"/>
        <v>0</v>
      </c>
      <c r="HA335" s="56">
        <f t="shared" si="1908"/>
        <v>0</v>
      </c>
      <c r="HB335" s="56">
        <f t="shared" ref="HB335:HB366" si="1909">GV335+GY335</f>
        <v>0</v>
      </c>
      <c r="HC335" s="56">
        <f t="shared" ref="HC335:HC366" si="1910">GW335+GZ335</f>
        <v>0</v>
      </c>
      <c r="HD335" s="56">
        <f t="shared" ref="HD335:HD366" si="1911">GX335+HA335</f>
        <v>0</v>
      </c>
      <c r="HE335" s="171">
        <f t="shared" si="1631"/>
        <v>0</v>
      </c>
      <c r="HF335" s="171">
        <f t="shared" si="1632"/>
        <v>0</v>
      </c>
      <c r="HG335" s="280"/>
      <c r="HH335" s="280"/>
      <c r="HI335" s="150">
        <f>$H335</f>
        <v>356708.26800000004</v>
      </c>
      <c r="HJ335" s="151" t="e">
        <f>GW335/GV335</f>
        <v>#DIV/0!</v>
      </c>
      <c r="HK335" s="108">
        <f>VLOOKUP($G335,'ВМП план КС'!$A$8:$AI$107,26,0)</f>
        <v>0</v>
      </c>
      <c r="HL335" s="108">
        <f>VLOOKUP($G335,'ВМП план КС'!$A$8:$AI$107,27,0)</f>
        <v>0</v>
      </c>
      <c r="HM335" s="54">
        <f>SUM(HK335/12*$B$2)</f>
        <v>0</v>
      </c>
      <c r="HN335" s="54">
        <f>SUM(HL335/12*$B$2)</f>
        <v>0</v>
      </c>
      <c r="HO335" s="56">
        <f t="shared" ref="HO335:HT335" si="1912">SUM(HO336:HO340)</f>
        <v>0</v>
      </c>
      <c r="HP335" s="56">
        <f t="shared" si="1912"/>
        <v>0</v>
      </c>
      <c r="HQ335" s="56">
        <f t="shared" si="1912"/>
        <v>0</v>
      </c>
      <c r="HR335" s="56">
        <f t="shared" si="1912"/>
        <v>0</v>
      </c>
      <c r="HS335" s="56">
        <f t="shared" si="1912"/>
        <v>0</v>
      </c>
      <c r="HT335" s="56">
        <f t="shared" si="1912"/>
        <v>0</v>
      </c>
      <c r="HU335" s="56">
        <f t="shared" ref="HU335:HU366" si="1913">HO335+HR335</f>
        <v>0</v>
      </c>
      <c r="HV335" s="56">
        <f t="shared" ref="HV335:HV366" si="1914">HP335+HS335</f>
        <v>0</v>
      </c>
      <c r="HW335" s="56">
        <f t="shared" ref="HW335:HW366" si="1915">HQ335+HT335</f>
        <v>0</v>
      </c>
      <c r="HX335" s="171">
        <f t="shared" si="1634"/>
        <v>0</v>
      </c>
      <c r="HY335" s="171">
        <f t="shared" si="1635"/>
        <v>0</v>
      </c>
      <c r="HZ335" s="280"/>
      <c r="IA335" s="280"/>
      <c r="IB335" s="709">
        <f>$H335</f>
        <v>356708.26800000004</v>
      </c>
      <c r="IC335" s="710" t="e">
        <f>HP335/HO335</f>
        <v>#DIV/0!</v>
      </c>
      <c r="ID335" s="108">
        <f>VLOOKUP($G335,'ВМП план КС'!$A$8:$AI$107,34,0)</f>
        <v>0</v>
      </c>
      <c r="IE335" s="108">
        <f>VLOOKUP($G335,'ВМП план КС'!$A$8:$AI$107,35,0)</f>
        <v>0</v>
      </c>
      <c r="IF335" s="54">
        <f>SUM(ID335/12*$B$2)</f>
        <v>0</v>
      </c>
      <c r="IG335" s="54">
        <f>SUM(IE335/12*$B$2)</f>
        <v>0</v>
      </c>
      <c r="IH335" s="56">
        <f t="shared" ref="IH335:IM335" si="1916">SUM(IH336:IH340)</f>
        <v>0</v>
      </c>
      <c r="II335" s="56">
        <f t="shared" si="1916"/>
        <v>0</v>
      </c>
      <c r="IJ335" s="56">
        <f t="shared" si="1916"/>
        <v>0</v>
      </c>
      <c r="IK335" s="56">
        <f t="shared" si="1916"/>
        <v>0</v>
      </c>
      <c r="IL335" s="56">
        <f t="shared" si="1916"/>
        <v>0</v>
      </c>
      <c r="IM335" s="56">
        <f t="shared" si="1916"/>
        <v>0</v>
      </c>
      <c r="IN335" s="56">
        <f t="shared" ref="IN335:IN366" si="1917">IH335+IK335</f>
        <v>0</v>
      </c>
      <c r="IO335" s="56">
        <f t="shared" ref="IO335:IO366" si="1918">II335+IL335</f>
        <v>0</v>
      </c>
      <c r="IP335" s="56">
        <f t="shared" ref="IP335:IP366" si="1919">IJ335+IM335</f>
        <v>0</v>
      </c>
      <c r="IQ335" s="171">
        <f t="shared" si="1637"/>
        <v>0</v>
      </c>
      <c r="IR335" s="171">
        <f t="shared" si="1638"/>
        <v>0</v>
      </c>
      <c r="IS335" s="735"/>
      <c r="IT335" s="735"/>
      <c r="IU335" s="709">
        <f>$H335</f>
        <v>356708.26800000004</v>
      </c>
      <c r="IV335" s="710" t="e">
        <f>II335/IH335</f>
        <v>#DIV/0!</v>
      </c>
      <c r="IW335" s="332">
        <f>J335+AC335+AV335+BO335+CH335+DA335+DT335+EM335+FF335+FY335+GR335+HK335+ID335</f>
        <v>0</v>
      </c>
      <c r="IX335" s="332">
        <f>K335+AD335+AW335+BP335+CI335+DB335+DU335+EN335+FG335+FZ335+GS335+HL335+IE335</f>
        <v>0</v>
      </c>
      <c r="IY335" s="332">
        <f>L335+AE335+AX335+BQ335+CJ335+DC335+DV335+EO335+FH335+GA335+GT335+HM335+IF335</f>
        <v>0</v>
      </c>
      <c r="IZ335" s="332">
        <f>M335+AF335+AY335+BR335+CK335+DD335+DW335+EP335+FI335+GB335+GU335+HN335+IG335</f>
        <v>0</v>
      </c>
      <c r="JA335" s="332">
        <f t="shared" si="1790"/>
        <v>0</v>
      </c>
      <c r="JB335" s="332">
        <f t="shared" si="1791"/>
        <v>0</v>
      </c>
      <c r="JC335" s="332">
        <f t="shared" si="1792"/>
        <v>0</v>
      </c>
      <c r="JD335" s="332">
        <f t="shared" si="1793"/>
        <v>0</v>
      </c>
      <c r="JE335" s="332">
        <f t="shared" si="1794"/>
        <v>0</v>
      </c>
      <c r="JF335" s="332">
        <f t="shared" si="1795"/>
        <v>0</v>
      </c>
      <c r="JG335" s="332">
        <f t="shared" ref="JG335:JG366" si="1920">JA335+JD335</f>
        <v>0</v>
      </c>
      <c r="JH335" s="332">
        <f t="shared" ref="JH335:JH366" si="1921">JB335+JE335</f>
        <v>0</v>
      </c>
      <c r="JI335" s="332">
        <f t="shared" ref="JI335:JI366" si="1922">JC335+JF335</f>
        <v>0</v>
      </c>
      <c r="JJ335" s="69">
        <f t="shared" si="1798"/>
        <v>0</v>
      </c>
      <c r="JK335" s="69">
        <f t="shared" si="1799"/>
        <v>0</v>
      </c>
      <c r="JL335" s="150">
        <f>$H335</f>
        <v>356708.26800000004</v>
      </c>
      <c r="JM335" s="151" t="e">
        <f>JB335/JA335</f>
        <v>#DIV/0!</v>
      </c>
      <c r="JN335" s="282"/>
      <c r="JO335" s="282"/>
      <c r="JP335" s="206">
        <f>IW335+JD335</f>
        <v>0</v>
      </c>
      <c r="JQ335" s="206">
        <f>IX335+JE335</f>
        <v>0</v>
      </c>
    </row>
    <row r="336" spans="1:277" ht="12.75" customHeight="1" x14ac:dyDescent="0.2">
      <c r="A336" s="96">
        <v>1</v>
      </c>
      <c r="B336" s="59"/>
      <c r="C336" s="161"/>
      <c r="D336" s="550"/>
      <c r="E336" s="321"/>
      <c r="F336" s="426"/>
      <c r="G336" s="60"/>
      <c r="H336" s="118"/>
      <c r="I336" s="11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1845"/>
        <v>0</v>
      </c>
      <c r="U336" s="44">
        <f t="shared" si="1801"/>
        <v>0</v>
      </c>
      <c r="V336" s="44">
        <f t="shared" si="1802"/>
        <v>0</v>
      </c>
      <c r="W336" s="171">
        <f t="shared" ref="W336:W398" si="1923">N336-L336</f>
        <v>0</v>
      </c>
      <c r="X336" s="171">
        <f t="shared" ref="X336:X398" si="1924">O336-M336</f>
        <v>0</v>
      </c>
      <c r="Y336" s="171"/>
      <c r="Z336" s="171"/>
      <c r="AA336" s="713"/>
      <c r="AB336" s="713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876"/>
        <v>0</v>
      </c>
      <c r="AN336" s="44">
        <f t="shared" si="1877"/>
        <v>0</v>
      </c>
      <c r="AO336" s="44">
        <f t="shared" si="1878"/>
        <v>0</v>
      </c>
      <c r="AP336" s="171">
        <f t="shared" ref="AP336:AP398" si="1925">AG336-AE336</f>
        <v>0</v>
      </c>
      <c r="AQ336" s="171">
        <f t="shared" ref="AQ336:AQ398" si="1926">AH336-AF336</f>
        <v>0</v>
      </c>
      <c r="AR336" s="171"/>
      <c r="AS336" s="171"/>
      <c r="AT336" s="713"/>
      <c r="AU336" s="713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880"/>
        <v>0</v>
      </c>
      <c r="BG336" s="44">
        <f t="shared" si="1881"/>
        <v>0</v>
      </c>
      <c r="BH336" s="44">
        <f t="shared" si="1882"/>
        <v>0</v>
      </c>
      <c r="BI336" s="171">
        <f t="shared" ref="BI336:BI398" si="1927">AZ336-AX336</f>
        <v>0</v>
      </c>
      <c r="BJ336" s="171">
        <f t="shared" ref="BJ336:BJ398" si="1928">BA336-AY336</f>
        <v>0</v>
      </c>
      <c r="BK336" s="171"/>
      <c r="BL336" s="171"/>
      <c r="BM336" s="713"/>
      <c r="BN336" s="713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884"/>
        <v>0</v>
      </c>
      <c r="BZ336" s="44">
        <f t="shared" si="1885"/>
        <v>0</v>
      </c>
      <c r="CA336" s="44">
        <f t="shared" si="1886"/>
        <v>0</v>
      </c>
      <c r="CB336" s="171">
        <f t="shared" ref="CB336:CB398" si="1929">BS336-BQ336</f>
        <v>0</v>
      </c>
      <c r="CC336" s="171">
        <f t="shared" ref="CC336:CC398" si="1930">BT336-BR336</f>
        <v>0</v>
      </c>
      <c r="CD336" s="171"/>
      <c r="CE336" s="171"/>
      <c r="CF336" s="713"/>
      <c r="CG336" s="713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888"/>
        <v>0</v>
      </c>
      <c r="CS336" s="44">
        <f t="shared" si="1889"/>
        <v>0</v>
      </c>
      <c r="CT336" s="44">
        <f t="shared" si="1890"/>
        <v>0</v>
      </c>
      <c r="CU336" s="171">
        <f t="shared" si="1796"/>
        <v>0</v>
      </c>
      <c r="CV336" s="171">
        <f t="shared" si="1797"/>
        <v>0</v>
      </c>
      <c r="CW336" s="249"/>
      <c r="CX336" s="171"/>
      <c r="CY336" s="713"/>
      <c r="CZ336" s="713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892"/>
        <v>0</v>
      </c>
      <c r="DL336" s="44">
        <f t="shared" si="1893"/>
        <v>0</v>
      </c>
      <c r="DM336" s="44">
        <f t="shared" si="1894"/>
        <v>0</v>
      </c>
      <c r="DN336" s="171">
        <f t="shared" ref="DN336:DN398" si="1931">DE336-DC336</f>
        <v>0</v>
      </c>
      <c r="DO336" s="171">
        <f t="shared" ref="DO336:DO398" si="1932">DF336-DD336</f>
        <v>0</v>
      </c>
      <c r="DP336" s="171"/>
      <c r="DQ336" s="171"/>
      <c r="DR336" s="713"/>
      <c r="DS336" s="713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896"/>
        <v>0</v>
      </c>
      <c r="EE336" s="44">
        <f t="shared" si="1897"/>
        <v>0</v>
      </c>
      <c r="EF336" s="44">
        <f t="shared" si="1898"/>
        <v>0</v>
      </c>
      <c r="EG336" s="171">
        <f t="shared" ref="EG336:EG398" si="1933">DX336-DV336</f>
        <v>0</v>
      </c>
      <c r="EH336" s="171">
        <f t="shared" ref="EH336:EH398" si="1934">DY336-DW336</f>
        <v>0</v>
      </c>
      <c r="EI336" s="171"/>
      <c r="EJ336" s="171"/>
      <c r="EK336" s="713"/>
      <c r="EL336" s="713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871"/>
        <v>0</v>
      </c>
      <c r="EX336" s="44">
        <f t="shared" si="1872"/>
        <v>0</v>
      </c>
      <c r="EY336" s="44">
        <f t="shared" si="1873"/>
        <v>0</v>
      </c>
      <c r="EZ336" s="171">
        <f t="shared" ref="EZ336:EZ398" si="1935">EQ336-EO336</f>
        <v>0</v>
      </c>
      <c r="FA336" s="171">
        <f t="shared" ref="FA336:FA398" si="1936">ER336-EP336</f>
        <v>0</v>
      </c>
      <c r="FB336" s="171"/>
      <c r="FC336" s="171"/>
      <c r="FD336" s="713"/>
      <c r="FE336" s="713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1901"/>
        <v>0</v>
      </c>
      <c r="FQ336" s="44">
        <f t="shared" si="1902"/>
        <v>0</v>
      </c>
      <c r="FR336" s="44">
        <f t="shared" si="1903"/>
        <v>0</v>
      </c>
      <c r="FS336" s="171">
        <f t="shared" ref="FS336:FS398" si="1937">FJ336-FH336</f>
        <v>0</v>
      </c>
      <c r="FT336" s="171">
        <f t="shared" ref="FT336:FT398" si="1938">FK336-FI336</f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1905"/>
        <v>0</v>
      </c>
      <c r="GJ336" s="44">
        <f t="shared" si="1906"/>
        <v>0</v>
      </c>
      <c r="GK336" s="44">
        <f t="shared" si="1907"/>
        <v>0</v>
      </c>
      <c r="GL336" s="171">
        <f t="shared" ref="GL336:GL398" si="1939">GC336-GA336</f>
        <v>0</v>
      </c>
      <c r="GM336" s="171">
        <f t="shared" ref="GM336:GM398" si="1940">GD336-GB336</f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1909"/>
        <v>0</v>
      </c>
      <c r="HC336" s="44">
        <f t="shared" si="1910"/>
        <v>0</v>
      </c>
      <c r="HD336" s="44">
        <f t="shared" si="1911"/>
        <v>0</v>
      </c>
      <c r="HE336" s="171">
        <f t="shared" ref="HE336:HE398" si="1941">GV336-GT336</f>
        <v>0</v>
      </c>
      <c r="HF336" s="171">
        <f t="shared" ref="HF336:HF398" si="1942">GW336-GU336</f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1913"/>
        <v>0</v>
      </c>
      <c r="HV336" s="44">
        <f t="shared" si="1914"/>
        <v>0</v>
      </c>
      <c r="HW336" s="44">
        <f t="shared" si="1915"/>
        <v>0</v>
      </c>
      <c r="HX336" s="171">
        <f t="shared" ref="HX336:HX398" si="1943">HO336-HM336</f>
        <v>0</v>
      </c>
      <c r="HY336" s="171">
        <f t="shared" ref="HY336:HY398" si="1944">HP336-HN336</f>
        <v>0</v>
      </c>
      <c r="HZ336" s="171"/>
      <c r="IA336" s="171"/>
      <c r="IB336" s="713"/>
      <c r="IC336" s="713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1917"/>
        <v>0</v>
      </c>
      <c r="IO336" s="44">
        <f t="shared" si="1918"/>
        <v>0</v>
      </c>
      <c r="IP336" s="44">
        <f t="shared" si="1919"/>
        <v>0</v>
      </c>
      <c r="IQ336" s="171">
        <f t="shared" ref="IQ336:IQ398" si="1945">IH336-IF336</f>
        <v>0</v>
      </c>
      <c r="IR336" s="171">
        <f t="shared" ref="IR336:IR398" si="1946">II336-IG336</f>
        <v>0</v>
      </c>
      <c r="IS336" s="737"/>
      <c r="IT336" s="737"/>
      <c r="IU336" s="713"/>
      <c r="IV336" s="713"/>
      <c r="IW336" s="46"/>
      <c r="IX336" s="47"/>
      <c r="IY336" s="46"/>
      <c r="IZ336" s="46"/>
      <c r="JA336" s="333">
        <f t="shared" si="1790"/>
        <v>0</v>
      </c>
      <c r="JB336" s="333">
        <f t="shared" si="1791"/>
        <v>0</v>
      </c>
      <c r="JC336" s="333">
        <f t="shared" si="1792"/>
        <v>0</v>
      </c>
      <c r="JD336" s="333">
        <f t="shared" si="1793"/>
        <v>0</v>
      </c>
      <c r="JE336" s="333">
        <f t="shared" si="1794"/>
        <v>0</v>
      </c>
      <c r="JF336" s="333">
        <f t="shared" si="1795"/>
        <v>0</v>
      </c>
      <c r="JG336" s="44">
        <f t="shared" si="1920"/>
        <v>0</v>
      </c>
      <c r="JH336" s="44">
        <f t="shared" si="1921"/>
        <v>0</v>
      </c>
      <c r="JI336" s="44">
        <f t="shared" si="1922"/>
        <v>0</v>
      </c>
      <c r="JJ336" s="174">
        <f t="shared" si="1798"/>
        <v>0</v>
      </c>
      <c r="JK336" s="174">
        <f t="shared" si="1799"/>
        <v>0</v>
      </c>
      <c r="JL336" s="45"/>
      <c r="JM336" s="45"/>
      <c r="JN336" s="59"/>
      <c r="JO336" s="59"/>
    </row>
    <row r="337" spans="1:277" s="3" customFormat="1" ht="12.75" customHeight="1" x14ac:dyDescent="0.2">
      <c r="A337" s="96">
        <v>1</v>
      </c>
      <c r="B337" s="59"/>
      <c r="C337" s="141"/>
      <c r="D337" s="236"/>
      <c r="E337" s="321"/>
      <c r="F337" s="581"/>
      <c r="G337" s="60"/>
      <c r="H337" s="88"/>
      <c r="I337" s="88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1845"/>
        <v>0</v>
      </c>
      <c r="U337" s="44">
        <f t="shared" si="1801"/>
        <v>0</v>
      </c>
      <c r="V337" s="44">
        <f t="shared" si="1802"/>
        <v>0</v>
      </c>
      <c r="W337" s="171">
        <f t="shared" si="1923"/>
        <v>0</v>
      </c>
      <c r="X337" s="171">
        <f t="shared" si="1924"/>
        <v>0</v>
      </c>
      <c r="Y337" s="171"/>
      <c r="Z337" s="171"/>
      <c r="AA337" s="713"/>
      <c r="AB337" s="713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1876"/>
        <v>0</v>
      </c>
      <c r="AN337" s="44">
        <f t="shared" si="1877"/>
        <v>0</v>
      </c>
      <c r="AO337" s="44">
        <f t="shared" si="1878"/>
        <v>0</v>
      </c>
      <c r="AP337" s="171">
        <f t="shared" si="1925"/>
        <v>0</v>
      </c>
      <c r="AQ337" s="171">
        <f t="shared" si="1926"/>
        <v>0</v>
      </c>
      <c r="AR337" s="171"/>
      <c r="AS337" s="171"/>
      <c r="AT337" s="713"/>
      <c r="AU337" s="713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1880"/>
        <v>0</v>
      </c>
      <c r="BG337" s="44">
        <f t="shared" si="1881"/>
        <v>0</v>
      </c>
      <c r="BH337" s="44">
        <f t="shared" si="1882"/>
        <v>0</v>
      </c>
      <c r="BI337" s="171">
        <f t="shared" si="1927"/>
        <v>0</v>
      </c>
      <c r="BJ337" s="171">
        <f t="shared" si="1928"/>
        <v>0</v>
      </c>
      <c r="BK337" s="171"/>
      <c r="BL337" s="171"/>
      <c r="BM337" s="713"/>
      <c r="BN337" s="713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1884"/>
        <v>0</v>
      </c>
      <c r="BZ337" s="44">
        <f t="shared" si="1885"/>
        <v>0</v>
      </c>
      <c r="CA337" s="44">
        <f t="shared" si="1886"/>
        <v>0</v>
      </c>
      <c r="CB337" s="171">
        <f t="shared" si="1929"/>
        <v>0</v>
      </c>
      <c r="CC337" s="171">
        <f t="shared" si="1930"/>
        <v>0</v>
      </c>
      <c r="CD337" s="171"/>
      <c r="CE337" s="171"/>
      <c r="CF337" s="713"/>
      <c r="CG337" s="713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1888"/>
        <v>0</v>
      </c>
      <c r="CS337" s="44">
        <f t="shared" si="1889"/>
        <v>0</v>
      </c>
      <c r="CT337" s="44">
        <f t="shared" si="1890"/>
        <v>0</v>
      </c>
      <c r="CU337" s="171">
        <f t="shared" si="1796"/>
        <v>0</v>
      </c>
      <c r="CV337" s="171">
        <f t="shared" si="1797"/>
        <v>0</v>
      </c>
      <c r="CW337" s="250"/>
      <c r="CX337" s="174"/>
      <c r="CY337" s="714"/>
      <c r="CZ337" s="714"/>
      <c r="DA337" s="109"/>
      <c r="DB337" s="109"/>
      <c r="DC337" s="109"/>
      <c r="DD337" s="109"/>
      <c r="DE337" s="44"/>
      <c r="DF337" s="44"/>
      <c r="DG337" s="44"/>
      <c r="DH337" s="44"/>
      <c r="DI337" s="44"/>
      <c r="DJ337" s="44"/>
      <c r="DK337" s="44">
        <f t="shared" si="1892"/>
        <v>0</v>
      </c>
      <c r="DL337" s="44">
        <f t="shared" si="1893"/>
        <v>0</v>
      </c>
      <c r="DM337" s="44">
        <f t="shared" si="1894"/>
        <v>0</v>
      </c>
      <c r="DN337" s="171">
        <f t="shared" si="1931"/>
        <v>0</v>
      </c>
      <c r="DO337" s="171">
        <f t="shared" si="1932"/>
        <v>0</v>
      </c>
      <c r="DP337" s="174"/>
      <c r="DQ337" s="174"/>
      <c r="DR337" s="714"/>
      <c r="DS337" s="714"/>
      <c r="DT337" s="109"/>
      <c r="DU337" s="109"/>
      <c r="DV337" s="109"/>
      <c r="DW337" s="109"/>
      <c r="DX337" s="44"/>
      <c r="DY337" s="44"/>
      <c r="DZ337" s="44"/>
      <c r="EA337" s="44"/>
      <c r="EB337" s="44"/>
      <c r="EC337" s="44"/>
      <c r="ED337" s="44">
        <f t="shared" si="1896"/>
        <v>0</v>
      </c>
      <c r="EE337" s="44">
        <f t="shared" si="1897"/>
        <v>0</v>
      </c>
      <c r="EF337" s="44">
        <f t="shared" si="1898"/>
        <v>0</v>
      </c>
      <c r="EG337" s="171">
        <f t="shared" si="1933"/>
        <v>0</v>
      </c>
      <c r="EH337" s="171">
        <f t="shared" si="1934"/>
        <v>0</v>
      </c>
      <c r="EI337" s="174"/>
      <c r="EJ337" s="174"/>
      <c r="EK337" s="714"/>
      <c r="EL337" s="714"/>
      <c r="EM337" s="109"/>
      <c r="EN337" s="109"/>
      <c r="EO337" s="109"/>
      <c r="EP337" s="109"/>
      <c r="EQ337" s="44"/>
      <c r="ER337" s="44"/>
      <c r="ES337" s="44"/>
      <c r="ET337" s="44"/>
      <c r="EU337" s="44"/>
      <c r="EV337" s="44"/>
      <c r="EW337" s="44">
        <f t="shared" si="1871"/>
        <v>0</v>
      </c>
      <c r="EX337" s="44">
        <f t="shared" si="1872"/>
        <v>0</v>
      </c>
      <c r="EY337" s="44">
        <f t="shared" si="1873"/>
        <v>0</v>
      </c>
      <c r="EZ337" s="171">
        <f t="shared" si="1935"/>
        <v>0</v>
      </c>
      <c r="FA337" s="171">
        <f t="shared" si="1936"/>
        <v>0</v>
      </c>
      <c r="FB337" s="174"/>
      <c r="FC337" s="174"/>
      <c r="FD337" s="714"/>
      <c r="FE337" s="714"/>
      <c r="FF337" s="109"/>
      <c r="FG337" s="109"/>
      <c r="FH337" s="109"/>
      <c r="FI337" s="109"/>
      <c r="FJ337" s="44"/>
      <c r="FK337" s="44"/>
      <c r="FL337" s="44"/>
      <c r="FM337" s="44"/>
      <c r="FN337" s="44"/>
      <c r="FO337" s="44"/>
      <c r="FP337" s="44">
        <f t="shared" si="1901"/>
        <v>0</v>
      </c>
      <c r="FQ337" s="44">
        <f t="shared" si="1902"/>
        <v>0</v>
      </c>
      <c r="FR337" s="44">
        <f t="shared" si="1903"/>
        <v>0</v>
      </c>
      <c r="FS337" s="171">
        <f t="shared" si="1937"/>
        <v>0</v>
      </c>
      <c r="FT337" s="171">
        <f t="shared" si="1938"/>
        <v>0</v>
      </c>
      <c r="FU337" s="174"/>
      <c r="FV337" s="174"/>
      <c r="FW337" s="112"/>
      <c r="FX337" s="112"/>
      <c r="FY337" s="109"/>
      <c r="FZ337" s="109"/>
      <c r="GA337" s="109"/>
      <c r="GB337" s="109"/>
      <c r="GC337" s="44"/>
      <c r="GD337" s="44"/>
      <c r="GE337" s="44"/>
      <c r="GF337" s="44"/>
      <c r="GG337" s="44"/>
      <c r="GH337" s="44"/>
      <c r="GI337" s="44">
        <f t="shared" si="1905"/>
        <v>0</v>
      </c>
      <c r="GJ337" s="44">
        <f t="shared" si="1906"/>
        <v>0</v>
      </c>
      <c r="GK337" s="44">
        <f t="shared" si="1907"/>
        <v>0</v>
      </c>
      <c r="GL337" s="171">
        <f t="shared" si="1939"/>
        <v>0</v>
      </c>
      <c r="GM337" s="171">
        <f t="shared" si="1940"/>
        <v>0</v>
      </c>
      <c r="GN337" s="174"/>
      <c r="GO337" s="174"/>
      <c r="GP337" s="112"/>
      <c r="GQ337" s="112"/>
      <c r="GR337" s="109"/>
      <c r="GS337" s="109"/>
      <c r="GT337" s="109"/>
      <c r="GU337" s="109"/>
      <c r="GV337" s="44"/>
      <c r="GW337" s="44"/>
      <c r="GX337" s="44"/>
      <c r="GY337" s="44"/>
      <c r="GZ337" s="44"/>
      <c r="HA337" s="44"/>
      <c r="HB337" s="44">
        <f t="shared" si="1909"/>
        <v>0</v>
      </c>
      <c r="HC337" s="44">
        <f t="shared" si="1910"/>
        <v>0</v>
      </c>
      <c r="HD337" s="44">
        <f t="shared" si="1911"/>
        <v>0</v>
      </c>
      <c r="HE337" s="171">
        <f t="shared" si="1941"/>
        <v>0</v>
      </c>
      <c r="HF337" s="171">
        <f t="shared" si="1942"/>
        <v>0</v>
      </c>
      <c r="HG337" s="174"/>
      <c r="HH337" s="174"/>
      <c r="HI337" s="112"/>
      <c r="HJ337" s="112"/>
      <c r="HK337" s="112"/>
      <c r="HL337" s="112"/>
      <c r="HM337" s="109"/>
      <c r="HN337" s="109"/>
      <c r="HO337" s="44"/>
      <c r="HP337" s="44"/>
      <c r="HQ337" s="44"/>
      <c r="HR337" s="44"/>
      <c r="HS337" s="44"/>
      <c r="HT337" s="44"/>
      <c r="HU337" s="44">
        <f t="shared" si="1913"/>
        <v>0</v>
      </c>
      <c r="HV337" s="44">
        <f t="shared" si="1914"/>
        <v>0</v>
      </c>
      <c r="HW337" s="44">
        <f t="shared" si="1915"/>
        <v>0</v>
      </c>
      <c r="HX337" s="171">
        <f t="shared" si="1943"/>
        <v>0</v>
      </c>
      <c r="HY337" s="171">
        <f t="shared" si="1944"/>
        <v>0</v>
      </c>
      <c r="HZ337" s="174"/>
      <c r="IA337" s="174"/>
      <c r="IB337" s="714"/>
      <c r="IC337" s="714"/>
      <c r="ID337" s="112"/>
      <c r="IE337" s="112"/>
      <c r="IF337" s="109"/>
      <c r="IG337" s="109"/>
      <c r="IH337" s="44"/>
      <c r="II337" s="44"/>
      <c r="IJ337" s="44"/>
      <c r="IK337" s="44"/>
      <c r="IL337" s="44"/>
      <c r="IM337" s="44"/>
      <c r="IN337" s="44">
        <f t="shared" si="1917"/>
        <v>0</v>
      </c>
      <c r="IO337" s="44">
        <f t="shared" si="1918"/>
        <v>0</v>
      </c>
      <c r="IP337" s="44">
        <f t="shared" si="1919"/>
        <v>0</v>
      </c>
      <c r="IQ337" s="171">
        <f t="shared" si="1945"/>
        <v>0</v>
      </c>
      <c r="IR337" s="171">
        <f t="shared" si="1946"/>
        <v>0</v>
      </c>
      <c r="IS337" s="738"/>
      <c r="IT337" s="738"/>
      <c r="IU337" s="714"/>
      <c r="IV337" s="714"/>
      <c r="IW337" s="113"/>
      <c r="IX337" s="114"/>
      <c r="IY337" s="113"/>
      <c r="IZ337" s="113"/>
      <c r="JA337" s="333">
        <f t="shared" ref="JA337:JA373" si="1947">N337+AG337+AZ337+BS337+CL337+DE337+DX337+EQ337+FJ337+GC337+GV337+HO337+IH337</f>
        <v>0</v>
      </c>
      <c r="JB337" s="333">
        <f t="shared" ref="JB337:JB373" si="1948">O337+AH337+BA337+BT337+CM337+DF337+DY337+ER337+FK337+GD337+GW337+HP337+II337</f>
        <v>0</v>
      </c>
      <c r="JC337" s="333">
        <f t="shared" ref="JC337:JC373" si="1949">P337+AI337+BB337+BU337+CN337+DG337+DZ337+ES337+FL337+GE337+GX337+HQ337+IJ337</f>
        <v>0</v>
      </c>
      <c r="JD337" s="333">
        <f t="shared" ref="JD337:JD373" si="1950">Q337+AJ337+BC337+BV337+CO337+DH337+EA337+ET337+FM337+GF337+GY337+HR337+IK337</f>
        <v>0</v>
      </c>
      <c r="JE337" s="333">
        <f t="shared" ref="JE337:JE373" si="1951">R337+AK337+BD337+BW337+CP337+DI337+EB337+EU337+FN337+GG337+GZ337+HS337+IL337</f>
        <v>0</v>
      </c>
      <c r="JF337" s="333">
        <f t="shared" ref="JF337:JF373" si="1952">S337+AL337+BE337+BX337+CQ337+DJ337+EC337+EV337+FO337+GH337+HA337+HT337+IM337</f>
        <v>0</v>
      </c>
      <c r="JG337" s="44">
        <f t="shared" si="1920"/>
        <v>0</v>
      </c>
      <c r="JH337" s="44">
        <f t="shared" si="1921"/>
        <v>0</v>
      </c>
      <c r="JI337" s="44">
        <f t="shared" si="1922"/>
        <v>0</v>
      </c>
      <c r="JJ337" s="174">
        <f t="shared" si="1798"/>
        <v>0</v>
      </c>
      <c r="JK337" s="174">
        <f t="shared" si="1799"/>
        <v>0</v>
      </c>
      <c r="JL337" s="112"/>
      <c r="JM337" s="112"/>
      <c r="JN337" s="48"/>
      <c r="JO337" s="48"/>
    </row>
    <row r="338" spans="1:277" s="3" customFormat="1" ht="12.75" customHeight="1" x14ac:dyDescent="0.2">
      <c r="A338" s="96">
        <v>1</v>
      </c>
      <c r="B338" s="59"/>
      <c r="C338" s="141"/>
      <c r="D338" s="236"/>
      <c r="E338" s="321"/>
      <c r="F338" s="581"/>
      <c r="G338" s="60"/>
      <c r="H338" s="88"/>
      <c r="I338" s="8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1845"/>
        <v>0</v>
      </c>
      <c r="U338" s="44">
        <f t="shared" si="1801"/>
        <v>0</v>
      </c>
      <c r="V338" s="44">
        <f t="shared" si="1802"/>
        <v>0</v>
      </c>
      <c r="W338" s="171">
        <f t="shared" si="1923"/>
        <v>0</v>
      </c>
      <c r="X338" s="171">
        <f t="shared" si="1924"/>
        <v>0</v>
      </c>
      <c r="Y338" s="171"/>
      <c r="Z338" s="171"/>
      <c r="AA338" s="713"/>
      <c r="AB338" s="713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876"/>
        <v>0</v>
      </c>
      <c r="AN338" s="44">
        <f t="shared" si="1877"/>
        <v>0</v>
      </c>
      <c r="AO338" s="44">
        <f t="shared" si="1878"/>
        <v>0</v>
      </c>
      <c r="AP338" s="171">
        <f t="shared" si="1925"/>
        <v>0</v>
      </c>
      <c r="AQ338" s="171">
        <f t="shared" si="1926"/>
        <v>0</v>
      </c>
      <c r="AR338" s="171"/>
      <c r="AS338" s="171"/>
      <c r="AT338" s="713"/>
      <c r="AU338" s="713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880"/>
        <v>0</v>
      </c>
      <c r="BG338" s="44">
        <f t="shared" si="1881"/>
        <v>0</v>
      </c>
      <c r="BH338" s="44">
        <f t="shared" si="1882"/>
        <v>0</v>
      </c>
      <c r="BI338" s="171">
        <f t="shared" si="1927"/>
        <v>0</v>
      </c>
      <c r="BJ338" s="171">
        <f t="shared" si="1928"/>
        <v>0</v>
      </c>
      <c r="BK338" s="171"/>
      <c r="BL338" s="171"/>
      <c r="BM338" s="713"/>
      <c r="BN338" s="713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884"/>
        <v>0</v>
      </c>
      <c r="BZ338" s="44">
        <f t="shared" si="1885"/>
        <v>0</v>
      </c>
      <c r="CA338" s="44">
        <f t="shared" si="1886"/>
        <v>0</v>
      </c>
      <c r="CB338" s="171">
        <f t="shared" si="1929"/>
        <v>0</v>
      </c>
      <c r="CC338" s="171">
        <f t="shared" si="1930"/>
        <v>0</v>
      </c>
      <c r="CD338" s="171"/>
      <c r="CE338" s="171"/>
      <c r="CF338" s="713"/>
      <c r="CG338" s="713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888"/>
        <v>0</v>
      </c>
      <c r="CS338" s="44">
        <f t="shared" si="1889"/>
        <v>0</v>
      </c>
      <c r="CT338" s="44">
        <f t="shared" si="1890"/>
        <v>0</v>
      </c>
      <c r="CU338" s="171">
        <f t="shared" ref="CU338:CU369" si="1953">CL338-CJ338</f>
        <v>0</v>
      </c>
      <c r="CV338" s="171">
        <f t="shared" ref="CV338:CV369" si="1954">CM338-CK338</f>
        <v>0</v>
      </c>
      <c r="CW338" s="249"/>
      <c r="CX338" s="171"/>
      <c r="CY338" s="713"/>
      <c r="CZ338" s="713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892"/>
        <v>0</v>
      </c>
      <c r="DL338" s="44">
        <f t="shared" si="1893"/>
        <v>0</v>
      </c>
      <c r="DM338" s="44">
        <f t="shared" si="1894"/>
        <v>0</v>
      </c>
      <c r="DN338" s="171">
        <f t="shared" si="1931"/>
        <v>0</v>
      </c>
      <c r="DO338" s="171">
        <f t="shared" si="1932"/>
        <v>0</v>
      </c>
      <c r="DP338" s="171"/>
      <c r="DQ338" s="171"/>
      <c r="DR338" s="713"/>
      <c r="DS338" s="713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896"/>
        <v>0</v>
      </c>
      <c r="EE338" s="44">
        <f t="shared" si="1897"/>
        <v>0</v>
      </c>
      <c r="EF338" s="44">
        <f t="shared" si="1898"/>
        <v>0</v>
      </c>
      <c r="EG338" s="171">
        <f t="shared" si="1933"/>
        <v>0</v>
      </c>
      <c r="EH338" s="171">
        <f t="shared" si="1934"/>
        <v>0</v>
      </c>
      <c r="EI338" s="171"/>
      <c r="EJ338" s="171"/>
      <c r="EK338" s="713"/>
      <c r="EL338" s="713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1871"/>
        <v>0</v>
      </c>
      <c r="EX338" s="44">
        <f t="shared" si="1872"/>
        <v>0</v>
      </c>
      <c r="EY338" s="44">
        <f t="shared" si="1873"/>
        <v>0</v>
      </c>
      <c r="EZ338" s="171">
        <f t="shared" si="1935"/>
        <v>0</v>
      </c>
      <c r="FA338" s="171">
        <f t="shared" si="1936"/>
        <v>0</v>
      </c>
      <c r="FB338" s="171"/>
      <c r="FC338" s="171"/>
      <c r="FD338" s="713"/>
      <c r="FE338" s="713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1901"/>
        <v>0</v>
      </c>
      <c r="FQ338" s="44">
        <f t="shared" si="1902"/>
        <v>0</v>
      </c>
      <c r="FR338" s="44">
        <f t="shared" si="1903"/>
        <v>0</v>
      </c>
      <c r="FS338" s="171">
        <f t="shared" si="1937"/>
        <v>0</v>
      </c>
      <c r="FT338" s="171">
        <f t="shared" si="1938"/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1905"/>
        <v>0</v>
      </c>
      <c r="GJ338" s="44">
        <f t="shared" si="1906"/>
        <v>0</v>
      </c>
      <c r="GK338" s="44">
        <f t="shared" si="1907"/>
        <v>0</v>
      </c>
      <c r="GL338" s="171">
        <f t="shared" si="1939"/>
        <v>0</v>
      </c>
      <c r="GM338" s="171">
        <f t="shared" si="1940"/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1909"/>
        <v>0</v>
      </c>
      <c r="HC338" s="44">
        <f t="shared" si="1910"/>
        <v>0</v>
      </c>
      <c r="HD338" s="44">
        <f t="shared" si="1911"/>
        <v>0</v>
      </c>
      <c r="HE338" s="171">
        <f t="shared" si="1941"/>
        <v>0</v>
      </c>
      <c r="HF338" s="171">
        <f t="shared" si="1942"/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1913"/>
        <v>0</v>
      </c>
      <c r="HV338" s="44">
        <f t="shared" si="1914"/>
        <v>0</v>
      </c>
      <c r="HW338" s="44">
        <f t="shared" si="1915"/>
        <v>0</v>
      </c>
      <c r="HX338" s="171">
        <f t="shared" si="1943"/>
        <v>0</v>
      </c>
      <c r="HY338" s="171">
        <f t="shared" si="1944"/>
        <v>0</v>
      </c>
      <c r="HZ338" s="171"/>
      <c r="IA338" s="171"/>
      <c r="IB338" s="713"/>
      <c r="IC338" s="713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1917"/>
        <v>0</v>
      </c>
      <c r="IO338" s="44">
        <f t="shared" si="1918"/>
        <v>0</v>
      </c>
      <c r="IP338" s="44">
        <f t="shared" si="1919"/>
        <v>0</v>
      </c>
      <c r="IQ338" s="171">
        <f t="shared" si="1945"/>
        <v>0</v>
      </c>
      <c r="IR338" s="171">
        <f t="shared" si="1946"/>
        <v>0</v>
      </c>
      <c r="IS338" s="737"/>
      <c r="IT338" s="737"/>
      <c r="IU338" s="713"/>
      <c r="IV338" s="713"/>
      <c r="IW338" s="46"/>
      <c r="IX338" s="47"/>
      <c r="IY338" s="46"/>
      <c r="IZ338" s="46"/>
      <c r="JA338" s="333">
        <f t="shared" si="1947"/>
        <v>0</v>
      </c>
      <c r="JB338" s="333">
        <f t="shared" si="1948"/>
        <v>0</v>
      </c>
      <c r="JC338" s="333">
        <f t="shared" si="1949"/>
        <v>0</v>
      </c>
      <c r="JD338" s="333">
        <f t="shared" si="1950"/>
        <v>0</v>
      </c>
      <c r="JE338" s="333">
        <f t="shared" si="1951"/>
        <v>0</v>
      </c>
      <c r="JF338" s="333">
        <f t="shared" si="1952"/>
        <v>0</v>
      </c>
      <c r="JG338" s="44">
        <f t="shared" si="1920"/>
        <v>0</v>
      </c>
      <c r="JH338" s="44">
        <f t="shared" si="1921"/>
        <v>0</v>
      </c>
      <c r="JI338" s="44">
        <f t="shared" si="1922"/>
        <v>0</v>
      </c>
      <c r="JJ338" s="174">
        <f t="shared" ref="JJ338:JJ373" si="1955">JA338-IY338</f>
        <v>0</v>
      </c>
      <c r="JK338" s="174">
        <f t="shared" ref="JK338:JK373" si="1956">JB338-IZ338</f>
        <v>0</v>
      </c>
      <c r="JL338" s="45"/>
      <c r="JM338" s="45"/>
      <c r="JN338" s="48"/>
      <c r="JO338" s="48"/>
    </row>
    <row r="339" spans="1:277" s="3" customFormat="1" ht="12.75" customHeight="1" x14ac:dyDescent="0.2">
      <c r="A339" s="96">
        <v>1</v>
      </c>
      <c r="B339" s="59"/>
      <c r="C339" s="141"/>
      <c r="D339" s="236"/>
      <c r="E339" s="321"/>
      <c r="F339" s="581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1845"/>
        <v>0</v>
      </c>
      <c r="U339" s="44">
        <f t="shared" si="1801"/>
        <v>0</v>
      </c>
      <c r="V339" s="44">
        <f t="shared" si="1802"/>
        <v>0</v>
      </c>
      <c r="W339" s="171">
        <f t="shared" si="1923"/>
        <v>0</v>
      </c>
      <c r="X339" s="171">
        <f t="shared" si="1924"/>
        <v>0</v>
      </c>
      <c r="Y339" s="171"/>
      <c r="Z339" s="171"/>
      <c r="AA339" s="713"/>
      <c r="AB339" s="713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1876"/>
        <v>0</v>
      </c>
      <c r="AN339" s="44">
        <f t="shared" si="1877"/>
        <v>0</v>
      </c>
      <c r="AO339" s="44">
        <f t="shared" si="1878"/>
        <v>0</v>
      </c>
      <c r="AP339" s="171">
        <f t="shared" si="1925"/>
        <v>0</v>
      </c>
      <c r="AQ339" s="171">
        <f t="shared" si="1926"/>
        <v>0</v>
      </c>
      <c r="AR339" s="171"/>
      <c r="AS339" s="171"/>
      <c r="AT339" s="713"/>
      <c r="AU339" s="713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1880"/>
        <v>0</v>
      </c>
      <c r="BG339" s="44">
        <f t="shared" si="1881"/>
        <v>0</v>
      </c>
      <c r="BH339" s="44">
        <f t="shared" si="1882"/>
        <v>0</v>
      </c>
      <c r="BI339" s="171">
        <f t="shared" si="1927"/>
        <v>0</v>
      </c>
      <c r="BJ339" s="171">
        <f t="shared" si="1928"/>
        <v>0</v>
      </c>
      <c r="BK339" s="171"/>
      <c r="BL339" s="171"/>
      <c r="BM339" s="713"/>
      <c r="BN339" s="713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1884"/>
        <v>0</v>
      </c>
      <c r="BZ339" s="44">
        <f t="shared" si="1885"/>
        <v>0</v>
      </c>
      <c r="CA339" s="44">
        <f t="shared" si="1886"/>
        <v>0</v>
      </c>
      <c r="CB339" s="171">
        <f t="shared" si="1929"/>
        <v>0</v>
      </c>
      <c r="CC339" s="171">
        <f t="shared" si="1930"/>
        <v>0</v>
      </c>
      <c r="CD339" s="171"/>
      <c r="CE339" s="171"/>
      <c r="CF339" s="713"/>
      <c r="CG339" s="713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1888"/>
        <v>0</v>
      </c>
      <c r="CS339" s="44">
        <f t="shared" si="1889"/>
        <v>0</v>
      </c>
      <c r="CT339" s="44">
        <f t="shared" si="1890"/>
        <v>0</v>
      </c>
      <c r="CU339" s="171">
        <f t="shared" si="1953"/>
        <v>0</v>
      </c>
      <c r="CV339" s="171">
        <f t="shared" si="1954"/>
        <v>0</v>
      </c>
      <c r="CW339" s="249"/>
      <c r="CX339" s="171"/>
      <c r="CY339" s="713"/>
      <c r="CZ339" s="713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1892"/>
        <v>0</v>
      </c>
      <c r="DL339" s="44">
        <f t="shared" si="1893"/>
        <v>0</v>
      </c>
      <c r="DM339" s="44">
        <f t="shared" si="1894"/>
        <v>0</v>
      </c>
      <c r="DN339" s="171">
        <f t="shared" si="1931"/>
        <v>0</v>
      </c>
      <c r="DO339" s="171">
        <f t="shared" si="1932"/>
        <v>0</v>
      </c>
      <c r="DP339" s="171"/>
      <c r="DQ339" s="171"/>
      <c r="DR339" s="713"/>
      <c r="DS339" s="713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1896"/>
        <v>0</v>
      </c>
      <c r="EE339" s="44">
        <f t="shared" si="1897"/>
        <v>0</v>
      </c>
      <c r="EF339" s="44">
        <f t="shared" si="1898"/>
        <v>0</v>
      </c>
      <c r="EG339" s="171">
        <f t="shared" si="1933"/>
        <v>0</v>
      </c>
      <c r="EH339" s="171">
        <f t="shared" si="1934"/>
        <v>0</v>
      </c>
      <c r="EI339" s="171"/>
      <c r="EJ339" s="171"/>
      <c r="EK339" s="713"/>
      <c r="EL339" s="713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1871"/>
        <v>0</v>
      </c>
      <c r="EX339" s="44">
        <f t="shared" si="1872"/>
        <v>0</v>
      </c>
      <c r="EY339" s="44">
        <f t="shared" si="1873"/>
        <v>0</v>
      </c>
      <c r="EZ339" s="171">
        <f t="shared" si="1935"/>
        <v>0</v>
      </c>
      <c r="FA339" s="171">
        <f t="shared" si="1936"/>
        <v>0</v>
      </c>
      <c r="FB339" s="171"/>
      <c r="FC339" s="171"/>
      <c r="FD339" s="713"/>
      <c r="FE339" s="713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1901"/>
        <v>0</v>
      </c>
      <c r="FQ339" s="44">
        <f t="shared" si="1902"/>
        <v>0</v>
      </c>
      <c r="FR339" s="44">
        <f t="shared" si="1903"/>
        <v>0</v>
      </c>
      <c r="FS339" s="171">
        <f t="shared" si="1937"/>
        <v>0</v>
      </c>
      <c r="FT339" s="171">
        <f t="shared" si="1938"/>
        <v>0</v>
      </c>
      <c r="FU339" s="171"/>
      <c r="FV339" s="171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1905"/>
        <v>0</v>
      </c>
      <c r="GJ339" s="44">
        <f t="shared" si="1906"/>
        <v>0</v>
      </c>
      <c r="GK339" s="44">
        <f t="shared" si="1907"/>
        <v>0</v>
      </c>
      <c r="GL339" s="171">
        <f t="shared" si="1939"/>
        <v>0</v>
      </c>
      <c r="GM339" s="171">
        <f t="shared" si="1940"/>
        <v>0</v>
      </c>
      <c r="GN339" s="171"/>
      <c r="GO339" s="171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1909"/>
        <v>0</v>
      </c>
      <c r="HC339" s="44">
        <f t="shared" si="1910"/>
        <v>0</v>
      </c>
      <c r="HD339" s="44">
        <f t="shared" si="1911"/>
        <v>0</v>
      </c>
      <c r="HE339" s="171">
        <f t="shared" si="1941"/>
        <v>0</v>
      </c>
      <c r="HF339" s="171">
        <f t="shared" si="1942"/>
        <v>0</v>
      </c>
      <c r="HG339" s="171"/>
      <c r="HH339" s="171"/>
      <c r="HI339" s="45"/>
      <c r="HJ339" s="45"/>
      <c r="HK339" s="45"/>
      <c r="HL339" s="45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1913"/>
        <v>0</v>
      </c>
      <c r="HV339" s="44">
        <f t="shared" si="1914"/>
        <v>0</v>
      </c>
      <c r="HW339" s="44">
        <f t="shared" si="1915"/>
        <v>0</v>
      </c>
      <c r="HX339" s="171">
        <f t="shared" si="1943"/>
        <v>0</v>
      </c>
      <c r="HY339" s="171">
        <f t="shared" si="1944"/>
        <v>0</v>
      </c>
      <c r="HZ339" s="171"/>
      <c r="IA339" s="171"/>
      <c r="IB339" s="713"/>
      <c r="IC339" s="713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1917"/>
        <v>0</v>
      </c>
      <c r="IO339" s="44">
        <f t="shared" si="1918"/>
        <v>0</v>
      </c>
      <c r="IP339" s="44">
        <f t="shared" si="1919"/>
        <v>0</v>
      </c>
      <c r="IQ339" s="171">
        <f t="shared" si="1945"/>
        <v>0</v>
      </c>
      <c r="IR339" s="171">
        <f t="shared" si="1946"/>
        <v>0</v>
      </c>
      <c r="IS339" s="737"/>
      <c r="IT339" s="737"/>
      <c r="IU339" s="713"/>
      <c r="IV339" s="713"/>
      <c r="IW339" s="46"/>
      <c r="IX339" s="47"/>
      <c r="IY339" s="46"/>
      <c r="IZ339" s="46"/>
      <c r="JA339" s="333">
        <f t="shared" si="1947"/>
        <v>0</v>
      </c>
      <c r="JB339" s="333">
        <f t="shared" si="1948"/>
        <v>0</v>
      </c>
      <c r="JC339" s="333">
        <f t="shared" si="1949"/>
        <v>0</v>
      </c>
      <c r="JD339" s="333">
        <f t="shared" si="1950"/>
        <v>0</v>
      </c>
      <c r="JE339" s="333">
        <f t="shared" si="1951"/>
        <v>0</v>
      </c>
      <c r="JF339" s="333">
        <f t="shared" si="1952"/>
        <v>0</v>
      </c>
      <c r="JG339" s="44">
        <f t="shared" si="1920"/>
        <v>0</v>
      </c>
      <c r="JH339" s="44">
        <f t="shared" si="1921"/>
        <v>0</v>
      </c>
      <c r="JI339" s="44">
        <f t="shared" si="1922"/>
        <v>0</v>
      </c>
      <c r="JJ339" s="174">
        <f t="shared" si="1955"/>
        <v>0</v>
      </c>
      <c r="JK339" s="174">
        <f t="shared" si="1956"/>
        <v>0</v>
      </c>
      <c r="JL339" s="45"/>
      <c r="JM339" s="45"/>
      <c r="JN339" s="48"/>
      <c r="JO339" s="48"/>
    </row>
    <row r="340" spans="1:277" s="3" customFormat="1" ht="12.75" customHeight="1" x14ac:dyDescent="0.2">
      <c r="A340" s="96">
        <v>1</v>
      </c>
      <c r="B340" s="59"/>
      <c r="C340" s="141"/>
      <c r="D340" s="236"/>
      <c r="E340" s="321"/>
      <c r="F340" s="581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845"/>
        <v>0</v>
      </c>
      <c r="U340" s="44">
        <f t="shared" si="1801"/>
        <v>0</v>
      </c>
      <c r="V340" s="44">
        <f t="shared" si="1802"/>
        <v>0</v>
      </c>
      <c r="W340" s="171">
        <f t="shared" si="1923"/>
        <v>0</v>
      </c>
      <c r="X340" s="171">
        <f t="shared" si="1924"/>
        <v>0</v>
      </c>
      <c r="Y340" s="171"/>
      <c r="Z340" s="171"/>
      <c r="AA340" s="713"/>
      <c r="AB340" s="713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876"/>
        <v>0</v>
      </c>
      <c r="AN340" s="44">
        <f t="shared" si="1877"/>
        <v>0</v>
      </c>
      <c r="AO340" s="44">
        <f t="shared" si="1878"/>
        <v>0</v>
      </c>
      <c r="AP340" s="171">
        <f t="shared" si="1925"/>
        <v>0</v>
      </c>
      <c r="AQ340" s="171">
        <f t="shared" si="1926"/>
        <v>0</v>
      </c>
      <c r="AR340" s="171"/>
      <c r="AS340" s="171"/>
      <c r="AT340" s="713"/>
      <c r="AU340" s="713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880"/>
        <v>0</v>
      </c>
      <c r="BG340" s="44">
        <f t="shared" si="1881"/>
        <v>0</v>
      </c>
      <c r="BH340" s="44">
        <f t="shared" si="1882"/>
        <v>0</v>
      </c>
      <c r="BI340" s="171">
        <f t="shared" si="1927"/>
        <v>0</v>
      </c>
      <c r="BJ340" s="171">
        <f t="shared" si="1928"/>
        <v>0</v>
      </c>
      <c r="BK340" s="171"/>
      <c r="BL340" s="171"/>
      <c r="BM340" s="713"/>
      <c r="BN340" s="713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884"/>
        <v>0</v>
      </c>
      <c r="BZ340" s="44">
        <f t="shared" si="1885"/>
        <v>0</v>
      </c>
      <c r="CA340" s="44">
        <f t="shared" si="1886"/>
        <v>0</v>
      </c>
      <c r="CB340" s="171">
        <f t="shared" si="1929"/>
        <v>0</v>
      </c>
      <c r="CC340" s="171">
        <f t="shared" si="1930"/>
        <v>0</v>
      </c>
      <c r="CD340" s="171"/>
      <c r="CE340" s="171"/>
      <c r="CF340" s="713"/>
      <c r="CG340" s="713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888"/>
        <v>0</v>
      </c>
      <c r="CS340" s="44">
        <f t="shared" si="1889"/>
        <v>0</v>
      </c>
      <c r="CT340" s="44">
        <f t="shared" si="1890"/>
        <v>0</v>
      </c>
      <c r="CU340" s="171">
        <f t="shared" si="1953"/>
        <v>0</v>
      </c>
      <c r="CV340" s="171">
        <f t="shared" si="1954"/>
        <v>0</v>
      </c>
      <c r="CW340" s="249"/>
      <c r="CX340" s="171"/>
      <c r="CY340" s="713"/>
      <c r="CZ340" s="713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892"/>
        <v>0</v>
      </c>
      <c r="DL340" s="44">
        <f t="shared" si="1893"/>
        <v>0</v>
      </c>
      <c r="DM340" s="44">
        <f t="shared" si="1894"/>
        <v>0</v>
      </c>
      <c r="DN340" s="171">
        <f t="shared" si="1931"/>
        <v>0</v>
      </c>
      <c r="DO340" s="171">
        <f t="shared" si="1932"/>
        <v>0</v>
      </c>
      <c r="DP340" s="171"/>
      <c r="DQ340" s="171"/>
      <c r="DR340" s="713"/>
      <c r="DS340" s="713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896"/>
        <v>0</v>
      </c>
      <c r="EE340" s="44">
        <f t="shared" si="1897"/>
        <v>0</v>
      </c>
      <c r="EF340" s="44">
        <f t="shared" si="1898"/>
        <v>0</v>
      </c>
      <c r="EG340" s="171">
        <f t="shared" si="1933"/>
        <v>0</v>
      </c>
      <c r="EH340" s="171">
        <f t="shared" si="1934"/>
        <v>0</v>
      </c>
      <c r="EI340" s="171"/>
      <c r="EJ340" s="171"/>
      <c r="EK340" s="713"/>
      <c r="EL340" s="713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871"/>
        <v>0</v>
      </c>
      <c r="EX340" s="44">
        <f t="shared" si="1872"/>
        <v>0</v>
      </c>
      <c r="EY340" s="44">
        <f t="shared" si="1873"/>
        <v>0</v>
      </c>
      <c r="EZ340" s="171">
        <f t="shared" si="1935"/>
        <v>0</v>
      </c>
      <c r="FA340" s="171">
        <f t="shared" si="1936"/>
        <v>0</v>
      </c>
      <c r="FB340" s="171"/>
      <c r="FC340" s="171"/>
      <c r="FD340" s="713"/>
      <c r="FE340" s="713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901"/>
        <v>0</v>
      </c>
      <c r="FQ340" s="44">
        <f t="shared" si="1902"/>
        <v>0</v>
      </c>
      <c r="FR340" s="44">
        <f t="shared" si="1903"/>
        <v>0</v>
      </c>
      <c r="FS340" s="171">
        <f t="shared" si="1937"/>
        <v>0</v>
      </c>
      <c r="FT340" s="171">
        <f t="shared" si="1938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905"/>
        <v>0</v>
      </c>
      <c r="GJ340" s="44">
        <f t="shared" si="1906"/>
        <v>0</v>
      </c>
      <c r="GK340" s="44">
        <f t="shared" si="1907"/>
        <v>0</v>
      </c>
      <c r="GL340" s="171">
        <f t="shared" si="1939"/>
        <v>0</v>
      </c>
      <c r="GM340" s="171">
        <f t="shared" si="1940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909"/>
        <v>0</v>
      </c>
      <c r="HC340" s="44">
        <f t="shared" si="1910"/>
        <v>0</v>
      </c>
      <c r="HD340" s="44">
        <f t="shared" si="1911"/>
        <v>0</v>
      </c>
      <c r="HE340" s="171">
        <f t="shared" si="1941"/>
        <v>0</v>
      </c>
      <c r="HF340" s="171">
        <f t="shared" si="1942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913"/>
        <v>0</v>
      </c>
      <c r="HV340" s="44">
        <f t="shared" si="1914"/>
        <v>0</v>
      </c>
      <c r="HW340" s="44">
        <f t="shared" si="1915"/>
        <v>0</v>
      </c>
      <c r="HX340" s="171">
        <f t="shared" si="1943"/>
        <v>0</v>
      </c>
      <c r="HY340" s="171">
        <f t="shared" si="1944"/>
        <v>0</v>
      </c>
      <c r="HZ340" s="171"/>
      <c r="IA340" s="171"/>
      <c r="IB340" s="713"/>
      <c r="IC340" s="713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917"/>
        <v>0</v>
      </c>
      <c r="IO340" s="44">
        <f t="shared" si="1918"/>
        <v>0</v>
      </c>
      <c r="IP340" s="44">
        <f t="shared" si="1919"/>
        <v>0</v>
      </c>
      <c r="IQ340" s="171">
        <f t="shared" si="1945"/>
        <v>0</v>
      </c>
      <c r="IR340" s="171">
        <f t="shared" si="1946"/>
        <v>0</v>
      </c>
      <c r="IS340" s="737"/>
      <c r="IT340" s="737"/>
      <c r="IU340" s="713"/>
      <c r="IV340" s="713"/>
      <c r="IW340" s="46"/>
      <c r="IX340" s="47"/>
      <c r="IY340" s="46"/>
      <c r="IZ340" s="46"/>
      <c r="JA340" s="333">
        <f t="shared" si="1947"/>
        <v>0</v>
      </c>
      <c r="JB340" s="333">
        <f t="shared" si="1948"/>
        <v>0</v>
      </c>
      <c r="JC340" s="333">
        <f t="shared" si="1949"/>
        <v>0</v>
      </c>
      <c r="JD340" s="333">
        <f t="shared" si="1950"/>
        <v>0</v>
      </c>
      <c r="JE340" s="333">
        <f t="shared" si="1951"/>
        <v>0</v>
      </c>
      <c r="JF340" s="333">
        <f t="shared" si="1952"/>
        <v>0</v>
      </c>
      <c r="JG340" s="44">
        <f t="shared" si="1920"/>
        <v>0</v>
      </c>
      <c r="JH340" s="44">
        <f t="shared" si="1921"/>
        <v>0</v>
      </c>
      <c r="JI340" s="44">
        <f t="shared" si="1922"/>
        <v>0</v>
      </c>
      <c r="JJ340" s="174">
        <f t="shared" si="1955"/>
        <v>0</v>
      </c>
      <c r="JK340" s="174">
        <f t="shared" si="1956"/>
        <v>0</v>
      </c>
      <c r="JL340" s="45"/>
      <c r="JM340" s="45"/>
      <c r="JN340" s="48"/>
      <c r="JO340" s="48"/>
    </row>
    <row r="341" spans="1:277" s="3" customFormat="1" ht="24" x14ac:dyDescent="0.2">
      <c r="A341" s="96">
        <v>1</v>
      </c>
      <c r="B341" s="96">
        <v>1</v>
      </c>
      <c r="C341" s="507"/>
      <c r="D341" s="246"/>
      <c r="E341" s="582"/>
      <c r="F341" s="583" t="s">
        <v>392</v>
      </c>
      <c r="G341" s="94">
        <v>55</v>
      </c>
      <c r="H341" s="437">
        <v>183323.79200000002</v>
      </c>
      <c r="I341" s="437">
        <v>191942.7464</v>
      </c>
      <c r="J341" s="54">
        <f>VLOOKUP($G341,'ВМП план КС'!$A$8:$AI$108,14,0)</f>
        <v>0</v>
      </c>
      <c r="K341" s="54">
        <f>VLOOKUP($G341,'ВМП план КС'!$A$8:$AI$108,15,0)</f>
        <v>0</v>
      </c>
      <c r="L341" s="54">
        <f>SUM(J341/12*$B$2)</f>
        <v>0</v>
      </c>
      <c r="M341" s="54">
        <f>SUM(K341/12*$B$2)</f>
        <v>0</v>
      </c>
      <c r="N341" s="56">
        <f t="shared" ref="N341:S341" si="1957">SUM(N342:N346)</f>
        <v>0</v>
      </c>
      <c r="O341" s="56">
        <f t="shared" si="1957"/>
        <v>0</v>
      </c>
      <c r="P341" s="56">
        <f t="shared" si="1957"/>
        <v>0</v>
      </c>
      <c r="Q341" s="56">
        <f t="shared" si="1957"/>
        <v>0</v>
      </c>
      <c r="R341" s="56">
        <f t="shared" si="1957"/>
        <v>0</v>
      </c>
      <c r="S341" s="56">
        <f t="shared" si="1957"/>
        <v>0</v>
      </c>
      <c r="T341" s="56">
        <f t="shared" si="1845"/>
        <v>0</v>
      </c>
      <c r="U341" s="56">
        <f t="shared" ref="U341:U378" si="1958">O341+R341</f>
        <v>0</v>
      </c>
      <c r="V341" s="56">
        <f t="shared" ref="V341:V378" si="1959">P341+S341</f>
        <v>0</v>
      </c>
      <c r="W341" s="171">
        <f t="shared" si="1923"/>
        <v>0</v>
      </c>
      <c r="X341" s="171">
        <f t="shared" si="1924"/>
        <v>0</v>
      </c>
      <c r="Y341" s="69"/>
      <c r="Z341" s="69"/>
      <c r="AA341" s="709">
        <f>$H341</f>
        <v>183323.79200000002</v>
      </c>
      <c r="AB341" s="710" t="e">
        <f>O341/N341</f>
        <v>#DIV/0!</v>
      </c>
      <c r="AC341" s="54">
        <f>VLOOKUP($G341,'ВМП план КС'!$A$8:$AI$107,12,0)</f>
        <v>0</v>
      </c>
      <c r="AD341" s="54">
        <f>VLOOKUP($G341,'ВМП план КС'!$A$8:$AI$107,13,0)</f>
        <v>0</v>
      </c>
      <c r="AE341" s="54">
        <f>SUM(AC341/12*$B$2)</f>
        <v>0</v>
      </c>
      <c r="AF341" s="54">
        <f>SUM(AD341/12*$B$2)</f>
        <v>0</v>
      </c>
      <c r="AG341" s="56">
        <f t="shared" ref="AG341:AL341" si="1960">SUM(AG342:AG346)</f>
        <v>0</v>
      </c>
      <c r="AH341" s="56">
        <f t="shared" si="1960"/>
        <v>0</v>
      </c>
      <c r="AI341" s="56">
        <f t="shared" si="1960"/>
        <v>0</v>
      </c>
      <c r="AJ341" s="56">
        <f t="shared" si="1960"/>
        <v>0</v>
      </c>
      <c r="AK341" s="56">
        <f t="shared" si="1960"/>
        <v>0</v>
      </c>
      <c r="AL341" s="56">
        <f t="shared" si="1960"/>
        <v>0</v>
      </c>
      <c r="AM341" s="56">
        <f t="shared" si="1876"/>
        <v>0</v>
      </c>
      <c r="AN341" s="56">
        <f t="shared" si="1877"/>
        <v>0</v>
      </c>
      <c r="AO341" s="56">
        <f t="shared" si="1878"/>
        <v>0</v>
      </c>
      <c r="AP341" s="171">
        <f t="shared" si="1925"/>
        <v>0</v>
      </c>
      <c r="AQ341" s="171">
        <f t="shared" si="1926"/>
        <v>0</v>
      </c>
      <c r="AR341" s="69"/>
      <c r="AS341" s="69"/>
      <c r="AT341" s="709">
        <f>$H341</f>
        <v>183323.79200000002</v>
      </c>
      <c r="AU341" s="710" t="e">
        <f>AH341/AG341</f>
        <v>#DIV/0!</v>
      </c>
      <c r="AV341" s="54">
        <f>VLOOKUP($G341,'ВМП план КС'!$A$8:$AI$107,16,0)</f>
        <v>0</v>
      </c>
      <c r="AW341" s="54">
        <f>VLOOKUP($G341,'ВМП план КС'!$A$8:$AI$107,17,0)</f>
        <v>0</v>
      </c>
      <c r="AX341" s="54">
        <f>SUM(AV341/12*$B$2)</f>
        <v>0</v>
      </c>
      <c r="AY341" s="54">
        <f>SUM(AW341/12*$B$2)</f>
        <v>0</v>
      </c>
      <c r="AZ341" s="56">
        <f t="shared" ref="AZ341:BE341" si="1961">SUM(AZ342:AZ346)</f>
        <v>0</v>
      </c>
      <c r="BA341" s="56">
        <f t="shared" si="1961"/>
        <v>0</v>
      </c>
      <c r="BB341" s="56">
        <f t="shared" si="1961"/>
        <v>0</v>
      </c>
      <c r="BC341" s="56">
        <f t="shared" si="1961"/>
        <v>0</v>
      </c>
      <c r="BD341" s="56">
        <f t="shared" si="1961"/>
        <v>0</v>
      </c>
      <c r="BE341" s="56">
        <f t="shared" si="1961"/>
        <v>0</v>
      </c>
      <c r="BF341" s="56">
        <f t="shared" si="1880"/>
        <v>0</v>
      </c>
      <c r="BG341" s="56">
        <f t="shared" si="1881"/>
        <v>0</v>
      </c>
      <c r="BH341" s="56">
        <f t="shared" si="1882"/>
        <v>0</v>
      </c>
      <c r="BI341" s="171">
        <f t="shared" si="1927"/>
        <v>0</v>
      </c>
      <c r="BJ341" s="171">
        <f t="shared" si="1928"/>
        <v>0</v>
      </c>
      <c r="BK341" s="69"/>
      <c r="BL341" s="69"/>
      <c r="BM341" s="709">
        <f>$H341</f>
        <v>183323.79200000002</v>
      </c>
      <c r="BN341" s="710" t="e">
        <f>BA341/AZ341</f>
        <v>#DIV/0!</v>
      </c>
      <c r="BO341" s="54">
        <f>VLOOKUP($G341,'ВМП план КС'!$A$8:$AI$107,18,0)</f>
        <v>0</v>
      </c>
      <c r="BP341" s="54">
        <f>VLOOKUP($G341,'ВМП план КС'!$A$8:$AI$107,19,0)</f>
        <v>0</v>
      </c>
      <c r="BQ341" s="54">
        <f>SUM(BO341/12*$B$2)</f>
        <v>0</v>
      </c>
      <c r="BR341" s="54">
        <f>SUM(BP341/12*$B$2)</f>
        <v>0</v>
      </c>
      <c r="BS341" s="56">
        <f t="shared" ref="BS341:BX341" si="1962">SUM(BS342:BS346)</f>
        <v>0</v>
      </c>
      <c r="BT341" s="56">
        <f t="shared" si="1962"/>
        <v>0</v>
      </c>
      <c r="BU341" s="56">
        <f t="shared" si="1962"/>
        <v>0</v>
      </c>
      <c r="BV341" s="56">
        <f t="shared" si="1962"/>
        <v>0</v>
      </c>
      <c r="BW341" s="56">
        <f t="shared" si="1962"/>
        <v>0</v>
      </c>
      <c r="BX341" s="56">
        <f t="shared" si="1962"/>
        <v>0</v>
      </c>
      <c r="BY341" s="56">
        <f t="shared" si="1884"/>
        <v>0</v>
      </c>
      <c r="BZ341" s="56">
        <f t="shared" si="1885"/>
        <v>0</v>
      </c>
      <c r="CA341" s="56">
        <f t="shared" si="1886"/>
        <v>0</v>
      </c>
      <c r="CB341" s="171">
        <f t="shared" si="1929"/>
        <v>0</v>
      </c>
      <c r="CC341" s="171">
        <f t="shared" si="1930"/>
        <v>0</v>
      </c>
      <c r="CD341" s="69"/>
      <c r="CE341" s="69"/>
      <c r="CF341" s="709">
        <f>$H341</f>
        <v>183323.79200000002</v>
      </c>
      <c r="CG341" s="710" t="e">
        <f>BT341/BS341</f>
        <v>#DIV/0!</v>
      </c>
      <c r="CH341" s="54">
        <f>VLOOKUP($G341,'ВМП план КС'!$A$8:$AI$107,10,0)</f>
        <v>55</v>
      </c>
      <c r="CI341" s="54">
        <f>VLOOKUP($G341,'ВМП план КС'!$A$8:$AI$107,11,0)</f>
        <v>10082808.560000001</v>
      </c>
      <c r="CJ341" s="54">
        <f>SUM(CH341/12*$B$2)</f>
        <v>27.5</v>
      </c>
      <c r="CK341" s="54">
        <f>SUM(CI341/12*$B$2)</f>
        <v>5041404.28</v>
      </c>
      <c r="CL341" s="56">
        <f t="shared" ref="CL341:CQ341" si="1963">SUM(CL342:CL346)</f>
        <v>33</v>
      </c>
      <c r="CM341" s="56">
        <f t="shared" si="1963"/>
        <v>6049685.0700000003</v>
      </c>
      <c r="CN341" s="56">
        <f t="shared" si="1963"/>
        <v>303</v>
      </c>
      <c r="CO341" s="56">
        <f t="shared" si="1963"/>
        <v>0</v>
      </c>
      <c r="CP341" s="56">
        <f t="shared" si="1963"/>
        <v>0</v>
      </c>
      <c r="CQ341" s="56">
        <f t="shared" si="1963"/>
        <v>0</v>
      </c>
      <c r="CR341" s="56">
        <f t="shared" si="1888"/>
        <v>33</v>
      </c>
      <c r="CS341" s="56">
        <f t="shared" si="1889"/>
        <v>6049685.0700000003</v>
      </c>
      <c r="CT341" s="56">
        <f t="shared" si="1890"/>
        <v>303</v>
      </c>
      <c r="CU341" s="171">
        <f t="shared" si="1953"/>
        <v>5.5</v>
      </c>
      <c r="CV341" s="171">
        <f t="shared" si="1954"/>
        <v>1008280.79</v>
      </c>
      <c r="CW341" s="281">
        <f>CL341/CH341</f>
        <v>0.6</v>
      </c>
      <c r="CX341" s="281">
        <f>CM341/CI341</f>
        <v>0.59999999345420474</v>
      </c>
      <c r="CY341" s="709">
        <f>$H341</f>
        <v>183323.79200000002</v>
      </c>
      <c r="CZ341" s="710">
        <f>CM341/CL341</f>
        <v>183323.79</v>
      </c>
      <c r="DA341" s="54">
        <f>VLOOKUP($G341,'ВМП план КС'!$A$8:$AI$107,20,0)</f>
        <v>0</v>
      </c>
      <c r="DB341" s="54">
        <f>VLOOKUP($G341,'ВМП план КС'!$A$8:$AI$107,21,0)</f>
        <v>0</v>
      </c>
      <c r="DC341" s="54">
        <f>SUM(DA341/12*$B$2)</f>
        <v>0</v>
      </c>
      <c r="DD341" s="54">
        <f>SUM(DB341/12*$B$2)</f>
        <v>0</v>
      </c>
      <c r="DE341" s="56">
        <f t="shared" ref="DE341:DJ341" si="1964">SUM(DE342:DE346)</f>
        <v>0</v>
      </c>
      <c r="DF341" s="56">
        <f t="shared" si="1964"/>
        <v>0</v>
      </c>
      <c r="DG341" s="56">
        <f t="shared" si="1964"/>
        <v>0</v>
      </c>
      <c r="DH341" s="56">
        <f t="shared" si="1964"/>
        <v>0</v>
      </c>
      <c r="DI341" s="56">
        <f t="shared" si="1964"/>
        <v>0</v>
      </c>
      <c r="DJ341" s="56">
        <f t="shared" si="1964"/>
        <v>0</v>
      </c>
      <c r="DK341" s="56">
        <f t="shared" si="1892"/>
        <v>0</v>
      </c>
      <c r="DL341" s="56">
        <f t="shared" si="1893"/>
        <v>0</v>
      </c>
      <c r="DM341" s="56">
        <f t="shared" si="1894"/>
        <v>0</v>
      </c>
      <c r="DN341" s="171">
        <f t="shared" si="1931"/>
        <v>0</v>
      </c>
      <c r="DO341" s="171">
        <f t="shared" si="1932"/>
        <v>0</v>
      </c>
      <c r="DP341" s="69"/>
      <c r="DQ341" s="69"/>
      <c r="DR341" s="709">
        <f>$H341</f>
        <v>183323.79200000002</v>
      </c>
      <c r="DS341" s="710" t="e">
        <f>DF341/DE341</f>
        <v>#DIV/0!</v>
      </c>
      <c r="DT341" s="108">
        <f>VLOOKUP($G341,'ВМП план КС'!$A$8:$AI$107,22,0)</f>
        <v>0</v>
      </c>
      <c r="DU341" s="108">
        <f>VLOOKUP($G341,'ВМП план КС'!$A$8:$AI$107,23,0)</f>
        <v>0</v>
      </c>
      <c r="DV341" s="54">
        <f>SUM(DT341/12*$B$2)</f>
        <v>0</v>
      </c>
      <c r="DW341" s="54">
        <f>SUM(DU341/12*$B$2)</f>
        <v>0</v>
      </c>
      <c r="DX341" s="56">
        <f t="shared" ref="DX341:EC341" si="1965">SUM(DX342:DX346)</f>
        <v>0</v>
      </c>
      <c r="DY341" s="56">
        <f t="shared" si="1965"/>
        <v>0</v>
      </c>
      <c r="DZ341" s="56">
        <f t="shared" si="1965"/>
        <v>0</v>
      </c>
      <c r="EA341" s="56">
        <f t="shared" si="1965"/>
        <v>0</v>
      </c>
      <c r="EB341" s="56">
        <f t="shared" si="1965"/>
        <v>0</v>
      </c>
      <c r="EC341" s="56">
        <f t="shared" si="1965"/>
        <v>0</v>
      </c>
      <c r="ED341" s="56">
        <f t="shared" si="1896"/>
        <v>0</v>
      </c>
      <c r="EE341" s="56">
        <f t="shared" si="1897"/>
        <v>0</v>
      </c>
      <c r="EF341" s="56">
        <f t="shared" si="1898"/>
        <v>0</v>
      </c>
      <c r="EG341" s="171">
        <f t="shared" si="1933"/>
        <v>0</v>
      </c>
      <c r="EH341" s="171">
        <f t="shared" si="1934"/>
        <v>0</v>
      </c>
      <c r="EI341" s="69"/>
      <c r="EJ341" s="69"/>
      <c r="EK341" s="709">
        <f>$H341</f>
        <v>183323.79200000002</v>
      </c>
      <c r="EL341" s="710" t="e">
        <f>DY341/DX341</f>
        <v>#DIV/0!</v>
      </c>
      <c r="EM341" s="108">
        <f>VLOOKUP($G341,'ВМП план КС'!$A$8:$AI$107,24,0)</f>
        <v>2</v>
      </c>
      <c r="EN341" s="108">
        <f>VLOOKUP($G341,'ВМП план КС'!$A$8:$AI$107,25,0)</f>
        <v>366647.58400000003</v>
      </c>
      <c r="EO341" s="54">
        <f>SUM(EM341/12*$B$2)</f>
        <v>1</v>
      </c>
      <c r="EP341" s="54">
        <f>SUM(EN341/12*$B$2)</f>
        <v>183323.79200000002</v>
      </c>
      <c r="EQ341" s="56">
        <f t="shared" ref="EQ341:EV341" si="1966">SUM(EQ342:EQ346)</f>
        <v>1</v>
      </c>
      <c r="ER341" s="56">
        <f t="shared" si="1966"/>
        <v>183323.79</v>
      </c>
      <c r="ES341" s="56">
        <f t="shared" si="1966"/>
        <v>8</v>
      </c>
      <c r="ET341" s="56">
        <f t="shared" si="1966"/>
        <v>0</v>
      </c>
      <c r="EU341" s="56">
        <f t="shared" si="1966"/>
        <v>0</v>
      </c>
      <c r="EV341" s="56">
        <f t="shared" si="1966"/>
        <v>0</v>
      </c>
      <c r="EW341" s="56">
        <f t="shared" si="1871"/>
        <v>1</v>
      </c>
      <c r="EX341" s="56">
        <f t="shared" si="1872"/>
        <v>183323.79</v>
      </c>
      <c r="EY341" s="56">
        <f t="shared" si="1873"/>
        <v>8</v>
      </c>
      <c r="EZ341" s="171">
        <f t="shared" si="1935"/>
        <v>0</v>
      </c>
      <c r="FA341" s="171">
        <f t="shared" si="1936"/>
        <v>-2.0000000076834112E-3</v>
      </c>
      <c r="FB341" s="69"/>
      <c r="FC341" s="69"/>
      <c r="FD341" s="709">
        <f>$H341</f>
        <v>183323.79200000002</v>
      </c>
      <c r="FE341" s="710">
        <f>ER341/EQ341</f>
        <v>183323.79</v>
      </c>
      <c r="FF341" s="54">
        <f>VLOOKUP($G341,'ВМП план КС'!$A$8:$AI$107,28,0)</f>
        <v>0</v>
      </c>
      <c r="FG341" s="54">
        <f>VLOOKUP($G341,'ВМП план КС'!$A$8:$AI$107,29,0)</f>
        <v>0</v>
      </c>
      <c r="FH341" s="54">
        <f>SUM(FF341/12*$B$2)</f>
        <v>0</v>
      </c>
      <c r="FI341" s="54">
        <f>SUM(FG341/12*$B$2)</f>
        <v>0</v>
      </c>
      <c r="FJ341" s="56">
        <f t="shared" ref="FJ341:FO341" si="1967">SUM(FJ342:FJ346)</f>
        <v>0</v>
      </c>
      <c r="FK341" s="56">
        <f t="shared" si="1967"/>
        <v>0</v>
      </c>
      <c r="FL341" s="56">
        <f t="shared" si="1967"/>
        <v>0</v>
      </c>
      <c r="FM341" s="56">
        <f t="shared" si="1967"/>
        <v>0</v>
      </c>
      <c r="FN341" s="56">
        <f t="shared" si="1967"/>
        <v>0</v>
      </c>
      <c r="FO341" s="56">
        <f t="shared" si="1967"/>
        <v>0</v>
      </c>
      <c r="FP341" s="56">
        <f t="shared" si="1901"/>
        <v>0</v>
      </c>
      <c r="FQ341" s="56">
        <f t="shared" si="1902"/>
        <v>0</v>
      </c>
      <c r="FR341" s="56">
        <f t="shared" si="1903"/>
        <v>0</v>
      </c>
      <c r="FS341" s="171">
        <f t="shared" si="1937"/>
        <v>0</v>
      </c>
      <c r="FT341" s="171">
        <f t="shared" si="1938"/>
        <v>0</v>
      </c>
      <c r="FU341" s="69"/>
      <c r="FV341" s="69"/>
      <c r="FW341" s="150">
        <f>$H341</f>
        <v>183323.79200000002</v>
      </c>
      <c r="FX341" s="151" t="e">
        <f>FK341/FJ341</f>
        <v>#DIV/0!</v>
      </c>
      <c r="FY341" s="54">
        <f>VLOOKUP($G341,'ВМП план КС'!$A$8:$AI$107,30,0)</f>
        <v>0</v>
      </c>
      <c r="FZ341" s="54">
        <f>VLOOKUP($G341,'ВМП план КС'!$A$8:$AI$107,31,0)</f>
        <v>0</v>
      </c>
      <c r="GA341" s="54">
        <f>SUM(FY341/12*$B$2)</f>
        <v>0</v>
      </c>
      <c r="GB341" s="54">
        <f>SUM(FZ341/12*$B$2)</f>
        <v>0</v>
      </c>
      <c r="GC341" s="56">
        <f t="shared" ref="GC341:GH341" si="1968">SUM(GC342:GC346)</f>
        <v>0</v>
      </c>
      <c r="GD341" s="56">
        <f t="shared" si="1968"/>
        <v>0</v>
      </c>
      <c r="GE341" s="56">
        <f t="shared" si="1968"/>
        <v>0</v>
      </c>
      <c r="GF341" s="56">
        <f t="shared" si="1968"/>
        <v>0</v>
      </c>
      <c r="GG341" s="56">
        <f t="shared" si="1968"/>
        <v>0</v>
      </c>
      <c r="GH341" s="56">
        <f t="shared" si="1968"/>
        <v>0</v>
      </c>
      <c r="GI341" s="56">
        <f t="shared" si="1905"/>
        <v>0</v>
      </c>
      <c r="GJ341" s="56">
        <f t="shared" si="1906"/>
        <v>0</v>
      </c>
      <c r="GK341" s="56">
        <f t="shared" si="1907"/>
        <v>0</v>
      </c>
      <c r="GL341" s="171">
        <f t="shared" si="1939"/>
        <v>0</v>
      </c>
      <c r="GM341" s="171">
        <f t="shared" si="1940"/>
        <v>0</v>
      </c>
      <c r="GN341" s="69"/>
      <c r="GO341" s="69"/>
      <c r="GP341" s="150">
        <f>$H341</f>
        <v>183323.79200000002</v>
      </c>
      <c r="GQ341" s="151" t="e">
        <f>GD341/GC341</f>
        <v>#DIV/0!</v>
      </c>
      <c r="GR341" s="54">
        <f>VLOOKUP($G341,'ВМП план КС'!$A$8:$AI$107,32,0)</f>
        <v>0</v>
      </c>
      <c r="GS341" s="54">
        <f>VLOOKUP($G341,'ВМП план КС'!$A$8:$AI$107,33,0)</f>
        <v>0</v>
      </c>
      <c r="GT341" s="54">
        <f>SUM(GR341/12*$B$2)</f>
        <v>0</v>
      </c>
      <c r="GU341" s="54">
        <f>SUM(GS341/12*$B$2)</f>
        <v>0</v>
      </c>
      <c r="GV341" s="56">
        <f t="shared" ref="GV341:HA341" si="1969">SUM(GV342:GV346)</f>
        <v>0</v>
      </c>
      <c r="GW341" s="56">
        <f t="shared" si="1969"/>
        <v>0</v>
      </c>
      <c r="GX341" s="56">
        <f t="shared" si="1969"/>
        <v>0</v>
      </c>
      <c r="GY341" s="56">
        <f t="shared" si="1969"/>
        <v>0</v>
      </c>
      <c r="GZ341" s="56">
        <f t="shared" si="1969"/>
        <v>0</v>
      </c>
      <c r="HA341" s="56">
        <f t="shared" si="1969"/>
        <v>0</v>
      </c>
      <c r="HB341" s="56">
        <f t="shared" si="1909"/>
        <v>0</v>
      </c>
      <c r="HC341" s="56">
        <f t="shared" si="1910"/>
        <v>0</v>
      </c>
      <c r="HD341" s="56">
        <f t="shared" si="1911"/>
        <v>0</v>
      </c>
      <c r="HE341" s="171">
        <f t="shared" si="1941"/>
        <v>0</v>
      </c>
      <c r="HF341" s="171">
        <f t="shared" si="1942"/>
        <v>0</v>
      </c>
      <c r="HG341" s="69"/>
      <c r="HH341" s="69"/>
      <c r="HI341" s="150">
        <f>$H341</f>
        <v>183323.79200000002</v>
      </c>
      <c r="HJ341" s="151" t="e">
        <f>GW341/GV341</f>
        <v>#DIV/0!</v>
      </c>
      <c r="HK341" s="108">
        <f>VLOOKUP($G341,'ВМП план КС'!$A$8:$AI$107,26,0)</f>
        <v>0</v>
      </c>
      <c r="HL341" s="108">
        <f>VLOOKUP($G341,'ВМП план КС'!$A$8:$AI$107,27,0)</f>
        <v>0</v>
      </c>
      <c r="HM341" s="54">
        <f>SUM(HK341/12*$B$2)</f>
        <v>0</v>
      </c>
      <c r="HN341" s="54">
        <f>SUM(HL341/12*$B$2)</f>
        <v>0</v>
      </c>
      <c r="HO341" s="56">
        <f t="shared" ref="HO341:HT341" si="1970">SUM(HO342:HO346)</f>
        <v>0</v>
      </c>
      <c r="HP341" s="56">
        <f t="shared" si="1970"/>
        <v>0</v>
      </c>
      <c r="HQ341" s="56">
        <f t="shared" si="1970"/>
        <v>0</v>
      </c>
      <c r="HR341" s="56">
        <f t="shared" si="1970"/>
        <v>0</v>
      </c>
      <c r="HS341" s="56">
        <f t="shared" si="1970"/>
        <v>0</v>
      </c>
      <c r="HT341" s="56">
        <f t="shared" si="1970"/>
        <v>0</v>
      </c>
      <c r="HU341" s="56">
        <f t="shared" si="1913"/>
        <v>0</v>
      </c>
      <c r="HV341" s="56">
        <f t="shared" si="1914"/>
        <v>0</v>
      </c>
      <c r="HW341" s="56">
        <f t="shared" si="1915"/>
        <v>0</v>
      </c>
      <c r="HX341" s="171">
        <f t="shared" si="1943"/>
        <v>0</v>
      </c>
      <c r="HY341" s="171">
        <f t="shared" si="1944"/>
        <v>0</v>
      </c>
      <c r="HZ341" s="69"/>
      <c r="IA341" s="69"/>
      <c r="IB341" s="709">
        <f>$H341</f>
        <v>183323.79200000002</v>
      </c>
      <c r="IC341" s="710" t="e">
        <f>HP341/HO341</f>
        <v>#DIV/0!</v>
      </c>
      <c r="ID341" s="108">
        <f>VLOOKUP($G341,'ВМП план КС'!$A$8:$AI$107,34,0)</f>
        <v>0</v>
      </c>
      <c r="IE341" s="108">
        <f>VLOOKUP($G341,'ВМП план КС'!$A$8:$AI$107,35,0)</f>
        <v>0</v>
      </c>
      <c r="IF341" s="54">
        <f>SUM(ID341/12*$B$2)</f>
        <v>0</v>
      </c>
      <c r="IG341" s="54">
        <f>SUM(IE341/12*$B$2)</f>
        <v>0</v>
      </c>
      <c r="IH341" s="56">
        <f t="shared" ref="IH341:IM341" si="1971">SUM(IH342:IH346)</f>
        <v>0</v>
      </c>
      <c r="II341" s="56">
        <f t="shared" si="1971"/>
        <v>0</v>
      </c>
      <c r="IJ341" s="56">
        <f t="shared" si="1971"/>
        <v>0</v>
      </c>
      <c r="IK341" s="56">
        <f t="shared" si="1971"/>
        <v>0</v>
      </c>
      <c r="IL341" s="56">
        <f t="shared" si="1971"/>
        <v>0</v>
      </c>
      <c r="IM341" s="56">
        <f t="shared" si="1971"/>
        <v>0</v>
      </c>
      <c r="IN341" s="56">
        <f t="shared" si="1917"/>
        <v>0</v>
      </c>
      <c r="IO341" s="56">
        <f t="shared" si="1918"/>
        <v>0</v>
      </c>
      <c r="IP341" s="56">
        <f t="shared" si="1919"/>
        <v>0</v>
      </c>
      <c r="IQ341" s="171">
        <f t="shared" si="1945"/>
        <v>0</v>
      </c>
      <c r="IR341" s="171">
        <f t="shared" si="1946"/>
        <v>0</v>
      </c>
      <c r="IS341" s="740"/>
      <c r="IT341" s="740"/>
      <c r="IU341" s="709">
        <f>$H341</f>
        <v>183323.79200000002</v>
      </c>
      <c r="IV341" s="710" t="e">
        <f>II341/IH341</f>
        <v>#DIV/0!</v>
      </c>
      <c r="IW341" s="332">
        <f>J341+AC341+AV341+BO341+CH341+DA341+DT341+EM341+FF341+FY341+GR341+HK341+ID341</f>
        <v>57</v>
      </c>
      <c r="IX341" s="332">
        <f>K341+AD341+AW341+BP341+CI341+DB341+DU341+EN341+FG341+FZ341+GS341+HL341+IE341</f>
        <v>10449456.144000001</v>
      </c>
      <c r="IY341" s="332">
        <f>L341+AE341+AX341+BQ341+CJ341+DC341+DV341+EO341+FH341+GA341+GT341+HM341+IF341</f>
        <v>28.5</v>
      </c>
      <c r="IZ341" s="332">
        <f>M341+AF341+AY341+BR341+CK341+DD341+DW341+EP341+FI341+GB341+GU341+HN341+IG341</f>
        <v>5224728.0720000006</v>
      </c>
      <c r="JA341" s="332">
        <f t="shared" si="1947"/>
        <v>34</v>
      </c>
      <c r="JB341" s="332">
        <f t="shared" si="1948"/>
        <v>6233008.8600000003</v>
      </c>
      <c r="JC341" s="332">
        <f t="shared" si="1949"/>
        <v>311</v>
      </c>
      <c r="JD341" s="332">
        <f t="shared" si="1950"/>
        <v>0</v>
      </c>
      <c r="JE341" s="332">
        <f t="shared" si="1951"/>
        <v>0</v>
      </c>
      <c r="JF341" s="332">
        <f t="shared" si="1952"/>
        <v>0</v>
      </c>
      <c r="JG341" s="332">
        <f t="shared" si="1920"/>
        <v>34</v>
      </c>
      <c r="JH341" s="332">
        <f t="shared" si="1921"/>
        <v>6233008.8600000003</v>
      </c>
      <c r="JI341" s="332">
        <f t="shared" si="1922"/>
        <v>311</v>
      </c>
      <c r="JJ341" s="69">
        <f t="shared" si="1955"/>
        <v>5.5</v>
      </c>
      <c r="JK341" s="69">
        <f t="shared" si="1956"/>
        <v>1008280.7879999997</v>
      </c>
      <c r="JL341" s="150">
        <f>$H341</f>
        <v>183323.79200000002</v>
      </c>
      <c r="JM341" s="151">
        <f>JB341/JA341</f>
        <v>183323.79</v>
      </c>
      <c r="JN341" s="48"/>
      <c r="JO341" s="48"/>
      <c r="JP341" s="206">
        <f>IW341+JD341</f>
        <v>57</v>
      </c>
      <c r="JQ341" s="206">
        <f>IX341+JE341</f>
        <v>10449456.144000001</v>
      </c>
    </row>
    <row r="342" spans="1:277" s="3" customFormat="1" ht="51" x14ac:dyDescent="0.2">
      <c r="A342" s="96">
        <v>1</v>
      </c>
      <c r="B342" s="96">
        <v>1</v>
      </c>
      <c r="C342" s="769">
        <v>220</v>
      </c>
      <c r="D342" s="624" t="s">
        <v>246</v>
      </c>
      <c r="E342" s="748" t="s">
        <v>490</v>
      </c>
      <c r="F342" s="749" t="s">
        <v>227</v>
      </c>
      <c r="G342" s="60"/>
      <c r="H342" s="88"/>
      <c r="I342" s="88"/>
      <c r="J342" s="44"/>
      <c r="K342" s="44"/>
      <c r="L342" s="44"/>
      <c r="M342" s="44"/>
      <c r="N342" s="44">
        <f>VLOOKUP($E342,'факт КС '!$E$10:$CL$181,69,0)</f>
        <v>0</v>
      </c>
      <c r="O342" s="44">
        <f>VLOOKUP($E342,'факт КС '!$E$10:$CL$181,70,0)</f>
        <v>0</v>
      </c>
      <c r="P342" s="44">
        <f>VLOOKUP($E342,'факт КС '!$E$10:$CL$181,71,0)</f>
        <v>0</v>
      </c>
      <c r="Q342" s="44">
        <f>VLOOKUP($E342,'факт КС '!$E$10:$CL$181,72,0)</f>
        <v>0</v>
      </c>
      <c r="R342" s="44">
        <f>VLOOKUP($E342,'факт КС '!$E$10:$CL$181,73,0)</f>
        <v>0</v>
      </c>
      <c r="S342" s="44">
        <f>VLOOKUP($E342,'факт КС '!$E$10:$CL$181,74,0)</f>
        <v>0</v>
      </c>
      <c r="T342" s="44">
        <f t="shared" si="1845"/>
        <v>0</v>
      </c>
      <c r="U342" s="44">
        <f t="shared" si="1958"/>
        <v>0</v>
      </c>
      <c r="V342" s="44">
        <f t="shared" si="1959"/>
        <v>0</v>
      </c>
      <c r="W342" s="171">
        <f t="shared" si="1923"/>
        <v>0</v>
      </c>
      <c r="X342" s="171">
        <f t="shared" si="1924"/>
        <v>0</v>
      </c>
      <c r="Y342" s="171"/>
      <c r="Z342" s="171"/>
      <c r="AA342" s="713"/>
      <c r="AB342" s="713"/>
      <c r="AC342" s="44"/>
      <c r="AD342" s="44"/>
      <c r="AE342" s="44"/>
      <c r="AF342" s="44"/>
      <c r="AG342" s="44">
        <f>VLOOKUP($E342,'факт КС '!$E$10:$CL$181,3,0)</f>
        <v>0</v>
      </c>
      <c r="AH342" s="44">
        <f>VLOOKUP($E342,'факт КС '!$E$10:$CL$181,4,0)</f>
        <v>0</v>
      </c>
      <c r="AI342" s="44">
        <f>VLOOKUP($E342,'факт КС '!$E$10:$CL$181,5,0)</f>
        <v>0</v>
      </c>
      <c r="AJ342" s="44">
        <f>VLOOKUP($E342,'факт КС '!$E$10:$CL$181,6,0)</f>
        <v>0</v>
      </c>
      <c r="AK342" s="44">
        <f>VLOOKUP($E342,'факт КС '!$E$10:$CL$181,7,0)</f>
        <v>0</v>
      </c>
      <c r="AL342" s="44">
        <f>VLOOKUP($E342,'факт КС '!$E$10:$CL$181,8,0)</f>
        <v>0</v>
      </c>
      <c r="AM342" s="44">
        <f t="shared" si="1876"/>
        <v>0</v>
      </c>
      <c r="AN342" s="44">
        <f t="shared" si="1877"/>
        <v>0</v>
      </c>
      <c r="AO342" s="44">
        <f t="shared" si="1878"/>
        <v>0</v>
      </c>
      <c r="AP342" s="171">
        <f t="shared" si="1925"/>
        <v>0</v>
      </c>
      <c r="AQ342" s="171">
        <f t="shared" si="1926"/>
        <v>0</v>
      </c>
      <c r="AR342" s="171"/>
      <c r="AS342" s="171"/>
      <c r="AT342" s="713"/>
      <c r="AU342" s="713"/>
      <c r="AV342" s="44"/>
      <c r="AW342" s="44"/>
      <c r="AX342" s="44"/>
      <c r="AY342" s="44"/>
      <c r="AZ342" s="44">
        <f>VLOOKUP($E342,'факт КС '!$E$10:$CL$181,15,0)</f>
        <v>0</v>
      </c>
      <c r="BA342" s="44">
        <f>VLOOKUP($E342,'факт КС '!$E$10:$CL$181,16,0)</f>
        <v>0</v>
      </c>
      <c r="BB342" s="44">
        <f>VLOOKUP($E342,'факт КС '!$E$10:$CL$181,17,0)</f>
        <v>0</v>
      </c>
      <c r="BC342" s="44">
        <f>VLOOKUP($E342,'факт КС '!$E$10:$CL$181,18,0)</f>
        <v>0</v>
      </c>
      <c r="BD342" s="44">
        <f>VLOOKUP($E342,'факт КС '!$E$10:$CL$181,19,0)</f>
        <v>0</v>
      </c>
      <c r="BE342" s="44">
        <f>VLOOKUP($E342,'факт КС '!$E$10:$CL$181,20,0)</f>
        <v>0</v>
      </c>
      <c r="BF342" s="44">
        <f t="shared" si="1880"/>
        <v>0</v>
      </c>
      <c r="BG342" s="44">
        <f t="shared" si="1881"/>
        <v>0</v>
      </c>
      <c r="BH342" s="44">
        <f t="shared" si="1882"/>
        <v>0</v>
      </c>
      <c r="BI342" s="171">
        <f t="shared" si="1927"/>
        <v>0</v>
      </c>
      <c r="BJ342" s="171">
        <f t="shared" si="1928"/>
        <v>0</v>
      </c>
      <c r="BK342" s="171"/>
      <c r="BL342" s="171"/>
      <c r="BM342" s="713"/>
      <c r="BN342" s="713"/>
      <c r="BO342" s="44"/>
      <c r="BP342" s="44"/>
      <c r="BQ342" s="44"/>
      <c r="BR342" s="44"/>
      <c r="BS342" s="44">
        <f>VLOOKUP($E342,'факт КС '!$E$10:$CL$181,21,0)</f>
        <v>0</v>
      </c>
      <c r="BT342" s="44">
        <f>VLOOKUP($E342,'факт КС '!$E$10:$CL$181,22,0)</f>
        <v>0</v>
      </c>
      <c r="BU342" s="44">
        <f>VLOOKUP($E342,'факт КС '!$E$10:$CL$181,23,0)</f>
        <v>0</v>
      </c>
      <c r="BV342" s="44">
        <f>VLOOKUP($E342,'факт КС '!$E$10:$CL$181,24,0)</f>
        <v>0</v>
      </c>
      <c r="BW342" s="44">
        <f>VLOOKUP($E342,'факт КС '!$E$10:$CL$181,25,0)</f>
        <v>0</v>
      </c>
      <c r="BX342" s="44">
        <f>VLOOKUP($E342,'факт КС '!$E$10:$CL$181,26,0)</f>
        <v>0</v>
      </c>
      <c r="BY342" s="44">
        <f t="shared" si="1884"/>
        <v>0</v>
      </c>
      <c r="BZ342" s="44">
        <f t="shared" si="1885"/>
        <v>0</v>
      </c>
      <c r="CA342" s="44">
        <f t="shared" si="1886"/>
        <v>0</v>
      </c>
      <c r="CB342" s="171">
        <f t="shared" si="1929"/>
        <v>0</v>
      </c>
      <c r="CC342" s="171">
        <f t="shared" si="1930"/>
        <v>0</v>
      </c>
      <c r="CD342" s="171"/>
      <c r="CE342" s="171"/>
      <c r="CF342" s="713"/>
      <c r="CG342" s="713"/>
      <c r="CH342" s="44"/>
      <c r="CI342" s="44"/>
      <c r="CJ342" s="44"/>
      <c r="CK342" s="44"/>
      <c r="CL342" s="44">
        <f>VLOOKUP($E342,'факт КС '!$E$10:$CL$181,9,0)</f>
        <v>33</v>
      </c>
      <c r="CM342" s="44">
        <f>VLOOKUP($E342,'факт КС '!$E$10:$CL$181,10,0)</f>
        <v>6049685.0700000003</v>
      </c>
      <c r="CN342" s="44">
        <f>VLOOKUP($E342,'факт КС '!$E$10:$CL$181,11,0)</f>
        <v>303</v>
      </c>
      <c r="CO342" s="44">
        <f>VLOOKUP($E342,'факт КС '!$E$10:$CL$181,12,0)</f>
        <v>0</v>
      </c>
      <c r="CP342" s="44">
        <f>VLOOKUP($E342,'факт КС '!$E$10:$CL$181,13,0)</f>
        <v>0</v>
      </c>
      <c r="CQ342" s="44">
        <f>VLOOKUP($E342,'факт КС '!$E$10:$CL$181,14,0)</f>
        <v>0</v>
      </c>
      <c r="CR342" s="44">
        <f t="shared" si="1888"/>
        <v>33</v>
      </c>
      <c r="CS342" s="44">
        <f t="shared" si="1889"/>
        <v>6049685.0700000003</v>
      </c>
      <c r="CT342" s="44">
        <f t="shared" si="1890"/>
        <v>303</v>
      </c>
      <c r="CU342" s="171">
        <f t="shared" si="1953"/>
        <v>33</v>
      </c>
      <c r="CV342" s="171">
        <f t="shared" si="1954"/>
        <v>6049685.0700000003</v>
      </c>
      <c r="CW342" s="249"/>
      <c r="CX342" s="171"/>
      <c r="CY342" s="713"/>
      <c r="CZ342" s="713"/>
      <c r="DA342" s="44"/>
      <c r="DB342" s="44"/>
      <c r="DC342" s="44"/>
      <c r="DD342" s="44"/>
      <c r="DE342" s="44">
        <f>VLOOKUP($E342,'факт КС '!$E$10:$CL$181,75,0)</f>
        <v>0</v>
      </c>
      <c r="DF342" s="44">
        <f>VLOOKUP($E342,'факт КС '!$E$10:$CL$181,76,0)</f>
        <v>0</v>
      </c>
      <c r="DG342" s="44">
        <f>VLOOKUP($E342,'факт КС '!$E$10:$CL$181,77,0)</f>
        <v>0</v>
      </c>
      <c r="DH342" s="44">
        <f>VLOOKUP($E342,'факт КС '!$E$10:$CL$181,78,0)</f>
        <v>0</v>
      </c>
      <c r="DI342" s="44">
        <f>VLOOKUP($E342,'факт КС '!$E$10:$CL$181,79,0)</f>
        <v>0</v>
      </c>
      <c r="DJ342" s="44">
        <f>VLOOKUP($E342,'факт КС '!$E$10:$CL$181,80,0)</f>
        <v>0</v>
      </c>
      <c r="DK342" s="44">
        <f t="shared" si="1892"/>
        <v>0</v>
      </c>
      <c r="DL342" s="44">
        <f t="shared" si="1893"/>
        <v>0</v>
      </c>
      <c r="DM342" s="44">
        <f t="shared" si="1894"/>
        <v>0</v>
      </c>
      <c r="DN342" s="171">
        <f t="shared" si="1931"/>
        <v>0</v>
      </c>
      <c r="DO342" s="171">
        <f t="shared" si="1932"/>
        <v>0</v>
      </c>
      <c r="DP342" s="171"/>
      <c r="DQ342" s="171"/>
      <c r="DR342" s="713"/>
      <c r="DS342" s="713"/>
      <c r="DT342" s="44"/>
      <c r="DU342" s="44"/>
      <c r="DV342" s="44"/>
      <c r="DW342" s="44"/>
      <c r="DX342" s="44">
        <f>VLOOKUP($E342,'факт КС '!$E$10:$CL$181,33,0)</f>
        <v>0</v>
      </c>
      <c r="DY342" s="44">
        <f>VLOOKUP($E342,'факт КС '!$E$10:$CL$181,34,0)</f>
        <v>0</v>
      </c>
      <c r="DZ342" s="44">
        <f>VLOOKUP($E342,'факт КС '!$E$10:$CL$181,35,0)</f>
        <v>0</v>
      </c>
      <c r="EA342" s="44">
        <f>VLOOKUP($E342,'факт КС '!$E$10:$CL$181,36,0)</f>
        <v>0</v>
      </c>
      <c r="EB342" s="44">
        <f>VLOOKUP($E342,'факт КС '!$E$10:$CL$181,37,0)</f>
        <v>0</v>
      </c>
      <c r="EC342" s="44">
        <f>VLOOKUP($E342,'факт КС '!$E$10:$CL$181,38,0)</f>
        <v>0</v>
      </c>
      <c r="ED342" s="44">
        <f t="shared" si="1896"/>
        <v>0</v>
      </c>
      <c r="EE342" s="44">
        <f t="shared" si="1897"/>
        <v>0</v>
      </c>
      <c r="EF342" s="44">
        <f t="shared" si="1898"/>
        <v>0</v>
      </c>
      <c r="EG342" s="171">
        <f t="shared" si="1933"/>
        <v>0</v>
      </c>
      <c r="EH342" s="171">
        <f t="shared" si="1934"/>
        <v>0</v>
      </c>
      <c r="EI342" s="171"/>
      <c r="EJ342" s="171"/>
      <c r="EK342" s="713"/>
      <c r="EL342" s="713"/>
      <c r="EM342" s="44"/>
      <c r="EN342" s="44"/>
      <c r="EO342" s="44"/>
      <c r="EP342" s="44"/>
      <c r="EQ342" s="44">
        <f>VLOOKUP($E342,'факт КС '!$E$10:$CL$181,45,0)</f>
        <v>1</v>
      </c>
      <c r="ER342" s="44">
        <f>VLOOKUP($E342,'факт КС '!$E$10:$CL$181,46,0)</f>
        <v>183323.79</v>
      </c>
      <c r="ES342" s="44">
        <f>VLOOKUP($E342,'факт КС '!$E$10:$CL$181,47,0)</f>
        <v>8</v>
      </c>
      <c r="ET342" s="44">
        <f>VLOOKUP($E342,'факт КС '!$E$10:$CL$181,48,0)</f>
        <v>0</v>
      </c>
      <c r="EU342" s="44">
        <f>VLOOKUP($E342,'факт КС '!$E$10:$CL$181,49,0)</f>
        <v>0</v>
      </c>
      <c r="EV342" s="44">
        <f>VLOOKUP($E342,'факт КС '!$E$10:$CL$181,50,0)</f>
        <v>0</v>
      </c>
      <c r="EW342" s="44">
        <f t="shared" si="1871"/>
        <v>1</v>
      </c>
      <c r="EX342" s="44">
        <f t="shared" si="1872"/>
        <v>183323.79</v>
      </c>
      <c r="EY342" s="44">
        <f t="shared" si="1873"/>
        <v>8</v>
      </c>
      <c r="EZ342" s="171">
        <f t="shared" si="1935"/>
        <v>1</v>
      </c>
      <c r="FA342" s="171">
        <f t="shared" si="1936"/>
        <v>183323.79</v>
      </c>
      <c r="FB342" s="171"/>
      <c r="FC342" s="171"/>
      <c r="FD342" s="713"/>
      <c r="FE342" s="713"/>
      <c r="FF342" s="44"/>
      <c r="FG342" s="44"/>
      <c r="FH342" s="44"/>
      <c r="FI342" s="44"/>
      <c r="FJ342" s="44">
        <f>VLOOKUP($E342,'факт КС '!$E$10:$CL$181,27,0)</f>
        <v>0</v>
      </c>
      <c r="FK342" s="44">
        <f>VLOOKUP($E342,'факт КС '!$E$10:$CL$181,28,0)</f>
        <v>0</v>
      </c>
      <c r="FL342" s="44">
        <f>VLOOKUP($E342,'факт КС '!$E$10:$CL$181,29,0)</f>
        <v>0</v>
      </c>
      <c r="FM342" s="44">
        <f>VLOOKUP($E342,'факт КС '!$E$10:$CL$181,30,0)</f>
        <v>0</v>
      </c>
      <c r="FN342" s="44">
        <f>VLOOKUP($E342,'факт КС '!$E$10:$CL$181,31,0)</f>
        <v>0</v>
      </c>
      <c r="FO342" s="44">
        <f>VLOOKUP($E342,'факт КС '!$E$10:$CL$181,32,0)</f>
        <v>0</v>
      </c>
      <c r="FP342" s="44">
        <f t="shared" si="1901"/>
        <v>0</v>
      </c>
      <c r="FQ342" s="44">
        <f t="shared" si="1902"/>
        <v>0</v>
      </c>
      <c r="FR342" s="44">
        <f t="shared" si="1903"/>
        <v>0</v>
      </c>
      <c r="FS342" s="171">
        <f t="shared" si="1937"/>
        <v>0</v>
      </c>
      <c r="FT342" s="171">
        <f t="shared" si="1938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>
        <f>VLOOKUP($E342,'факт КС '!$E$10:$CL$181,63,0)</f>
        <v>0</v>
      </c>
      <c r="GD342" s="44">
        <f>VLOOKUP($E342,'факт КС '!$E$10:$CL$181,64,0)</f>
        <v>0</v>
      </c>
      <c r="GE342" s="44">
        <f>VLOOKUP($E342,'факт КС '!$E$10:$CL$181,65,0)</f>
        <v>0</v>
      </c>
      <c r="GF342" s="44">
        <f>VLOOKUP($E342,'факт КС '!$E$10:$CL$181,66,0)</f>
        <v>0</v>
      </c>
      <c r="GG342" s="44">
        <f>VLOOKUP($E342,'факт КС '!$E$10:$CL$181,67,0)</f>
        <v>0</v>
      </c>
      <c r="GH342" s="44">
        <f>VLOOKUP($E342,'факт КС '!$E$10:$CL$181,68,0)</f>
        <v>0</v>
      </c>
      <c r="GI342" s="44">
        <f t="shared" si="1905"/>
        <v>0</v>
      </c>
      <c r="GJ342" s="44">
        <f t="shared" si="1906"/>
        <v>0</v>
      </c>
      <c r="GK342" s="44">
        <f t="shared" si="1907"/>
        <v>0</v>
      </c>
      <c r="GL342" s="171">
        <f t="shared" si="1939"/>
        <v>0</v>
      </c>
      <c r="GM342" s="171">
        <f t="shared" si="1940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>
        <f>VLOOKUP($E342,'факт КС '!$E$10:$CL$181,57,0)</f>
        <v>0</v>
      </c>
      <c r="GW342" s="44">
        <f>VLOOKUP($E342,'факт КС '!$E$10:$CL$181,58,0)</f>
        <v>0</v>
      </c>
      <c r="GX342" s="44">
        <f>VLOOKUP($E342,'факт КС '!$E$10:$CL$181,59,0)</f>
        <v>0</v>
      </c>
      <c r="GY342" s="44">
        <f>VLOOKUP($E342,'факт КС '!$E$10:$CL$181,60,0)</f>
        <v>0</v>
      </c>
      <c r="GZ342" s="44">
        <f>VLOOKUP($E342,'факт КС '!$E$10:$CL$181,61,0)</f>
        <v>0</v>
      </c>
      <c r="HA342" s="44">
        <f>VLOOKUP($E342,'факт КС '!$E$10:$CL$181,62,0)</f>
        <v>0</v>
      </c>
      <c r="HB342" s="44">
        <f t="shared" si="1909"/>
        <v>0</v>
      </c>
      <c r="HC342" s="44">
        <f t="shared" si="1910"/>
        <v>0</v>
      </c>
      <c r="HD342" s="44">
        <f t="shared" si="1911"/>
        <v>0</v>
      </c>
      <c r="HE342" s="171">
        <f t="shared" si="1941"/>
        <v>0</v>
      </c>
      <c r="HF342" s="171">
        <f t="shared" si="1942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>
        <f>VLOOKUP($E342,'факт КС '!$E$10:$CL$181,39,0)</f>
        <v>0</v>
      </c>
      <c r="HP342" s="44">
        <f>VLOOKUP($E342,'факт КС '!$E$10:$CL$181,40,0)</f>
        <v>0</v>
      </c>
      <c r="HQ342" s="44">
        <f>VLOOKUP($E342,'факт КС '!$E$10:$CL$181,41,0)</f>
        <v>0</v>
      </c>
      <c r="HR342" s="44">
        <f>VLOOKUP($E342,'факт КС '!$E$10:$CL$181,42,0)</f>
        <v>0</v>
      </c>
      <c r="HS342" s="44">
        <f>VLOOKUP($E342,'факт КС '!$E$10:$CL$181,43,0)</f>
        <v>0</v>
      </c>
      <c r="HT342" s="44">
        <f>VLOOKUP($E342,'факт КС '!$E$10:$CL$181,44,0)</f>
        <v>0</v>
      </c>
      <c r="HU342" s="44">
        <f t="shared" si="1913"/>
        <v>0</v>
      </c>
      <c r="HV342" s="44">
        <f t="shared" si="1914"/>
        <v>0</v>
      </c>
      <c r="HW342" s="44">
        <f t="shared" si="1915"/>
        <v>0</v>
      </c>
      <c r="HX342" s="171">
        <f t="shared" si="1943"/>
        <v>0</v>
      </c>
      <c r="HY342" s="171">
        <f t="shared" si="1944"/>
        <v>0</v>
      </c>
      <c r="HZ342" s="171"/>
      <c r="IA342" s="171"/>
      <c r="IB342" s="713"/>
      <c r="IC342" s="713"/>
      <c r="ID342" s="45"/>
      <c r="IE342" s="45"/>
      <c r="IF342" s="44"/>
      <c r="IG342" s="44"/>
      <c r="IH342" s="44">
        <f>VLOOKUP($E342,'факт КС '!$E$10:$CL$181,51,0)</f>
        <v>0</v>
      </c>
      <c r="II342" s="44">
        <f>VLOOKUP($E342,'факт КС '!$E$10:$CL$181,52,0)</f>
        <v>0</v>
      </c>
      <c r="IJ342" s="44">
        <f>VLOOKUP($E342,'факт КС '!$E$10:$CL$181,53,0)</f>
        <v>0</v>
      </c>
      <c r="IK342" s="44">
        <f>VLOOKUP($E342,'факт КС '!$E$10:$CL$181,54,0)</f>
        <v>0</v>
      </c>
      <c r="IL342" s="44">
        <f>VLOOKUP($E342,'факт КС '!$E$10:$CL$181,55,0)</f>
        <v>0</v>
      </c>
      <c r="IM342" s="44">
        <f>VLOOKUP($E342,'факт КС '!$E$10:$CL$181,56,0)</f>
        <v>0</v>
      </c>
      <c r="IN342" s="44">
        <f t="shared" si="1917"/>
        <v>0</v>
      </c>
      <c r="IO342" s="44">
        <f t="shared" si="1918"/>
        <v>0</v>
      </c>
      <c r="IP342" s="44">
        <f t="shared" si="1919"/>
        <v>0</v>
      </c>
      <c r="IQ342" s="171">
        <f t="shared" si="1945"/>
        <v>0</v>
      </c>
      <c r="IR342" s="171">
        <f t="shared" si="1946"/>
        <v>0</v>
      </c>
      <c r="IS342" s="737"/>
      <c r="IT342" s="737"/>
      <c r="IU342" s="713"/>
      <c r="IV342" s="713"/>
      <c r="IW342" s="46"/>
      <c r="IX342" s="47"/>
      <c r="IY342" s="46"/>
      <c r="IZ342" s="46"/>
      <c r="JA342" s="333">
        <f t="shared" si="1947"/>
        <v>34</v>
      </c>
      <c r="JB342" s="333">
        <f t="shared" si="1948"/>
        <v>6233008.8600000003</v>
      </c>
      <c r="JC342" s="333">
        <f t="shared" si="1949"/>
        <v>311</v>
      </c>
      <c r="JD342" s="333">
        <f t="shared" si="1950"/>
        <v>0</v>
      </c>
      <c r="JE342" s="333">
        <f t="shared" si="1951"/>
        <v>0</v>
      </c>
      <c r="JF342" s="333">
        <f t="shared" si="1952"/>
        <v>0</v>
      </c>
      <c r="JG342" s="44">
        <f t="shared" si="1920"/>
        <v>34</v>
      </c>
      <c r="JH342" s="44">
        <f t="shared" si="1921"/>
        <v>6233008.8600000003</v>
      </c>
      <c r="JI342" s="44">
        <f t="shared" si="1922"/>
        <v>311</v>
      </c>
      <c r="JJ342" s="174">
        <f t="shared" si="1955"/>
        <v>34</v>
      </c>
      <c r="JK342" s="174">
        <f t="shared" si="1956"/>
        <v>6233008.8600000003</v>
      </c>
      <c r="JL342" s="45"/>
      <c r="JM342" s="45"/>
      <c r="JN342" s="48"/>
      <c r="JO342" s="48"/>
    </row>
    <row r="343" spans="1:277" s="3" customFormat="1" ht="12.75" customHeight="1" x14ac:dyDescent="0.2">
      <c r="A343" s="96">
        <v>1</v>
      </c>
      <c r="B343" s="59"/>
      <c r="C343" s="141"/>
      <c r="D343" s="236"/>
      <c r="E343" s="321"/>
      <c r="F343" s="581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1845"/>
        <v>0</v>
      </c>
      <c r="U343" s="44">
        <f t="shared" si="1958"/>
        <v>0</v>
      </c>
      <c r="V343" s="44">
        <f t="shared" si="1959"/>
        <v>0</v>
      </c>
      <c r="W343" s="171">
        <f t="shared" si="1923"/>
        <v>0</v>
      </c>
      <c r="X343" s="171">
        <f t="shared" si="1924"/>
        <v>0</v>
      </c>
      <c r="Y343" s="171"/>
      <c r="Z343" s="171"/>
      <c r="AA343" s="713"/>
      <c r="AB343" s="713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876"/>
        <v>0</v>
      </c>
      <c r="AN343" s="44">
        <f t="shared" si="1877"/>
        <v>0</v>
      </c>
      <c r="AO343" s="44">
        <f t="shared" si="1878"/>
        <v>0</v>
      </c>
      <c r="AP343" s="171">
        <f t="shared" si="1925"/>
        <v>0</v>
      </c>
      <c r="AQ343" s="171">
        <f t="shared" si="1926"/>
        <v>0</v>
      </c>
      <c r="AR343" s="171"/>
      <c r="AS343" s="171"/>
      <c r="AT343" s="713"/>
      <c r="AU343" s="713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880"/>
        <v>0</v>
      </c>
      <c r="BG343" s="44">
        <f t="shared" si="1881"/>
        <v>0</v>
      </c>
      <c r="BH343" s="44">
        <f t="shared" si="1882"/>
        <v>0</v>
      </c>
      <c r="BI343" s="171">
        <f t="shared" si="1927"/>
        <v>0</v>
      </c>
      <c r="BJ343" s="171">
        <f t="shared" si="1928"/>
        <v>0</v>
      </c>
      <c r="BK343" s="171"/>
      <c r="BL343" s="171"/>
      <c r="BM343" s="713"/>
      <c r="BN343" s="713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884"/>
        <v>0</v>
      </c>
      <c r="BZ343" s="44">
        <f t="shared" si="1885"/>
        <v>0</v>
      </c>
      <c r="CA343" s="44">
        <f t="shared" si="1886"/>
        <v>0</v>
      </c>
      <c r="CB343" s="171">
        <f t="shared" si="1929"/>
        <v>0</v>
      </c>
      <c r="CC343" s="171">
        <f t="shared" si="1930"/>
        <v>0</v>
      </c>
      <c r="CD343" s="171"/>
      <c r="CE343" s="171"/>
      <c r="CF343" s="713"/>
      <c r="CG343" s="713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888"/>
        <v>0</v>
      </c>
      <c r="CS343" s="44">
        <f t="shared" si="1889"/>
        <v>0</v>
      </c>
      <c r="CT343" s="44">
        <f t="shared" si="1890"/>
        <v>0</v>
      </c>
      <c r="CU343" s="171">
        <f t="shared" si="1953"/>
        <v>0</v>
      </c>
      <c r="CV343" s="171">
        <f t="shared" si="1954"/>
        <v>0</v>
      </c>
      <c r="CW343" s="249"/>
      <c r="CX343" s="171"/>
      <c r="CY343" s="713"/>
      <c r="CZ343" s="713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892"/>
        <v>0</v>
      </c>
      <c r="DL343" s="44">
        <f t="shared" si="1893"/>
        <v>0</v>
      </c>
      <c r="DM343" s="44">
        <f t="shared" si="1894"/>
        <v>0</v>
      </c>
      <c r="DN343" s="171">
        <f t="shared" si="1931"/>
        <v>0</v>
      </c>
      <c r="DO343" s="171">
        <f t="shared" si="1932"/>
        <v>0</v>
      </c>
      <c r="DP343" s="171"/>
      <c r="DQ343" s="171"/>
      <c r="DR343" s="713"/>
      <c r="DS343" s="713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896"/>
        <v>0</v>
      </c>
      <c r="EE343" s="44">
        <f t="shared" si="1897"/>
        <v>0</v>
      </c>
      <c r="EF343" s="44">
        <f t="shared" si="1898"/>
        <v>0</v>
      </c>
      <c r="EG343" s="171">
        <f t="shared" si="1933"/>
        <v>0</v>
      </c>
      <c r="EH343" s="171">
        <f t="shared" si="1934"/>
        <v>0</v>
      </c>
      <c r="EI343" s="171"/>
      <c r="EJ343" s="171"/>
      <c r="EK343" s="713"/>
      <c r="EL343" s="713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1871"/>
        <v>0</v>
      </c>
      <c r="EX343" s="44">
        <f t="shared" si="1872"/>
        <v>0</v>
      </c>
      <c r="EY343" s="44">
        <f t="shared" si="1873"/>
        <v>0</v>
      </c>
      <c r="EZ343" s="171">
        <f t="shared" si="1935"/>
        <v>0</v>
      </c>
      <c r="FA343" s="171">
        <f t="shared" si="1936"/>
        <v>0</v>
      </c>
      <c r="FB343" s="171"/>
      <c r="FC343" s="171"/>
      <c r="FD343" s="713"/>
      <c r="FE343" s="713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1901"/>
        <v>0</v>
      </c>
      <c r="FQ343" s="44">
        <f t="shared" si="1902"/>
        <v>0</v>
      </c>
      <c r="FR343" s="44">
        <f t="shared" si="1903"/>
        <v>0</v>
      </c>
      <c r="FS343" s="171">
        <f t="shared" si="1937"/>
        <v>0</v>
      </c>
      <c r="FT343" s="171">
        <f t="shared" si="1938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1905"/>
        <v>0</v>
      </c>
      <c r="GJ343" s="44">
        <f t="shared" si="1906"/>
        <v>0</v>
      </c>
      <c r="GK343" s="44">
        <f t="shared" si="1907"/>
        <v>0</v>
      </c>
      <c r="GL343" s="171">
        <f t="shared" si="1939"/>
        <v>0</v>
      </c>
      <c r="GM343" s="171">
        <f t="shared" si="1940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1909"/>
        <v>0</v>
      </c>
      <c r="HC343" s="44">
        <f t="shared" si="1910"/>
        <v>0</v>
      </c>
      <c r="HD343" s="44">
        <f t="shared" si="1911"/>
        <v>0</v>
      </c>
      <c r="HE343" s="171">
        <f t="shared" si="1941"/>
        <v>0</v>
      </c>
      <c r="HF343" s="171">
        <f t="shared" si="1942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1913"/>
        <v>0</v>
      </c>
      <c r="HV343" s="44">
        <f t="shared" si="1914"/>
        <v>0</v>
      </c>
      <c r="HW343" s="44">
        <f t="shared" si="1915"/>
        <v>0</v>
      </c>
      <c r="HX343" s="171">
        <f t="shared" si="1943"/>
        <v>0</v>
      </c>
      <c r="HY343" s="171">
        <f t="shared" si="1944"/>
        <v>0</v>
      </c>
      <c r="HZ343" s="171"/>
      <c r="IA343" s="171"/>
      <c r="IB343" s="713"/>
      <c r="IC343" s="713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1917"/>
        <v>0</v>
      </c>
      <c r="IO343" s="44">
        <f t="shared" si="1918"/>
        <v>0</v>
      </c>
      <c r="IP343" s="44">
        <f t="shared" si="1919"/>
        <v>0</v>
      </c>
      <c r="IQ343" s="171">
        <f t="shared" si="1945"/>
        <v>0</v>
      </c>
      <c r="IR343" s="171">
        <f t="shared" si="1946"/>
        <v>0</v>
      </c>
      <c r="IS343" s="737"/>
      <c r="IT343" s="737"/>
      <c r="IU343" s="713"/>
      <c r="IV343" s="713"/>
      <c r="IW343" s="46"/>
      <c r="IX343" s="47"/>
      <c r="IY343" s="46"/>
      <c r="IZ343" s="46"/>
      <c r="JA343" s="333">
        <f t="shared" si="1947"/>
        <v>0</v>
      </c>
      <c r="JB343" s="333">
        <f t="shared" si="1948"/>
        <v>0</v>
      </c>
      <c r="JC343" s="333">
        <f t="shared" si="1949"/>
        <v>0</v>
      </c>
      <c r="JD343" s="333">
        <f t="shared" si="1950"/>
        <v>0</v>
      </c>
      <c r="JE343" s="333">
        <f t="shared" si="1951"/>
        <v>0</v>
      </c>
      <c r="JF343" s="333">
        <f t="shared" si="1952"/>
        <v>0</v>
      </c>
      <c r="JG343" s="44">
        <f t="shared" si="1920"/>
        <v>0</v>
      </c>
      <c r="JH343" s="44">
        <f t="shared" si="1921"/>
        <v>0</v>
      </c>
      <c r="JI343" s="44">
        <f t="shared" si="1922"/>
        <v>0</v>
      </c>
      <c r="JJ343" s="174">
        <f t="shared" si="1955"/>
        <v>0</v>
      </c>
      <c r="JK343" s="174">
        <f t="shared" si="1956"/>
        <v>0</v>
      </c>
      <c r="JL343" s="45"/>
      <c r="JM343" s="45"/>
      <c r="JN343" s="48"/>
      <c r="JO343" s="48"/>
    </row>
    <row r="344" spans="1:277" s="3" customFormat="1" ht="12.75" customHeight="1" x14ac:dyDescent="0.2">
      <c r="A344" s="96">
        <v>1</v>
      </c>
      <c r="B344" s="59"/>
      <c r="C344" s="141"/>
      <c r="D344" s="236"/>
      <c r="E344" s="321"/>
      <c r="F344" s="581"/>
      <c r="G344" s="60"/>
      <c r="H344" s="88"/>
      <c r="I344" s="88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1845"/>
        <v>0</v>
      </c>
      <c r="U344" s="44">
        <f t="shared" si="1958"/>
        <v>0</v>
      </c>
      <c r="V344" s="44">
        <f t="shared" si="1959"/>
        <v>0</v>
      </c>
      <c r="W344" s="171">
        <f t="shared" si="1923"/>
        <v>0</v>
      </c>
      <c r="X344" s="171">
        <f t="shared" si="1924"/>
        <v>0</v>
      </c>
      <c r="Y344" s="171"/>
      <c r="Z344" s="171"/>
      <c r="AA344" s="713"/>
      <c r="AB344" s="713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1876"/>
        <v>0</v>
      </c>
      <c r="AN344" s="44">
        <f t="shared" si="1877"/>
        <v>0</v>
      </c>
      <c r="AO344" s="44">
        <f t="shared" si="1878"/>
        <v>0</v>
      </c>
      <c r="AP344" s="171">
        <f t="shared" si="1925"/>
        <v>0</v>
      </c>
      <c r="AQ344" s="171">
        <f t="shared" si="1926"/>
        <v>0</v>
      </c>
      <c r="AR344" s="171"/>
      <c r="AS344" s="171"/>
      <c r="AT344" s="713"/>
      <c r="AU344" s="713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1880"/>
        <v>0</v>
      </c>
      <c r="BG344" s="44">
        <f t="shared" si="1881"/>
        <v>0</v>
      </c>
      <c r="BH344" s="44">
        <f t="shared" si="1882"/>
        <v>0</v>
      </c>
      <c r="BI344" s="171">
        <f t="shared" si="1927"/>
        <v>0</v>
      </c>
      <c r="BJ344" s="171">
        <f t="shared" si="1928"/>
        <v>0</v>
      </c>
      <c r="BK344" s="171"/>
      <c r="BL344" s="171"/>
      <c r="BM344" s="713"/>
      <c r="BN344" s="713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1884"/>
        <v>0</v>
      </c>
      <c r="BZ344" s="44">
        <f t="shared" si="1885"/>
        <v>0</v>
      </c>
      <c r="CA344" s="44">
        <f t="shared" si="1886"/>
        <v>0</v>
      </c>
      <c r="CB344" s="171">
        <f t="shared" si="1929"/>
        <v>0</v>
      </c>
      <c r="CC344" s="171">
        <f t="shared" si="1930"/>
        <v>0</v>
      </c>
      <c r="CD344" s="171"/>
      <c r="CE344" s="171"/>
      <c r="CF344" s="713"/>
      <c r="CG344" s="713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1888"/>
        <v>0</v>
      </c>
      <c r="CS344" s="44">
        <f t="shared" si="1889"/>
        <v>0</v>
      </c>
      <c r="CT344" s="44">
        <f t="shared" si="1890"/>
        <v>0</v>
      </c>
      <c r="CU344" s="171">
        <f t="shared" si="1953"/>
        <v>0</v>
      </c>
      <c r="CV344" s="171">
        <f t="shared" si="1954"/>
        <v>0</v>
      </c>
      <c r="CW344" s="249"/>
      <c r="CX344" s="171"/>
      <c r="CY344" s="713"/>
      <c r="CZ344" s="713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1892"/>
        <v>0</v>
      </c>
      <c r="DL344" s="44">
        <f t="shared" si="1893"/>
        <v>0</v>
      </c>
      <c r="DM344" s="44">
        <f t="shared" si="1894"/>
        <v>0</v>
      </c>
      <c r="DN344" s="171">
        <f t="shared" si="1931"/>
        <v>0</v>
      </c>
      <c r="DO344" s="171">
        <f t="shared" si="1932"/>
        <v>0</v>
      </c>
      <c r="DP344" s="171"/>
      <c r="DQ344" s="171"/>
      <c r="DR344" s="713"/>
      <c r="DS344" s="713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1896"/>
        <v>0</v>
      </c>
      <c r="EE344" s="44">
        <f t="shared" si="1897"/>
        <v>0</v>
      </c>
      <c r="EF344" s="44">
        <f t="shared" si="1898"/>
        <v>0</v>
      </c>
      <c r="EG344" s="171">
        <f t="shared" si="1933"/>
        <v>0</v>
      </c>
      <c r="EH344" s="171">
        <f t="shared" si="1934"/>
        <v>0</v>
      </c>
      <c r="EI344" s="171"/>
      <c r="EJ344" s="171"/>
      <c r="EK344" s="713"/>
      <c r="EL344" s="713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1871"/>
        <v>0</v>
      </c>
      <c r="EX344" s="44">
        <f t="shared" si="1872"/>
        <v>0</v>
      </c>
      <c r="EY344" s="44">
        <f t="shared" si="1873"/>
        <v>0</v>
      </c>
      <c r="EZ344" s="171">
        <f t="shared" si="1935"/>
        <v>0</v>
      </c>
      <c r="FA344" s="171">
        <f t="shared" si="1936"/>
        <v>0</v>
      </c>
      <c r="FB344" s="171"/>
      <c r="FC344" s="171"/>
      <c r="FD344" s="713"/>
      <c r="FE344" s="713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1901"/>
        <v>0</v>
      </c>
      <c r="FQ344" s="44">
        <f t="shared" si="1902"/>
        <v>0</v>
      </c>
      <c r="FR344" s="44">
        <f t="shared" si="1903"/>
        <v>0</v>
      </c>
      <c r="FS344" s="171">
        <f t="shared" si="1937"/>
        <v>0</v>
      </c>
      <c r="FT344" s="171">
        <f t="shared" si="1938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1905"/>
        <v>0</v>
      </c>
      <c r="GJ344" s="44">
        <f t="shared" si="1906"/>
        <v>0</v>
      </c>
      <c r="GK344" s="44">
        <f t="shared" si="1907"/>
        <v>0</v>
      </c>
      <c r="GL344" s="171">
        <f t="shared" si="1939"/>
        <v>0</v>
      </c>
      <c r="GM344" s="171">
        <f t="shared" si="1940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1909"/>
        <v>0</v>
      </c>
      <c r="HC344" s="44">
        <f t="shared" si="1910"/>
        <v>0</v>
      </c>
      <c r="HD344" s="44">
        <f t="shared" si="1911"/>
        <v>0</v>
      </c>
      <c r="HE344" s="171">
        <f t="shared" si="1941"/>
        <v>0</v>
      </c>
      <c r="HF344" s="171">
        <f t="shared" si="1942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1913"/>
        <v>0</v>
      </c>
      <c r="HV344" s="44">
        <f t="shared" si="1914"/>
        <v>0</v>
      </c>
      <c r="HW344" s="44">
        <f t="shared" si="1915"/>
        <v>0</v>
      </c>
      <c r="HX344" s="171">
        <f t="shared" si="1943"/>
        <v>0</v>
      </c>
      <c r="HY344" s="171">
        <f t="shared" si="1944"/>
        <v>0</v>
      </c>
      <c r="HZ344" s="171"/>
      <c r="IA344" s="171"/>
      <c r="IB344" s="713"/>
      <c r="IC344" s="713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1917"/>
        <v>0</v>
      </c>
      <c r="IO344" s="44">
        <f t="shared" si="1918"/>
        <v>0</v>
      </c>
      <c r="IP344" s="44">
        <f t="shared" si="1919"/>
        <v>0</v>
      </c>
      <c r="IQ344" s="171">
        <f t="shared" si="1945"/>
        <v>0</v>
      </c>
      <c r="IR344" s="171">
        <f t="shared" si="1946"/>
        <v>0</v>
      </c>
      <c r="IS344" s="737"/>
      <c r="IT344" s="737"/>
      <c r="IU344" s="713"/>
      <c r="IV344" s="713"/>
      <c r="IW344" s="46"/>
      <c r="IX344" s="47"/>
      <c r="IY344" s="46"/>
      <c r="IZ344" s="46"/>
      <c r="JA344" s="333">
        <f t="shared" si="1947"/>
        <v>0</v>
      </c>
      <c r="JB344" s="333">
        <f t="shared" si="1948"/>
        <v>0</v>
      </c>
      <c r="JC344" s="333">
        <f t="shared" si="1949"/>
        <v>0</v>
      </c>
      <c r="JD344" s="333">
        <f t="shared" si="1950"/>
        <v>0</v>
      </c>
      <c r="JE344" s="333">
        <f t="shared" si="1951"/>
        <v>0</v>
      </c>
      <c r="JF344" s="333">
        <f t="shared" si="1952"/>
        <v>0</v>
      </c>
      <c r="JG344" s="44">
        <f t="shared" si="1920"/>
        <v>0</v>
      </c>
      <c r="JH344" s="44">
        <f t="shared" si="1921"/>
        <v>0</v>
      </c>
      <c r="JI344" s="44">
        <f t="shared" si="1922"/>
        <v>0</v>
      </c>
      <c r="JJ344" s="174">
        <f t="shared" si="1955"/>
        <v>0</v>
      </c>
      <c r="JK344" s="174">
        <f t="shared" si="1956"/>
        <v>0</v>
      </c>
      <c r="JL344" s="45"/>
      <c r="JM344" s="45"/>
      <c r="JN344" s="48"/>
      <c r="JO344" s="48"/>
    </row>
    <row r="345" spans="1:277" s="3" customFormat="1" ht="12.75" customHeight="1" x14ac:dyDescent="0.2">
      <c r="A345" s="96">
        <v>1</v>
      </c>
      <c r="B345" s="59"/>
      <c r="C345" s="141"/>
      <c r="D345" s="236"/>
      <c r="E345" s="321"/>
      <c r="F345" s="581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845"/>
        <v>0</v>
      </c>
      <c r="U345" s="44">
        <f t="shared" si="1958"/>
        <v>0</v>
      </c>
      <c r="V345" s="44">
        <f t="shared" si="1959"/>
        <v>0</v>
      </c>
      <c r="W345" s="171">
        <f t="shared" si="1923"/>
        <v>0</v>
      </c>
      <c r="X345" s="171">
        <f t="shared" si="1924"/>
        <v>0</v>
      </c>
      <c r="Y345" s="171"/>
      <c r="Z345" s="171"/>
      <c r="AA345" s="713"/>
      <c r="AB345" s="713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876"/>
        <v>0</v>
      </c>
      <c r="AN345" s="44">
        <f t="shared" si="1877"/>
        <v>0</v>
      </c>
      <c r="AO345" s="44">
        <f t="shared" si="1878"/>
        <v>0</v>
      </c>
      <c r="AP345" s="171">
        <f t="shared" si="1925"/>
        <v>0</v>
      </c>
      <c r="AQ345" s="171">
        <f t="shared" si="1926"/>
        <v>0</v>
      </c>
      <c r="AR345" s="171"/>
      <c r="AS345" s="171"/>
      <c r="AT345" s="713"/>
      <c r="AU345" s="713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880"/>
        <v>0</v>
      </c>
      <c r="BG345" s="44">
        <f t="shared" si="1881"/>
        <v>0</v>
      </c>
      <c r="BH345" s="44">
        <f t="shared" si="1882"/>
        <v>0</v>
      </c>
      <c r="BI345" s="171">
        <f t="shared" si="1927"/>
        <v>0</v>
      </c>
      <c r="BJ345" s="171">
        <f t="shared" si="1928"/>
        <v>0</v>
      </c>
      <c r="BK345" s="171"/>
      <c r="BL345" s="171"/>
      <c r="BM345" s="713"/>
      <c r="BN345" s="713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884"/>
        <v>0</v>
      </c>
      <c r="BZ345" s="44">
        <f t="shared" si="1885"/>
        <v>0</v>
      </c>
      <c r="CA345" s="44">
        <f t="shared" si="1886"/>
        <v>0</v>
      </c>
      <c r="CB345" s="171">
        <f t="shared" si="1929"/>
        <v>0</v>
      </c>
      <c r="CC345" s="171">
        <f t="shared" si="1930"/>
        <v>0</v>
      </c>
      <c r="CD345" s="171"/>
      <c r="CE345" s="171"/>
      <c r="CF345" s="713"/>
      <c r="CG345" s="713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888"/>
        <v>0</v>
      </c>
      <c r="CS345" s="44">
        <f t="shared" si="1889"/>
        <v>0</v>
      </c>
      <c r="CT345" s="44">
        <f t="shared" si="1890"/>
        <v>0</v>
      </c>
      <c r="CU345" s="171">
        <f t="shared" si="1953"/>
        <v>0</v>
      </c>
      <c r="CV345" s="171">
        <f t="shared" si="1954"/>
        <v>0</v>
      </c>
      <c r="CW345" s="249"/>
      <c r="CX345" s="171"/>
      <c r="CY345" s="713"/>
      <c r="CZ345" s="713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892"/>
        <v>0</v>
      </c>
      <c r="DL345" s="44">
        <f t="shared" si="1893"/>
        <v>0</v>
      </c>
      <c r="DM345" s="44">
        <f t="shared" si="1894"/>
        <v>0</v>
      </c>
      <c r="DN345" s="171">
        <f t="shared" si="1931"/>
        <v>0</v>
      </c>
      <c r="DO345" s="171">
        <f t="shared" si="1932"/>
        <v>0</v>
      </c>
      <c r="DP345" s="171"/>
      <c r="DQ345" s="171"/>
      <c r="DR345" s="713"/>
      <c r="DS345" s="713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896"/>
        <v>0</v>
      </c>
      <c r="EE345" s="44">
        <f t="shared" si="1897"/>
        <v>0</v>
      </c>
      <c r="EF345" s="44">
        <f t="shared" si="1898"/>
        <v>0</v>
      </c>
      <c r="EG345" s="171">
        <f t="shared" si="1933"/>
        <v>0</v>
      </c>
      <c r="EH345" s="171">
        <f t="shared" si="1934"/>
        <v>0</v>
      </c>
      <c r="EI345" s="171"/>
      <c r="EJ345" s="171"/>
      <c r="EK345" s="713"/>
      <c r="EL345" s="713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871"/>
        <v>0</v>
      </c>
      <c r="EX345" s="44">
        <f t="shared" si="1872"/>
        <v>0</v>
      </c>
      <c r="EY345" s="44">
        <f t="shared" si="1873"/>
        <v>0</v>
      </c>
      <c r="EZ345" s="171">
        <f t="shared" si="1935"/>
        <v>0</v>
      </c>
      <c r="FA345" s="171">
        <f t="shared" si="1936"/>
        <v>0</v>
      </c>
      <c r="FB345" s="171"/>
      <c r="FC345" s="171"/>
      <c r="FD345" s="713"/>
      <c r="FE345" s="713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901"/>
        <v>0</v>
      </c>
      <c r="FQ345" s="44">
        <f t="shared" si="1902"/>
        <v>0</v>
      </c>
      <c r="FR345" s="44">
        <f t="shared" si="1903"/>
        <v>0</v>
      </c>
      <c r="FS345" s="171">
        <f t="shared" si="1937"/>
        <v>0</v>
      </c>
      <c r="FT345" s="171">
        <f t="shared" si="1938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905"/>
        <v>0</v>
      </c>
      <c r="GJ345" s="44">
        <f t="shared" si="1906"/>
        <v>0</v>
      </c>
      <c r="GK345" s="44">
        <f t="shared" si="1907"/>
        <v>0</v>
      </c>
      <c r="GL345" s="171">
        <f t="shared" si="1939"/>
        <v>0</v>
      </c>
      <c r="GM345" s="171">
        <f t="shared" si="1940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909"/>
        <v>0</v>
      </c>
      <c r="HC345" s="44">
        <f t="shared" si="1910"/>
        <v>0</v>
      </c>
      <c r="HD345" s="44">
        <f t="shared" si="1911"/>
        <v>0</v>
      </c>
      <c r="HE345" s="171">
        <f t="shared" si="1941"/>
        <v>0</v>
      </c>
      <c r="HF345" s="171">
        <f t="shared" si="1942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913"/>
        <v>0</v>
      </c>
      <c r="HV345" s="44">
        <f t="shared" si="1914"/>
        <v>0</v>
      </c>
      <c r="HW345" s="44">
        <f t="shared" si="1915"/>
        <v>0</v>
      </c>
      <c r="HX345" s="171">
        <f t="shared" si="1943"/>
        <v>0</v>
      </c>
      <c r="HY345" s="171">
        <f t="shared" si="1944"/>
        <v>0</v>
      </c>
      <c r="HZ345" s="171"/>
      <c r="IA345" s="171"/>
      <c r="IB345" s="713"/>
      <c r="IC345" s="713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917"/>
        <v>0</v>
      </c>
      <c r="IO345" s="44">
        <f t="shared" si="1918"/>
        <v>0</v>
      </c>
      <c r="IP345" s="44">
        <f t="shared" si="1919"/>
        <v>0</v>
      </c>
      <c r="IQ345" s="171">
        <f t="shared" si="1945"/>
        <v>0</v>
      </c>
      <c r="IR345" s="171">
        <f t="shared" si="1946"/>
        <v>0</v>
      </c>
      <c r="IS345" s="737"/>
      <c r="IT345" s="737"/>
      <c r="IU345" s="713"/>
      <c r="IV345" s="713"/>
      <c r="IW345" s="46"/>
      <c r="IX345" s="47"/>
      <c r="IY345" s="46"/>
      <c r="IZ345" s="46"/>
      <c r="JA345" s="333">
        <f t="shared" si="1947"/>
        <v>0</v>
      </c>
      <c r="JB345" s="333">
        <f t="shared" si="1948"/>
        <v>0</v>
      </c>
      <c r="JC345" s="333">
        <f t="shared" si="1949"/>
        <v>0</v>
      </c>
      <c r="JD345" s="333">
        <f t="shared" si="1950"/>
        <v>0</v>
      </c>
      <c r="JE345" s="333">
        <f t="shared" si="1951"/>
        <v>0</v>
      </c>
      <c r="JF345" s="333">
        <f t="shared" si="1952"/>
        <v>0</v>
      </c>
      <c r="JG345" s="44">
        <f t="shared" si="1920"/>
        <v>0</v>
      </c>
      <c r="JH345" s="44">
        <f t="shared" si="1921"/>
        <v>0</v>
      </c>
      <c r="JI345" s="44">
        <f t="shared" si="1922"/>
        <v>0</v>
      </c>
      <c r="JJ345" s="174">
        <f t="shared" si="1955"/>
        <v>0</v>
      </c>
      <c r="JK345" s="174">
        <f t="shared" si="1956"/>
        <v>0</v>
      </c>
      <c r="JL345" s="45"/>
      <c r="JM345" s="45"/>
      <c r="JN345" s="48"/>
      <c r="JO345" s="48"/>
    </row>
    <row r="346" spans="1:277" s="3" customFormat="1" ht="12.75" customHeight="1" x14ac:dyDescent="0.2">
      <c r="A346" s="96">
        <v>1</v>
      </c>
      <c r="B346" s="59"/>
      <c r="C346" s="141"/>
      <c r="D346" s="236"/>
      <c r="E346" s="321"/>
      <c r="F346" s="581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845"/>
        <v>0</v>
      </c>
      <c r="U346" s="44">
        <f t="shared" si="1958"/>
        <v>0</v>
      </c>
      <c r="V346" s="44">
        <f t="shared" si="1959"/>
        <v>0</v>
      </c>
      <c r="W346" s="171">
        <f t="shared" si="1923"/>
        <v>0</v>
      </c>
      <c r="X346" s="171">
        <f t="shared" si="1924"/>
        <v>0</v>
      </c>
      <c r="Y346" s="171"/>
      <c r="Z346" s="171"/>
      <c r="AA346" s="713"/>
      <c r="AB346" s="713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876"/>
        <v>0</v>
      </c>
      <c r="AN346" s="44">
        <f t="shared" si="1877"/>
        <v>0</v>
      </c>
      <c r="AO346" s="44">
        <f t="shared" si="1878"/>
        <v>0</v>
      </c>
      <c r="AP346" s="171">
        <f t="shared" si="1925"/>
        <v>0</v>
      </c>
      <c r="AQ346" s="171">
        <f t="shared" si="1926"/>
        <v>0</v>
      </c>
      <c r="AR346" s="171"/>
      <c r="AS346" s="171"/>
      <c r="AT346" s="713"/>
      <c r="AU346" s="713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880"/>
        <v>0</v>
      </c>
      <c r="BG346" s="44">
        <f t="shared" si="1881"/>
        <v>0</v>
      </c>
      <c r="BH346" s="44">
        <f t="shared" si="1882"/>
        <v>0</v>
      </c>
      <c r="BI346" s="171">
        <f t="shared" si="1927"/>
        <v>0</v>
      </c>
      <c r="BJ346" s="171">
        <f t="shared" si="1928"/>
        <v>0</v>
      </c>
      <c r="BK346" s="171"/>
      <c r="BL346" s="171"/>
      <c r="BM346" s="713"/>
      <c r="BN346" s="713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884"/>
        <v>0</v>
      </c>
      <c r="BZ346" s="44">
        <f t="shared" si="1885"/>
        <v>0</v>
      </c>
      <c r="CA346" s="44">
        <f t="shared" si="1886"/>
        <v>0</v>
      </c>
      <c r="CB346" s="171">
        <f t="shared" si="1929"/>
        <v>0</v>
      </c>
      <c r="CC346" s="171">
        <f t="shared" si="1930"/>
        <v>0</v>
      </c>
      <c r="CD346" s="171"/>
      <c r="CE346" s="171"/>
      <c r="CF346" s="713"/>
      <c r="CG346" s="713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888"/>
        <v>0</v>
      </c>
      <c r="CS346" s="44">
        <f t="shared" si="1889"/>
        <v>0</v>
      </c>
      <c r="CT346" s="44">
        <f t="shared" si="1890"/>
        <v>0</v>
      </c>
      <c r="CU346" s="171">
        <f t="shared" si="1953"/>
        <v>0</v>
      </c>
      <c r="CV346" s="171">
        <f t="shared" si="1954"/>
        <v>0</v>
      </c>
      <c r="CW346" s="249"/>
      <c r="CX346" s="171"/>
      <c r="CY346" s="713"/>
      <c r="CZ346" s="713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>
        <f t="shared" si="1892"/>
        <v>0</v>
      </c>
      <c r="DL346" s="44">
        <f t="shared" si="1893"/>
        <v>0</v>
      </c>
      <c r="DM346" s="44">
        <f t="shared" si="1894"/>
        <v>0</v>
      </c>
      <c r="DN346" s="171">
        <f t="shared" si="1931"/>
        <v>0</v>
      </c>
      <c r="DO346" s="171">
        <f t="shared" si="1932"/>
        <v>0</v>
      </c>
      <c r="DP346" s="171"/>
      <c r="DQ346" s="171"/>
      <c r="DR346" s="713"/>
      <c r="DS346" s="713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>
        <f t="shared" si="1896"/>
        <v>0</v>
      </c>
      <c r="EE346" s="44">
        <f t="shared" si="1897"/>
        <v>0</v>
      </c>
      <c r="EF346" s="44">
        <f t="shared" si="1898"/>
        <v>0</v>
      </c>
      <c r="EG346" s="171">
        <f t="shared" si="1933"/>
        <v>0</v>
      </c>
      <c r="EH346" s="171">
        <f t="shared" si="1934"/>
        <v>0</v>
      </c>
      <c r="EI346" s="171"/>
      <c r="EJ346" s="171"/>
      <c r="EK346" s="713"/>
      <c r="EL346" s="713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>
        <f t="shared" si="1871"/>
        <v>0</v>
      </c>
      <c r="EX346" s="44">
        <f t="shared" si="1872"/>
        <v>0</v>
      </c>
      <c r="EY346" s="44">
        <f t="shared" si="1873"/>
        <v>0</v>
      </c>
      <c r="EZ346" s="171">
        <f t="shared" si="1935"/>
        <v>0</v>
      </c>
      <c r="FA346" s="171">
        <f t="shared" si="1936"/>
        <v>0</v>
      </c>
      <c r="FB346" s="171"/>
      <c r="FC346" s="171"/>
      <c r="FD346" s="713"/>
      <c r="FE346" s="713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>
        <f t="shared" si="1901"/>
        <v>0</v>
      </c>
      <c r="FQ346" s="44">
        <f t="shared" si="1902"/>
        <v>0</v>
      </c>
      <c r="FR346" s="44">
        <f t="shared" si="1903"/>
        <v>0</v>
      </c>
      <c r="FS346" s="171">
        <f t="shared" si="1937"/>
        <v>0</v>
      </c>
      <c r="FT346" s="171">
        <f t="shared" si="1938"/>
        <v>0</v>
      </c>
      <c r="FU346" s="171"/>
      <c r="FV346" s="171"/>
      <c r="FW346" s="45"/>
      <c r="FX346" s="45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>
        <f t="shared" si="1905"/>
        <v>0</v>
      </c>
      <c r="GJ346" s="44">
        <f t="shared" si="1906"/>
        <v>0</v>
      </c>
      <c r="GK346" s="44">
        <f t="shared" si="1907"/>
        <v>0</v>
      </c>
      <c r="GL346" s="171">
        <f t="shared" si="1939"/>
        <v>0</v>
      </c>
      <c r="GM346" s="171">
        <f t="shared" si="1940"/>
        <v>0</v>
      </c>
      <c r="GN346" s="171"/>
      <c r="GO346" s="171"/>
      <c r="GP346" s="45"/>
      <c r="GQ346" s="45"/>
      <c r="GR346" s="44"/>
      <c r="GS346" s="44"/>
      <c r="GT346" s="44"/>
      <c r="GU346" s="44"/>
      <c r="GV346" s="44"/>
      <c r="GW346" s="44"/>
      <c r="GX346" s="44"/>
      <c r="GY346" s="44"/>
      <c r="GZ346" s="44"/>
      <c r="HA346" s="44"/>
      <c r="HB346" s="44">
        <f t="shared" si="1909"/>
        <v>0</v>
      </c>
      <c r="HC346" s="44">
        <f t="shared" si="1910"/>
        <v>0</v>
      </c>
      <c r="HD346" s="44">
        <f t="shared" si="1911"/>
        <v>0</v>
      </c>
      <c r="HE346" s="171">
        <f t="shared" si="1941"/>
        <v>0</v>
      </c>
      <c r="HF346" s="171">
        <f t="shared" si="1942"/>
        <v>0</v>
      </c>
      <c r="HG346" s="171"/>
      <c r="HH346" s="171"/>
      <c r="HI346" s="45"/>
      <c r="HJ346" s="45"/>
      <c r="HK346" s="45"/>
      <c r="HL346" s="45"/>
      <c r="HM346" s="44"/>
      <c r="HN346" s="44"/>
      <c r="HO346" s="44"/>
      <c r="HP346" s="44"/>
      <c r="HQ346" s="44"/>
      <c r="HR346" s="44"/>
      <c r="HS346" s="44"/>
      <c r="HT346" s="44"/>
      <c r="HU346" s="44">
        <f t="shared" si="1913"/>
        <v>0</v>
      </c>
      <c r="HV346" s="44">
        <f t="shared" si="1914"/>
        <v>0</v>
      </c>
      <c r="HW346" s="44">
        <f t="shared" si="1915"/>
        <v>0</v>
      </c>
      <c r="HX346" s="171">
        <f t="shared" si="1943"/>
        <v>0</v>
      </c>
      <c r="HY346" s="171">
        <f t="shared" si="1944"/>
        <v>0</v>
      </c>
      <c r="HZ346" s="171"/>
      <c r="IA346" s="171"/>
      <c r="IB346" s="713"/>
      <c r="IC346" s="713"/>
      <c r="ID346" s="45"/>
      <c r="IE346" s="45"/>
      <c r="IF346" s="44"/>
      <c r="IG346" s="44"/>
      <c r="IH346" s="44"/>
      <c r="II346" s="44"/>
      <c r="IJ346" s="44"/>
      <c r="IK346" s="44"/>
      <c r="IL346" s="44"/>
      <c r="IM346" s="44"/>
      <c r="IN346" s="44">
        <f t="shared" si="1917"/>
        <v>0</v>
      </c>
      <c r="IO346" s="44">
        <f t="shared" si="1918"/>
        <v>0</v>
      </c>
      <c r="IP346" s="44">
        <f t="shared" si="1919"/>
        <v>0</v>
      </c>
      <c r="IQ346" s="171">
        <f t="shared" si="1945"/>
        <v>0</v>
      </c>
      <c r="IR346" s="171">
        <f t="shared" si="1946"/>
        <v>0</v>
      </c>
      <c r="IS346" s="737"/>
      <c r="IT346" s="737"/>
      <c r="IU346" s="713"/>
      <c r="IV346" s="713"/>
      <c r="IW346" s="46"/>
      <c r="IX346" s="47"/>
      <c r="IY346" s="46"/>
      <c r="IZ346" s="46"/>
      <c r="JA346" s="333">
        <f t="shared" si="1947"/>
        <v>0</v>
      </c>
      <c r="JB346" s="333">
        <f t="shared" si="1948"/>
        <v>0</v>
      </c>
      <c r="JC346" s="333">
        <f t="shared" si="1949"/>
        <v>0</v>
      </c>
      <c r="JD346" s="333">
        <f t="shared" si="1950"/>
        <v>0</v>
      </c>
      <c r="JE346" s="333">
        <f t="shared" si="1951"/>
        <v>0</v>
      </c>
      <c r="JF346" s="333">
        <f t="shared" si="1952"/>
        <v>0</v>
      </c>
      <c r="JG346" s="44">
        <f t="shared" si="1920"/>
        <v>0</v>
      </c>
      <c r="JH346" s="44">
        <f t="shared" si="1921"/>
        <v>0</v>
      </c>
      <c r="JI346" s="44">
        <f t="shared" si="1922"/>
        <v>0</v>
      </c>
      <c r="JJ346" s="174">
        <f t="shared" si="1955"/>
        <v>0</v>
      </c>
      <c r="JK346" s="174">
        <f t="shared" si="1956"/>
        <v>0</v>
      </c>
      <c r="JL346" s="45"/>
      <c r="JM346" s="45"/>
      <c r="JN346" s="48"/>
      <c r="JO346" s="48"/>
    </row>
    <row r="347" spans="1:277" s="3" customFormat="1" ht="24" x14ac:dyDescent="0.2">
      <c r="A347" s="96">
        <v>1</v>
      </c>
      <c r="B347" s="96">
        <v>1</v>
      </c>
      <c r="C347" s="507"/>
      <c r="D347" s="246"/>
      <c r="E347" s="582"/>
      <c r="F347" s="583" t="s">
        <v>393</v>
      </c>
      <c r="G347" s="94">
        <v>56</v>
      </c>
      <c r="H347" s="87">
        <v>339101.05600000004</v>
      </c>
      <c r="I347" s="87">
        <v>353378.9952</v>
      </c>
      <c r="J347" s="54">
        <f>VLOOKUP($G347,'ВМП план КС'!$A$8:$AI$108,14,0)</f>
        <v>0</v>
      </c>
      <c r="K347" s="54">
        <f>VLOOKUP($G347,'ВМП план КС'!$A$8:$AI$108,15,0)</f>
        <v>0</v>
      </c>
      <c r="L347" s="54">
        <f>SUM(J347/12*$B$2)</f>
        <v>0</v>
      </c>
      <c r="M347" s="54">
        <f>SUM(K347/12*$B$2)</f>
        <v>0</v>
      </c>
      <c r="N347" s="56">
        <f t="shared" ref="N347:S347" si="1972">SUM(N348:N352)</f>
        <v>0</v>
      </c>
      <c r="O347" s="56">
        <f t="shared" si="1972"/>
        <v>0</v>
      </c>
      <c r="P347" s="56">
        <f t="shared" si="1972"/>
        <v>0</v>
      </c>
      <c r="Q347" s="56">
        <f t="shared" si="1972"/>
        <v>0</v>
      </c>
      <c r="R347" s="56">
        <f t="shared" si="1972"/>
        <v>0</v>
      </c>
      <c r="S347" s="56">
        <f t="shared" si="1972"/>
        <v>0</v>
      </c>
      <c r="T347" s="56">
        <f t="shared" ref="T347:T358" si="1973">N347+Q347</f>
        <v>0</v>
      </c>
      <c r="U347" s="56">
        <f t="shared" si="1958"/>
        <v>0</v>
      </c>
      <c r="V347" s="56">
        <f t="shared" si="1959"/>
        <v>0</v>
      </c>
      <c r="W347" s="171">
        <f t="shared" si="1923"/>
        <v>0</v>
      </c>
      <c r="X347" s="171">
        <f t="shared" si="1924"/>
        <v>0</v>
      </c>
      <c r="Y347" s="69"/>
      <c r="Z347" s="69"/>
      <c r="AA347" s="709">
        <f>$H347</f>
        <v>339101.05600000004</v>
      </c>
      <c r="AB347" s="710" t="e">
        <f>O347/N347</f>
        <v>#DIV/0!</v>
      </c>
      <c r="AC347" s="54">
        <f>VLOOKUP($G347,'ВМП план КС'!$A$8:$AI$107,12,0)</f>
        <v>0</v>
      </c>
      <c r="AD347" s="54">
        <f>VLOOKUP($G347,'ВМП план КС'!$A$8:$AI$107,13,0)</f>
        <v>0</v>
      </c>
      <c r="AE347" s="54">
        <f>SUM(AC347/12*$B$2)</f>
        <v>0</v>
      </c>
      <c r="AF347" s="54">
        <f>SUM(AD347/12*$B$2)</f>
        <v>0</v>
      </c>
      <c r="AG347" s="56">
        <f t="shared" ref="AG347:AL347" si="1974">SUM(AG348:AG352)</f>
        <v>0</v>
      </c>
      <c r="AH347" s="56">
        <f t="shared" si="1974"/>
        <v>0</v>
      </c>
      <c r="AI347" s="56">
        <f t="shared" si="1974"/>
        <v>0</v>
      </c>
      <c r="AJ347" s="56">
        <f t="shared" si="1974"/>
        <v>0</v>
      </c>
      <c r="AK347" s="56">
        <f t="shared" si="1974"/>
        <v>0</v>
      </c>
      <c r="AL347" s="56">
        <f t="shared" si="1974"/>
        <v>0</v>
      </c>
      <c r="AM347" s="56">
        <f t="shared" si="1876"/>
        <v>0</v>
      </c>
      <c r="AN347" s="56">
        <f t="shared" si="1877"/>
        <v>0</v>
      </c>
      <c r="AO347" s="56">
        <f t="shared" si="1878"/>
        <v>0</v>
      </c>
      <c r="AP347" s="171">
        <f t="shared" si="1925"/>
        <v>0</v>
      </c>
      <c r="AQ347" s="171">
        <f t="shared" si="1926"/>
        <v>0</v>
      </c>
      <c r="AR347" s="69"/>
      <c r="AS347" s="69"/>
      <c r="AT347" s="709">
        <f>$H347</f>
        <v>339101.05600000004</v>
      </c>
      <c r="AU347" s="710" t="e">
        <f>AH347/AG347</f>
        <v>#DIV/0!</v>
      </c>
      <c r="AV347" s="54">
        <f>VLOOKUP($G347,'ВМП план КС'!$A$8:$AI$107,16,0)</f>
        <v>0</v>
      </c>
      <c r="AW347" s="54">
        <f>VLOOKUP($G347,'ВМП план КС'!$A$8:$AI$107,17,0)</f>
        <v>0</v>
      </c>
      <c r="AX347" s="54">
        <f>SUM(AV347/12*$B$2)</f>
        <v>0</v>
      </c>
      <c r="AY347" s="54">
        <f>SUM(AW347/12*$B$2)</f>
        <v>0</v>
      </c>
      <c r="AZ347" s="56">
        <f t="shared" ref="AZ347:BE347" si="1975">SUM(AZ348:AZ352)</f>
        <v>0</v>
      </c>
      <c r="BA347" s="56">
        <f t="shared" si="1975"/>
        <v>0</v>
      </c>
      <c r="BB347" s="56">
        <f t="shared" si="1975"/>
        <v>0</v>
      </c>
      <c r="BC347" s="56">
        <f t="shared" si="1975"/>
        <v>0</v>
      </c>
      <c r="BD347" s="56">
        <f t="shared" si="1975"/>
        <v>0</v>
      </c>
      <c r="BE347" s="56">
        <f t="shared" si="1975"/>
        <v>0</v>
      </c>
      <c r="BF347" s="56">
        <f t="shared" si="1880"/>
        <v>0</v>
      </c>
      <c r="BG347" s="56">
        <f t="shared" si="1881"/>
        <v>0</v>
      </c>
      <c r="BH347" s="56">
        <f t="shared" si="1882"/>
        <v>0</v>
      </c>
      <c r="BI347" s="171">
        <f t="shared" si="1927"/>
        <v>0</v>
      </c>
      <c r="BJ347" s="171">
        <f t="shared" si="1928"/>
        <v>0</v>
      </c>
      <c r="BK347" s="69"/>
      <c r="BL347" s="69"/>
      <c r="BM347" s="709">
        <f>$H347</f>
        <v>339101.05600000004</v>
      </c>
      <c r="BN347" s="710" t="e">
        <f>BA347/AZ347</f>
        <v>#DIV/0!</v>
      </c>
      <c r="BO347" s="54">
        <f>VLOOKUP($G347,'ВМП план КС'!$A$8:$AI$107,18,0)</f>
        <v>0</v>
      </c>
      <c r="BP347" s="54">
        <f>VLOOKUP($G347,'ВМП план КС'!$A$8:$AI$107,19,0)</f>
        <v>0</v>
      </c>
      <c r="BQ347" s="54">
        <f>SUM(BO347/12*$B$2)</f>
        <v>0</v>
      </c>
      <c r="BR347" s="54">
        <f>SUM(BP347/12*$B$2)</f>
        <v>0</v>
      </c>
      <c r="BS347" s="56">
        <f t="shared" ref="BS347:BX347" si="1976">SUM(BS348:BS352)</f>
        <v>0</v>
      </c>
      <c r="BT347" s="56">
        <f t="shared" si="1976"/>
        <v>0</v>
      </c>
      <c r="BU347" s="56">
        <f t="shared" si="1976"/>
        <v>0</v>
      </c>
      <c r="BV347" s="56">
        <f t="shared" si="1976"/>
        <v>0</v>
      </c>
      <c r="BW347" s="56">
        <f t="shared" si="1976"/>
        <v>0</v>
      </c>
      <c r="BX347" s="56">
        <f t="shared" si="1976"/>
        <v>0</v>
      </c>
      <c r="BY347" s="56">
        <f t="shared" si="1884"/>
        <v>0</v>
      </c>
      <c r="BZ347" s="56">
        <f t="shared" si="1885"/>
        <v>0</v>
      </c>
      <c r="CA347" s="56">
        <f t="shared" si="1886"/>
        <v>0</v>
      </c>
      <c r="CB347" s="171">
        <f t="shared" si="1929"/>
        <v>0</v>
      </c>
      <c r="CC347" s="171">
        <f t="shared" si="1930"/>
        <v>0</v>
      </c>
      <c r="CD347" s="69"/>
      <c r="CE347" s="69"/>
      <c r="CF347" s="709">
        <f>$H347</f>
        <v>339101.05600000004</v>
      </c>
      <c r="CG347" s="710" t="e">
        <f>BT347/BS347</f>
        <v>#DIV/0!</v>
      </c>
      <c r="CH347" s="54">
        <f>VLOOKUP($G347,'ВМП план КС'!$A$8:$AI$107,10,0)</f>
        <v>0</v>
      </c>
      <c r="CI347" s="54">
        <f>VLOOKUP($G347,'ВМП план КС'!$A$8:$AI$107,11,0)</f>
        <v>0</v>
      </c>
      <c r="CJ347" s="54">
        <f>SUM(CH347/12*$B$2)</f>
        <v>0</v>
      </c>
      <c r="CK347" s="54">
        <f>SUM(CI347/12*$B$2)</f>
        <v>0</v>
      </c>
      <c r="CL347" s="56">
        <f t="shared" ref="CL347:CQ347" si="1977">SUM(CL348:CL352)</f>
        <v>0</v>
      </c>
      <c r="CM347" s="56">
        <f t="shared" si="1977"/>
        <v>0</v>
      </c>
      <c r="CN347" s="56">
        <f t="shared" si="1977"/>
        <v>0</v>
      </c>
      <c r="CO347" s="56">
        <f t="shared" si="1977"/>
        <v>0</v>
      </c>
      <c r="CP347" s="56">
        <f t="shared" si="1977"/>
        <v>0</v>
      </c>
      <c r="CQ347" s="56">
        <f t="shared" si="1977"/>
        <v>0</v>
      </c>
      <c r="CR347" s="56">
        <f t="shared" si="1888"/>
        <v>0</v>
      </c>
      <c r="CS347" s="56">
        <f t="shared" si="1889"/>
        <v>0</v>
      </c>
      <c r="CT347" s="56">
        <f t="shared" si="1890"/>
        <v>0</v>
      </c>
      <c r="CU347" s="171">
        <f t="shared" si="1953"/>
        <v>0</v>
      </c>
      <c r="CV347" s="171">
        <f t="shared" si="1954"/>
        <v>0</v>
      </c>
      <c r="CW347" s="281" t="e">
        <f>CL347/CJ347</f>
        <v>#DIV/0!</v>
      </c>
      <c r="CX347" s="280" t="e">
        <f>CM347/CK347</f>
        <v>#DIV/0!</v>
      </c>
      <c r="CY347" s="709">
        <f>$H347</f>
        <v>339101.05600000004</v>
      </c>
      <c r="CZ347" s="710" t="e">
        <f>CM347/CL347</f>
        <v>#DIV/0!</v>
      </c>
      <c r="DA347" s="54">
        <f>VLOOKUP($G347,'ВМП план КС'!$A$8:$AI$107,20,0)</f>
        <v>0</v>
      </c>
      <c r="DB347" s="54">
        <f>VLOOKUP($G347,'ВМП план КС'!$A$8:$AI$107,21,0)</f>
        <v>0</v>
      </c>
      <c r="DC347" s="54">
        <f>SUM(DA347/12*$B$2)</f>
        <v>0</v>
      </c>
      <c r="DD347" s="54">
        <f>SUM(DB347/12*$B$2)</f>
        <v>0</v>
      </c>
      <c r="DE347" s="56">
        <f t="shared" ref="DE347:DJ347" si="1978">SUM(DE348:DE352)</f>
        <v>0</v>
      </c>
      <c r="DF347" s="56">
        <f t="shared" si="1978"/>
        <v>0</v>
      </c>
      <c r="DG347" s="56">
        <f t="shared" si="1978"/>
        <v>0</v>
      </c>
      <c r="DH347" s="56">
        <f t="shared" si="1978"/>
        <v>0</v>
      </c>
      <c r="DI347" s="56">
        <f t="shared" si="1978"/>
        <v>0</v>
      </c>
      <c r="DJ347" s="56">
        <f t="shared" si="1978"/>
        <v>0</v>
      </c>
      <c r="DK347" s="56">
        <f t="shared" si="1892"/>
        <v>0</v>
      </c>
      <c r="DL347" s="56">
        <f t="shared" si="1893"/>
        <v>0</v>
      </c>
      <c r="DM347" s="56">
        <f t="shared" si="1894"/>
        <v>0</v>
      </c>
      <c r="DN347" s="171">
        <f t="shared" si="1931"/>
        <v>0</v>
      </c>
      <c r="DO347" s="171">
        <f t="shared" si="1932"/>
        <v>0</v>
      </c>
      <c r="DP347" s="69"/>
      <c r="DQ347" s="69"/>
      <c r="DR347" s="709">
        <f>$H347</f>
        <v>339101.05600000004</v>
      </c>
      <c r="DS347" s="710" t="e">
        <f>DF347/DE347</f>
        <v>#DIV/0!</v>
      </c>
      <c r="DT347" s="108">
        <f>VLOOKUP($G347,'ВМП план КС'!$A$8:$AI$107,22,0)</f>
        <v>0</v>
      </c>
      <c r="DU347" s="108">
        <f>VLOOKUP($G347,'ВМП план КС'!$A$8:$AI$107,23,0)</f>
        <v>0</v>
      </c>
      <c r="DV347" s="54">
        <f>SUM(DT347/12*$B$2)</f>
        <v>0</v>
      </c>
      <c r="DW347" s="54">
        <f>SUM(DU347/12*$B$2)</f>
        <v>0</v>
      </c>
      <c r="DX347" s="56">
        <f t="shared" ref="DX347:EC347" si="1979">SUM(DX348:DX352)</f>
        <v>0</v>
      </c>
      <c r="DY347" s="56">
        <f t="shared" si="1979"/>
        <v>0</v>
      </c>
      <c r="DZ347" s="56">
        <f t="shared" si="1979"/>
        <v>0</v>
      </c>
      <c r="EA347" s="56">
        <f t="shared" si="1979"/>
        <v>0</v>
      </c>
      <c r="EB347" s="56">
        <f t="shared" si="1979"/>
        <v>0</v>
      </c>
      <c r="EC347" s="56">
        <f t="shared" si="1979"/>
        <v>0</v>
      </c>
      <c r="ED347" s="56">
        <f t="shared" si="1896"/>
        <v>0</v>
      </c>
      <c r="EE347" s="56">
        <f t="shared" si="1897"/>
        <v>0</v>
      </c>
      <c r="EF347" s="56">
        <f t="shared" si="1898"/>
        <v>0</v>
      </c>
      <c r="EG347" s="171">
        <f t="shared" si="1933"/>
        <v>0</v>
      </c>
      <c r="EH347" s="171">
        <f t="shared" si="1934"/>
        <v>0</v>
      </c>
      <c r="EI347" s="69"/>
      <c r="EJ347" s="69"/>
      <c r="EK347" s="709">
        <f>$H347</f>
        <v>339101.05600000004</v>
      </c>
      <c r="EL347" s="710" t="e">
        <f>DY347/DX347</f>
        <v>#DIV/0!</v>
      </c>
      <c r="EM347" s="108">
        <f>VLOOKUP($G347,'ВМП план КС'!$A$8:$AI$107,24,0)</f>
        <v>0</v>
      </c>
      <c r="EN347" s="108">
        <f>VLOOKUP($G347,'ВМП план КС'!$A$8:$AI$107,25,0)</f>
        <v>0</v>
      </c>
      <c r="EO347" s="54">
        <f>SUM(EM347/12*$B$2)</f>
        <v>0</v>
      </c>
      <c r="EP347" s="54">
        <f>SUM(EN347/12*$B$2)</f>
        <v>0</v>
      </c>
      <c r="EQ347" s="56">
        <f t="shared" ref="EQ347:EV347" si="1980">SUM(EQ348:EQ352)</f>
        <v>0</v>
      </c>
      <c r="ER347" s="56">
        <f t="shared" si="1980"/>
        <v>0</v>
      </c>
      <c r="ES347" s="56">
        <f t="shared" si="1980"/>
        <v>0</v>
      </c>
      <c r="ET347" s="56">
        <f t="shared" si="1980"/>
        <v>0</v>
      </c>
      <c r="EU347" s="56">
        <f t="shared" si="1980"/>
        <v>0</v>
      </c>
      <c r="EV347" s="56">
        <f t="shared" si="1980"/>
        <v>0</v>
      </c>
      <c r="EW347" s="56">
        <f t="shared" si="1871"/>
        <v>0</v>
      </c>
      <c r="EX347" s="56">
        <f t="shared" si="1872"/>
        <v>0</v>
      </c>
      <c r="EY347" s="56">
        <f t="shared" si="1873"/>
        <v>0</v>
      </c>
      <c r="EZ347" s="171">
        <f t="shared" si="1935"/>
        <v>0</v>
      </c>
      <c r="FA347" s="171">
        <f t="shared" si="1936"/>
        <v>0</v>
      </c>
      <c r="FB347" s="69"/>
      <c r="FC347" s="69"/>
      <c r="FD347" s="709">
        <f>$H347</f>
        <v>339101.05600000004</v>
      </c>
      <c r="FE347" s="710" t="e">
        <f>ER347/EQ347</f>
        <v>#DIV/0!</v>
      </c>
      <c r="FF347" s="54">
        <f>VLOOKUP($G347,'ВМП план КС'!$A$8:$AI$107,28,0)</f>
        <v>0</v>
      </c>
      <c r="FG347" s="54">
        <f>VLOOKUP($G347,'ВМП план КС'!$A$8:$AI$107,29,0)</f>
        <v>0</v>
      </c>
      <c r="FH347" s="54">
        <f>SUM(FF347/12*$B$2)</f>
        <v>0</v>
      </c>
      <c r="FI347" s="54">
        <f>SUM(FG347/12*$B$2)</f>
        <v>0</v>
      </c>
      <c r="FJ347" s="56">
        <f t="shared" ref="FJ347:FO347" si="1981">SUM(FJ348:FJ352)</f>
        <v>0</v>
      </c>
      <c r="FK347" s="56">
        <f t="shared" si="1981"/>
        <v>0</v>
      </c>
      <c r="FL347" s="56">
        <f t="shared" si="1981"/>
        <v>0</v>
      </c>
      <c r="FM347" s="56">
        <f t="shared" si="1981"/>
        <v>0</v>
      </c>
      <c r="FN347" s="56">
        <f t="shared" si="1981"/>
        <v>0</v>
      </c>
      <c r="FO347" s="56">
        <f t="shared" si="1981"/>
        <v>0</v>
      </c>
      <c r="FP347" s="56">
        <f t="shared" si="1901"/>
        <v>0</v>
      </c>
      <c r="FQ347" s="56">
        <f t="shared" si="1902"/>
        <v>0</v>
      </c>
      <c r="FR347" s="56">
        <f t="shared" si="1903"/>
        <v>0</v>
      </c>
      <c r="FS347" s="171">
        <f t="shared" si="1937"/>
        <v>0</v>
      </c>
      <c r="FT347" s="171">
        <f t="shared" si="1938"/>
        <v>0</v>
      </c>
      <c r="FU347" s="69"/>
      <c r="FV347" s="69"/>
      <c r="FW347" s="150">
        <f>$H347</f>
        <v>339101.05600000004</v>
      </c>
      <c r="FX347" s="151" t="e">
        <f>FK347/FJ347</f>
        <v>#DIV/0!</v>
      </c>
      <c r="FY347" s="54">
        <f>VLOOKUP($G347,'ВМП план КС'!$A$8:$AI$107,30,0)</f>
        <v>0</v>
      </c>
      <c r="FZ347" s="54">
        <f>VLOOKUP($G347,'ВМП план КС'!$A$8:$AI$107,31,0)</f>
        <v>0</v>
      </c>
      <c r="GA347" s="54">
        <f>SUM(FY347/12*$B$2)</f>
        <v>0</v>
      </c>
      <c r="GB347" s="54">
        <f>SUM(FZ347/12*$B$2)</f>
        <v>0</v>
      </c>
      <c r="GC347" s="56">
        <f t="shared" ref="GC347:GH347" si="1982">SUM(GC348:GC352)</f>
        <v>0</v>
      </c>
      <c r="GD347" s="56">
        <f t="shared" si="1982"/>
        <v>0</v>
      </c>
      <c r="GE347" s="56">
        <f t="shared" si="1982"/>
        <v>0</v>
      </c>
      <c r="GF347" s="56">
        <f t="shared" si="1982"/>
        <v>0</v>
      </c>
      <c r="GG347" s="56">
        <f t="shared" si="1982"/>
        <v>0</v>
      </c>
      <c r="GH347" s="56">
        <f t="shared" si="1982"/>
        <v>0</v>
      </c>
      <c r="GI347" s="56">
        <f t="shared" si="1905"/>
        <v>0</v>
      </c>
      <c r="GJ347" s="56">
        <f t="shared" si="1906"/>
        <v>0</v>
      </c>
      <c r="GK347" s="56">
        <f t="shared" si="1907"/>
        <v>0</v>
      </c>
      <c r="GL347" s="171">
        <f t="shared" si="1939"/>
        <v>0</v>
      </c>
      <c r="GM347" s="171">
        <f t="shared" si="1940"/>
        <v>0</v>
      </c>
      <c r="GN347" s="69"/>
      <c r="GO347" s="69"/>
      <c r="GP347" s="150">
        <f>$H347</f>
        <v>339101.05600000004</v>
      </c>
      <c r="GQ347" s="151" t="e">
        <f>GD347/GC347</f>
        <v>#DIV/0!</v>
      </c>
      <c r="GR347" s="54">
        <f>VLOOKUP($G347,'ВМП план КС'!$A$8:$AI$107,32,0)</f>
        <v>0</v>
      </c>
      <c r="GS347" s="54">
        <f>VLOOKUP($G347,'ВМП план КС'!$A$8:$AI$107,33,0)</f>
        <v>0</v>
      </c>
      <c r="GT347" s="54">
        <f>SUM(GR347/12*$B$2)</f>
        <v>0</v>
      </c>
      <c r="GU347" s="54">
        <f>SUM(GS347/12*$B$2)</f>
        <v>0</v>
      </c>
      <c r="GV347" s="56">
        <f t="shared" ref="GV347:HA347" si="1983">SUM(GV348:GV352)</f>
        <v>0</v>
      </c>
      <c r="GW347" s="56">
        <f t="shared" si="1983"/>
        <v>0</v>
      </c>
      <c r="GX347" s="56">
        <f t="shared" si="1983"/>
        <v>0</v>
      </c>
      <c r="GY347" s="56">
        <f t="shared" si="1983"/>
        <v>0</v>
      </c>
      <c r="GZ347" s="56">
        <f t="shared" si="1983"/>
        <v>0</v>
      </c>
      <c r="HA347" s="56">
        <f t="shared" si="1983"/>
        <v>0</v>
      </c>
      <c r="HB347" s="56">
        <f t="shared" si="1909"/>
        <v>0</v>
      </c>
      <c r="HC347" s="56">
        <f t="shared" si="1910"/>
        <v>0</v>
      </c>
      <c r="HD347" s="56">
        <f t="shared" si="1911"/>
        <v>0</v>
      </c>
      <c r="HE347" s="171">
        <f t="shared" si="1941"/>
        <v>0</v>
      </c>
      <c r="HF347" s="171">
        <f t="shared" si="1942"/>
        <v>0</v>
      </c>
      <c r="HG347" s="69"/>
      <c r="HH347" s="69"/>
      <c r="HI347" s="150">
        <f>$H347</f>
        <v>339101.05600000004</v>
      </c>
      <c r="HJ347" s="151" t="e">
        <f>GW347/GV347</f>
        <v>#DIV/0!</v>
      </c>
      <c r="HK347" s="108">
        <f>VLOOKUP($G347,'ВМП план КС'!$A$8:$AI$107,26,0)</f>
        <v>0</v>
      </c>
      <c r="HL347" s="108">
        <f>VLOOKUP($G347,'ВМП план КС'!$A$8:$AI$107,27,0)</f>
        <v>0</v>
      </c>
      <c r="HM347" s="54">
        <f>SUM(HK347/12*$B$2)</f>
        <v>0</v>
      </c>
      <c r="HN347" s="54">
        <f>SUM(HL347/12*$B$2)</f>
        <v>0</v>
      </c>
      <c r="HO347" s="56">
        <f t="shared" ref="HO347:HT347" si="1984">SUM(HO348:HO352)</f>
        <v>0</v>
      </c>
      <c r="HP347" s="56">
        <f t="shared" si="1984"/>
        <v>0</v>
      </c>
      <c r="HQ347" s="56">
        <f t="shared" si="1984"/>
        <v>0</v>
      </c>
      <c r="HR347" s="56">
        <f t="shared" si="1984"/>
        <v>0</v>
      </c>
      <c r="HS347" s="56">
        <f t="shared" si="1984"/>
        <v>0</v>
      </c>
      <c r="HT347" s="56">
        <f t="shared" si="1984"/>
        <v>0</v>
      </c>
      <c r="HU347" s="56">
        <f t="shared" si="1913"/>
        <v>0</v>
      </c>
      <c r="HV347" s="56">
        <f t="shared" si="1914"/>
        <v>0</v>
      </c>
      <c r="HW347" s="56">
        <f t="shared" si="1915"/>
        <v>0</v>
      </c>
      <c r="HX347" s="171">
        <f t="shared" si="1943"/>
        <v>0</v>
      </c>
      <c r="HY347" s="171">
        <f t="shared" si="1944"/>
        <v>0</v>
      </c>
      <c r="HZ347" s="69"/>
      <c r="IA347" s="69"/>
      <c r="IB347" s="709">
        <f>$H347</f>
        <v>339101.05600000004</v>
      </c>
      <c r="IC347" s="710" t="e">
        <f>HP347/HO347</f>
        <v>#DIV/0!</v>
      </c>
      <c r="ID347" s="108">
        <f>VLOOKUP($G347,'ВМП план КС'!$A$8:$AI$107,34,0)</f>
        <v>0</v>
      </c>
      <c r="IE347" s="108">
        <f>VLOOKUP($G347,'ВМП план КС'!$A$8:$AI$107,35,0)</f>
        <v>0</v>
      </c>
      <c r="IF347" s="54">
        <f>SUM(ID347/12*$B$2)</f>
        <v>0</v>
      </c>
      <c r="IG347" s="54">
        <f>SUM(IE347/12*$B$2)</f>
        <v>0</v>
      </c>
      <c r="IH347" s="56">
        <f t="shared" ref="IH347:IM347" si="1985">SUM(IH348:IH352)</f>
        <v>0</v>
      </c>
      <c r="II347" s="56">
        <f t="shared" si="1985"/>
        <v>0</v>
      </c>
      <c r="IJ347" s="56">
        <f t="shared" si="1985"/>
        <v>0</v>
      </c>
      <c r="IK347" s="56">
        <f t="shared" si="1985"/>
        <v>0</v>
      </c>
      <c r="IL347" s="56">
        <f t="shared" si="1985"/>
        <v>0</v>
      </c>
      <c r="IM347" s="56">
        <f t="shared" si="1985"/>
        <v>0</v>
      </c>
      <c r="IN347" s="56">
        <f t="shared" si="1917"/>
        <v>0</v>
      </c>
      <c r="IO347" s="56">
        <f t="shared" si="1918"/>
        <v>0</v>
      </c>
      <c r="IP347" s="56">
        <f t="shared" si="1919"/>
        <v>0</v>
      </c>
      <c r="IQ347" s="171">
        <f t="shared" si="1945"/>
        <v>0</v>
      </c>
      <c r="IR347" s="171">
        <f t="shared" si="1946"/>
        <v>0</v>
      </c>
      <c r="IS347" s="740"/>
      <c r="IT347" s="740"/>
      <c r="IU347" s="709">
        <f>$H347</f>
        <v>339101.05600000004</v>
      </c>
      <c r="IV347" s="710" t="e">
        <f>II347/IH347</f>
        <v>#DIV/0!</v>
      </c>
      <c r="IW347" s="332">
        <f>J347+AC347+AV347+BO347+CH347+DA347+DT347+EM347+FF347+FY347+GR347+HK347+ID347</f>
        <v>0</v>
      </c>
      <c r="IX347" s="332">
        <f>K347+AD347+AW347+BP347+CI347+DB347+DU347+EN347+FG347+FZ347+GS347+HL347+IE347</f>
        <v>0</v>
      </c>
      <c r="IY347" s="332">
        <f>L347+AE347+AX347+BQ347+CJ347+DC347+DV347+EO347+FH347+GA347+GT347+HM347+IF347</f>
        <v>0</v>
      </c>
      <c r="IZ347" s="332">
        <f>M347+AF347+AY347+BR347+CK347+DD347+DW347+EP347+FI347+GB347+GU347+HN347+IG347</f>
        <v>0</v>
      </c>
      <c r="JA347" s="332">
        <f t="shared" si="1947"/>
        <v>0</v>
      </c>
      <c r="JB347" s="332">
        <f t="shared" si="1948"/>
        <v>0</v>
      </c>
      <c r="JC347" s="332">
        <f t="shared" si="1949"/>
        <v>0</v>
      </c>
      <c r="JD347" s="332">
        <f t="shared" si="1950"/>
        <v>0</v>
      </c>
      <c r="JE347" s="332">
        <f t="shared" si="1951"/>
        <v>0</v>
      </c>
      <c r="JF347" s="332">
        <f t="shared" si="1952"/>
        <v>0</v>
      </c>
      <c r="JG347" s="332">
        <f t="shared" si="1920"/>
        <v>0</v>
      </c>
      <c r="JH347" s="332">
        <f t="shared" si="1921"/>
        <v>0</v>
      </c>
      <c r="JI347" s="332">
        <f t="shared" si="1922"/>
        <v>0</v>
      </c>
      <c r="JJ347" s="69">
        <f t="shared" si="1955"/>
        <v>0</v>
      </c>
      <c r="JK347" s="69">
        <f t="shared" si="1956"/>
        <v>0</v>
      </c>
      <c r="JL347" s="150">
        <f>$H347</f>
        <v>339101.05600000004</v>
      </c>
      <c r="JM347" s="151" t="e">
        <f>JB347/JA347</f>
        <v>#DIV/0!</v>
      </c>
      <c r="JN347" s="48"/>
      <c r="JO347" s="48"/>
      <c r="JP347" s="206">
        <f>IW347+JD347</f>
        <v>0</v>
      </c>
      <c r="JQ347" s="206">
        <f>IX347+JE347</f>
        <v>0</v>
      </c>
    </row>
    <row r="348" spans="1:277" s="3" customFormat="1" ht="12.75" customHeight="1" x14ac:dyDescent="0.2">
      <c r="A348" s="96">
        <v>1</v>
      </c>
      <c r="B348" s="59"/>
      <c r="C348" s="141"/>
      <c r="D348" s="236"/>
      <c r="E348" s="321"/>
      <c r="F348" s="581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1973"/>
        <v>0</v>
      </c>
      <c r="U348" s="44">
        <f t="shared" si="1958"/>
        <v>0</v>
      </c>
      <c r="V348" s="44">
        <f t="shared" si="1959"/>
        <v>0</v>
      </c>
      <c r="W348" s="171">
        <f t="shared" si="1923"/>
        <v>0</v>
      </c>
      <c r="X348" s="171">
        <f t="shared" si="1924"/>
        <v>0</v>
      </c>
      <c r="Y348" s="171"/>
      <c r="Z348" s="171"/>
      <c r="AA348" s="713"/>
      <c r="AB348" s="713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1876"/>
        <v>0</v>
      </c>
      <c r="AN348" s="44">
        <f t="shared" si="1877"/>
        <v>0</v>
      </c>
      <c r="AO348" s="44">
        <f t="shared" si="1878"/>
        <v>0</v>
      </c>
      <c r="AP348" s="171">
        <f t="shared" si="1925"/>
        <v>0</v>
      </c>
      <c r="AQ348" s="171">
        <f t="shared" si="1926"/>
        <v>0</v>
      </c>
      <c r="AR348" s="171"/>
      <c r="AS348" s="171"/>
      <c r="AT348" s="713"/>
      <c r="AU348" s="713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1880"/>
        <v>0</v>
      </c>
      <c r="BG348" s="44">
        <f t="shared" si="1881"/>
        <v>0</v>
      </c>
      <c r="BH348" s="44">
        <f t="shared" si="1882"/>
        <v>0</v>
      </c>
      <c r="BI348" s="171">
        <f t="shared" si="1927"/>
        <v>0</v>
      </c>
      <c r="BJ348" s="171">
        <f t="shared" si="1928"/>
        <v>0</v>
      </c>
      <c r="BK348" s="171"/>
      <c r="BL348" s="171"/>
      <c r="BM348" s="713"/>
      <c r="BN348" s="713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1884"/>
        <v>0</v>
      </c>
      <c r="BZ348" s="44">
        <f t="shared" si="1885"/>
        <v>0</v>
      </c>
      <c r="CA348" s="44">
        <f t="shared" si="1886"/>
        <v>0</v>
      </c>
      <c r="CB348" s="171">
        <f t="shared" si="1929"/>
        <v>0</v>
      </c>
      <c r="CC348" s="171">
        <f t="shared" si="1930"/>
        <v>0</v>
      </c>
      <c r="CD348" s="171"/>
      <c r="CE348" s="171"/>
      <c r="CF348" s="713"/>
      <c r="CG348" s="713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1888"/>
        <v>0</v>
      </c>
      <c r="CS348" s="44">
        <f t="shared" si="1889"/>
        <v>0</v>
      </c>
      <c r="CT348" s="44">
        <f t="shared" si="1890"/>
        <v>0</v>
      </c>
      <c r="CU348" s="171">
        <f t="shared" si="1953"/>
        <v>0</v>
      </c>
      <c r="CV348" s="171">
        <f t="shared" si="1954"/>
        <v>0</v>
      </c>
      <c r="CW348" s="249"/>
      <c r="CX348" s="171"/>
      <c r="CY348" s="713"/>
      <c r="CZ348" s="713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1892"/>
        <v>0</v>
      </c>
      <c r="DL348" s="44">
        <f t="shared" si="1893"/>
        <v>0</v>
      </c>
      <c r="DM348" s="44">
        <f t="shared" si="1894"/>
        <v>0</v>
      </c>
      <c r="DN348" s="171">
        <f t="shared" si="1931"/>
        <v>0</v>
      </c>
      <c r="DO348" s="171">
        <f t="shared" si="1932"/>
        <v>0</v>
      </c>
      <c r="DP348" s="171"/>
      <c r="DQ348" s="171"/>
      <c r="DR348" s="713"/>
      <c r="DS348" s="713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1896"/>
        <v>0</v>
      </c>
      <c r="EE348" s="44">
        <f t="shared" si="1897"/>
        <v>0</v>
      </c>
      <c r="EF348" s="44">
        <f t="shared" si="1898"/>
        <v>0</v>
      </c>
      <c r="EG348" s="171">
        <f t="shared" si="1933"/>
        <v>0</v>
      </c>
      <c r="EH348" s="171">
        <f t="shared" si="1934"/>
        <v>0</v>
      </c>
      <c r="EI348" s="171"/>
      <c r="EJ348" s="171"/>
      <c r="EK348" s="713"/>
      <c r="EL348" s="713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1871"/>
        <v>0</v>
      </c>
      <c r="EX348" s="44">
        <f t="shared" si="1872"/>
        <v>0</v>
      </c>
      <c r="EY348" s="44">
        <f t="shared" si="1873"/>
        <v>0</v>
      </c>
      <c r="EZ348" s="171">
        <f t="shared" si="1935"/>
        <v>0</v>
      </c>
      <c r="FA348" s="171">
        <f t="shared" si="1936"/>
        <v>0</v>
      </c>
      <c r="FB348" s="171"/>
      <c r="FC348" s="171"/>
      <c r="FD348" s="713"/>
      <c r="FE348" s="713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1901"/>
        <v>0</v>
      </c>
      <c r="FQ348" s="44">
        <f t="shared" si="1902"/>
        <v>0</v>
      </c>
      <c r="FR348" s="44">
        <f t="shared" si="1903"/>
        <v>0</v>
      </c>
      <c r="FS348" s="171">
        <f t="shared" si="1937"/>
        <v>0</v>
      </c>
      <c r="FT348" s="171">
        <f t="shared" si="1938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1905"/>
        <v>0</v>
      </c>
      <c r="GJ348" s="44">
        <f t="shared" si="1906"/>
        <v>0</v>
      </c>
      <c r="GK348" s="44">
        <f t="shared" si="1907"/>
        <v>0</v>
      </c>
      <c r="GL348" s="171">
        <f t="shared" si="1939"/>
        <v>0</v>
      </c>
      <c r="GM348" s="171">
        <f t="shared" si="1940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1909"/>
        <v>0</v>
      </c>
      <c r="HC348" s="44">
        <f t="shared" si="1910"/>
        <v>0</v>
      </c>
      <c r="HD348" s="44">
        <f t="shared" si="1911"/>
        <v>0</v>
      </c>
      <c r="HE348" s="171">
        <f t="shared" si="1941"/>
        <v>0</v>
      </c>
      <c r="HF348" s="171">
        <f t="shared" si="1942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1913"/>
        <v>0</v>
      </c>
      <c r="HV348" s="44">
        <f t="shared" si="1914"/>
        <v>0</v>
      </c>
      <c r="HW348" s="44">
        <f t="shared" si="1915"/>
        <v>0</v>
      </c>
      <c r="HX348" s="171">
        <f t="shared" si="1943"/>
        <v>0</v>
      </c>
      <c r="HY348" s="171">
        <f t="shared" si="1944"/>
        <v>0</v>
      </c>
      <c r="HZ348" s="171"/>
      <c r="IA348" s="171"/>
      <c r="IB348" s="713"/>
      <c r="IC348" s="713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1917"/>
        <v>0</v>
      </c>
      <c r="IO348" s="44">
        <f t="shared" si="1918"/>
        <v>0</v>
      </c>
      <c r="IP348" s="44">
        <f t="shared" si="1919"/>
        <v>0</v>
      </c>
      <c r="IQ348" s="171">
        <f t="shared" si="1945"/>
        <v>0</v>
      </c>
      <c r="IR348" s="171">
        <f t="shared" si="1946"/>
        <v>0</v>
      </c>
      <c r="IS348" s="737"/>
      <c r="IT348" s="737"/>
      <c r="IU348" s="713"/>
      <c r="IV348" s="713"/>
      <c r="IW348" s="46"/>
      <c r="IX348" s="47"/>
      <c r="IY348" s="46"/>
      <c r="IZ348" s="46"/>
      <c r="JA348" s="333">
        <f t="shared" si="1947"/>
        <v>0</v>
      </c>
      <c r="JB348" s="333">
        <f t="shared" si="1948"/>
        <v>0</v>
      </c>
      <c r="JC348" s="333">
        <f t="shared" si="1949"/>
        <v>0</v>
      </c>
      <c r="JD348" s="333">
        <f t="shared" si="1950"/>
        <v>0</v>
      </c>
      <c r="JE348" s="333">
        <f t="shared" si="1951"/>
        <v>0</v>
      </c>
      <c r="JF348" s="333">
        <f t="shared" si="1952"/>
        <v>0</v>
      </c>
      <c r="JG348" s="44">
        <f t="shared" si="1920"/>
        <v>0</v>
      </c>
      <c r="JH348" s="44">
        <f t="shared" si="1921"/>
        <v>0</v>
      </c>
      <c r="JI348" s="44">
        <f t="shared" si="1922"/>
        <v>0</v>
      </c>
      <c r="JJ348" s="174">
        <f t="shared" si="1955"/>
        <v>0</v>
      </c>
      <c r="JK348" s="174">
        <f t="shared" si="1956"/>
        <v>0</v>
      </c>
      <c r="JL348" s="45"/>
      <c r="JM348" s="45"/>
      <c r="JN348" s="48"/>
      <c r="JO348" s="48"/>
    </row>
    <row r="349" spans="1:277" s="3" customFormat="1" ht="12.75" customHeight="1" x14ac:dyDescent="0.2">
      <c r="A349" s="96">
        <v>1</v>
      </c>
      <c r="B349" s="59"/>
      <c r="C349" s="141"/>
      <c r="D349" s="236"/>
      <c r="E349" s="321"/>
      <c r="F349" s="581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1973"/>
        <v>0</v>
      </c>
      <c r="U349" s="44">
        <f t="shared" si="1958"/>
        <v>0</v>
      </c>
      <c r="V349" s="44">
        <f t="shared" si="1959"/>
        <v>0</v>
      </c>
      <c r="W349" s="171">
        <f t="shared" si="1923"/>
        <v>0</v>
      </c>
      <c r="X349" s="171">
        <f t="shared" si="1924"/>
        <v>0</v>
      </c>
      <c r="Y349" s="171"/>
      <c r="Z349" s="171"/>
      <c r="AA349" s="713"/>
      <c r="AB349" s="713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1876"/>
        <v>0</v>
      </c>
      <c r="AN349" s="44">
        <f t="shared" si="1877"/>
        <v>0</v>
      </c>
      <c r="AO349" s="44">
        <f t="shared" si="1878"/>
        <v>0</v>
      </c>
      <c r="AP349" s="171">
        <f t="shared" si="1925"/>
        <v>0</v>
      </c>
      <c r="AQ349" s="171">
        <f t="shared" si="1926"/>
        <v>0</v>
      </c>
      <c r="AR349" s="171"/>
      <c r="AS349" s="171"/>
      <c r="AT349" s="713"/>
      <c r="AU349" s="713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1880"/>
        <v>0</v>
      </c>
      <c r="BG349" s="44">
        <f t="shared" si="1881"/>
        <v>0</v>
      </c>
      <c r="BH349" s="44">
        <f t="shared" si="1882"/>
        <v>0</v>
      </c>
      <c r="BI349" s="171">
        <f t="shared" si="1927"/>
        <v>0</v>
      </c>
      <c r="BJ349" s="171">
        <f t="shared" si="1928"/>
        <v>0</v>
      </c>
      <c r="BK349" s="171"/>
      <c r="BL349" s="171"/>
      <c r="BM349" s="713"/>
      <c r="BN349" s="713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1884"/>
        <v>0</v>
      </c>
      <c r="BZ349" s="44">
        <f t="shared" si="1885"/>
        <v>0</v>
      </c>
      <c r="CA349" s="44">
        <f t="shared" si="1886"/>
        <v>0</v>
      </c>
      <c r="CB349" s="171">
        <f t="shared" si="1929"/>
        <v>0</v>
      </c>
      <c r="CC349" s="171">
        <f t="shared" si="1930"/>
        <v>0</v>
      </c>
      <c r="CD349" s="171"/>
      <c r="CE349" s="171"/>
      <c r="CF349" s="713"/>
      <c r="CG349" s="713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1888"/>
        <v>0</v>
      </c>
      <c r="CS349" s="44">
        <f t="shared" si="1889"/>
        <v>0</v>
      </c>
      <c r="CT349" s="44">
        <f t="shared" si="1890"/>
        <v>0</v>
      </c>
      <c r="CU349" s="171">
        <f t="shared" si="1953"/>
        <v>0</v>
      </c>
      <c r="CV349" s="171">
        <f t="shared" si="1954"/>
        <v>0</v>
      </c>
      <c r="CW349" s="249"/>
      <c r="CX349" s="171"/>
      <c r="CY349" s="713"/>
      <c r="CZ349" s="713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1892"/>
        <v>0</v>
      </c>
      <c r="DL349" s="44">
        <f t="shared" si="1893"/>
        <v>0</v>
      </c>
      <c r="DM349" s="44">
        <f t="shared" si="1894"/>
        <v>0</v>
      </c>
      <c r="DN349" s="171">
        <f t="shared" si="1931"/>
        <v>0</v>
      </c>
      <c r="DO349" s="171">
        <f t="shared" si="1932"/>
        <v>0</v>
      </c>
      <c r="DP349" s="171"/>
      <c r="DQ349" s="171"/>
      <c r="DR349" s="713"/>
      <c r="DS349" s="713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1896"/>
        <v>0</v>
      </c>
      <c r="EE349" s="44">
        <f t="shared" si="1897"/>
        <v>0</v>
      </c>
      <c r="EF349" s="44">
        <f t="shared" si="1898"/>
        <v>0</v>
      </c>
      <c r="EG349" s="171">
        <f t="shared" si="1933"/>
        <v>0</v>
      </c>
      <c r="EH349" s="171">
        <f t="shared" si="1934"/>
        <v>0</v>
      </c>
      <c r="EI349" s="171"/>
      <c r="EJ349" s="171"/>
      <c r="EK349" s="713"/>
      <c r="EL349" s="713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1871"/>
        <v>0</v>
      </c>
      <c r="EX349" s="44">
        <f t="shared" si="1872"/>
        <v>0</v>
      </c>
      <c r="EY349" s="44">
        <f t="shared" si="1873"/>
        <v>0</v>
      </c>
      <c r="EZ349" s="171">
        <f t="shared" si="1935"/>
        <v>0</v>
      </c>
      <c r="FA349" s="171">
        <f t="shared" si="1936"/>
        <v>0</v>
      </c>
      <c r="FB349" s="171"/>
      <c r="FC349" s="171"/>
      <c r="FD349" s="713"/>
      <c r="FE349" s="713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1901"/>
        <v>0</v>
      </c>
      <c r="FQ349" s="44">
        <f t="shared" si="1902"/>
        <v>0</v>
      </c>
      <c r="FR349" s="44">
        <f t="shared" si="1903"/>
        <v>0</v>
      </c>
      <c r="FS349" s="171">
        <f t="shared" si="1937"/>
        <v>0</v>
      </c>
      <c r="FT349" s="171">
        <f t="shared" si="1938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1905"/>
        <v>0</v>
      </c>
      <c r="GJ349" s="44">
        <f t="shared" si="1906"/>
        <v>0</v>
      </c>
      <c r="GK349" s="44">
        <f t="shared" si="1907"/>
        <v>0</v>
      </c>
      <c r="GL349" s="171">
        <f t="shared" si="1939"/>
        <v>0</v>
      </c>
      <c r="GM349" s="171">
        <f t="shared" si="1940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1909"/>
        <v>0</v>
      </c>
      <c r="HC349" s="44">
        <f t="shared" si="1910"/>
        <v>0</v>
      </c>
      <c r="HD349" s="44">
        <f t="shared" si="1911"/>
        <v>0</v>
      </c>
      <c r="HE349" s="171">
        <f t="shared" si="1941"/>
        <v>0</v>
      </c>
      <c r="HF349" s="171">
        <f t="shared" si="1942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1913"/>
        <v>0</v>
      </c>
      <c r="HV349" s="44">
        <f t="shared" si="1914"/>
        <v>0</v>
      </c>
      <c r="HW349" s="44">
        <f t="shared" si="1915"/>
        <v>0</v>
      </c>
      <c r="HX349" s="171">
        <f t="shared" si="1943"/>
        <v>0</v>
      </c>
      <c r="HY349" s="171">
        <f t="shared" si="1944"/>
        <v>0</v>
      </c>
      <c r="HZ349" s="171"/>
      <c r="IA349" s="171"/>
      <c r="IB349" s="713"/>
      <c r="IC349" s="713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1917"/>
        <v>0</v>
      </c>
      <c r="IO349" s="44">
        <f t="shared" si="1918"/>
        <v>0</v>
      </c>
      <c r="IP349" s="44">
        <f t="shared" si="1919"/>
        <v>0</v>
      </c>
      <c r="IQ349" s="171">
        <f t="shared" si="1945"/>
        <v>0</v>
      </c>
      <c r="IR349" s="171">
        <f t="shared" si="1946"/>
        <v>0</v>
      </c>
      <c r="IS349" s="737"/>
      <c r="IT349" s="737"/>
      <c r="IU349" s="713"/>
      <c r="IV349" s="713"/>
      <c r="IW349" s="46"/>
      <c r="IX349" s="47"/>
      <c r="IY349" s="46"/>
      <c r="IZ349" s="46"/>
      <c r="JA349" s="333">
        <f t="shared" si="1947"/>
        <v>0</v>
      </c>
      <c r="JB349" s="333">
        <f t="shared" si="1948"/>
        <v>0</v>
      </c>
      <c r="JC349" s="333">
        <f t="shared" si="1949"/>
        <v>0</v>
      </c>
      <c r="JD349" s="333">
        <f t="shared" si="1950"/>
        <v>0</v>
      </c>
      <c r="JE349" s="333">
        <f t="shared" si="1951"/>
        <v>0</v>
      </c>
      <c r="JF349" s="333">
        <f t="shared" si="1952"/>
        <v>0</v>
      </c>
      <c r="JG349" s="44">
        <f t="shared" si="1920"/>
        <v>0</v>
      </c>
      <c r="JH349" s="44">
        <f t="shared" si="1921"/>
        <v>0</v>
      </c>
      <c r="JI349" s="44">
        <f t="shared" si="1922"/>
        <v>0</v>
      </c>
      <c r="JJ349" s="174">
        <f t="shared" si="1955"/>
        <v>0</v>
      </c>
      <c r="JK349" s="174">
        <f t="shared" si="1956"/>
        <v>0</v>
      </c>
      <c r="JL349" s="45"/>
      <c r="JM349" s="45"/>
      <c r="JN349" s="48"/>
      <c r="JO349" s="48"/>
    </row>
    <row r="350" spans="1:277" s="3" customFormat="1" ht="12.75" customHeight="1" x14ac:dyDescent="0.2">
      <c r="A350" s="96">
        <v>1</v>
      </c>
      <c r="B350" s="59"/>
      <c r="C350" s="141"/>
      <c r="D350" s="236"/>
      <c r="E350" s="321"/>
      <c r="F350" s="581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1973"/>
        <v>0</v>
      </c>
      <c r="U350" s="44">
        <f t="shared" si="1958"/>
        <v>0</v>
      </c>
      <c r="V350" s="44">
        <f t="shared" si="1959"/>
        <v>0</v>
      </c>
      <c r="W350" s="171">
        <f t="shared" si="1923"/>
        <v>0</v>
      </c>
      <c r="X350" s="171">
        <f t="shared" si="1924"/>
        <v>0</v>
      </c>
      <c r="Y350" s="171"/>
      <c r="Z350" s="171"/>
      <c r="AA350" s="713"/>
      <c r="AB350" s="713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1876"/>
        <v>0</v>
      </c>
      <c r="AN350" s="44">
        <f t="shared" si="1877"/>
        <v>0</v>
      </c>
      <c r="AO350" s="44">
        <f t="shared" si="1878"/>
        <v>0</v>
      </c>
      <c r="AP350" s="171">
        <f t="shared" si="1925"/>
        <v>0</v>
      </c>
      <c r="AQ350" s="171">
        <f t="shared" si="1926"/>
        <v>0</v>
      </c>
      <c r="AR350" s="171"/>
      <c r="AS350" s="171"/>
      <c r="AT350" s="713"/>
      <c r="AU350" s="713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1880"/>
        <v>0</v>
      </c>
      <c r="BG350" s="44">
        <f t="shared" si="1881"/>
        <v>0</v>
      </c>
      <c r="BH350" s="44">
        <f t="shared" si="1882"/>
        <v>0</v>
      </c>
      <c r="BI350" s="171">
        <f t="shared" si="1927"/>
        <v>0</v>
      </c>
      <c r="BJ350" s="171">
        <f t="shared" si="1928"/>
        <v>0</v>
      </c>
      <c r="BK350" s="171"/>
      <c r="BL350" s="171"/>
      <c r="BM350" s="713"/>
      <c r="BN350" s="713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1884"/>
        <v>0</v>
      </c>
      <c r="BZ350" s="44">
        <f t="shared" si="1885"/>
        <v>0</v>
      </c>
      <c r="CA350" s="44">
        <f t="shared" si="1886"/>
        <v>0</v>
      </c>
      <c r="CB350" s="171">
        <f t="shared" si="1929"/>
        <v>0</v>
      </c>
      <c r="CC350" s="171">
        <f t="shared" si="1930"/>
        <v>0</v>
      </c>
      <c r="CD350" s="171"/>
      <c r="CE350" s="171"/>
      <c r="CF350" s="713"/>
      <c r="CG350" s="713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1888"/>
        <v>0</v>
      </c>
      <c r="CS350" s="44">
        <f t="shared" si="1889"/>
        <v>0</v>
      </c>
      <c r="CT350" s="44">
        <f t="shared" si="1890"/>
        <v>0</v>
      </c>
      <c r="CU350" s="171">
        <f t="shared" si="1953"/>
        <v>0</v>
      </c>
      <c r="CV350" s="171">
        <f t="shared" si="1954"/>
        <v>0</v>
      </c>
      <c r="CW350" s="249"/>
      <c r="CX350" s="171"/>
      <c r="CY350" s="713"/>
      <c r="CZ350" s="713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1892"/>
        <v>0</v>
      </c>
      <c r="DL350" s="44">
        <f t="shared" si="1893"/>
        <v>0</v>
      </c>
      <c r="DM350" s="44">
        <f t="shared" si="1894"/>
        <v>0</v>
      </c>
      <c r="DN350" s="171">
        <f t="shared" si="1931"/>
        <v>0</v>
      </c>
      <c r="DO350" s="171">
        <f t="shared" si="1932"/>
        <v>0</v>
      </c>
      <c r="DP350" s="171"/>
      <c r="DQ350" s="171"/>
      <c r="DR350" s="713"/>
      <c r="DS350" s="713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1896"/>
        <v>0</v>
      </c>
      <c r="EE350" s="44">
        <f t="shared" si="1897"/>
        <v>0</v>
      </c>
      <c r="EF350" s="44">
        <f t="shared" si="1898"/>
        <v>0</v>
      </c>
      <c r="EG350" s="171">
        <f t="shared" si="1933"/>
        <v>0</v>
      </c>
      <c r="EH350" s="171">
        <f t="shared" si="1934"/>
        <v>0</v>
      </c>
      <c r="EI350" s="171"/>
      <c r="EJ350" s="171"/>
      <c r="EK350" s="713"/>
      <c r="EL350" s="713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1871"/>
        <v>0</v>
      </c>
      <c r="EX350" s="44">
        <f t="shared" si="1872"/>
        <v>0</v>
      </c>
      <c r="EY350" s="44">
        <f t="shared" si="1873"/>
        <v>0</v>
      </c>
      <c r="EZ350" s="171">
        <f t="shared" si="1935"/>
        <v>0</v>
      </c>
      <c r="FA350" s="171">
        <f t="shared" si="1936"/>
        <v>0</v>
      </c>
      <c r="FB350" s="171"/>
      <c r="FC350" s="171"/>
      <c r="FD350" s="713"/>
      <c r="FE350" s="713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1901"/>
        <v>0</v>
      </c>
      <c r="FQ350" s="44">
        <f t="shared" si="1902"/>
        <v>0</v>
      </c>
      <c r="FR350" s="44">
        <f t="shared" si="1903"/>
        <v>0</v>
      </c>
      <c r="FS350" s="171">
        <f t="shared" si="1937"/>
        <v>0</v>
      </c>
      <c r="FT350" s="171">
        <f t="shared" si="1938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1905"/>
        <v>0</v>
      </c>
      <c r="GJ350" s="44">
        <f t="shared" si="1906"/>
        <v>0</v>
      </c>
      <c r="GK350" s="44">
        <f t="shared" si="1907"/>
        <v>0</v>
      </c>
      <c r="GL350" s="171">
        <f t="shared" si="1939"/>
        <v>0</v>
      </c>
      <c r="GM350" s="171">
        <f t="shared" si="1940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1909"/>
        <v>0</v>
      </c>
      <c r="HC350" s="44">
        <f t="shared" si="1910"/>
        <v>0</v>
      </c>
      <c r="HD350" s="44">
        <f t="shared" si="1911"/>
        <v>0</v>
      </c>
      <c r="HE350" s="171">
        <f t="shared" si="1941"/>
        <v>0</v>
      </c>
      <c r="HF350" s="171">
        <f t="shared" si="1942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1913"/>
        <v>0</v>
      </c>
      <c r="HV350" s="44">
        <f t="shared" si="1914"/>
        <v>0</v>
      </c>
      <c r="HW350" s="44">
        <f t="shared" si="1915"/>
        <v>0</v>
      </c>
      <c r="HX350" s="171">
        <f t="shared" si="1943"/>
        <v>0</v>
      </c>
      <c r="HY350" s="171">
        <f t="shared" si="1944"/>
        <v>0</v>
      </c>
      <c r="HZ350" s="171"/>
      <c r="IA350" s="171"/>
      <c r="IB350" s="713"/>
      <c r="IC350" s="713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1917"/>
        <v>0</v>
      </c>
      <c r="IO350" s="44">
        <f t="shared" si="1918"/>
        <v>0</v>
      </c>
      <c r="IP350" s="44">
        <f t="shared" si="1919"/>
        <v>0</v>
      </c>
      <c r="IQ350" s="171">
        <f t="shared" si="1945"/>
        <v>0</v>
      </c>
      <c r="IR350" s="171">
        <f t="shared" si="1946"/>
        <v>0</v>
      </c>
      <c r="IS350" s="737"/>
      <c r="IT350" s="737"/>
      <c r="IU350" s="713"/>
      <c r="IV350" s="713"/>
      <c r="IW350" s="46"/>
      <c r="IX350" s="47"/>
      <c r="IY350" s="46"/>
      <c r="IZ350" s="46"/>
      <c r="JA350" s="333">
        <f t="shared" si="1947"/>
        <v>0</v>
      </c>
      <c r="JB350" s="333">
        <f t="shared" si="1948"/>
        <v>0</v>
      </c>
      <c r="JC350" s="333">
        <f t="shared" si="1949"/>
        <v>0</v>
      </c>
      <c r="JD350" s="333">
        <f t="shared" si="1950"/>
        <v>0</v>
      </c>
      <c r="JE350" s="333">
        <f t="shared" si="1951"/>
        <v>0</v>
      </c>
      <c r="JF350" s="333">
        <f t="shared" si="1952"/>
        <v>0</v>
      </c>
      <c r="JG350" s="44">
        <f t="shared" si="1920"/>
        <v>0</v>
      </c>
      <c r="JH350" s="44">
        <f t="shared" si="1921"/>
        <v>0</v>
      </c>
      <c r="JI350" s="44">
        <f t="shared" si="1922"/>
        <v>0</v>
      </c>
      <c r="JJ350" s="174">
        <f t="shared" si="1955"/>
        <v>0</v>
      </c>
      <c r="JK350" s="174">
        <f t="shared" si="1956"/>
        <v>0</v>
      </c>
      <c r="JL350" s="45"/>
      <c r="JM350" s="45"/>
      <c r="JN350" s="48"/>
      <c r="JO350" s="48"/>
    </row>
    <row r="351" spans="1:277" s="3" customFormat="1" ht="12.75" customHeight="1" x14ac:dyDescent="0.2">
      <c r="A351" s="96">
        <v>1</v>
      </c>
      <c r="B351" s="59"/>
      <c r="C351" s="141"/>
      <c r="D351" s="236"/>
      <c r="E351" s="321"/>
      <c r="F351" s="581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1973"/>
        <v>0</v>
      </c>
      <c r="U351" s="44">
        <f t="shared" si="1958"/>
        <v>0</v>
      </c>
      <c r="V351" s="44">
        <f t="shared" si="1959"/>
        <v>0</v>
      </c>
      <c r="W351" s="171">
        <f t="shared" si="1923"/>
        <v>0</v>
      </c>
      <c r="X351" s="171">
        <f t="shared" si="1924"/>
        <v>0</v>
      </c>
      <c r="Y351" s="171"/>
      <c r="Z351" s="171"/>
      <c r="AA351" s="713"/>
      <c r="AB351" s="713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1876"/>
        <v>0</v>
      </c>
      <c r="AN351" s="44">
        <f t="shared" si="1877"/>
        <v>0</v>
      </c>
      <c r="AO351" s="44">
        <f t="shared" si="1878"/>
        <v>0</v>
      </c>
      <c r="AP351" s="171">
        <f t="shared" si="1925"/>
        <v>0</v>
      </c>
      <c r="AQ351" s="171">
        <f t="shared" si="1926"/>
        <v>0</v>
      </c>
      <c r="AR351" s="171"/>
      <c r="AS351" s="171"/>
      <c r="AT351" s="713"/>
      <c r="AU351" s="713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1880"/>
        <v>0</v>
      </c>
      <c r="BG351" s="44">
        <f t="shared" si="1881"/>
        <v>0</v>
      </c>
      <c r="BH351" s="44">
        <f t="shared" si="1882"/>
        <v>0</v>
      </c>
      <c r="BI351" s="171">
        <f t="shared" si="1927"/>
        <v>0</v>
      </c>
      <c r="BJ351" s="171">
        <f t="shared" si="1928"/>
        <v>0</v>
      </c>
      <c r="BK351" s="171"/>
      <c r="BL351" s="171"/>
      <c r="BM351" s="713"/>
      <c r="BN351" s="713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1884"/>
        <v>0</v>
      </c>
      <c r="BZ351" s="44">
        <f t="shared" si="1885"/>
        <v>0</v>
      </c>
      <c r="CA351" s="44">
        <f t="shared" si="1886"/>
        <v>0</v>
      </c>
      <c r="CB351" s="171">
        <f t="shared" si="1929"/>
        <v>0</v>
      </c>
      <c r="CC351" s="171">
        <f t="shared" si="1930"/>
        <v>0</v>
      </c>
      <c r="CD351" s="171"/>
      <c r="CE351" s="171"/>
      <c r="CF351" s="713"/>
      <c r="CG351" s="713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1888"/>
        <v>0</v>
      </c>
      <c r="CS351" s="44">
        <f t="shared" si="1889"/>
        <v>0</v>
      </c>
      <c r="CT351" s="44">
        <f t="shared" si="1890"/>
        <v>0</v>
      </c>
      <c r="CU351" s="171">
        <f t="shared" si="1953"/>
        <v>0</v>
      </c>
      <c r="CV351" s="171">
        <f t="shared" si="1954"/>
        <v>0</v>
      </c>
      <c r="CW351" s="249"/>
      <c r="CX351" s="171"/>
      <c r="CY351" s="713"/>
      <c r="CZ351" s="713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1892"/>
        <v>0</v>
      </c>
      <c r="DL351" s="44">
        <f t="shared" si="1893"/>
        <v>0</v>
      </c>
      <c r="DM351" s="44">
        <f t="shared" si="1894"/>
        <v>0</v>
      </c>
      <c r="DN351" s="171">
        <f t="shared" si="1931"/>
        <v>0</v>
      </c>
      <c r="DO351" s="171">
        <f t="shared" si="1932"/>
        <v>0</v>
      </c>
      <c r="DP351" s="171"/>
      <c r="DQ351" s="171"/>
      <c r="DR351" s="713"/>
      <c r="DS351" s="713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1896"/>
        <v>0</v>
      </c>
      <c r="EE351" s="44">
        <f t="shared" si="1897"/>
        <v>0</v>
      </c>
      <c r="EF351" s="44">
        <f t="shared" si="1898"/>
        <v>0</v>
      </c>
      <c r="EG351" s="171">
        <f t="shared" si="1933"/>
        <v>0</v>
      </c>
      <c r="EH351" s="171">
        <f t="shared" si="1934"/>
        <v>0</v>
      </c>
      <c r="EI351" s="171"/>
      <c r="EJ351" s="171"/>
      <c r="EK351" s="713"/>
      <c r="EL351" s="713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1871"/>
        <v>0</v>
      </c>
      <c r="EX351" s="44">
        <f t="shared" si="1872"/>
        <v>0</v>
      </c>
      <c r="EY351" s="44">
        <f t="shared" si="1873"/>
        <v>0</v>
      </c>
      <c r="EZ351" s="171">
        <f t="shared" si="1935"/>
        <v>0</v>
      </c>
      <c r="FA351" s="171">
        <f t="shared" si="1936"/>
        <v>0</v>
      </c>
      <c r="FB351" s="171"/>
      <c r="FC351" s="171"/>
      <c r="FD351" s="713"/>
      <c r="FE351" s="713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1901"/>
        <v>0</v>
      </c>
      <c r="FQ351" s="44">
        <f t="shared" si="1902"/>
        <v>0</v>
      </c>
      <c r="FR351" s="44">
        <f t="shared" si="1903"/>
        <v>0</v>
      </c>
      <c r="FS351" s="171">
        <f t="shared" si="1937"/>
        <v>0</v>
      </c>
      <c r="FT351" s="171">
        <f t="shared" si="1938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1905"/>
        <v>0</v>
      </c>
      <c r="GJ351" s="44">
        <f t="shared" si="1906"/>
        <v>0</v>
      </c>
      <c r="GK351" s="44">
        <f t="shared" si="1907"/>
        <v>0</v>
      </c>
      <c r="GL351" s="171">
        <f t="shared" si="1939"/>
        <v>0</v>
      </c>
      <c r="GM351" s="171">
        <f t="shared" si="1940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1909"/>
        <v>0</v>
      </c>
      <c r="HC351" s="44">
        <f t="shared" si="1910"/>
        <v>0</v>
      </c>
      <c r="HD351" s="44">
        <f t="shared" si="1911"/>
        <v>0</v>
      </c>
      <c r="HE351" s="171">
        <f t="shared" si="1941"/>
        <v>0</v>
      </c>
      <c r="HF351" s="171">
        <f t="shared" si="1942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1913"/>
        <v>0</v>
      </c>
      <c r="HV351" s="44">
        <f t="shared" si="1914"/>
        <v>0</v>
      </c>
      <c r="HW351" s="44">
        <f t="shared" si="1915"/>
        <v>0</v>
      </c>
      <c r="HX351" s="171">
        <f t="shared" si="1943"/>
        <v>0</v>
      </c>
      <c r="HY351" s="171">
        <f t="shared" si="1944"/>
        <v>0</v>
      </c>
      <c r="HZ351" s="171"/>
      <c r="IA351" s="171"/>
      <c r="IB351" s="713"/>
      <c r="IC351" s="713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1917"/>
        <v>0</v>
      </c>
      <c r="IO351" s="44">
        <f t="shared" si="1918"/>
        <v>0</v>
      </c>
      <c r="IP351" s="44">
        <f t="shared" si="1919"/>
        <v>0</v>
      </c>
      <c r="IQ351" s="171">
        <f t="shared" si="1945"/>
        <v>0</v>
      </c>
      <c r="IR351" s="171">
        <f t="shared" si="1946"/>
        <v>0</v>
      </c>
      <c r="IS351" s="737"/>
      <c r="IT351" s="737"/>
      <c r="IU351" s="713"/>
      <c r="IV351" s="713"/>
      <c r="IW351" s="46"/>
      <c r="IX351" s="47"/>
      <c r="IY351" s="46"/>
      <c r="IZ351" s="46"/>
      <c r="JA351" s="333">
        <f t="shared" si="1947"/>
        <v>0</v>
      </c>
      <c r="JB351" s="333">
        <f t="shared" si="1948"/>
        <v>0</v>
      </c>
      <c r="JC351" s="333">
        <f t="shared" si="1949"/>
        <v>0</v>
      </c>
      <c r="JD351" s="333">
        <f t="shared" si="1950"/>
        <v>0</v>
      </c>
      <c r="JE351" s="333">
        <f t="shared" si="1951"/>
        <v>0</v>
      </c>
      <c r="JF351" s="333">
        <f t="shared" si="1952"/>
        <v>0</v>
      </c>
      <c r="JG351" s="44">
        <f t="shared" si="1920"/>
        <v>0</v>
      </c>
      <c r="JH351" s="44">
        <f t="shared" si="1921"/>
        <v>0</v>
      </c>
      <c r="JI351" s="44">
        <f t="shared" si="1922"/>
        <v>0</v>
      </c>
      <c r="JJ351" s="174">
        <f t="shared" si="1955"/>
        <v>0</v>
      </c>
      <c r="JK351" s="174">
        <f t="shared" si="1956"/>
        <v>0</v>
      </c>
      <c r="JL351" s="45"/>
      <c r="JM351" s="45"/>
      <c r="JN351" s="48"/>
      <c r="JO351" s="48"/>
    </row>
    <row r="352" spans="1:277" s="3" customFormat="1" ht="12.75" customHeight="1" x14ac:dyDescent="0.2">
      <c r="A352" s="96">
        <v>1</v>
      </c>
      <c r="B352" s="59"/>
      <c r="C352" s="141"/>
      <c r="D352" s="236"/>
      <c r="E352" s="321"/>
      <c r="F352" s="581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1973"/>
        <v>0</v>
      </c>
      <c r="U352" s="44">
        <f t="shared" si="1958"/>
        <v>0</v>
      </c>
      <c r="V352" s="44">
        <f t="shared" si="1959"/>
        <v>0</v>
      </c>
      <c r="W352" s="171">
        <f t="shared" si="1923"/>
        <v>0</v>
      </c>
      <c r="X352" s="171">
        <f t="shared" si="1924"/>
        <v>0</v>
      </c>
      <c r="Y352" s="171"/>
      <c r="Z352" s="171"/>
      <c r="AA352" s="713"/>
      <c r="AB352" s="713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876"/>
        <v>0</v>
      </c>
      <c r="AN352" s="44">
        <f t="shared" si="1877"/>
        <v>0</v>
      </c>
      <c r="AO352" s="44">
        <f t="shared" si="1878"/>
        <v>0</v>
      </c>
      <c r="AP352" s="171">
        <f t="shared" si="1925"/>
        <v>0</v>
      </c>
      <c r="AQ352" s="171">
        <f t="shared" si="1926"/>
        <v>0</v>
      </c>
      <c r="AR352" s="171"/>
      <c r="AS352" s="171"/>
      <c r="AT352" s="713"/>
      <c r="AU352" s="713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880"/>
        <v>0</v>
      </c>
      <c r="BG352" s="44">
        <f t="shared" si="1881"/>
        <v>0</v>
      </c>
      <c r="BH352" s="44">
        <f t="shared" si="1882"/>
        <v>0</v>
      </c>
      <c r="BI352" s="171">
        <f t="shared" si="1927"/>
        <v>0</v>
      </c>
      <c r="BJ352" s="171">
        <f t="shared" si="1928"/>
        <v>0</v>
      </c>
      <c r="BK352" s="171"/>
      <c r="BL352" s="171"/>
      <c r="BM352" s="713"/>
      <c r="BN352" s="713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884"/>
        <v>0</v>
      </c>
      <c r="BZ352" s="44">
        <f t="shared" si="1885"/>
        <v>0</v>
      </c>
      <c r="CA352" s="44">
        <f t="shared" si="1886"/>
        <v>0</v>
      </c>
      <c r="CB352" s="171">
        <f t="shared" si="1929"/>
        <v>0</v>
      </c>
      <c r="CC352" s="171">
        <f t="shared" si="1930"/>
        <v>0</v>
      </c>
      <c r="CD352" s="171"/>
      <c r="CE352" s="171"/>
      <c r="CF352" s="713"/>
      <c r="CG352" s="713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888"/>
        <v>0</v>
      </c>
      <c r="CS352" s="44">
        <f t="shared" si="1889"/>
        <v>0</v>
      </c>
      <c r="CT352" s="44">
        <f t="shared" si="1890"/>
        <v>0</v>
      </c>
      <c r="CU352" s="171">
        <f t="shared" si="1953"/>
        <v>0</v>
      </c>
      <c r="CV352" s="171">
        <f t="shared" si="1954"/>
        <v>0</v>
      </c>
      <c r="CW352" s="249"/>
      <c r="CX352" s="171"/>
      <c r="CY352" s="713"/>
      <c r="CZ352" s="713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892"/>
        <v>0</v>
      </c>
      <c r="DL352" s="44">
        <f t="shared" si="1893"/>
        <v>0</v>
      </c>
      <c r="DM352" s="44">
        <f t="shared" si="1894"/>
        <v>0</v>
      </c>
      <c r="DN352" s="171">
        <f t="shared" si="1931"/>
        <v>0</v>
      </c>
      <c r="DO352" s="171">
        <f t="shared" si="1932"/>
        <v>0</v>
      </c>
      <c r="DP352" s="171"/>
      <c r="DQ352" s="171"/>
      <c r="DR352" s="713"/>
      <c r="DS352" s="713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896"/>
        <v>0</v>
      </c>
      <c r="EE352" s="44">
        <f t="shared" si="1897"/>
        <v>0</v>
      </c>
      <c r="EF352" s="44">
        <f t="shared" si="1898"/>
        <v>0</v>
      </c>
      <c r="EG352" s="171">
        <f t="shared" si="1933"/>
        <v>0</v>
      </c>
      <c r="EH352" s="171">
        <f t="shared" si="1934"/>
        <v>0</v>
      </c>
      <c r="EI352" s="171"/>
      <c r="EJ352" s="171"/>
      <c r="EK352" s="713"/>
      <c r="EL352" s="713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871"/>
        <v>0</v>
      </c>
      <c r="EX352" s="44">
        <f t="shared" si="1872"/>
        <v>0</v>
      </c>
      <c r="EY352" s="44">
        <f t="shared" si="1873"/>
        <v>0</v>
      </c>
      <c r="EZ352" s="171">
        <f t="shared" si="1935"/>
        <v>0</v>
      </c>
      <c r="FA352" s="171">
        <f t="shared" si="1936"/>
        <v>0</v>
      </c>
      <c r="FB352" s="171"/>
      <c r="FC352" s="171"/>
      <c r="FD352" s="713"/>
      <c r="FE352" s="713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901"/>
        <v>0</v>
      </c>
      <c r="FQ352" s="44">
        <f t="shared" si="1902"/>
        <v>0</v>
      </c>
      <c r="FR352" s="44">
        <f t="shared" si="1903"/>
        <v>0</v>
      </c>
      <c r="FS352" s="171">
        <f t="shared" si="1937"/>
        <v>0</v>
      </c>
      <c r="FT352" s="171">
        <f t="shared" si="1938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905"/>
        <v>0</v>
      </c>
      <c r="GJ352" s="44">
        <f t="shared" si="1906"/>
        <v>0</v>
      </c>
      <c r="GK352" s="44">
        <f t="shared" si="1907"/>
        <v>0</v>
      </c>
      <c r="GL352" s="171">
        <f t="shared" si="1939"/>
        <v>0</v>
      </c>
      <c r="GM352" s="171">
        <f t="shared" si="1940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909"/>
        <v>0</v>
      </c>
      <c r="HC352" s="44">
        <f t="shared" si="1910"/>
        <v>0</v>
      </c>
      <c r="HD352" s="44">
        <f t="shared" si="1911"/>
        <v>0</v>
      </c>
      <c r="HE352" s="171">
        <f t="shared" si="1941"/>
        <v>0</v>
      </c>
      <c r="HF352" s="171">
        <f t="shared" si="1942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913"/>
        <v>0</v>
      </c>
      <c r="HV352" s="44">
        <f t="shared" si="1914"/>
        <v>0</v>
      </c>
      <c r="HW352" s="44">
        <f t="shared" si="1915"/>
        <v>0</v>
      </c>
      <c r="HX352" s="171">
        <f t="shared" si="1943"/>
        <v>0</v>
      </c>
      <c r="HY352" s="171">
        <f t="shared" si="1944"/>
        <v>0</v>
      </c>
      <c r="HZ352" s="171"/>
      <c r="IA352" s="171"/>
      <c r="IB352" s="713"/>
      <c r="IC352" s="713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917"/>
        <v>0</v>
      </c>
      <c r="IO352" s="44">
        <f t="shared" si="1918"/>
        <v>0</v>
      </c>
      <c r="IP352" s="44">
        <f t="shared" si="1919"/>
        <v>0</v>
      </c>
      <c r="IQ352" s="171">
        <f t="shared" si="1945"/>
        <v>0</v>
      </c>
      <c r="IR352" s="171">
        <f t="shared" si="1946"/>
        <v>0</v>
      </c>
      <c r="IS352" s="737"/>
      <c r="IT352" s="737"/>
      <c r="IU352" s="713"/>
      <c r="IV352" s="713"/>
      <c r="IW352" s="46"/>
      <c r="IX352" s="47"/>
      <c r="IY352" s="46"/>
      <c r="IZ352" s="46"/>
      <c r="JA352" s="333">
        <f t="shared" si="1947"/>
        <v>0</v>
      </c>
      <c r="JB352" s="333">
        <f t="shared" si="1948"/>
        <v>0</v>
      </c>
      <c r="JC352" s="333">
        <f t="shared" si="1949"/>
        <v>0</v>
      </c>
      <c r="JD352" s="333">
        <f t="shared" si="1950"/>
        <v>0</v>
      </c>
      <c r="JE352" s="333">
        <f t="shared" si="1951"/>
        <v>0</v>
      </c>
      <c r="JF352" s="333">
        <f t="shared" si="1952"/>
        <v>0</v>
      </c>
      <c r="JG352" s="44">
        <f t="shared" si="1920"/>
        <v>0</v>
      </c>
      <c r="JH352" s="44">
        <f t="shared" si="1921"/>
        <v>0</v>
      </c>
      <c r="JI352" s="44">
        <f t="shared" si="1922"/>
        <v>0</v>
      </c>
      <c r="JJ352" s="174">
        <f t="shared" si="1955"/>
        <v>0</v>
      </c>
      <c r="JK352" s="174">
        <f t="shared" si="1956"/>
        <v>0</v>
      </c>
      <c r="JL352" s="45"/>
      <c r="JM352" s="45"/>
      <c r="JN352" s="48"/>
      <c r="JO352" s="48"/>
    </row>
    <row r="353" spans="1:277" s="3" customFormat="1" ht="24" x14ac:dyDescent="0.2">
      <c r="A353" s="96">
        <v>1</v>
      </c>
      <c r="B353" s="96">
        <v>1</v>
      </c>
      <c r="C353" s="507"/>
      <c r="D353" s="246"/>
      <c r="E353" s="582"/>
      <c r="F353" s="583" t="s">
        <v>394</v>
      </c>
      <c r="G353" s="94">
        <v>57</v>
      </c>
      <c r="H353" s="87">
        <v>296092.06</v>
      </c>
      <c r="I353" s="87">
        <v>324062.00200000004</v>
      </c>
      <c r="J353" s="54">
        <f>VLOOKUP($G353,'ВМП план КС'!$A$8:$AI$108,14,0)</f>
        <v>0</v>
      </c>
      <c r="K353" s="54">
        <f>VLOOKUP($G353,'ВМП план КС'!$A$8:$AI$108,15,0)</f>
        <v>0</v>
      </c>
      <c r="L353" s="54">
        <f>SUM(J353/12*$B$2)</f>
        <v>0</v>
      </c>
      <c r="M353" s="54">
        <f>SUM(K353/12*$B$2)</f>
        <v>0</v>
      </c>
      <c r="N353" s="56">
        <f t="shared" ref="N353:S353" si="1986">SUM(N354:N358)</f>
        <v>0</v>
      </c>
      <c r="O353" s="56">
        <f t="shared" si="1986"/>
        <v>0</v>
      </c>
      <c r="P353" s="56">
        <f t="shared" si="1986"/>
        <v>0</v>
      </c>
      <c r="Q353" s="56">
        <f t="shared" si="1986"/>
        <v>0</v>
      </c>
      <c r="R353" s="56">
        <f t="shared" si="1986"/>
        <v>0</v>
      </c>
      <c r="S353" s="56">
        <f t="shared" si="1986"/>
        <v>0</v>
      </c>
      <c r="T353" s="56">
        <f t="shared" si="1973"/>
        <v>0</v>
      </c>
      <c r="U353" s="56">
        <f t="shared" si="1958"/>
        <v>0</v>
      </c>
      <c r="V353" s="56">
        <f t="shared" si="1959"/>
        <v>0</v>
      </c>
      <c r="W353" s="171">
        <f t="shared" si="1923"/>
        <v>0</v>
      </c>
      <c r="X353" s="171">
        <f t="shared" si="1924"/>
        <v>0</v>
      </c>
      <c r="Y353" s="69"/>
      <c r="Z353" s="69"/>
      <c r="AA353" s="709">
        <f>$H353</f>
        <v>296092.06</v>
      </c>
      <c r="AB353" s="710" t="e">
        <f>O353/N353</f>
        <v>#DIV/0!</v>
      </c>
      <c r="AC353" s="54">
        <f>VLOOKUP($G353,'ВМП план КС'!$A$8:$AI$107,12,0)</f>
        <v>0</v>
      </c>
      <c r="AD353" s="54">
        <f>VLOOKUP($G353,'ВМП план КС'!$A$8:$AI$107,13,0)</f>
        <v>0</v>
      </c>
      <c r="AE353" s="54">
        <f>SUM(AC353/12*$B$2)</f>
        <v>0</v>
      </c>
      <c r="AF353" s="54">
        <f>SUM(AD353/12*$B$2)</f>
        <v>0</v>
      </c>
      <c r="AG353" s="56">
        <f t="shared" ref="AG353:AL353" si="1987">SUM(AG354:AG358)</f>
        <v>0</v>
      </c>
      <c r="AH353" s="56">
        <f t="shared" si="1987"/>
        <v>0</v>
      </c>
      <c r="AI353" s="56">
        <f t="shared" si="1987"/>
        <v>0</v>
      </c>
      <c r="AJ353" s="56">
        <f t="shared" si="1987"/>
        <v>0</v>
      </c>
      <c r="AK353" s="56">
        <f t="shared" si="1987"/>
        <v>0</v>
      </c>
      <c r="AL353" s="56">
        <f t="shared" si="1987"/>
        <v>0</v>
      </c>
      <c r="AM353" s="56">
        <f t="shared" si="1876"/>
        <v>0</v>
      </c>
      <c r="AN353" s="56">
        <f t="shared" si="1877"/>
        <v>0</v>
      </c>
      <c r="AO353" s="56">
        <f t="shared" si="1878"/>
        <v>0</v>
      </c>
      <c r="AP353" s="171">
        <f t="shared" si="1925"/>
        <v>0</v>
      </c>
      <c r="AQ353" s="171">
        <f t="shared" si="1926"/>
        <v>0</v>
      </c>
      <c r="AR353" s="69"/>
      <c r="AS353" s="69"/>
      <c r="AT353" s="709">
        <f>$H353</f>
        <v>296092.06</v>
      </c>
      <c r="AU353" s="710" t="e">
        <f>AH353/AG353</f>
        <v>#DIV/0!</v>
      </c>
      <c r="AV353" s="54">
        <f>VLOOKUP($G353,'ВМП план КС'!$A$8:$AI$107,16,0)</f>
        <v>0</v>
      </c>
      <c r="AW353" s="54">
        <f>VLOOKUP($G353,'ВМП план КС'!$A$8:$AI$107,17,0)</f>
        <v>0</v>
      </c>
      <c r="AX353" s="54">
        <f>SUM(AV353/12*$B$2)</f>
        <v>0</v>
      </c>
      <c r="AY353" s="54">
        <f>SUM(AW353/12*$B$2)</f>
        <v>0</v>
      </c>
      <c r="AZ353" s="56">
        <f t="shared" ref="AZ353:BE353" si="1988">SUM(AZ354:AZ358)</f>
        <v>0</v>
      </c>
      <c r="BA353" s="56">
        <f t="shared" si="1988"/>
        <v>0</v>
      </c>
      <c r="BB353" s="56">
        <f t="shared" si="1988"/>
        <v>0</v>
      </c>
      <c r="BC353" s="56">
        <f t="shared" si="1988"/>
        <v>0</v>
      </c>
      <c r="BD353" s="56">
        <f t="shared" si="1988"/>
        <v>0</v>
      </c>
      <c r="BE353" s="56">
        <f t="shared" si="1988"/>
        <v>0</v>
      </c>
      <c r="BF353" s="56">
        <f t="shared" si="1880"/>
        <v>0</v>
      </c>
      <c r="BG353" s="56">
        <f t="shared" si="1881"/>
        <v>0</v>
      </c>
      <c r="BH353" s="56">
        <f t="shared" si="1882"/>
        <v>0</v>
      </c>
      <c r="BI353" s="171">
        <f t="shared" si="1927"/>
        <v>0</v>
      </c>
      <c r="BJ353" s="171">
        <f t="shared" si="1928"/>
        <v>0</v>
      </c>
      <c r="BK353" s="69"/>
      <c r="BL353" s="69"/>
      <c r="BM353" s="709">
        <f>$H353</f>
        <v>296092.06</v>
      </c>
      <c r="BN353" s="710" t="e">
        <f>BA353/AZ353</f>
        <v>#DIV/0!</v>
      </c>
      <c r="BO353" s="54">
        <f>VLOOKUP($G353,'ВМП план КС'!$A$8:$AI$107,18,0)</f>
        <v>0</v>
      </c>
      <c r="BP353" s="54">
        <f>VLOOKUP($G353,'ВМП план КС'!$A$8:$AI$107,19,0)</f>
        <v>0</v>
      </c>
      <c r="BQ353" s="54">
        <f>SUM(BO353/12*$B$2)</f>
        <v>0</v>
      </c>
      <c r="BR353" s="54">
        <f>SUM(BP353/12*$B$2)</f>
        <v>0</v>
      </c>
      <c r="BS353" s="56">
        <f t="shared" ref="BS353:BX353" si="1989">SUM(BS354:BS358)</f>
        <v>0</v>
      </c>
      <c r="BT353" s="56">
        <f t="shared" si="1989"/>
        <v>0</v>
      </c>
      <c r="BU353" s="56">
        <f t="shared" si="1989"/>
        <v>0</v>
      </c>
      <c r="BV353" s="56">
        <f t="shared" si="1989"/>
        <v>0</v>
      </c>
      <c r="BW353" s="56">
        <f t="shared" si="1989"/>
        <v>0</v>
      </c>
      <c r="BX353" s="56">
        <f t="shared" si="1989"/>
        <v>0</v>
      </c>
      <c r="BY353" s="56">
        <f t="shared" si="1884"/>
        <v>0</v>
      </c>
      <c r="BZ353" s="56">
        <f t="shared" si="1885"/>
        <v>0</v>
      </c>
      <c r="CA353" s="56">
        <f t="shared" si="1886"/>
        <v>0</v>
      </c>
      <c r="CB353" s="171">
        <f t="shared" si="1929"/>
        <v>0</v>
      </c>
      <c r="CC353" s="171">
        <f t="shared" si="1930"/>
        <v>0</v>
      </c>
      <c r="CD353" s="69"/>
      <c r="CE353" s="69"/>
      <c r="CF353" s="709">
        <f>$H353</f>
        <v>296092.06</v>
      </c>
      <c r="CG353" s="710" t="e">
        <f>BT353/BS353</f>
        <v>#DIV/0!</v>
      </c>
      <c r="CH353" s="54">
        <f>VLOOKUP($G353,'ВМП план КС'!$A$8:$AI$107,10,0)</f>
        <v>290</v>
      </c>
      <c r="CI353" s="54">
        <f>VLOOKUP($G353,'ВМП план КС'!$A$8:$AI$107,11,0)</f>
        <v>85866697.400000006</v>
      </c>
      <c r="CJ353" s="54">
        <f>SUM(CH353/12*$B$2)</f>
        <v>145</v>
      </c>
      <c r="CK353" s="54">
        <f>SUM(CI353/12*$B$2)</f>
        <v>42933348.700000003</v>
      </c>
      <c r="CL353" s="56">
        <f t="shared" ref="CL353:CQ353" si="1990">SUM(CL354:CL358)</f>
        <v>116</v>
      </c>
      <c r="CM353" s="56">
        <f t="shared" si="1990"/>
        <v>34346678.959999941</v>
      </c>
      <c r="CN353" s="56">
        <f t="shared" si="1990"/>
        <v>951</v>
      </c>
      <c r="CO353" s="56">
        <f t="shared" si="1990"/>
        <v>9</v>
      </c>
      <c r="CP353" s="56">
        <f t="shared" si="1990"/>
        <v>2664828.54</v>
      </c>
      <c r="CQ353" s="56">
        <f t="shared" si="1990"/>
        <v>65</v>
      </c>
      <c r="CR353" s="56">
        <f t="shared" si="1888"/>
        <v>125</v>
      </c>
      <c r="CS353" s="56">
        <f t="shared" si="1889"/>
        <v>37011507.49999994</v>
      </c>
      <c r="CT353" s="56">
        <f t="shared" si="1890"/>
        <v>1016</v>
      </c>
      <c r="CU353" s="171">
        <f t="shared" si="1953"/>
        <v>-29</v>
      </c>
      <c r="CV353" s="171">
        <f t="shared" si="1954"/>
        <v>-8586669.7400000617</v>
      </c>
      <c r="CW353" s="281">
        <f>CL353/CH353</f>
        <v>0.4</v>
      </c>
      <c r="CX353" s="281">
        <f>CM353/CI353</f>
        <v>0.3999999999999993</v>
      </c>
      <c r="CY353" s="709">
        <f>$H353</f>
        <v>296092.06</v>
      </c>
      <c r="CZ353" s="710">
        <f>CM353/CL353</f>
        <v>296092.05999999947</v>
      </c>
      <c r="DA353" s="54">
        <f>VLOOKUP($G353,'ВМП план КС'!$A$8:$AI$107,20,0)</f>
        <v>0</v>
      </c>
      <c r="DB353" s="54">
        <f>VLOOKUP($G353,'ВМП план КС'!$A$8:$AI$107,21,0)</f>
        <v>0</v>
      </c>
      <c r="DC353" s="54">
        <f>SUM(DA353/12*$B$2)</f>
        <v>0</v>
      </c>
      <c r="DD353" s="54">
        <f>SUM(DB353/12*$B$2)</f>
        <v>0</v>
      </c>
      <c r="DE353" s="56">
        <f t="shared" ref="DE353:DJ353" si="1991">SUM(DE354:DE358)</f>
        <v>0</v>
      </c>
      <c r="DF353" s="56">
        <f t="shared" si="1991"/>
        <v>0</v>
      </c>
      <c r="DG353" s="56">
        <f t="shared" si="1991"/>
        <v>0</v>
      </c>
      <c r="DH353" s="56">
        <f t="shared" si="1991"/>
        <v>0</v>
      </c>
      <c r="DI353" s="56">
        <f t="shared" si="1991"/>
        <v>0</v>
      </c>
      <c r="DJ353" s="56">
        <f t="shared" si="1991"/>
        <v>0</v>
      </c>
      <c r="DK353" s="56">
        <f t="shared" si="1892"/>
        <v>0</v>
      </c>
      <c r="DL353" s="56">
        <f t="shared" si="1893"/>
        <v>0</v>
      </c>
      <c r="DM353" s="56">
        <f t="shared" si="1894"/>
        <v>0</v>
      </c>
      <c r="DN353" s="171">
        <f t="shared" si="1931"/>
        <v>0</v>
      </c>
      <c r="DO353" s="171">
        <f t="shared" si="1932"/>
        <v>0</v>
      </c>
      <c r="DP353" s="69"/>
      <c r="DQ353" s="69"/>
      <c r="DR353" s="709">
        <f>$H353</f>
        <v>296092.06</v>
      </c>
      <c r="DS353" s="710" t="e">
        <f>DF353/DE353</f>
        <v>#DIV/0!</v>
      </c>
      <c r="DT353" s="108">
        <f>VLOOKUP($G353,'ВМП план КС'!$A$8:$AI$107,22,0)</f>
        <v>0</v>
      </c>
      <c r="DU353" s="108">
        <f>VLOOKUP($G353,'ВМП план КС'!$A$8:$AI$107,23,0)</f>
        <v>0</v>
      </c>
      <c r="DV353" s="54">
        <f>SUM(DT353/12*$B$2)</f>
        <v>0</v>
      </c>
      <c r="DW353" s="54">
        <f>SUM(DU353/12*$B$2)</f>
        <v>0</v>
      </c>
      <c r="DX353" s="56">
        <f t="shared" ref="DX353:EC353" si="1992">SUM(DX354:DX358)</f>
        <v>0</v>
      </c>
      <c r="DY353" s="56">
        <f t="shared" si="1992"/>
        <v>0</v>
      </c>
      <c r="DZ353" s="56">
        <f t="shared" si="1992"/>
        <v>0</v>
      </c>
      <c r="EA353" s="56">
        <f t="shared" si="1992"/>
        <v>0</v>
      </c>
      <c r="EB353" s="56">
        <f t="shared" si="1992"/>
        <v>0</v>
      </c>
      <c r="EC353" s="56">
        <f t="shared" si="1992"/>
        <v>0</v>
      </c>
      <c r="ED353" s="56">
        <f t="shared" si="1896"/>
        <v>0</v>
      </c>
      <c r="EE353" s="56">
        <f t="shared" si="1897"/>
        <v>0</v>
      </c>
      <c r="EF353" s="56">
        <f t="shared" si="1898"/>
        <v>0</v>
      </c>
      <c r="EG353" s="171">
        <f t="shared" si="1933"/>
        <v>0</v>
      </c>
      <c r="EH353" s="171">
        <f t="shared" si="1934"/>
        <v>0</v>
      </c>
      <c r="EI353" s="69"/>
      <c r="EJ353" s="69"/>
      <c r="EK353" s="709">
        <f>$H353</f>
        <v>296092.06</v>
      </c>
      <c r="EL353" s="710" t="e">
        <f>DY353/DX353</f>
        <v>#DIV/0!</v>
      </c>
      <c r="EM353" s="108">
        <f>VLOOKUP($G353,'ВМП план КС'!$A$8:$AI$107,24,0)</f>
        <v>2</v>
      </c>
      <c r="EN353" s="108">
        <f>VLOOKUP($G353,'ВМП план КС'!$A$8:$AI$107,25,0)</f>
        <v>592184.12</v>
      </c>
      <c r="EO353" s="54">
        <f>SUM(EM353/12*$B$2)</f>
        <v>1</v>
      </c>
      <c r="EP353" s="54">
        <f>SUM(EN353/12*$B$2)</f>
        <v>296092.06</v>
      </c>
      <c r="EQ353" s="56">
        <f t="shared" ref="EQ353:EV353" si="1993">SUM(EQ354:EQ358)</f>
        <v>3</v>
      </c>
      <c r="ER353" s="56">
        <f t="shared" si="1993"/>
        <v>888276.17999999993</v>
      </c>
      <c r="ES353" s="56">
        <f t="shared" si="1993"/>
        <v>21</v>
      </c>
      <c r="ET353" s="56">
        <f t="shared" si="1993"/>
        <v>1</v>
      </c>
      <c r="EU353" s="56">
        <f t="shared" si="1993"/>
        <v>296092.06</v>
      </c>
      <c r="EV353" s="56">
        <f t="shared" si="1993"/>
        <v>15</v>
      </c>
      <c r="EW353" s="56">
        <f t="shared" si="1871"/>
        <v>4</v>
      </c>
      <c r="EX353" s="56">
        <f t="shared" si="1872"/>
        <v>1184368.24</v>
      </c>
      <c r="EY353" s="56">
        <f t="shared" si="1873"/>
        <v>36</v>
      </c>
      <c r="EZ353" s="171">
        <f t="shared" si="1935"/>
        <v>2</v>
      </c>
      <c r="FA353" s="171">
        <f t="shared" si="1936"/>
        <v>592184.11999999988</v>
      </c>
      <c r="FB353" s="69"/>
      <c r="FC353" s="69"/>
      <c r="FD353" s="709">
        <f>$H353</f>
        <v>296092.06</v>
      </c>
      <c r="FE353" s="710">
        <f>ER353/EQ353</f>
        <v>296092.06</v>
      </c>
      <c r="FF353" s="54">
        <f>VLOOKUP($G353,'ВМП план КС'!$A$8:$AI$107,28,0)</f>
        <v>0</v>
      </c>
      <c r="FG353" s="54">
        <f>VLOOKUP($G353,'ВМП план КС'!$A$8:$AI$107,29,0)</f>
        <v>0</v>
      </c>
      <c r="FH353" s="54">
        <f>SUM(FF353/12*$B$2)</f>
        <v>0</v>
      </c>
      <c r="FI353" s="54">
        <f>SUM(FG353/12*$B$2)</f>
        <v>0</v>
      </c>
      <c r="FJ353" s="56">
        <f t="shared" ref="FJ353:FO353" si="1994">SUM(FJ354:FJ358)</f>
        <v>0</v>
      </c>
      <c r="FK353" s="56">
        <f t="shared" si="1994"/>
        <v>0</v>
      </c>
      <c r="FL353" s="56">
        <f t="shared" si="1994"/>
        <v>0</v>
      </c>
      <c r="FM353" s="56">
        <f t="shared" si="1994"/>
        <v>0</v>
      </c>
      <c r="FN353" s="56">
        <f t="shared" si="1994"/>
        <v>0</v>
      </c>
      <c r="FO353" s="56">
        <f t="shared" si="1994"/>
        <v>0</v>
      </c>
      <c r="FP353" s="56">
        <f t="shared" si="1901"/>
        <v>0</v>
      </c>
      <c r="FQ353" s="56">
        <f t="shared" si="1902"/>
        <v>0</v>
      </c>
      <c r="FR353" s="56">
        <f t="shared" si="1903"/>
        <v>0</v>
      </c>
      <c r="FS353" s="171">
        <f t="shared" si="1937"/>
        <v>0</v>
      </c>
      <c r="FT353" s="171">
        <f t="shared" si="1938"/>
        <v>0</v>
      </c>
      <c r="FU353" s="69"/>
      <c r="FV353" s="69"/>
      <c r="FW353" s="150">
        <f>$H353</f>
        <v>296092.06</v>
      </c>
      <c r="FX353" s="151" t="e">
        <f>FK353/FJ353</f>
        <v>#DIV/0!</v>
      </c>
      <c r="FY353" s="54">
        <f>VLOOKUP($G353,'ВМП план КС'!$A$8:$AI$107,30,0)</f>
        <v>0</v>
      </c>
      <c r="FZ353" s="54">
        <f>VLOOKUP($G353,'ВМП план КС'!$A$8:$AI$107,31,0)</f>
        <v>0</v>
      </c>
      <c r="GA353" s="54">
        <f>SUM(FY353/12*$B$2)</f>
        <v>0</v>
      </c>
      <c r="GB353" s="54">
        <f>SUM(FZ353/12*$B$2)</f>
        <v>0</v>
      </c>
      <c r="GC353" s="56">
        <f t="shared" ref="GC353:GH353" si="1995">SUM(GC354:GC358)</f>
        <v>0</v>
      </c>
      <c r="GD353" s="56">
        <f t="shared" si="1995"/>
        <v>0</v>
      </c>
      <c r="GE353" s="56">
        <f t="shared" si="1995"/>
        <v>0</v>
      </c>
      <c r="GF353" s="56">
        <f t="shared" si="1995"/>
        <v>0</v>
      </c>
      <c r="GG353" s="56">
        <f t="shared" si="1995"/>
        <v>0</v>
      </c>
      <c r="GH353" s="56">
        <f t="shared" si="1995"/>
        <v>0</v>
      </c>
      <c r="GI353" s="56">
        <f t="shared" si="1905"/>
        <v>0</v>
      </c>
      <c r="GJ353" s="56">
        <f t="shared" si="1906"/>
        <v>0</v>
      </c>
      <c r="GK353" s="56">
        <f t="shared" si="1907"/>
        <v>0</v>
      </c>
      <c r="GL353" s="171">
        <f t="shared" si="1939"/>
        <v>0</v>
      </c>
      <c r="GM353" s="171">
        <f t="shared" si="1940"/>
        <v>0</v>
      </c>
      <c r="GN353" s="69"/>
      <c r="GO353" s="69"/>
      <c r="GP353" s="150">
        <f>$H353</f>
        <v>296092.06</v>
      </c>
      <c r="GQ353" s="151" t="e">
        <f>GD353/GC353</f>
        <v>#DIV/0!</v>
      </c>
      <c r="GR353" s="54">
        <f>VLOOKUP($G353,'ВМП план КС'!$A$8:$AI$107,32,0)</f>
        <v>0</v>
      </c>
      <c r="GS353" s="54">
        <f>VLOOKUP($G353,'ВМП план КС'!$A$8:$AI$107,33,0)</f>
        <v>0</v>
      </c>
      <c r="GT353" s="54">
        <f>SUM(GR353/12*$B$2)</f>
        <v>0</v>
      </c>
      <c r="GU353" s="54">
        <f>SUM(GS353/12*$B$2)</f>
        <v>0</v>
      </c>
      <c r="GV353" s="56">
        <f t="shared" ref="GV353:HA353" si="1996">SUM(GV354:GV358)</f>
        <v>0</v>
      </c>
      <c r="GW353" s="56">
        <f t="shared" si="1996"/>
        <v>0</v>
      </c>
      <c r="GX353" s="56">
        <f t="shared" si="1996"/>
        <v>0</v>
      </c>
      <c r="GY353" s="56">
        <f t="shared" si="1996"/>
        <v>0</v>
      </c>
      <c r="GZ353" s="56">
        <f t="shared" si="1996"/>
        <v>0</v>
      </c>
      <c r="HA353" s="56">
        <f t="shared" si="1996"/>
        <v>0</v>
      </c>
      <c r="HB353" s="56">
        <f t="shared" si="1909"/>
        <v>0</v>
      </c>
      <c r="HC353" s="56">
        <f t="shared" si="1910"/>
        <v>0</v>
      </c>
      <c r="HD353" s="56">
        <f t="shared" si="1911"/>
        <v>0</v>
      </c>
      <c r="HE353" s="171">
        <f t="shared" si="1941"/>
        <v>0</v>
      </c>
      <c r="HF353" s="171">
        <f t="shared" si="1942"/>
        <v>0</v>
      </c>
      <c r="HG353" s="69"/>
      <c r="HH353" s="69"/>
      <c r="HI353" s="150">
        <f>$H353</f>
        <v>296092.06</v>
      </c>
      <c r="HJ353" s="151" t="e">
        <f>GW353/GV353</f>
        <v>#DIV/0!</v>
      </c>
      <c r="HK353" s="108">
        <f>VLOOKUP($G353,'ВМП план КС'!$A$8:$AI$107,26,0)</f>
        <v>0</v>
      </c>
      <c r="HL353" s="108">
        <f>VLOOKUP($G353,'ВМП план КС'!$A$8:$AI$107,27,0)</f>
        <v>0</v>
      </c>
      <c r="HM353" s="54">
        <f>SUM(HK353/12*$B$2)</f>
        <v>0</v>
      </c>
      <c r="HN353" s="54">
        <f>SUM(HL353/12*$B$2)</f>
        <v>0</v>
      </c>
      <c r="HO353" s="56">
        <f t="shared" ref="HO353:HT353" si="1997">SUM(HO354:HO358)</f>
        <v>0</v>
      </c>
      <c r="HP353" s="56">
        <f t="shared" si="1997"/>
        <v>0</v>
      </c>
      <c r="HQ353" s="56">
        <f t="shared" si="1997"/>
        <v>0</v>
      </c>
      <c r="HR353" s="56">
        <f t="shared" si="1997"/>
        <v>0</v>
      </c>
      <c r="HS353" s="56">
        <f t="shared" si="1997"/>
        <v>0</v>
      </c>
      <c r="HT353" s="56">
        <f t="shared" si="1997"/>
        <v>0</v>
      </c>
      <c r="HU353" s="56">
        <f t="shared" si="1913"/>
        <v>0</v>
      </c>
      <c r="HV353" s="56">
        <f t="shared" si="1914"/>
        <v>0</v>
      </c>
      <c r="HW353" s="56">
        <f t="shared" si="1915"/>
        <v>0</v>
      </c>
      <c r="HX353" s="171">
        <f t="shared" si="1943"/>
        <v>0</v>
      </c>
      <c r="HY353" s="171">
        <f t="shared" si="1944"/>
        <v>0</v>
      </c>
      <c r="HZ353" s="69"/>
      <c r="IA353" s="69"/>
      <c r="IB353" s="709">
        <f>$H353</f>
        <v>296092.06</v>
      </c>
      <c r="IC353" s="710" t="e">
        <f>HP353/HO353</f>
        <v>#DIV/0!</v>
      </c>
      <c r="ID353" s="108">
        <f>VLOOKUP($G353,'ВМП план КС'!$A$8:$AI$107,34,0)</f>
        <v>45</v>
      </c>
      <c r="IE353" s="108">
        <f>VLOOKUP($G353,'ВМП план КС'!$A$8:$AI$107,35,0)</f>
        <v>14582790.090000002</v>
      </c>
      <c r="IF353" s="54">
        <f>SUM(ID353/12*$B$2)</f>
        <v>22.5</v>
      </c>
      <c r="IG353" s="54">
        <f>SUM(IE353/12*$B$2)</f>
        <v>7291395.0449999999</v>
      </c>
      <c r="IH353" s="56">
        <f t="shared" ref="IH353:IM353" si="1998">SUM(IH354:IH358)</f>
        <v>37</v>
      </c>
      <c r="II353" s="56">
        <f t="shared" si="1998"/>
        <v>11990294</v>
      </c>
      <c r="IJ353" s="56">
        <f t="shared" si="1998"/>
        <v>349</v>
      </c>
      <c r="IK353" s="56">
        <f t="shared" si="1998"/>
        <v>0</v>
      </c>
      <c r="IL353" s="56">
        <f t="shared" si="1998"/>
        <v>0</v>
      </c>
      <c r="IM353" s="56">
        <f t="shared" si="1998"/>
        <v>0</v>
      </c>
      <c r="IN353" s="56">
        <f t="shared" si="1917"/>
        <v>37</v>
      </c>
      <c r="IO353" s="56">
        <f t="shared" si="1918"/>
        <v>11990294</v>
      </c>
      <c r="IP353" s="56">
        <f t="shared" si="1919"/>
        <v>349</v>
      </c>
      <c r="IQ353" s="171">
        <f t="shared" si="1945"/>
        <v>14.5</v>
      </c>
      <c r="IR353" s="171">
        <f t="shared" si="1946"/>
        <v>4698898.9550000001</v>
      </c>
      <c r="IS353" s="740"/>
      <c r="IT353" s="740"/>
      <c r="IU353" s="709">
        <f>$H353</f>
        <v>296092.06</v>
      </c>
      <c r="IV353" s="710">
        <f>II353/IH353</f>
        <v>324062</v>
      </c>
      <c r="IW353" s="332">
        <f>J353+AC353+AV353+BO353+CH353+DA353+DT353+EM353+FF353+FY353+GR353+HK353+ID353</f>
        <v>337</v>
      </c>
      <c r="IX353" s="332">
        <f>K353+AD353+AW353+BP353+CI353+DB353+DU353+EN353+FG353+FZ353+GS353+HL353+IE353</f>
        <v>101041671.61000001</v>
      </c>
      <c r="IY353" s="332">
        <f>L353+AE353+AX353+BQ353+CJ353+DC353+DV353+EO353+FH353+GA353+GT353+HM353+IF353</f>
        <v>168.5</v>
      </c>
      <c r="IZ353" s="332">
        <f>M353+AF353+AY353+BR353+CK353+DD353+DW353+EP353+FI353+GB353+GU353+HN353+IG353</f>
        <v>50520835.805000007</v>
      </c>
      <c r="JA353" s="332">
        <f t="shared" si="1947"/>
        <v>156</v>
      </c>
      <c r="JB353" s="332">
        <f t="shared" si="1948"/>
        <v>47225249.139999941</v>
      </c>
      <c r="JC353" s="332">
        <f t="shared" si="1949"/>
        <v>1321</v>
      </c>
      <c r="JD353" s="332">
        <f t="shared" si="1950"/>
        <v>10</v>
      </c>
      <c r="JE353" s="332">
        <f t="shared" si="1951"/>
        <v>2960920.6</v>
      </c>
      <c r="JF353" s="332">
        <f t="shared" si="1952"/>
        <v>80</v>
      </c>
      <c r="JG353" s="332">
        <f t="shared" si="1920"/>
        <v>166</v>
      </c>
      <c r="JH353" s="332">
        <f t="shared" si="1921"/>
        <v>50186169.739999942</v>
      </c>
      <c r="JI353" s="332">
        <f t="shared" si="1922"/>
        <v>1401</v>
      </c>
      <c r="JJ353" s="69">
        <f t="shared" si="1955"/>
        <v>-12.5</v>
      </c>
      <c r="JK353" s="69">
        <f t="shared" si="1956"/>
        <v>-3295586.6650000662</v>
      </c>
      <c r="JL353" s="150">
        <f>$H353</f>
        <v>296092.06</v>
      </c>
      <c r="JM353" s="151">
        <f>JB353/JA353</f>
        <v>302725.95602564065</v>
      </c>
      <c r="JN353" s="48"/>
      <c r="JO353" s="48"/>
      <c r="JP353" s="206">
        <f>IW353+JD353</f>
        <v>347</v>
      </c>
      <c r="JQ353" s="206">
        <f>IX353+JE353</f>
        <v>104002592.21000001</v>
      </c>
    </row>
    <row r="354" spans="1:277" s="3" customFormat="1" ht="51" x14ac:dyDescent="0.2">
      <c r="A354" s="96">
        <v>1</v>
      </c>
      <c r="B354" s="96">
        <v>1</v>
      </c>
      <c r="C354" s="769">
        <v>219</v>
      </c>
      <c r="D354" s="624" t="s">
        <v>169</v>
      </c>
      <c r="E354" s="748" t="s">
        <v>491</v>
      </c>
      <c r="F354" s="749" t="s">
        <v>170</v>
      </c>
      <c r="G354" s="60"/>
      <c r="H354" s="88"/>
      <c r="I354" s="88"/>
      <c r="J354" s="44"/>
      <c r="K354" s="44"/>
      <c r="L354" s="44"/>
      <c r="M354" s="44"/>
      <c r="N354" s="44">
        <f>VLOOKUP($E354,'факт КС '!$E$10:$CL$181,69,0)</f>
        <v>0</v>
      </c>
      <c r="O354" s="44">
        <f>VLOOKUP($E354,'факт КС '!$E$10:$CL$181,70,0)</f>
        <v>0</v>
      </c>
      <c r="P354" s="44">
        <f>VLOOKUP($E354,'факт КС '!$E$10:$CL$181,71,0)</f>
        <v>0</v>
      </c>
      <c r="Q354" s="44">
        <f>VLOOKUP($E354,'факт КС '!$E$10:$CL$181,72,0)</f>
        <v>0</v>
      </c>
      <c r="R354" s="44">
        <f>VLOOKUP($E354,'факт КС '!$E$10:$CL$181,73,0)</f>
        <v>0</v>
      </c>
      <c r="S354" s="44">
        <f>VLOOKUP($E354,'факт КС '!$E$10:$CL$181,74,0)</f>
        <v>0</v>
      </c>
      <c r="T354" s="44">
        <f t="shared" si="1973"/>
        <v>0</v>
      </c>
      <c r="U354" s="44">
        <f t="shared" si="1958"/>
        <v>0</v>
      </c>
      <c r="V354" s="44">
        <f t="shared" si="1959"/>
        <v>0</v>
      </c>
      <c r="W354" s="171">
        <f t="shared" si="1923"/>
        <v>0</v>
      </c>
      <c r="X354" s="171">
        <f t="shared" si="1924"/>
        <v>0</v>
      </c>
      <c r="Y354" s="171"/>
      <c r="Z354" s="171"/>
      <c r="AA354" s="713"/>
      <c r="AB354" s="713"/>
      <c r="AC354" s="44"/>
      <c r="AD354" s="44"/>
      <c r="AE354" s="44"/>
      <c r="AF354" s="44"/>
      <c r="AG354" s="44">
        <f>VLOOKUP($E354,'факт КС '!$E$10:$CL$181,3,0)</f>
        <v>0</v>
      </c>
      <c r="AH354" s="44">
        <f>VLOOKUP($E354,'факт КС '!$E$10:$CL$181,4,0)</f>
        <v>0</v>
      </c>
      <c r="AI354" s="44">
        <f>VLOOKUP($E354,'факт КС '!$E$10:$CL$181,5,0)</f>
        <v>0</v>
      </c>
      <c r="AJ354" s="44">
        <f>VLOOKUP($E354,'факт КС '!$E$10:$CL$181,6,0)</f>
        <v>0</v>
      </c>
      <c r="AK354" s="44">
        <f>VLOOKUP($E354,'факт КС '!$E$10:$CL$181,7,0)</f>
        <v>0</v>
      </c>
      <c r="AL354" s="44">
        <f>VLOOKUP($E354,'факт КС '!$E$10:$CL$181,8,0)</f>
        <v>0</v>
      </c>
      <c r="AM354" s="44">
        <f t="shared" si="1876"/>
        <v>0</v>
      </c>
      <c r="AN354" s="44">
        <f t="shared" si="1877"/>
        <v>0</v>
      </c>
      <c r="AO354" s="44">
        <f t="shared" si="1878"/>
        <v>0</v>
      </c>
      <c r="AP354" s="171">
        <f t="shared" si="1925"/>
        <v>0</v>
      </c>
      <c r="AQ354" s="171">
        <f t="shared" si="1926"/>
        <v>0</v>
      </c>
      <c r="AR354" s="171"/>
      <c r="AS354" s="171"/>
      <c r="AT354" s="713"/>
      <c r="AU354" s="713"/>
      <c r="AV354" s="44"/>
      <c r="AW354" s="44"/>
      <c r="AX354" s="44"/>
      <c r="AY354" s="44"/>
      <c r="AZ354" s="44">
        <f>VLOOKUP($E354,'факт КС '!$E$10:$CL$181,15,0)</f>
        <v>0</v>
      </c>
      <c r="BA354" s="44">
        <f>VLOOKUP($E354,'факт КС '!$E$10:$CL$181,16,0)</f>
        <v>0</v>
      </c>
      <c r="BB354" s="44">
        <f>VLOOKUP($E354,'факт КС '!$E$10:$CL$181,17,0)</f>
        <v>0</v>
      </c>
      <c r="BC354" s="44">
        <f>VLOOKUP($E354,'факт КС '!$E$10:$CL$181,18,0)</f>
        <v>0</v>
      </c>
      <c r="BD354" s="44">
        <f>VLOOKUP($E354,'факт КС '!$E$10:$CL$181,19,0)</f>
        <v>0</v>
      </c>
      <c r="BE354" s="44">
        <f>VLOOKUP($E354,'факт КС '!$E$10:$CL$181,20,0)</f>
        <v>0</v>
      </c>
      <c r="BF354" s="44">
        <f t="shared" si="1880"/>
        <v>0</v>
      </c>
      <c r="BG354" s="44">
        <f t="shared" si="1881"/>
        <v>0</v>
      </c>
      <c r="BH354" s="44">
        <f t="shared" si="1882"/>
        <v>0</v>
      </c>
      <c r="BI354" s="171">
        <f t="shared" si="1927"/>
        <v>0</v>
      </c>
      <c r="BJ354" s="171">
        <f t="shared" si="1928"/>
        <v>0</v>
      </c>
      <c r="BK354" s="171"/>
      <c r="BL354" s="171"/>
      <c r="BM354" s="713"/>
      <c r="BN354" s="713"/>
      <c r="BO354" s="44"/>
      <c r="BP354" s="44"/>
      <c r="BQ354" s="44"/>
      <c r="BR354" s="44"/>
      <c r="BS354" s="44">
        <f>VLOOKUP($E354,'факт КС '!$E$10:$CL$181,21,0)</f>
        <v>0</v>
      </c>
      <c r="BT354" s="44">
        <f>VLOOKUP($E354,'факт КС '!$E$10:$CL$181,22,0)</f>
        <v>0</v>
      </c>
      <c r="BU354" s="44">
        <f>VLOOKUP($E354,'факт КС '!$E$10:$CL$181,23,0)</f>
        <v>0</v>
      </c>
      <c r="BV354" s="44">
        <f>VLOOKUP($E354,'факт КС '!$E$10:$CL$181,24,0)</f>
        <v>0</v>
      </c>
      <c r="BW354" s="44">
        <f>VLOOKUP($E354,'факт КС '!$E$10:$CL$181,25,0)</f>
        <v>0</v>
      </c>
      <c r="BX354" s="44">
        <f>VLOOKUP($E354,'факт КС '!$E$10:$CL$181,26,0)</f>
        <v>0</v>
      </c>
      <c r="BY354" s="44">
        <f t="shared" si="1884"/>
        <v>0</v>
      </c>
      <c r="BZ354" s="44">
        <f t="shared" si="1885"/>
        <v>0</v>
      </c>
      <c r="CA354" s="44">
        <f t="shared" si="1886"/>
        <v>0</v>
      </c>
      <c r="CB354" s="171">
        <f t="shared" si="1929"/>
        <v>0</v>
      </c>
      <c r="CC354" s="171">
        <f t="shared" si="1930"/>
        <v>0</v>
      </c>
      <c r="CD354" s="171"/>
      <c r="CE354" s="171"/>
      <c r="CF354" s="713"/>
      <c r="CG354" s="713"/>
      <c r="CH354" s="44"/>
      <c r="CI354" s="44"/>
      <c r="CJ354" s="44"/>
      <c r="CK354" s="44"/>
      <c r="CL354" s="44">
        <f>VLOOKUP($E354,'факт КС '!$E$10:$CL$181,9,0)</f>
        <v>116</v>
      </c>
      <c r="CM354" s="44">
        <f>VLOOKUP($E354,'факт КС '!$E$10:$CL$181,10,0)</f>
        <v>34346678.959999941</v>
      </c>
      <c r="CN354" s="44">
        <f>VLOOKUP($E354,'факт КС '!$E$10:$CL$181,11,0)</f>
        <v>951</v>
      </c>
      <c r="CO354" s="44">
        <f>VLOOKUP($E354,'факт КС '!$E$10:$CL$181,12,0)</f>
        <v>9</v>
      </c>
      <c r="CP354" s="44">
        <f>VLOOKUP($E354,'факт КС '!$E$10:$CL$181,13,0)</f>
        <v>2664828.54</v>
      </c>
      <c r="CQ354" s="44">
        <f>VLOOKUP($E354,'факт КС '!$E$10:$CL$181,14,0)</f>
        <v>65</v>
      </c>
      <c r="CR354" s="44">
        <f t="shared" si="1888"/>
        <v>125</v>
      </c>
      <c r="CS354" s="44">
        <f t="shared" si="1889"/>
        <v>37011507.49999994</v>
      </c>
      <c r="CT354" s="44">
        <f t="shared" si="1890"/>
        <v>1016</v>
      </c>
      <c r="CU354" s="171">
        <f t="shared" si="1953"/>
        <v>116</v>
      </c>
      <c r="CV354" s="171">
        <f t="shared" si="1954"/>
        <v>34346678.959999941</v>
      </c>
      <c r="CW354" s="249"/>
      <c r="CX354" s="171"/>
      <c r="CY354" s="713"/>
      <c r="CZ354" s="713"/>
      <c r="DA354" s="44"/>
      <c r="DB354" s="44"/>
      <c r="DC354" s="44"/>
      <c r="DD354" s="44"/>
      <c r="DE354" s="44">
        <f>VLOOKUP($E354,'факт КС '!$E$10:$CL$181,75,0)</f>
        <v>0</v>
      </c>
      <c r="DF354" s="44">
        <f>VLOOKUP($E354,'факт КС '!$E$10:$CL$181,76,0)</f>
        <v>0</v>
      </c>
      <c r="DG354" s="44">
        <f>VLOOKUP($E354,'факт КС '!$E$10:$CL$181,77,0)</f>
        <v>0</v>
      </c>
      <c r="DH354" s="44">
        <f>VLOOKUP($E354,'факт КС '!$E$10:$CL$181,78,0)</f>
        <v>0</v>
      </c>
      <c r="DI354" s="44">
        <f>VLOOKUP($E354,'факт КС '!$E$10:$CL$181,79,0)</f>
        <v>0</v>
      </c>
      <c r="DJ354" s="44">
        <f>VLOOKUP($E354,'факт КС '!$E$10:$CL$181,80,0)</f>
        <v>0</v>
      </c>
      <c r="DK354" s="44">
        <f t="shared" si="1892"/>
        <v>0</v>
      </c>
      <c r="DL354" s="44">
        <f t="shared" si="1893"/>
        <v>0</v>
      </c>
      <c r="DM354" s="44">
        <f t="shared" si="1894"/>
        <v>0</v>
      </c>
      <c r="DN354" s="171">
        <f t="shared" si="1931"/>
        <v>0</v>
      </c>
      <c r="DO354" s="171">
        <f t="shared" si="1932"/>
        <v>0</v>
      </c>
      <c r="DP354" s="171"/>
      <c r="DQ354" s="171"/>
      <c r="DR354" s="713"/>
      <c r="DS354" s="713"/>
      <c r="DT354" s="44"/>
      <c r="DU354" s="44"/>
      <c r="DV354" s="44"/>
      <c r="DW354" s="44"/>
      <c r="DX354" s="44">
        <f>VLOOKUP($E354,'факт КС '!$E$10:$CL$181,33,0)</f>
        <v>0</v>
      </c>
      <c r="DY354" s="44">
        <f>VLOOKUP($E354,'факт КС '!$E$10:$CL$181,34,0)</f>
        <v>0</v>
      </c>
      <c r="DZ354" s="44">
        <f>VLOOKUP($E354,'факт КС '!$E$10:$CL$181,35,0)</f>
        <v>0</v>
      </c>
      <c r="EA354" s="44">
        <f>VLOOKUP($E354,'факт КС '!$E$10:$CL$181,36,0)</f>
        <v>0</v>
      </c>
      <c r="EB354" s="44">
        <f>VLOOKUP($E354,'факт КС '!$E$10:$CL$181,37,0)</f>
        <v>0</v>
      </c>
      <c r="EC354" s="44">
        <f>VLOOKUP($E354,'факт КС '!$E$10:$CL$181,38,0)</f>
        <v>0</v>
      </c>
      <c r="ED354" s="44">
        <f t="shared" si="1896"/>
        <v>0</v>
      </c>
      <c r="EE354" s="44">
        <f t="shared" si="1897"/>
        <v>0</v>
      </c>
      <c r="EF354" s="44">
        <f t="shared" si="1898"/>
        <v>0</v>
      </c>
      <c r="EG354" s="171">
        <f t="shared" si="1933"/>
        <v>0</v>
      </c>
      <c r="EH354" s="171">
        <f t="shared" si="1934"/>
        <v>0</v>
      </c>
      <c r="EI354" s="171"/>
      <c r="EJ354" s="171"/>
      <c r="EK354" s="713"/>
      <c r="EL354" s="713"/>
      <c r="EM354" s="44"/>
      <c r="EN354" s="44"/>
      <c r="EO354" s="44"/>
      <c r="EP354" s="44"/>
      <c r="EQ354" s="44">
        <f>VLOOKUP($E354,'факт КС '!$E$10:$CL$181,45,0)</f>
        <v>3</v>
      </c>
      <c r="ER354" s="44">
        <f>VLOOKUP($E354,'факт КС '!$E$10:$CL$181,46,0)</f>
        <v>888276.17999999993</v>
      </c>
      <c r="ES354" s="44">
        <f>VLOOKUP($E354,'факт КС '!$E$10:$CL$181,47,0)</f>
        <v>21</v>
      </c>
      <c r="ET354" s="44">
        <f>VLOOKUP($E354,'факт КС '!$E$10:$CL$181,48,0)</f>
        <v>1</v>
      </c>
      <c r="EU354" s="44">
        <f>VLOOKUP($E354,'факт КС '!$E$10:$CL$181,49,0)</f>
        <v>296092.06</v>
      </c>
      <c r="EV354" s="44">
        <f>VLOOKUP($E354,'факт КС '!$E$10:$CL$181,50,0)</f>
        <v>15</v>
      </c>
      <c r="EW354" s="44">
        <f t="shared" si="1871"/>
        <v>4</v>
      </c>
      <c r="EX354" s="44">
        <f t="shared" si="1872"/>
        <v>1184368.24</v>
      </c>
      <c r="EY354" s="44">
        <f t="shared" si="1873"/>
        <v>36</v>
      </c>
      <c r="EZ354" s="171">
        <f t="shared" si="1935"/>
        <v>3</v>
      </c>
      <c r="FA354" s="171">
        <f t="shared" si="1936"/>
        <v>888276.17999999993</v>
      </c>
      <c r="FB354" s="171"/>
      <c r="FC354" s="171"/>
      <c r="FD354" s="713"/>
      <c r="FE354" s="713"/>
      <c r="FF354" s="44"/>
      <c r="FG354" s="44"/>
      <c r="FH354" s="44"/>
      <c r="FI354" s="44"/>
      <c r="FJ354" s="44">
        <f>VLOOKUP($E354,'факт КС '!$E$10:$CL$181,27,0)</f>
        <v>0</v>
      </c>
      <c r="FK354" s="44">
        <f>VLOOKUP($E354,'факт КС '!$E$10:$CL$181,28,0)</f>
        <v>0</v>
      </c>
      <c r="FL354" s="44">
        <f>VLOOKUP($E354,'факт КС '!$E$10:$CL$181,29,0)</f>
        <v>0</v>
      </c>
      <c r="FM354" s="44">
        <f>VLOOKUP($E354,'факт КС '!$E$10:$CL$181,30,0)</f>
        <v>0</v>
      </c>
      <c r="FN354" s="44">
        <f>VLOOKUP($E354,'факт КС '!$E$10:$CL$181,31,0)</f>
        <v>0</v>
      </c>
      <c r="FO354" s="44">
        <f>VLOOKUP($E354,'факт КС '!$E$10:$CL$181,32,0)</f>
        <v>0</v>
      </c>
      <c r="FP354" s="44">
        <f t="shared" si="1901"/>
        <v>0</v>
      </c>
      <c r="FQ354" s="44">
        <f t="shared" si="1902"/>
        <v>0</v>
      </c>
      <c r="FR354" s="44">
        <f t="shared" si="1903"/>
        <v>0</v>
      </c>
      <c r="FS354" s="171">
        <f t="shared" si="1937"/>
        <v>0</v>
      </c>
      <c r="FT354" s="171">
        <f t="shared" si="1938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>
        <f>VLOOKUP($E354,'факт КС '!$E$10:$CL$181,63,0)</f>
        <v>0</v>
      </c>
      <c r="GD354" s="44">
        <f>VLOOKUP($E354,'факт КС '!$E$10:$CL$181,64,0)</f>
        <v>0</v>
      </c>
      <c r="GE354" s="44">
        <f>VLOOKUP($E354,'факт КС '!$E$10:$CL$181,65,0)</f>
        <v>0</v>
      </c>
      <c r="GF354" s="44">
        <f>VLOOKUP($E354,'факт КС '!$E$10:$CL$181,66,0)</f>
        <v>0</v>
      </c>
      <c r="GG354" s="44">
        <f>VLOOKUP($E354,'факт КС '!$E$10:$CL$181,67,0)</f>
        <v>0</v>
      </c>
      <c r="GH354" s="44">
        <f>VLOOKUP($E354,'факт КС '!$E$10:$CL$181,68,0)</f>
        <v>0</v>
      </c>
      <c r="GI354" s="44">
        <f t="shared" si="1905"/>
        <v>0</v>
      </c>
      <c r="GJ354" s="44">
        <f t="shared" si="1906"/>
        <v>0</v>
      </c>
      <c r="GK354" s="44">
        <f t="shared" si="1907"/>
        <v>0</v>
      </c>
      <c r="GL354" s="171">
        <f t="shared" si="1939"/>
        <v>0</v>
      </c>
      <c r="GM354" s="171">
        <f t="shared" si="1940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>
        <f>VLOOKUP($E354,'факт КС '!$E$10:$CL$181,57,0)</f>
        <v>0</v>
      </c>
      <c r="GW354" s="44">
        <f>VLOOKUP($E354,'факт КС '!$E$10:$CL$181,58,0)</f>
        <v>0</v>
      </c>
      <c r="GX354" s="44">
        <f>VLOOKUP($E354,'факт КС '!$E$10:$CL$181,59,0)</f>
        <v>0</v>
      </c>
      <c r="GY354" s="44">
        <f>VLOOKUP($E354,'факт КС '!$E$10:$CL$181,60,0)</f>
        <v>0</v>
      </c>
      <c r="GZ354" s="44">
        <f>VLOOKUP($E354,'факт КС '!$E$10:$CL$181,61,0)</f>
        <v>0</v>
      </c>
      <c r="HA354" s="44">
        <f>VLOOKUP($E354,'факт КС '!$E$10:$CL$181,62,0)</f>
        <v>0</v>
      </c>
      <c r="HB354" s="44">
        <f t="shared" si="1909"/>
        <v>0</v>
      </c>
      <c r="HC354" s="44">
        <f t="shared" si="1910"/>
        <v>0</v>
      </c>
      <c r="HD354" s="44">
        <f t="shared" si="1911"/>
        <v>0</v>
      </c>
      <c r="HE354" s="171">
        <f t="shared" si="1941"/>
        <v>0</v>
      </c>
      <c r="HF354" s="171">
        <f t="shared" si="1942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>
        <f>VLOOKUP($E354,'факт КС '!$E$10:$CL$181,39,0)</f>
        <v>0</v>
      </c>
      <c r="HP354" s="44">
        <f>VLOOKUP($E354,'факт КС '!$E$10:$CL$181,40,0)</f>
        <v>0</v>
      </c>
      <c r="HQ354" s="44">
        <f>VLOOKUP($E354,'факт КС '!$E$10:$CL$181,41,0)</f>
        <v>0</v>
      </c>
      <c r="HR354" s="44">
        <f>VLOOKUP($E354,'факт КС '!$E$10:$CL$181,42,0)</f>
        <v>0</v>
      </c>
      <c r="HS354" s="44">
        <f>VLOOKUP($E354,'факт КС '!$E$10:$CL$181,43,0)</f>
        <v>0</v>
      </c>
      <c r="HT354" s="44">
        <f>VLOOKUP($E354,'факт КС '!$E$10:$CL$181,44,0)</f>
        <v>0</v>
      </c>
      <c r="HU354" s="44">
        <f t="shared" si="1913"/>
        <v>0</v>
      </c>
      <c r="HV354" s="44">
        <f t="shared" si="1914"/>
        <v>0</v>
      </c>
      <c r="HW354" s="44">
        <f t="shared" si="1915"/>
        <v>0</v>
      </c>
      <c r="HX354" s="171">
        <f t="shared" si="1943"/>
        <v>0</v>
      </c>
      <c r="HY354" s="171">
        <f t="shared" si="1944"/>
        <v>0</v>
      </c>
      <c r="HZ354" s="171"/>
      <c r="IA354" s="171"/>
      <c r="IB354" s="713"/>
      <c r="IC354" s="713"/>
      <c r="ID354" s="45"/>
      <c r="IE354" s="45"/>
      <c r="IF354" s="44"/>
      <c r="IG354" s="44"/>
      <c r="IH354" s="44">
        <f>VLOOKUP($E354,'факт КС '!$E$10:$CL$181,51,0)</f>
        <v>37</v>
      </c>
      <c r="II354" s="44">
        <f>VLOOKUP($E354,'факт КС '!$E$10:$CL$181,52,0)</f>
        <v>11990294</v>
      </c>
      <c r="IJ354" s="44">
        <f>VLOOKUP($E354,'факт КС '!$E$10:$CL$181,53,0)</f>
        <v>349</v>
      </c>
      <c r="IK354" s="44">
        <f>VLOOKUP($E354,'факт КС '!$E$10:$CL$181,54,0)</f>
        <v>0</v>
      </c>
      <c r="IL354" s="44">
        <f>VLOOKUP($E354,'факт КС '!$E$10:$CL$181,55,0)</f>
        <v>0</v>
      </c>
      <c r="IM354" s="44">
        <f>VLOOKUP($E354,'факт КС '!$E$10:$CL$181,56,0)</f>
        <v>0</v>
      </c>
      <c r="IN354" s="44">
        <f t="shared" si="1917"/>
        <v>37</v>
      </c>
      <c r="IO354" s="44">
        <f t="shared" si="1918"/>
        <v>11990294</v>
      </c>
      <c r="IP354" s="44">
        <f t="shared" si="1919"/>
        <v>349</v>
      </c>
      <c r="IQ354" s="171">
        <f t="shared" si="1945"/>
        <v>37</v>
      </c>
      <c r="IR354" s="171">
        <f t="shared" si="1946"/>
        <v>11990294</v>
      </c>
      <c r="IS354" s="737"/>
      <c r="IT354" s="737"/>
      <c r="IU354" s="713"/>
      <c r="IV354" s="713"/>
      <c r="IW354" s="46"/>
      <c r="IX354" s="47"/>
      <c r="IY354" s="46"/>
      <c r="IZ354" s="46"/>
      <c r="JA354" s="333">
        <f t="shared" si="1947"/>
        <v>156</v>
      </c>
      <c r="JB354" s="333">
        <f t="shared" si="1948"/>
        <v>47225249.139999941</v>
      </c>
      <c r="JC354" s="333">
        <f t="shared" si="1949"/>
        <v>1321</v>
      </c>
      <c r="JD354" s="333">
        <f t="shared" si="1950"/>
        <v>10</v>
      </c>
      <c r="JE354" s="333">
        <f t="shared" si="1951"/>
        <v>2960920.6</v>
      </c>
      <c r="JF354" s="333">
        <f t="shared" si="1952"/>
        <v>80</v>
      </c>
      <c r="JG354" s="44">
        <f t="shared" si="1920"/>
        <v>166</v>
      </c>
      <c r="JH354" s="44">
        <f t="shared" si="1921"/>
        <v>50186169.739999942</v>
      </c>
      <c r="JI354" s="44">
        <f t="shared" si="1922"/>
        <v>1401</v>
      </c>
      <c r="JJ354" s="174">
        <f t="shared" si="1955"/>
        <v>156</v>
      </c>
      <c r="JK354" s="174">
        <f t="shared" si="1956"/>
        <v>47225249.139999941</v>
      </c>
      <c r="JL354" s="45"/>
      <c r="JM354" s="45"/>
      <c r="JN354" s="48"/>
      <c r="JO354" s="48"/>
    </row>
    <row r="355" spans="1:277" s="3" customFormat="1" ht="12.75" customHeight="1" x14ac:dyDescent="0.2">
      <c r="A355" s="96">
        <v>1</v>
      </c>
      <c r="B355" s="96"/>
      <c r="C355" s="669"/>
      <c r="D355" s="672"/>
      <c r="E355" s="514"/>
      <c r="F355" s="673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1973"/>
        <v>0</v>
      </c>
      <c r="U355" s="44">
        <f t="shared" si="1958"/>
        <v>0</v>
      </c>
      <c r="V355" s="44">
        <f t="shared" si="1959"/>
        <v>0</v>
      </c>
      <c r="W355" s="171">
        <f t="shared" si="1923"/>
        <v>0</v>
      </c>
      <c r="X355" s="171">
        <f t="shared" si="1924"/>
        <v>0</v>
      </c>
      <c r="Y355" s="171"/>
      <c r="Z355" s="171"/>
      <c r="AA355" s="713"/>
      <c r="AB355" s="713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1876"/>
        <v>0</v>
      </c>
      <c r="AN355" s="44">
        <f t="shared" si="1877"/>
        <v>0</v>
      </c>
      <c r="AO355" s="44">
        <f t="shared" si="1878"/>
        <v>0</v>
      </c>
      <c r="AP355" s="171">
        <f t="shared" si="1925"/>
        <v>0</v>
      </c>
      <c r="AQ355" s="171">
        <f t="shared" si="1926"/>
        <v>0</v>
      </c>
      <c r="AR355" s="171"/>
      <c r="AS355" s="171"/>
      <c r="AT355" s="713"/>
      <c r="AU355" s="713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1880"/>
        <v>0</v>
      </c>
      <c r="BG355" s="44">
        <f t="shared" si="1881"/>
        <v>0</v>
      </c>
      <c r="BH355" s="44">
        <f t="shared" si="1882"/>
        <v>0</v>
      </c>
      <c r="BI355" s="171">
        <f t="shared" si="1927"/>
        <v>0</v>
      </c>
      <c r="BJ355" s="171">
        <f t="shared" si="1928"/>
        <v>0</v>
      </c>
      <c r="BK355" s="171"/>
      <c r="BL355" s="171"/>
      <c r="BM355" s="713"/>
      <c r="BN355" s="713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1884"/>
        <v>0</v>
      </c>
      <c r="BZ355" s="44">
        <f t="shared" si="1885"/>
        <v>0</v>
      </c>
      <c r="CA355" s="44">
        <f t="shared" si="1886"/>
        <v>0</v>
      </c>
      <c r="CB355" s="171">
        <f t="shared" si="1929"/>
        <v>0</v>
      </c>
      <c r="CC355" s="171">
        <f t="shared" si="1930"/>
        <v>0</v>
      </c>
      <c r="CD355" s="171"/>
      <c r="CE355" s="171"/>
      <c r="CF355" s="713"/>
      <c r="CG355" s="713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1888"/>
        <v>0</v>
      </c>
      <c r="CS355" s="44">
        <f t="shared" si="1889"/>
        <v>0</v>
      </c>
      <c r="CT355" s="44">
        <f t="shared" si="1890"/>
        <v>0</v>
      </c>
      <c r="CU355" s="171">
        <f t="shared" si="1953"/>
        <v>0</v>
      </c>
      <c r="CV355" s="171">
        <f t="shared" si="1954"/>
        <v>0</v>
      </c>
      <c r="CW355" s="249"/>
      <c r="CX355" s="171"/>
      <c r="CY355" s="713"/>
      <c r="CZ355" s="713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1892"/>
        <v>0</v>
      </c>
      <c r="DL355" s="44">
        <f t="shared" si="1893"/>
        <v>0</v>
      </c>
      <c r="DM355" s="44">
        <f t="shared" si="1894"/>
        <v>0</v>
      </c>
      <c r="DN355" s="171">
        <f t="shared" si="1931"/>
        <v>0</v>
      </c>
      <c r="DO355" s="171">
        <f t="shared" si="1932"/>
        <v>0</v>
      </c>
      <c r="DP355" s="171"/>
      <c r="DQ355" s="171"/>
      <c r="DR355" s="713"/>
      <c r="DS355" s="713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1896"/>
        <v>0</v>
      </c>
      <c r="EE355" s="44">
        <f t="shared" si="1897"/>
        <v>0</v>
      </c>
      <c r="EF355" s="44">
        <f t="shared" si="1898"/>
        <v>0</v>
      </c>
      <c r="EG355" s="171">
        <f t="shared" si="1933"/>
        <v>0</v>
      </c>
      <c r="EH355" s="171">
        <f t="shared" si="1934"/>
        <v>0</v>
      </c>
      <c r="EI355" s="171"/>
      <c r="EJ355" s="171"/>
      <c r="EK355" s="713"/>
      <c r="EL355" s="713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1871"/>
        <v>0</v>
      </c>
      <c r="EX355" s="44">
        <f t="shared" si="1872"/>
        <v>0</v>
      </c>
      <c r="EY355" s="44">
        <f t="shared" si="1873"/>
        <v>0</v>
      </c>
      <c r="EZ355" s="171">
        <f t="shared" si="1935"/>
        <v>0</v>
      </c>
      <c r="FA355" s="171">
        <f t="shared" si="1936"/>
        <v>0</v>
      </c>
      <c r="FB355" s="171"/>
      <c r="FC355" s="171"/>
      <c r="FD355" s="713"/>
      <c r="FE355" s="713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1901"/>
        <v>0</v>
      </c>
      <c r="FQ355" s="44">
        <f t="shared" si="1902"/>
        <v>0</v>
      </c>
      <c r="FR355" s="44">
        <f t="shared" si="1903"/>
        <v>0</v>
      </c>
      <c r="FS355" s="171">
        <f t="shared" si="1937"/>
        <v>0</v>
      </c>
      <c r="FT355" s="171">
        <f t="shared" si="1938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1905"/>
        <v>0</v>
      </c>
      <c r="GJ355" s="44">
        <f t="shared" si="1906"/>
        <v>0</v>
      </c>
      <c r="GK355" s="44">
        <f t="shared" si="1907"/>
        <v>0</v>
      </c>
      <c r="GL355" s="171">
        <f t="shared" si="1939"/>
        <v>0</v>
      </c>
      <c r="GM355" s="171">
        <f t="shared" si="1940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1909"/>
        <v>0</v>
      </c>
      <c r="HC355" s="44">
        <f t="shared" si="1910"/>
        <v>0</v>
      </c>
      <c r="HD355" s="44">
        <f t="shared" si="1911"/>
        <v>0</v>
      </c>
      <c r="HE355" s="171">
        <f t="shared" si="1941"/>
        <v>0</v>
      </c>
      <c r="HF355" s="171">
        <f t="shared" si="1942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1913"/>
        <v>0</v>
      </c>
      <c r="HV355" s="44">
        <f t="shared" si="1914"/>
        <v>0</v>
      </c>
      <c r="HW355" s="44">
        <f t="shared" si="1915"/>
        <v>0</v>
      </c>
      <c r="HX355" s="171">
        <f t="shared" si="1943"/>
        <v>0</v>
      </c>
      <c r="HY355" s="171">
        <f t="shared" si="1944"/>
        <v>0</v>
      </c>
      <c r="HZ355" s="171"/>
      <c r="IA355" s="171"/>
      <c r="IB355" s="713"/>
      <c r="IC355" s="713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1917"/>
        <v>0</v>
      </c>
      <c r="IO355" s="44">
        <f t="shared" si="1918"/>
        <v>0</v>
      </c>
      <c r="IP355" s="44">
        <f t="shared" si="1919"/>
        <v>0</v>
      </c>
      <c r="IQ355" s="171">
        <f t="shared" si="1945"/>
        <v>0</v>
      </c>
      <c r="IR355" s="171">
        <f t="shared" si="1946"/>
        <v>0</v>
      </c>
      <c r="IS355" s="737"/>
      <c r="IT355" s="737"/>
      <c r="IU355" s="713"/>
      <c r="IV355" s="713"/>
      <c r="IW355" s="46"/>
      <c r="IX355" s="47"/>
      <c r="IY355" s="46"/>
      <c r="IZ355" s="46"/>
      <c r="JA355" s="342">
        <f t="shared" si="1947"/>
        <v>0</v>
      </c>
      <c r="JB355" s="342">
        <f t="shared" si="1948"/>
        <v>0</v>
      </c>
      <c r="JC355" s="342">
        <f t="shared" si="1949"/>
        <v>0</v>
      </c>
      <c r="JD355" s="333">
        <f t="shared" si="1950"/>
        <v>0</v>
      </c>
      <c r="JE355" s="333">
        <f t="shared" si="1951"/>
        <v>0</v>
      </c>
      <c r="JF355" s="333">
        <f t="shared" si="1952"/>
        <v>0</v>
      </c>
      <c r="JG355" s="44">
        <f t="shared" si="1920"/>
        <v>0</v>
      </c>
      <c r="JH355" s="44">
        <f t="shared" si="1921"/>
        <v>0</v>
      </c>
      <c r="JI355" s="44">
        <f t="shared" si="1922"/>
        <v>0</v>
      </c>
      <c r="JJ355" s="174">
        <f t="shared" si="1955"/>
        <v>0</v>
      </c>
      <c r="JK355" s="174">
        <f t="shared" si="1956"/>
        <v>0</v>
      </c>
      <c r="JL355" s="45"/>
      <c r="JM355" s="45"/>
      <c r="JN355" s="48"/>
      <c r="JO355" s="48"/>
    </row>
    <row r="356" spans="1:277" s="3" customFormat="1" ht="12.75" customHeight="1" x14ac:dyDescent="0.2">
      <c r="A356" s="96">
        <v>1</v>
      </c>
      <c r="B356" s="59"/>
      <c r="C356" s="141"/>
      <c r="D356" s="236"/>
      <c r="E356" s="321"/>
      <c r="F356" s="581"/>
      <c r="G356" s="60"/>
      <c r="H356" s="88"/>
      <c r="I356" s="88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1973"/>
        <v>0</v>
      </c>
      <c r="U356" s="44">
        <f t="shared" si="1958"/>
        <v>0</v>
      </c>
      <c r="V356" s="44">
        <f t="shared" si="1959"/>
        <v>0</v>
      </c>
      <c r="W356" s="171">
        <f t="shared" si="1923"/>
        <v>0</v>
      </c>
      <c r="X356" s="171">
        <f t="shared" si="1924"/>
        <v>0</v>
      </c>
      <c r="Y356" s="171"/>
      <c r="Z356" s="171"/>
      <c r="AA356" s="713"/>
      <c r="AB356" s="713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1876"/>
        <v>0</v>
      </c>
      <c r="AN356" s="44">
        <f t="shared" si="1877"/>
        <v>0</v>
      </c>
      <c r="AO356" s="44">
        <f t="shared" si="1878"/>
        <v>0</v>
      </c>
      <c r="AP356" s="171">
        <f t="shared" si="1925"/>
        <v>0</v>
      </c>
      <c r="AQ356" s="171">
        <f t="shared" si="1926"/>
        <v>0</v>
      </c>
      <c r="AR356" s="171"/>
      <c r="AS356" s="171"/>
      <c r="AT356" s="713"/>
      <c r="AU356" s="713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1880"/>
        <v>0</v>
      </c>
      <c r="BG356" s="44">
        <f t="shared" si="1881"/>
        <v>0</v>
      </c>
      <c r="BH356" s="44">
        <f t="shared" si="1882"/>
        <v>0</v>
      </c>
      <c r="BI356" s="171">
        <f t="shared" si="1927"/>
        <v>0</v>
      </c>
      <c r="BJ356" s="171">
        <f t="shared" si="1928"/>
        <v>0</v>
      </c>
      <c r="BK356" s="171"/>
      <c r="BL356" s="171"/>
      <c r="BM356" s="713"/>
      <c r="BN356" s="713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1884"/>
        <v>0</v>
      </c>
      <c r="BZ356" s="44">
        <f t="shared" si="1885"/>
        <v>0</v>
      </c>
      <c r="CA356" s="44">
        <f t="shared" si="1886"/>
        <v>0</v>
      </c>
      <c r="CB356" s="171">
        <f t="shared" si="1929"/>
        <v>0</v>
      </c>
      <c r="CC356" s="171">
        <f t="shared" si="1930"/>
        <v>0</v>
      </c>
      <c r="CD356" s="171"/>
      <c r="CE356" s="171"/>
      <c r="CF356" s="713"/>
      <c r="CG356" s="713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1888"/>
        <v>0</v>
      </c>
      <c r="CS356" s="44">
        <f t="shared" si="1889"/>
        <v>0</v>
      </c>
      <c r="CT356" s="44">
        <f t="shared" si="1890"/>
        <v>0</v>
      </c>
      <c r="CU356" s="171">
        <f t="shared" si="1953"/>
        <v>0</v>
      </c>
      <c r="CV356" s="171">
        <f t="shared" si="1954"/>
        <v>0</v>
      </c>
      <c r="CW356" s="249"/>
      <c r="CX356" s="171"/>
      <c r="CY356" s="713"/>
      <c r="CZ356" s="713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1892"/>
        <v>0</v>
      </c>
      <c r="DL356" s="44">
        <f t="shared" si="1893"/>
        <v>0</v>
      </c>
      <c r="DM356" s="44">
        <f t="shared" si="1894"/>
        <v>0</v>
      </c>
      <c r="DN356" s="171">
        <f t="shared" si="1931"/>
        <v>0</v>
      </c>
      <c r="DO356" s="171">
        <f t="shared" si="1932"/>
        <v>0</v>
      </c>
      <c r="DP356" s="171"/>
      <c r="DQ356" s="171"/>
      <c r="DR356" s="713"/>
      <c r="DS356" s="713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1896"/>
        <v>0</v>
      </c>
      <c r="EE356" s="44">
        <f t="shared" si="1897"/>
        <v>0</v>
      </c>
      <c r="EF356" s="44">
        <f t="shared" si="1898"/>
        <v>0</v>
      </c>
      <c r="EG356" s="171">
        <f t="shared" si="1933"/>
        <v>0</v>
      </c>
      <c r="EH356" s="171">
        <f t="shared" si="1934"/>
        <v>0</v>
      </c>
      <c r="EI356" s="171"/>
      <c r="EJ356" s="171"/>
      <c r="EK356" s="713"/>
      <c r="EL356" s="713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1871"/>
        <v>0</v>
      </c>
      <c r="EX356" s="44">
        <f t="shared" si="1872"/>
        <v>0</v>
      </c>
      <c r="EY356" s="44">
        <f t="shared" si="1873"/>
        <v>0</v>
      </c>
      <c r="EZ356" s="171">
        <f t="shared" si="1935"/>
        <v>0</v>
      </c>
      <c r="FA356" s="171">
        <f t="shared" si="1936"/>
        <v>0</v>
      </c>
      <c r="FB356" s="171"/>
      <c r="FC356" s="171"/>
      <c r="FD356" s="713"/>
      <c r="FE356" s="713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1901"/>
        <v>0</v>
      </c>
      <c r="FQ356" s="44">
        <f t="shared" si="1902"/>
        <v>0</v>
      </c>
      <c r="FR356" s="44">
        <f t="shared" si="1903"/>
        <v>0</v>
      </c>
      <c r="FS356" s="171">
        <f t="shared" si="1937"/>
        <v>0</v>
      </c>
      <c r="FT356" s="171">
        <f t="shared" si="1938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1905"/>
        <v>0</v>
      </c>
      <c r="GJ356" s="44">
        <f t="shared" si="1906"/>
        <v>0</v>
      </c>
      <c r="GK356" s="44">
        <f t="shared" si="1907"/>
        <v>0</v>
      </c>
      <c r="GL356" s="171">
        <f t="shared" si="1939"/>
        <v>0</v>
      </c>
      <c r="GM356" s="171">
        <f t="shared" si="1940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1909"/>
        <v>0</v>
      </c>
      <c r="HC356" s="44">
        <f t="shared" si="1910"/>
        <v>0</v>
      </c>
      <c r="HD356" s="44">
        <f t="shared" si="1911"/>
        <v>0</v>
      </c>
      <c r="HE356" s="171">
        <f t="shared" si="1941"/>
        <v>0</v>
      </c>
      <c r="HF356" s="171">
        <f t="shared" si="1942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1913"/>
        <v>0</v>
      </c>
      <c r="HV356" s="44">
        <f t="shared" si="1914"/>
        <v>0</v>
      </c>
      <c r="HW356" s="44">
        <f t="shared" si="1915"/>
        <v>0</v>
      </c>
      <c r="HX356" s="171">
        <f t="shared" si="1943"/>
        <v>0</v>
      </c>
      <c r="HY356" s="171">
        <f t="shared" si="1944"/>
        <v>0</v>
      </c>
      <c r="HZ356" s="171"/>
      <c r="IA356" s="171"/>
      <c r="IB356" s="713"/>
      <c r="IC356" s="713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1917"/>
        <v>0</v>
      </c>
      <c r="IO356" s="44">
        <f t="shared" si="1918"/>
        <v>0</v>
      </c>
      <c r="IP356" s="44">
        <f t="shared" si="1919"/>
        <v>0</v>
      </c>
      <c r="IQ356" s="171">
        <f t="shared" si="1945"/>
        <v>0</v>
      </c>
      <c r="IR356" s="171">
        <f t="shared" si="1946"/>
        <v>0</v>
      </c>
      <c r="IS356" s="737"/>
      <c r="IT356" s="737"/>
      <c r="IU356" s="713"/>
      <c r="IV356" s="713"/>
      <c r="IW356" s="46"/>
      <c r="IX356" s="47"/>
      <c r="IY356" s="46"/>
      <c r="IZ356" s="46"/>
      <c r="JA356" s="333">
        <f t="shared" si="1947"/>
        <v>0</v>
      </c>
      <c r="JB356" s="333">
        <f t="shared" si="1948"/>
        <v>0</v>
      </c>
      <c r="JC356" s="333">
        <f t="shared" si="1949"/>
        <v>0</v>
      </c>
      <c r="JD356" s="333">
        <f t="shared" si="1950"/>
        <v>0</v>
      </c>
      <c r="JE356" s="333">
        <f t="shared" si="1951"/>
        <v>0</v>
      </c>
      <c r="JF356" s="333">
        <f t="shared" si="1952"/>
        <v>0</v>
      </c>
      <c r="JG356" s="44">
        <f t="shared" si="1920"/>
        <v>0</v>
      </c>
      <c r="JH356" s="44">
        <f t="shared" si="1921"/>
        <v>0</v>
      </c>
      <c r="JI356" s="44">
        <f t="shared" si="1922"/>
        <v>0</v>
      </c>
      <c r="JJ356" s="174">
        <f t="shared" si="1955"/>
        <v>0</v>
      </c>
      <c r="JK356" s="174">
        <f t="shared" si="1956"/>
        <v>0</v>
      </c>
      <c r="JL356" s="45"/>
      <c r="JM356" s="45"/>
      <c r="JN356" s="48"/>
      <c r="JO356" s="48"/>
    </row>
    <row r="357" spans="1:277" s="3" customFormat="1" ht="12.75" customHeight="1" x14ac:dyDescent="0.2">
      <c r="A357" s="96">
        <v>1</v>
      </c>
      <c r="B357" s="59"/>
      <c r="C357" s="141"/>
      <c r="D357" s="236"/>
      <c r="E357" s="321"/>
      <c r="F357" s="581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1973"/>
        <v>0</v>
      </c>
      <c r="U357" s="44">
        <f t="shared" si="1958"/>
        <v>0</v>
      </c>
      <c r="V357" s="44">
        <f t="shared" si="1959"/>
        <v>0</v>
      </c>
      <c r="W357" s="171">
        <f t="shared" si="1923"/>
        <v>0</v>
      </c>
      <c r="X357" s="171">
        <f t="shared" si="1924"/>
        <v>0</v>
      </c>
      <c r="Y357" s="171"/>
      <c r="Z357" s="171"/>
      <c r="AA357" s="713"/>
      <c r="AB357" s="713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1876"/>
        <v>0</v>
      </c>
      <c r="AN357" s="44">
        <f t="shared" si="1877"/>
        <v>0</v>
      </c>
      <c r="AO357" s="44">
        <f t="shared" si="1878"/>
        <v>0</v>
      </c>
      <c r="AP357" s="171">
        <f t="shared" si="1925"/>
        <v>0</v>
      </c>
      <c r="AQ357" s="171">
        <f t="shared" si="1926"/>
        <v>0</v>
      </c>
      <c r="AR357" s="171"/>
      <c r="AS357" s="171"/>
      <c r="AT357" s="713"/>
      <c r="AU357" s="713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1880"/>
        <v>0</v>
      </c>
      <c r="BG357" s="44">
        <f t="shared" si="1881"/>
        <v>0</v>
      </c>
      <c r="BH357" s="44">
        <f t="shared" si="1882"/>
        <v>0</v>
      </c>
      <c r="BI357" s="171">
        <f t="shared" si="1927"/>
        <v>0</v>
      </c>
      <c r="BJ357" s="171">
        <f t="shared" si="1928"/>
        <v>0</v>
      </c>
      <c r="BK357" s="171"/>
      <c r="BL357" s="171"/>
      <c r="BM357" s="713"/>
      <c r="BN357" s="713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1884"/>
        <v>0</v>
      </c>
      <c r="BZ357" s="44">
        <f t="shared" si="1885"/>
        <v>0</v>
      </c>
      <c r="CA357" s="44">
        <f t="shared" si="1886"/>
        <v>0</v>
      </c>
      <c r="CB357" s="171">
        <f t="shared" si="1929"/>
        <v>0</v>
      </c>
      <c r="CC357" s="171">
        <f t="shared" si="1930"/>
        <v>0</v>
      </c>
      <c r="CD357" s="171"/>
      <c r="CE357" s="171"/>
      <c r="CF357" s="713"/>
      <c r="CG357" s="713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1888"/>
        <v>0</v>
      </c>
      <c r="CS357" s="44">
        <f t="shared" si="1889"/>
        <v>0</v>
      </c>
      <c r="CT357" s="44">
        <f t="shared" si="1890"/>
        <v>0</v>
      </c>
      <c r="CU357" s="171">
        <f t="shared" si="1953"/>
        <v>0</v>
      </c>
      <c r="CV357" s="171">
        <f t="shared" si="1954"/>
        <v>0</v>
      </c>
      <c r="CW357" s="249"/>
      <c r="CX357" s="171"/>
      <c r="CY357" s="713"/>
      <c r="CZ357" s="713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1892"/>
        <v>0</v>
      </c>
      <c r="DL357" s="44">
        <f t="shared" si="1893"/>
        <v>0</v>
      </c>
      <c r="DM357" s="44">
        <f t="shared" si="1894"/>
        <v>0</v>
      </c>
      <c r="DN357" s="171">
        <f t="shared" si="1931"/>
        <v>0</v>
      </c>
      <c r="DO357" s="171">
        <f t="shared" si="1932"/>
        <v>0</v>
      </c>
      <c r="DP357" s="171"/>
      <c r="DQ357" s="171"/>
      <c r="DR357" s="713"/>
      <c r="DS357" s="713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1896"/>
        <v>0</v>
      </c>
      <c r="EE357" s="44">
        <f t="shared" si="1897"/>
        <v>0</v>
      </c>
      <c r="EF357" s="44">
        <f t="shared" si="1898"/>
        <v>0</v>
      </c>
      <c r="EG357" s="171">
        <f t="shared" si="1933"/>
        <v>0</v>
      </c>
      <c r="EH357" s="171">
        <f t="shared" si="1934"/>
        <v>0</v>
      </c>
      <c r="EI357" s="171"/>
      <c r="EJ357" s="171"/>
      <c r="EK357" s="713"/>
      <c r="EL357" s="713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1871"/>
        <v>0</v>
      </c>
      <c r="EX357" s="44">
        <f t="shared" si="1872"/>
        <v>0</v>
      </c>
      <c r="EY357" s="44">
        <f t="shared" si="1873"/>
        <v>0</v>
      </c>
      <c r="EZ357" s="171">
        <f t="shared" si="1935"/>
        <v>0</v>
      </c>
      <c r="FA357" s="171">
        <f t="shared" si="1936"/>
        <v>0</v>
      </c>
      <c r="FB357" s="171"/>
      <c r="FC357" s="171"/>
      <c r="FD357" s="713"/>
      <c r="FE357" s="713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1901"/>
        <v>0</v>
      </c>
      <c r="FQ357" s="44">
        <f t="shared" si="1902"/>
        <v>0</v>
      </c>
      <c r="FR357" s="44">
        <f t="shared" si="1903"/>
        <v>0</v>
      </c>
      <c r="FS357" s="171">
        <f t="shared" si="1937"/>
        <v>0</v>
      </c>
      <c r="FT357" s="171">
        <f t="shared" si="1938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1905"/>
        <v>0</v>
      </c>
      <c r="GJ357" s="44">
        <f t="shared" si="1906"/>
        <v>0</v>
      </c>
      <c r="GK357" s="44">
        <f t="shared" si="1907"/>
        <v>0</v>
      </c>
      <c r="GL357" s="171">
        <f t="shared" si="1939"/>
        <v>0</v>
      </c>
      <c r="GM357" s="171">
        <f t="shared" si="1940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1909"/>
        <v>0</v>
      </c>
      <c r="HC357" s="44">
        <f t="shared" si="1910"/>
        <v>0</v>
      </c>
      <c r="HD357" s="44">
        <f t="shared" si="1911"/>
        <v>0</v>
      </c>
      <c r="HE357" s="171">
        <f t="shared" si="1941"/>
        <v>0</v>
      </c>
      <c r="HF357" s="171">
        <f t="shared" si="1942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1913"/>
        <v>0</v>
      </c>
      <c r="HV357" s="44">
        <f t="shared" si="1914"/>
        <v>0</v>
      </c>
      <c r="HW357" s="44">
        <f t="shared" si="1915"/>
        <v>0</v>
      </c>
      <c r="HX357" s="171">
        <f t="shared" si="1943"/>
        <v>0</v>
      </c>
      <c r="HY357" s="171">
        <f t="shared" si="1944"/>
        <v>0</v>
      </c>
      <c r="HZ357" s="171"/>
      <c r="IA357" s="171"/>
      <c r="IB357" s="713"/>
      <c r="IC357" s="713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1917"/>
        <v>0</v>
      </c>
      <c r="IO357" s="44">
        <f t="shared" si="1918"/>
        <v>0</v>
      </c>
      <c r="IP357" s="44">
        <f t="shared" si="1919"/>
        <v>0</v>
      </c>
      <c r="IQ357" s="171">
        <f t="shared" si="1945"/>
        <v>0</v>
      </c>
      <c r="IR357" s="171">
        <f t="shared" si="1946"/>
        <v>0</v>
      </c>
      <c r="IS357" s="737"/>
      <c r="IT357" s="737"/>
      <c r="IU357" s="713"/>
      <c r="IV357" s="713"/>
      <c r="IW357" s="46"/>
      <c r="IX357" s="47"/>
      <c r="IY357" s="46"/>
      <c r="IZ357" s="46"/>
      <c r="JA357" s="333">
        <f t="shared" si="1947"/>
        <v>0</v>
      </c>
      <c r="JB357" s="333">
        <f t="shared" si="1948"/>
        <v>0</v>
      </c>
      <c r="JC357" s="333">
        <f t="shared" si="1949"/>
        <v>0</v>
      </c>
      <c r="JD357" s="333">
        <f t="shared" si="1950"/>
        <v>0</v>
      </c>
      <c r="JE357" s="333">
        <f t="shared" si="1951"/>
        <v>0</v>
      </c>
      <c r="JF357" s="333">
        <f t="shared" si="1952"/>
        <v>0</v>
      </c>
      <c r="JG357" s="44">
        <f t="shared" si="1920"/>
        <v>0</v>
      </c>
      <c r="JH357" s="44">
        <f t="shared" si="1921"/>
        <v>0</v>
      </c>
      <c r="JI357" s="44">
        <f t="shared" si="1922"/>
        <v>0</v>
      </c>
      <c r="JJ357" s="174">
        <f t="shared" si="1955"/>
        <v>0</v>
      </c>
      <c r="JK357" s="174">
        <f t="shared" si="1956"/>
        <v>0</v>
      </c>
      <c r="JL357" s="45"/>
      <c r="JM357" s="45"/>
      <c r="JN357" s="48"/>
      <c r="JO357" s="48"/>
    </row>
    <row r="358" spans="1:277" s="3" customFormat="1" ht="12.75" customHeight="1" x14ac:dyDescent="0.2">
      <c r="A358" s="96">
        <v>1</v>
      </c>
      <c r="B358" s="59"/>
      <c r="C358" s="141"/>
      <c r="D358" s="236"/>
      <c r="E358" s="321"/>
      <c r="F358" s="581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1973"/>
        <v>0</v>
      </c>
      <c r="U358" s="44">
        <f t="shared" si="1958"/>
        <v>0</v>
      </c>
      <c r="V358" s="44">
        <f t="shared" si="1959"/>
        <v>0</v>
      </c>
      <c r="W358" s="171">
        <f t="shared" si="1923"/>
        <v>0</v>
      </c>
      <c r="X358" s="171">
        <f t="shared" si="1924"/>
        <v>0</v>
      </c>
      <c r="Y358" s="171"/>
      <c r="Z358" s="171"/>
      <c r="AA358" s="713"/>
      <c r="AB358" s="713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876"/>
        <v>0</v>
      </c>
      <c r="AN358" s="44">
        <f t="shared" si="1877"/>
        <v>0</v>
      </c>
      <c r="AO358" s="44">
        <f t="shared" si="1878"/>
        <v>0</v>
      </c>
      <c r="AP358" s="171">
        <f t="shared" si="1925"/>
        <v>0</v>
      </c>
      <c r="AQ358" s="171">
        <f t="shared" si="1926"/>
        <v>0</v>
      </c>
      <c r="AR358" s="171"/>
      <c r="AS358" s="171"/>
      <c r="AT358" s="713"/>
      <c r="AU358" s="713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880"/>
        <v>0</v>
      </c>
      <c r="BG358" s="44">
        <f t="shared" si="1881"/>
        <v>0</v>
      </c>
      <c r="BH358" s="44">
        <f t="shared" si="1882"/>
        <v>0</v>
      </c>
      <c r="BI358" s="171">
        <f t="shared" si="1927"/>
        <v>0</v>
      </c>
      <c r="BJ358" s="171">
        <f t="shared" si="1928"/>
        <v>0</v>
      </c>
      <c r="BK358" s="171"/>
      <c r="BL358" s="171"/>
      <c r="BM358" s="713"/>
      <c r="BN358" s="713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884"/>
        <v>0</v>
      </c>
      <c r="BZ358" s="44">
        <f t="shared" si="1885"/>
        <v>0</v>
      </c>
      <c r="CA358" s="44">
        <f t="shared" si="1886"/>
        <v>0</v>
      </c>
      <c r="CB358" s="171">
        <f t="shared" si="1929"/>
        <v>0</v>
      </c>
      <c r="CC358" s="171">
        <f t="shared" si="1930"/>
        <v>0</v>
      </c>
      <c r="CD358" s="171"/>
      <c r="CE358" s="171"/>
      <c r="CF358" s="713"/>
      <c r="CG358" s="713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888"/>
        <v>0</v>
      </c>
      <c r="CS358" s="44">
        <f t="shared" si="1889"/>
        <v>0</v>
      </c>
      <c r="CT358" s="44">
        <f t="shared" si="1890"/>
        <v>0</v>
      </c>
      <c r="CU358" s="171">
        <f t="shared" si="1953"/>
        <v>0</v>
      </c>
      <c r="CV358" s="171">
        <f t="shared" si="1954"/>
        <v>0</v>
      </c>
      <c r="CW358" s="249"/>
      <c r="CX358" s="171"/>
      <c r="CY358" s="713"/>
      <c r="CZ358" s="713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892"/>
        <v>0</v>
      </c>
      <c r="DL358" s="44">
        <f t="shared" si="1893"/>
        <v>0</v>
      </c>
      <c r="DM358" s="44">
        <f t="shared" si="1894"/>
        <v>0</v>
      </c>
      <c r="DN358" s="171">
        <f t="shared" si="1931"/>
        <v>0</v>
      </c>
      <c r="DO358" s="171">
        <f t="shared" si="1932"/>
        <v>0</v>
      </c>
      <c r="DP358" s="171"/>
      <c r="DQ358" s="171"/>
      <c r="DR358" s="713"/>
      <c r="DS358" s="713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896"/>
        <v>0</v>
      </c>
      <c r="EE358" s="44">
        <f t="shared" si="1897"/>
        <v>0</v>
      </c>
      <c r="EF358" s="44">
        <f t="shared" si="1898"/>
        <v>0</v>
      </c>
      <c r="EG358" s="171">
        <f t="shared" si="1933"/>
        <v>0</v>
      </c>
      <c r="EH358" s="171">
        <f t="shared" si="1934"/>
        <v>0</v>
      </c>
      <c r="EI358" s="171"/>
      <c r="EJ358" s="171"/>
      <c r="EK358" s="713"/>
      <c r="EL358" s="713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1871"/>
        <v>0</v>
      </c>
      <c r="EX358" s="44">
        <f t="shared" si="1872"/>
        <v>0</v>
      </c>
      <c r="EY358" s="44">
        <f t="shared" si="1873"/>
        <v>0</v>
      </c>
      <c r="EZ358" s="171">
        <f t="shared" si="1935"/>
        <v>0</v>
      </c>
      <c r="FA358" s="171">
        <f t="shared" si="1936"/>
        <v>0</v>
      </c>
      <c r="FB358" s="171"/>
      <c r="FC358" s="171"/>
      <c r="FD358" s="713"/>
      <c r="FE358" s="713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901"/>
        <v>0</v>
      </c>
      <c r="FQ358" s="44">
        <f t="shared" si="1902"/>
        <v>0</v>
      </c>
      <c r="FR358" s="44">
        <f t="shared" si="1903"/>
        <v>0</v>
      </c>
      <c r="FS358" s="171">
        <f t="shared" si="1937"/>
        <v>0</v>
      </c>
      <c r="FT358" s="171">
        <f t="shared" si="1938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905"/>
        <v>0</v>
      </c>
      <c r="GJ358" s="44">
        <f t="shared" si="1906"/>
        <v>0</v>
      </c>
      <c r="GK358" s="44">
        <f t="shared" si="1907"/>
        <v>0</v>
      </c>
      <c r="GL358" s="171">
        <f t="shared" si="1939"/>
        <v>0</v>
      </c>
      <c r="GM358" s="171">
        <f t="shared" si="1940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909"/>
        <v>0</v>
      </c>
      <c r="HC358" s="44">
        <f t="shared" si="1910"/>
        <v>0</v>
      </c>
      <c r="HD358" s="44">
        <f t="shared" si="1911"/>
        <v>0</v>
      </c>
      <c r="HE358" s="171">
        <f t="shared" si="1941"/>
        <v>0</v>
      </c>
      <c r="HF358" s="171">
        <f t="shared" si="1942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913"/>
        <v>0</v>
      </c>
      <c r="HV358" s="44">
        <f t="shared" si="1914"/>
        <v>0</v>
      </c>
      <c r="HW358" s="44">
        <f t="shared" si="1915"/>
        <v>0</v>
      </c>
      <c r="HX358" s="171">
        <f t="shared" si="1943"/>
        <v>0</v>
      </c>
      <c r="HY358" s="171">
        <f t="shared" si="1944"/>
        <v>0</v>
      </c>
      <c r="HZ358" s="171"/>
      <c r="IA358" s="171"/>
      <c r="IB358" s="713"/>
      <c r="IC358" s="713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917"/>
        <v>0</v>
      </c>
      <c r="IO358" s="44">
        <f t="shared" si="1918"/>
        <v>0</v>
      </c>
      <c r="IP358" s="44">
        <f t="shared" si="1919"/>
        <v>0</v>
      </c>
      <c r="IQ358" s="171">
        <f t="shared" si="1945"/>
        <v>0</v>
      </c>
      <c r="IR358" s="171">
        <f t="shared" si="1946"/>
        <v>0</v>
      </c>
      <c r="IS358" s="737"/>
      <c r="IT358" s="737"/>
      <c r="IU358" s="713"/>
      <c r="IV358" s="713"/>
      <c r="IW358" s="46"/>
      <c r="IX358" s="47"/>
      <c r="IY358" s="46"/>
      <c r="IZ358" s="46"/>
      <c r="JA358" s="333">
        <f t="shared" si="1947"/>
        <v>0</v>
      </c>
      <c r="JB358" s="333">
        <f t="shared" si="1948"/>
        <v>0</v>
      </c>
      <c r="JC358" s="333">
        <f t="shared" si="1949"/>
        <v>0</v>
      </c>
      <c r="JD358" s="333">
        <f t="shared" si="1950"/>
        <v>0</v>
      </c>
      <c r="JE358" s="333">
        <f t="shared" si="1951"/>
        <v>0</v>
      </c>
      <c r="JF358" s="333">
        <f t="shared" si="1952"/>
        <v>0</v>
      </c>
      <c r="JG358" s="44">
        <f t="shared" si="1920"/>
        <v>0</v>
      </c>
      <c r="JH358" s="44">
        <f t="shared" si="1921"/>
        <v>0</v>
      </c>
      <c r="JI358" s="44">
        <f t="shared" si="1922"/>
        <v>0</v>
      </c>
      <c r="JJ358" s="174">
        <f t="shared" si="1955"/>
        <v>0</v>
      </c>
      <c r="JK358" s="174">
        <f t="shared" si="1956"/>
        <v>0</v>
      </c>
      <c r="JL358" s="45"/>
      <c r="JM358" s="45"/>
      <c r="JN358" s="48"/>
      <c r="JO358" s="48"/>
    </row>
    <row r="359" spans="1:277" s="3" customFormat="1" ht="36" x14ac:dyDescent="0.2">
      <c r="A359" s="96">
        <v>1</v>
      </c>
      <c r="B359" s="96">
        <v>1</v>
      </c>
      <c r="C359" s="141"/>
      <c r="D359" s="236"/>
      <c r="E359" s="321"/>
      <c r="F359" s="583" t="s">
        <v>525</v>
      </c>
      <c r="G359" s="94">
        <v>58</v>
      </c>
      <c r="H359" s="87">
        <v>870477.9360000001</v>
      </c>
      <c r="I359" s="87">
        <v>911403.39120000007</v>
      </c>
      <c r="J359" s="54">
        <f>VLOOKUP($G359,'ВМП план КС'!$A$8:$AI$108,14,0)</f>
        <v>0</v>
      </c>
      <c r="K359" s="54">
        <f>VLOOKUP($G359,'ВМП план КС'!$A$8:$AI$108,15,0)</f>
        <v>0</v>
      </c>
      <c r="L359" s="54">
        <f>SUM(J359/12*$B$2)</f>
        <v>0</v>
      </c>
      <c r="M359" s="54">
        <f>SUM(K359/12*$B$2)</f>
        <v>0</v>
      </c>
      <c r="N359" s="56">
        <f t="shared" ref="N359:S359" si="1999">SUM(N360:N366)</f>
        <v>0</v>
      </c>
      <c r="O359" s="56">
        <f t="shared" si="1999"/>
        <v>0</v>
      </c>
      <c r="P359" s="56">
        <f t="shared" si="1999"/>
        <v>0</v>
      </c>
      <c r="Q359" s="56">
        <f t="shared" si="1999"/>
        <v>0</v>
      </c>
      <c r="R359" s="56">
        <f t="shared" si="1999"/>
        <v>0</v>
      </c>
      <c r="S359" s="56">
        <f t="shared" si="1999"/>
        <v>0</v>
      </c>
      <c r="T359" s="56">
        <f>N359+Q359</f>
        <v>0</v>
      </c>
      <c r="U359" s="56">
        <f t="shared" si="1958"/>
        <v>0</v>
      </c>
      <c r="V359" s="56">
        <f t="shared" si="1959"/>
        <v>0</v>
      </c>
      <c r="W359" s="171">
        <f t="shared" si="1923"/>
        <v>0</v>
      </c>
      <c r="X359" s="171">
        <f t="shared" si="1924"/>
        <v>0</v>
      </c>
      <c r="Y359" s="69"/>
      <c r="Z359" s="69"/>
      <c r="AA359" s="709">
        <f>$H359</f>
        <v>870477.9360000001</v>
      </c>
      <c r="AB359" s="710" t="e">
        <f>O359/N359</f>
        <v>#DIV/0!</v>
      </c>
      <c r="AC359" s="54">
        <f>VLOOKUP($G359,'ВМП план КС'!$A$8:$AI$107,12,0)</f>
        <v>35</v>
      </c>
      <c r="AD359" s="54">
        <f>VLOOKUP($G359,'ВМП план КС'!$A$8:$AI$107,13,0)</f>
        <v>30466727.760000005</v>
      </c>
      <c r="AE359" s="54">
        <f>SUM(AC359/12*$B$2)</f>
        <v>17.5</v>
      </c>
      <c r="AF359" s="54">
        <f>SUM(AD359/12*$B$2)</f>
        <v>15233363.880000003</v>
      </c>
      <c r="AG359" s="56">
        <f t="shared" ref="AG359:AL359" si="2000">SUM(AG360:AG366)</f>
        <v>18</v>
      </c>
      <c r="AH359" s="56">
        <f t="shared" si="2000"/>
        <v>15668602.919999992</v>
      </c>
      <c r="AI359" s="56">
        <f t="shared" si="2000"/>
        <v>159</v>
      </c>
      <c r="AJ359" s="56">
        <f t="shared" si="2000"/>
        <v>0</v>
      </c>
      <c r="AK359" s="56">
        <f t="shared" si="2000"/>
        <v>0</v>
      </c>
      <c r="AL359" s="56">
        <f t="shared" si="2000"/>
        <v>0</v>
      </c>
      <c r="AM359" s="56">
        <f t="shared" si="1876"/>
        <v>18</v>
      </c>
      <c r="AN359" s="56">
        <f t="shared" si="1877"/>
        <v>15668602.919999992</v>
      </c>
      <c r="AO359" s="56">
        <f t="shared" si="1878"/>
        <v>159</v>
      </c>
      <c r="AP359" s="171">
        <f t="shared" si="1925"/>
        <v>0.5</v>
      </c>
      <c r="AQ359" s="171">
        <f t="shared" si="1926"/>
        <v>435239.03999998979</v>
      </c>
      <c r="AR359" s="281">
        <f>AG359/AC359</f>
        <v>0.51428571428571423</v>
      </c>
      <c r="AS359" s="281">
        <f>AH359/AD359</f>
        <v>0.51428571664894773</v>
      </c>
      <c r="AT359" s="709">
        <f>$H359</f>
        <v>870477.9360000001</v>
      </c>
      <c r="AU359" s="710">
        <f>AH359/AG359</f>
        <v>870477.93999999959</v>
      </c>
      <c r="AV359" s="54">
        <f>VLOOKUP($G359,'ВМП план КС'!$A$8:$AI$107,16,0)</f>
        <v>0</v>
      </c>
      <c r="AW359" s="54">
        <f>VLOOKUP($G359,'ВМП план КС'!$A$8:$AI$107,17,0)</f>
        <v>0</v>
      </c>
      <c r="AX359" s="54">
        <f>SUM(AV359/12*$B$2)</f>
        <v>0</v>
      </c>
      <c r="AY359" s="54">
        <f>SUM(AW359/12*$B$2)</f>
        <v>0</v>
      </c>
      <c r="AZ359" s="56">
        <f t="shared" ref="AZ359:BE359" si="2001">SUM(AZ360:AZ366)</f>
        <v>0</v>
      </c>
      <c r="BA359" s="56">
        <f t="shared" si="2001"/>
        <v>0</v>
      </c>
      <c r="BB359" s="56">
        <f t="shared" si="2001"/>
        <v>0</v>
      </c>
      <c r="BC359" s="56">
        <f t="shared" si="2001"/>
        <v>0</v>
      </c>
      <c r="BD359" s="56">
        <f t="shared" si="2001"/>
        <v>0</v>
      </c>
      <c r="BE359" s="56">
        <f t="shared" si="2001"/>
        <v>0</v>
      </c>
      <c r="BF359" s="56">
        <f t="shared" si="1880"/>
        <v>0</v>
      </c>
      <c r="BG359" s="56">
        <f t="shared" si="1881"/>
        <v>0</v>
      </c>
      <c r="BH359" s="56">
        <f t="shared" si="1882"/>
        <v>0</v>
      </c>
      <c r="BI359" s="171">
        <f t="shared" si="1927"/>
        <v>0</v>
      </c>
      <c r="BJ359" s="171">
        <f t="shared" si="1928"/>
        <v>0</v>
      </c>
      <c r="BK359" s="69"/>
      <c r="BL359" s="69"/>
      <c r="BM359" s="709">
        <f>$H359</f>
        <v>870477.9360000001</v>
      </c>
      <c r="BN359" s="710" t="e">
        <f>BA359/AZ359</f>
        <v>#DIV/0!</v>
      </c>
      <c r="BO359" s="54">
        <f>VLOOKUP($G359,'ВМП план КС'!$A$8:$AI$107,18,0)</f>
        <v>0</v>
      </c>
      <c r="BP359" s="54">
        <f>VLOOKUP($G359,'ВМП план КС'!$A$8:$AI$107,19,0)</f>
        <v>0</v>
      </c>
      <c r="BQ359" s="54">
        <f>SUM(BO359/12*$B$2)</f>
        <v>0</v>
      </c>
      <c r="BR359" s="54">
        <f>SUM(BP359/12*$B$2)</f>
        <v>0</v>
      </c>
      <c r="BS359" s="56">
        <f t="shared" ref="BS359:BX359" si="2002">SUM(BS360:BS366)</f>
        <v>0</v>
      </c>
      <c r="BT359" s="56">
        <f t="shared" si="2002"/>
        <v>0</v>
      </c>
      <c r="BU359" s="56">
        <f t="shared" si="2002"/>
        <v>0</v>
      </c>
      <c r="BV359" s="56">
        <f t="shared" si="2002"/>
        <v>0</v>
      </c>
      <c r="BW359" s="56">
        <f t="shared" si="2002"/>
        <v>0</v>
      </c>
      <c r="BX359" s="56">
        <f t="shared" si="2002"/>
        <v>0</v>
      </c>
      <c r="BY359" s="56">
        <f t="shared" si="1884"/>
        <v>0</v>
      </c>
      <c r="BZ359" s="56">
        <f t="shared" si="1885"/>
        <v>0</v>
      </c>
      <c r="CA359" s="56">
        <f t="shared" si="1886"/>
        <v>0</v>
      </c>
      <c r="CB359" s="171">
        <f t="shared" si="1929"/>
        <v>0</v>
      </c>
      <c r="CC359" s="171">
        <f t="shared" si="1930"/>
        <v>0</v>
      </c>
      <c r="CD359" s="69"/>
      <c r="CE359" s="69"/>
      <c r="CF359" s="709">
        <f>$H359</f>
        <v>870477.9360000001</v>
      </c>
      <c r="CG359" s="710" t="e">
        <f>BT359/BS359</f>
        <v>#DIV/0!</v>
      </c>
      <c r="CH359" s="54">
        <f>VLOOKUP($G359,'ВМП план КС'!$A$8:$AI$107,10,0)</f>
        <v>10</v>
      </c>
      <c r="CI359" s="54">
        <f>VLOOKUP($G359,'ВМП план КС'!$A$8:$AI$107,11,0)</f>
        <v>8704779.3600000013</v>
      </c>
      <c r="CJ359" s="54">
        <f>SUM(CH359/12*$B$2)</f>
        <v>5</v>
      </c>
      <c r="CK359" s="54">
        <f>SUM(CI359/12*$B$2)</f>
        <v>4352389.6800000006</v>
      </c>
      <c r="CL359" s="56">
        <f t="shared" ref="CL359:CQ359" si="2003">SUM(CL360:CL366)</f>
        <v>10</v>
      </c>
      <c r="CM359" s="56">
        <f t="shared" si="2003"/>
        <v>8704779.3999999966</v>
      </c>
      <c r="CN359" s="56">
        <f t="shared" si="2003"/>
        <v>97</v>
      </c>
      <c r="CO359" s="56">
        <f t="shared" si="2003"/>
        <v>1</v>
      </c>
      <c r="CP359" s="56">
        <f t="shared" si="2003"/>
        <v>870477.94</v>
      </c>
      <c r="CQ359" s="56">
        <f t="shared" si="2003"/>
        <v>15</v>
      </c>
      <c r="CR359" s="56">
        <f t="shared" si="1888"/>
        <v>11</v>
      </c>
      <c r="CS359" s="56">
        <f t="shared" si="1889"/>
        <v>9575257.3399999961</v>
      </c>
      <c r="CT359" s="56">
        <f t="shared" si="1890"/>
        <v>112</v>
      </c>
      <c r="CU359" s="171">
        <f t="shared" si="1953"/>
        <v>5</v>
      </c>
      <c r="CV359" s="171">
        <f t="shared" si="1954"/>
        <v>4352389.719999996</v>
      </c>
      <c r="CW359" s="281">
        <f>CL359/CH359</f>
        <v>1</v>
      </c>
      <c r="CX359" s="281">
        <f>CM359/CI359</f>
        <v>1.0000000045951762</v>
      </c>
      <c r="CY359" s="709">
        <f>$H359</f>
        <v>870477.9360000001</v>
      </c>
      <c r="CZ359" s="710">
        <f>CM359/CL359</f>
        <v>870477.93999999971</v>
      </c>
      <c r="DA359" s="54">
        <f>VLOOKUP($G359,'ВМП план КС'!$A$8:$AI$107,20,0)</f>
        <v>0</v>
      </c>
      <c r="DB359" s="54">
        <f>VLOOKUP($G359,'ВМП план КС'!$A$8:$AI$107,21,0)</f>
        <v>0</v>
      </c>
      <c r="DC359" s="54">
        <f>SUM(DA359/12*$B$2)</f>
        <v>0</v>
      </c>
      <c r="DD359" s="54">
        <f>SUM(DB359/12*$B$2)</f>
        <v>0</v>
      </c>
      <c r="DE359" s="56">
        <f t="shared" ref="DE359:DJ359" si="2004">SUM(DE360:DE366)</f>
        <v>0</v>
      </c>
      <c r="DF359" s="56">
        <f t="shared" si="2004"/>
        <v>0</v>
      </c>
      <c r="DG359" s="56">
        <f t="shared" si="2004"/>
        <v>0</v>
      </c>
      <c r="DH359" s="56">
        <f t="shared" si="2004"/>
        <v>0</v>
      </c>
      <c r="DI359" s="56">
        <f t="shared" si="2004"/>
        <v>0</v>
      </c>
      <c r="DJ359" s="56">
        <f t="shared" si="2004"/>
        <v>0</v>
      </c>
      <c r="DK359" s="56">
        <f t="shared" si="1892"/>
        <v>0</v>
      </c>
      <c r="DL359" s="56">
        <f t="shared" si="1893"/>
        <v>0</v>
      </c>
      <c r="DM359" s="56">
        <f t="shared" si="1894"/>
        <v>0</v>
      </c>
      <c r="DN359" s="171">
        <f t="shared" si="1931"/>
        <v>0</v>
      </c>
      <c r="DO359" s="171">
        <f t="shared" si="1932"/>
        <v>0</v>
      </c>
      <c r="DP359" s="69"/>
      <c r="DQ359" s="69"/>
      <c r="DR359" s="709">
        <f>$H359</f>
        <v>870477.9360000001</v>
      </c>
      <c r="DS359" s="710" t="e">
        <f>DF359/DE359</f>
        <v>#DIV/0!</v>
      </c>
      <c r="DT359" s="108">
        <f>VLOOKUP($G359,'ВМП план КС'!$A$8:$AI$107,22,0)</f>
        <v>0</v>
      </c>
      <c r="DU359" s="108">
        <f>VLOOKUP($G359,'ВМП план КС'!$A$8:$AI$107,23,0)</f>
        <v>0</v>
      </c>
      <c r="DV359" s="54">
        <f>SUM(DT359/12*$B$2)</f>
        <v>0</v>
      </c>
      <c r="DW359" s="54">
        <f>SUM(DU359/12*$B$2)</f>
        <v>0</v>
      </c>
      <c r="DX359" s="56">
        <f t="shared" ref="DX359:EC359" si="2005">SUM(DX360:DX366)</f>
        <v>0</v>
      </c>
      <c r="DY359" s="56">
        <f t="shared" si="2005"/>
        <v>0</v>
      </c>
      <c r="DZ359" s="56">
        <f t="shared" si="2005"/>
        <v>0</v>
      </c>
      <c r="EA359" s="56">
        <f t="shared" si="2005"/>
        <v>0</v>
      </c>
      <c r="EB359" s="56">
        <f t="shared" si="2005"/>
        <v>0</v>
      </c>
      <c r="EC359" s="56">
        <f t="shared" si="2005"/>
        <v>0</v>
      </c>
      <c r="ED359" s="56">
        <f t="shared" si="1896"/>
        <v>0</v>
      </c>
      <c r="EE359" s="56">
        <f t="shared" si="1897"/>
        <v>0</v>
      </c>
      <c r="EF359" s="56">
        <f t="shared" si="1898"/>
        <v>0</v>
      </c>
      <c r="EG359" s="171">
        <f t="shared" si="1933"/>
        <v>0</v>
      </c>
      <c r="EH359" s="171">
        <f t="shared" si="1934"/>
        <v>0</v>
      </c>
      <c r="EI359" s="69"/>
      <c r="EJ359" s="69"/>
      <c r="EK359" s="709">
        <f>$H359</f>
        <v>870477.9360000001</v>
      </c>
      <c r="EL359" s="710" t="e">
        <f>DY359/DX359</f>
        <v>#DIV/0!</v>
      </c>
      <c r="EM359" s="108">
        <f>VLOOKUP($G359,'ВМП план КС'!$A$8:$AI$107,24,0)</f>
        <v>0</v>
      </c>
      <c r="EN359" s="108">
        <f>VLOOKUP($G359,'ВМП план КС'!$A$8:$AI$107,25,0)</f>
        <v>0</v>
      </c>
      <c r="EO359" s="54">
        <f>SUM(EM359/12*$B$2)</f>
        <v>0</v>
      </c>
      <c r="EP359" s="54">
        <f>SUM(EN359/12*$B$2)</f>
        <v>0</v>
      </c>
      <c r="EQ359" s="56">
        <f t="shared" ref="EQ359:EV359" si="2006">SUM(EQ360:EQ366)</f>
        <v>0</v>
      </c>
      <c r="ER359" s="56">
        <f t="shared" si="2006"/>
        <v>0</v>
      </c>
      <c r="ES359" s="56">
        <f t="shared" si="2006"/>
        <v>0</v>
      </c>
      <c r="ET359" s="56">
        <f t="shared" si="2006"/>
        <v>0</v>
      </c>
      <c r="EU359" s="56">
        <f t="shared" si="2006"/>
        <v>0</v>
      </c>
      <c r="EV359" s="56">
        <f t="shared" si="2006"/>
        <v>0</v>
      </c>
      <c r="EW359" s="56">
        <f t="shared" si="1871"/>
        <v>0</v>
      </c>
      <c r="EX359" s="56">
        <f t="shared" si="1872"/>
        <v>0</v>
      </c>
      <c r="EY359" s="56">
        <f t="shared" si="1873"/>
        <v>0</v>
      </c>
      <c r="EZ359" s="171">
        <f t="shared" si="1935"/>
        <v>0</v>
      </c>
      <c r="FA359" s="171">
        <f t="shared" si="1936"/>
        <v>0</v>
      </c>
      <c r="FB359" s="69"/>
      <c r="FC359" s="69"/>
      <c r="FD359" s="709">
        <f>$H359</f>
        <v>870477.9360000001</v>
      </c>
      <c r="FE359" s="710" t="e">
        <f>ER359/EQ359</f>
        <v>#DIV/0!</v>
      </c>
      <c r="FF359" s="54">
        <f>VLOOKUP($G359,'ВМП план КС'!$A$8:$AI$107,28,0)</f>
        <v>0</v>
      </c>
      <c r="FG359" s="54">
        <f>VLOOKUP($G359,'ВМП план КС'!$A$8:$AI$107,29,0)</f>
        <v>0</v>
      </c>
      <c r="FH359" s="54">
        <f>SUM(FF359/12*$B$2)</f>
        <v>0</v>
      </c>
      <c r="FI359" s="54">
        <f>SUM(FG359/12*$B$2)</f>
        <v>0</v>
      </c>
      <c r="FJ359" s="56">
        <f t="shared" ref="FJ359:FO359" si="2007">SUM(FJ360:FJ366)</f>
        <v>0</v>
      </c>
      <c r="FK359" s="56">
        <f t="shared" si="2007"/>
        <v>0</v>
      </c>
      <c r="FL359" s="56">
        <f t="shared" si="2007"/>
        <v>0</v>
      </c>
      <c r="FM359" s="56">
        <f t="shared" si="2007"/>
        <v>0</v>
      </c>
      <c r="FN359" s="56">
        <f t="shared" si="2007"/>
        <v>0</v>
      </c>
      <c r="FO359" s="56">
        <f t="shared" si="2007"/>
        <v>0</v>
      </c>
      <c r="FP359" s="56">
        <f t="shared" si="1901"/>
        <v>0</v>
      </c>
      <c r="FQ359" s="56">
        <f t="shared" si="1902"/>
        <v>0</v>
      </c>
      <c r="FR359" s="56">
        <f t="shared" si="1903"/>
        <v>0</v>
      </c>
      <c r="FS359" s="171">
        <f t="shared" si="1937"/>
        <v>0</v>
      </c>
      <c r="FT359" s="171">
        <f t="shared" si="1938"/>
        <v>0</v>
      </c>
      <c r="FU359" s="69"/>
      <c r="FV359" s="69"/>
      <c r="FW359" s="150">
        <f>$H359</f>
        <v>870477.9360000001</v>
      </c>
      <c r="FX359" s="151" t="e">
        <f>FK359/FJ359</f>
        <v>#DIV/0!</v>
      </c>
      <c r="FY359" s="54">
        <f>VLOOKUP($G359,'ВМП план КС'!$A$8:$AI$107,30,0)</f>
        <v>0</v>
      </c>
      <c r="FZ359" s="54">
        <f>VLOOKUP($G359,'ВМП план КС'!$A$8:$AI$107,31,0)</f>
        <v>0</v>
      </c>
      <c r="GA359" s="54">
        <f>SUM(FY359/12*$B$2)</f>
        <v>0</v>
      </c>
      <c r="GB359" s="54">
        <f>SUM(FZ359/12*$B$2)</f>
        <v>0</v>
      </c>
      <c r="GC359" s="56">
        <f t="shared" ref="GC359:GH359" si="2008">SUM(GC360:GC366)</f>
        <v>0</v>
      </c>
      <c r="GD359" s="56">
        <f t="shared" si="2008"/>
        <v>0</v>
      </c>
      <c r="GE359" s="56">
        <f t="shared" si="2008"/>
        <v>0</v>
      </c>
      <c r="GF359" s="56">
        <f t="shared" si="2008"/>
        <v>0</v>
      </c>
      <c r="GG359" s="56">
        <f t="shared" si="2008"/>
        <v>0</v>
      </c>
      <c r="GH359" s="56">
        <f t="shared" si="2008"/>
        <v>0</v>
      </c>
      <c r="GI359" s="56">
        <f t="shared" si="1905"/>
        <v>0</v>
      </c>
      <c r="GJ359" s="56">
        <f t="shared" si="1906"/>
        <v>0</v>
      </c>
      <c r="GK359" s="56">
        <f t="shared" si="1907"/>
        <v>0</v>
      </c>
      <c r="GL359" s="171">
        <f t="shared" si="1939"/>
        <v>0</v>
      </c>
      <c r="GM359" s="171">
        <f t="shared" si="1940"/>
        <v>0</v>
      </c>
      <c r="GN359" s="69"/>
      <c r="GO359" s="69"/>
      <c r="GP359" s="150">
        <f>$H359</f>
        <v>870477.9360000001</v>
      </c>
      <c r="GQ359" s="151" t="e">
        <f>GD359/GC359</f>
        <v>#DIV/0!</v>
      </c>
      <c r="GR359" s="54">
        <f>VLOOKUP($G359,'ВМП план КС'!$A$8:$AI$107,32,0)</f>
        <v>1</v>
      </c>
      <c r="GS359" s="54">
        <f>VLOOKUP($G359,'ВМП план КС'!$A$8:$AI$107,33,0)</f>
        <v>911403.39120000007</v>
      </c>
      <c r="GT359" s="54">
        <f>SUM(GR359/12*$B$2)</f>
        <v>0.5</v>
      </c>
      <c r="GU359" s="54">
        <f>SUM(GS359/12*$B$2)</f>
        <v>455701.69560000004</v>
      </c>
      <c r="GV359" s="56">
        <f t="shared" ref="GV359:HA359" si="2009">SUM(GV360:GV366)</f>
        <v>0</v>
      </c>
      <c r="GW359" s="56">
        <f t="shared" si="2009"/>
        <v>0</v>
      </c>
      <c r="GX359" s="56">
        <f t="shared" si="2009"/>
        <v>0</v>
      </c>
      <c r="GY359" s="56">
        <f t="shared" si="2009"/>
        <v>0</v>
      </c>
      <c r="GZ359" s="56">
        <f t="shared" si="2009"/>
        <v>0</v>
      </c>
      <c r="HA359" s="56">
        <f t="shared" si="2009"/>
        <v>0</v>
      </c>
      <c r="HB359" s="56">
        <f t="shared" si="1909"/>
        <v>0</v>
      </c>
      <c r="HC359" s="56">
        <f t="shared" si="1910"/>
        <v>0</v>
      </c>
      <c r="HD359" s="56">
        <f t="shared" si="1911"/>
        <v>0</v>
      </c>
      <c r="HE359" s="171">
        <f t="shared" si="1941"/>
        <v>-0.5</v>
      </c>
      <c r="HF359" s="171">
        <f t="shared" si="1942"/>
        <v>-455701.69560000004</v>
      </c>
      <c r="HG359" s="69"/>
      <c r="HH359" s="69"/>
      <c r="HI359" s="150">
        <f>$H359</f>
        <v>870477.9360000001</v>
      </c>
      <c r="HJ359" s="151" t="e">
        <f>GW359/GV359</f>
        <v>#DIV/0!</v>
      </c>
      <c r="HK359" s="108">
        <f>VLOOKUP($G359,'ВМП план КС'!$A$8:$AI$107,26,0)</f>
        <v>0</v>
      </c>
      <c r="HL359" s="108">
        <f>VLOOKUP($G359,'ВМП план КС'!$A$8:$AI$107,27,0)</f>
        <v>0</v>
      </c>
      <c r="HM359" s="54">
        <f>SUM(HK359/12*$B$2)</f>
        <v>0</v>
      </c>
      <c r="HN359" s="54">
        <f>SUM(HL359/12*$B$2)</f>
        <v>0</v>
      </c>
      <c r="HO359" s="56">
        <f t="shared" ref="HO359:HT359" si="2010">SUM(HO360:HO366)</f>
        <v>0</v>
      </c>
      <c r="HP359" s="56">
        <f t="shared" si="2010"/>
        <v>0</v>
      </c>
      <c r="HQ359" s="56">
        <f t="shared" si="2010"/>
        <v>0</v>
      </c>
      <c r="HR359" s="56">
        <f t="shared" si="2010"/>
        <v>0</v>
      </c>
      <c r="HS359" s="56">
        <f t="shared" si="2010"/>
        <v>0</v>
      </c>
      <c r="HT359" s="56">
        <f t="shared" si="2010"/>
        <v>0</v>
      </c>
      <c r="HU359" s="56">
        <f t="shared" si="1913"/>
        <v>0</v>
      </c>
      <c r="HV359" s="56">
        <f t="shared" si="1914"/>
        <v>0</v>
      </c>
      <c r="HW359" s="56">
        <f t="shared" si="1915"/>
        <v>0</v>
      </c>
      <c r="HX359" s="171">
        <f t="shared" si="1943"/>
        <v>0</v>
      </c>
      <c r="HY359" s="171">
        <f t="shared" si="1944"/>
        <v>0</v>
      </c>
      <c r="HZ359" s="69"/>
      <c r="IA359" s="69"/>
      <c r="IB359" s="709">
        <f>$H359</f>
        <v>870477.9360000001</v>
      </c>
      <c r="IC359" s="710" t="e">
        <f>HP359/HO359</f>
        <v>#DIV/0!</v>
      </c>
      <c r="ID359" s="108">
        <f>VLOOKUP($G359,'ВМП план КС'!$A$8:$AI$107,34,0)</f>
        <v>2</v>
      </c>
      <c r="IE359" s="108">
        <f>VLOOKUP($G359,'ВМП план КС'!$A$8:$AI$107,35,0)</f>
        <v>1822806.7824000001</v>
      </c>
      <c r="IF359" s="54">
        <f>SUM(ID359/12*$B$2)</f>
        <v>1</v>
      </c>
      <c r="IG359" s="54">
        <f>SUM(IE359/12*$B$2)</f>
        <v>911403.39120000007</v>
      </c>
      <c r="IH359" s="56">
        <f t="shared" ref="IH359:IM359" si="2011">SUM(IH360:IH366)</f>
        <v>0</v>
      </c>
      <c r="II359" s="56">
        <f t="shared" si="2011"/>
        <v>0</v>
      </c>
      <c r="IJ359" s="56">
        <f t="shared" si="2011"/>
        <v>0</v>
      </c>
      <c r="IK359" s="56">
        <f t="shared" si="2011"/>
        <v>0</v>
      </c>
      <c r="IL359" s="56">
        <f t="shared" si="2011"/>
        <v>0</v>
      </c>
      <c r="IM359" s="56">
        <f t="shared" si="2011"/>
        <v>0</v>
      </c>
      <c r="IN359" s="56">
        <f t="shared" si="1917"/>
        <v>0</v>
      </c>
      <c r="IO359" s="56">
        <f t="shared" si="1918"/>
        <v>0</v>
      </c>
      <c r="IP359" s="56">
        <f t="shared" si="1919"/>
        <v>0</v>
      </c>
      <c r="IQ359" s="171">
        <f t="shared" si="1945"/>
        <v>-1</v>
      </c>
      <c r="IR359" s="171">
        <f t="shared" si="1946"/>
        <v>-911403.39120000007</v>
      </c>
      <c r="IS359" s="740"/>
      <c r="IT359" s="740"/>
      <c r="IU359" s="709">
        <f>$H359</f>
        <v>870477.9360000001</v>
      </c>
      <c r="IV359" s="710" t="e">
        <f>II359/IH359</f>
        <v>#DIV/0!</v>
      </c>
      <c r="IW359" s="332">
        <f>J359+AC359+AV359+BO359+CH359+DA359+DT359+EM359+FF359+FY359+GR359+HK359+ID359</f>
        <v>48</v>
      </c>
      <c r="IX359" s="332">
        <f>K359+AD359+AW359+BP359+CI359+DB359+DU359+EN359+FG359+FZ359+GS359+HL359+IE359</f>
        <v>41905717.2936</v>
      </c>
      <c r="IY359" s="332">
        <f>L359+AE359+AX359+BQ359+CJ359+DC359+DV359+EO359+FH359+GA359+GT359+HM359+IF359</f>
        <v>24</v>
      </c>
      <c r="IZ359" s="332">
        <f>M359+AF359+AY359+BR359+CK359+DD359+DW359+EP359+FI359+GB359+GU359+HN359+IG359</f>
        <v>20952858.6468</v>
      </c>
      <c r="JA359" s="332">
        <f t="shared" si="1947"/>
        <v>28</v>
      </c>
      <c r="JB359" s="332">
        <f t="shared" si="1948"/>
        <v>24373382.319999989</v>
      </c>
      <c r="JC359" s="332">
        <f t="shared" si="1949"/>
        <v>256</v>
      </c>
      <c r="JD359" s="332">
        <f t="shared" si="1950"/>
        <v>1</v>
      </c>
      <c r="JE359" s="332">
        <f t="shared" si="1951"/>
        <v>870477.94</v>
      </c>
      <c r="JF359" s="332">
        <f t="shared" si="1952"/>
        <v>15</v>
      </c>
      <c r="JG359" s="332">
        <f t="shared" si="1920"/>
        <v>29</v>
      </c>
      <c r="JH359" s="332">
        <f t="shared" si="1921"/>
        <v>25243860.25999999</v>
      </c>
      <c r="JI359" s="332">
        <f t="shared" si="1922"/>
        <v>271</v>
      </c>
      <c r="JJ359" s="69">
        <f t="shared" si="1955"/>
        <v>4</v>
      </c>
      <c r="JK359" s="69">
        <f t="shared" si="1956"/>
        <v>3420523.6731999889</v>
      </c>
      <c r="JL359" s="150">
        <f>$H359</f>
        <v>870477.9360000001</v>
      </c>
      <c r="JM359" s="151">
        <f>JB359/JA359</f>
        <v>870477.93999999959</v>
      </c>
      <c r="JN359" s="48"/>
      <c r="JO359" s="48"/>
      <c r="JP359" s="206">
        <f>IW359+JD359</f>
        <v>49</v>
      </c>
      <c r="JQ359" s="206">
        <f>IX359+JE359</f>
        <v>42776195.233599998</v>
      </c>
    </row>
    <row r="360" spans="1:277" s="3" customFormat="1" ht="38.25" x14ac:dyDescent="0.2">
      <c r="A360" s="96">
        <v>1</v>
      </c>
      <c r="B360" s="96">
        <v>1</v>
      </c>
      <c r="C360" s="769">
        <v>472</v>
      </c>
      <c r="D360" s="624" t="s">
        <v>245</v>
      </c>
      <c r="E360" s="748" t="s">
        <v>492</v>
      </c>
      <c r="F360" s="749" t="s">
        <v>493</v>
      </c>
      <c r="G360" s="60"/>
      <c r="H360" s="88"/>
      <c r="I360" s="88"/>
      <c r="J360" s="44"/>
      <c r="K360" s="44"/>
      <c r="L360" s="44"/>
      <c r="M360" s="44"/>
      <c r="N360" s="44">
        <f>VLOOKUP($E360,'факт КС '!$E$10:$CL$181,69,0)</f>
        <v>0</v>
      </c>
      <c r="O360" s="44">
        <f>VLOOKUP($E360,'факт КС '!$E$10:$CL$181,70,0)</f>
        <v>0</v>
      </c>
      <c r="P360" s="44">
        <f>VLOOKUP($E360,'факт КС '!$E$10:$CL$181,71,0)</f>
        <v>0</v>
      </c>
      <c r="Q360" s="44">
        <f>VLOOKUP($E360,'факт КС '!$E$10:$CL$181,72,0)</f>
        <v>0</v>
      </c>
      <c r="R360" s="44">
        <f>VLOOKUP($E360,'факт КС '!$E$10:$CL$181,73,0)</f>
        <v>0</v>
      </c>
      <c r="S360" s="44">
        <f>VLOOKUP($E360,'факт КС '!$E$10:$CL$181,74,0)</f>
        <v>0</v>
      </c>
      <c r="T360" s="44">
        <f t="shared" ref="T360:T366" si="2012">N360+Q360</f>
        <v>0</v>
      </c>
      <c r="U360" s="44">
        <f t="shared" si="1958"/>
        <v>0</v>
      </c>
      <c r="V360" s="44">
        <f t="shared" si="1959"/>
        <v>0</v>
      </c>
      <c r="W360" s="171">
        <f t="shared" si="1923"/>
        <v>0</v>
      </c>
      <c r="X360" s="171">
        <f t="shared" si="1924"/>
        <v>0</v>
      </c>
      <c r="Y360" s="171"/>
      <c r="Z360" s="171"/>
      <c r="AA360" s="713"/>
      <c r="AB360" s="713"/>
      <c r="AC360" s="44"/>
      <c r="AD360" s="44"/>
      <c r="AE360" s="44"/>
      <c r="AF360" s="44"/>
      <c r="AG360" s="44">
        <f>VLOOKUP($E360,'факт КС '!$E$10:$CL$181,3,0)</f>
        <v>18</v>
      </c>
      <c r="AH360" s="44">
        <f>VLOOKUP($E360,'факт КС '!$E$10:$CL$181,4,0)</f>
        <v>15668602.919999992</v>
      </c>
      <c r="AI360" s="44">
        <f>VLOOKUP($E360,'факт КС '!$E$10:$CL$181,5,0)</f>
        <v>159</v>
      </c>
      <c r="AJ360" s="44">
        <f>VLOOKUP($E360,'факт КС '!$E$10:$CL$181,6,0)</f>
        <v>0</v>
      </c>
      <c r="AK360" s="44">
        <f>VLOOKUP($E360,'факт КС '!$E$10:$CL$181,7,0)</f>
        <v>0</v>
      </c>
      <c r="AL360" s="44">
        <f>VLOOKUP($E360,'факт КС '!$E$10:$CL$181,8,0)</f>
        <v>0</v>
      </c>
      <c r="AM360" s="44">
        <f t="shared" si="1876"/>
        <v>18</v>
      </c>
      <c r="AN360" s="44">
        <f t="shared" si="1877"/>
        <v>15668602.919999992</v>
      </c>
      <c r="AO360" s="44">
        <f t="shared" si="1878"/>
        <v>159</v>
      </c>
      <c r="AP360" s="171">
        <f t="shared" si="1925"/>
        <v>18</v>
      </c>
      <c r="AQ360" s="171">
        <f t="shared" si="1926"/>
        <v>15668602.919999992</v>
      </c>
      <c r="AR360" s="171"/>
      <c r="AS360" s="171"/>
      <c r="AT360" s="712">
        <f>$H360</f>
        <v>0</v>
      </c>
      <c r="AU360" s="711">
        <f>AH360/AG360</f>
        <v>870477.93999999959</v>
      </c>
      <c r="AV360" s="44"/>
      <c r="AW360" s="44"/>
      <c r="AX360" s="44"/>
      <c r="AY360" s="44"/>
      <c r="AZ360" s="44">
        <f>VLOOKUP($E360,'факт КС '!$E$10:$CL$181,15,0)</f>
        <v>0</v>
      </c>
      <c r="BA360" s="44">
        <f>VLOOKUP($E360,'факт КС '!$E$10:$CL$181,16,0)</f>
        <v>0</v>
      </c>
      <c r="BB360" s="44">
        <f>VLOOKUP($E360,'факт КС '!$E$10:$CL$181,17,0)</f>
        <v>0</v>
      </c>
      <c r="BC360" s="44">
        <f>VLOOKUP($E360,'факт КС '!$E$10:$CL$181,18,0)</f>
        <v>0</v>
      </c>
      <c r="BD360" s="44">
        <f>VLOOKUP($E360,'факт КС '!$E$10:$CL$181,19,0)</f>
        <v>0</v>
      </c>
      <c r="BE360" s="44">
        <f>VLOOKUP($E360,'факт КС '!$E$10:$CL$181,20,0)</f>
        <v>0</v>
      </c>
      <c r="BF360" s="44">
        <f t="shared" si="1880"/>
        <v>0</v>
      </c>
      <c r="BG360" s="44">
        <f t="shared" si="1881"/>
        <v>0</v>
      </c>
      <c r="BH360" s="44">
        <f t="shared" si="1882"/>
        <v>0</v>
      </c>
      <c r="BI360" s="171">
        <f t="shared" si="1927"/>
        <v>0</v>
      </c>
      <c r="BJ360" s="171">
        <f t="shared" si="1928"/>
        <v>0</v>
      </c>
      <c r="BK360" s="171"/>
      <c r="BL360" s="171"/>
      <c r="BM360" s="713"/>
      <c r="BN360" s="713"/>
      <c r="BO360" s="44"/>
      <c r="BP360" s="44"/>
      <c r="BQ360" s="44"/>
      <c r="BR360" s="44"/>
      <c r="BS360" s="44">
        <f>VLOOKUP($E360,'факт КС '!$E$10:$CL$181,21,0)</f>
        <v>0</v>
      </c>
      <c r="BT360" s="44">
        <f>VLOOKUP($E360,'факт КС '!$E$10:$CL$181,22,0)</f>
        <v>0</v>
      </c>
      <c r="BU360" s="44">
        <f>VLOOKUP($E360,'факт КС '!$E$10:$CL$181,23,0)</f>
        <v>0</v>
      </c>
      <c r="BV360" s="44">
        <f>VLOOKUP($E360,'факт КС '!$E$10:$CL$181,24,0)</f>
        <v>0</v>
      </c>
      <c r="BW360" s="44">
        <f>VLOOKUP($E360,'факт КС '!$E$10:$CL$181,25,0)</f>
        <v>0</v>
      </c>
      <c r="BX360" s="44">
        <f>VLOOKUP($E360,'факт КС '!$E$10:$CL$181,26,0)</f>
        <v>0</v>
      </c>
      <c r="BY360" s="44">
        <f t="shared" si="1884"/>
        <v>0</v>
      </c>
      <c r="BZ360" s="44">
        <f t="shared" si="1885"/>
        <v>0</v>
      </c>
      <c r="CA360" s="44">
        <f t="shared" si="1886"/>
        <v>0</v>
      </c>
      <c r="CB360" s="171">
        <f t="shared" si="1929"/>
        <v>0</v>
      </c>
      <c r="CC360" s="171">
        <f t="shared" si="1930"/>
        <v>0</v>
      </c>
      <c r="CD360" s="171"/>
      <c r="CE360" s="171"/>
      <c r="CF360" s="713"/>
      <c r="CG360" s="713"/>
      <c r="CH360" s="44"/>
      <c r="CI360" s="44"/>
      <c r="CJ360" s="44"/>
      <c r="CK360" s="44"/>
      <c r="CL360" s="44">
        <f>VLOOKUP($E360,'факт КС '!$E$10:$CL$181,9,0)</f>
        <v>10</v>
      </c>
      <c r="CM360" s="44">
        <f>VLOOKUP($E360,'факт КС '!$E$10:$CL$181,10,0)</f>
        <v>8704779.3999999966</v>
      </c>
      <c r="CN360" s="44">
        <f>VLOOKUP($E360,'факт КС '!$E$10:$CL$181,11,0)</f>
        <v>97</v>
      </c>
      <c r="CO360" s="44">
        <f>VLOOKUP($E360,'факт КС '!$E$10:$CL$181,12,0)</f>
        <v>1</v>
      </c>
      <c r="CP360" s="44">
        <f>VLOOKUP($E360,'факт КС '!$E$10:$CL$181,13,0)</f>
        <v>870477.94</v>
      </c>
      <c r="CQ360" s="44">
        <f>VLOOKUP($E360,'факт КС '!$E$10:$CL$181,14,0)</f>
        <v>15</v>
      </c>
      <c r="CR360" s="44">
        <f t="shared" si="1888"/>
        <v>11</v>
      </c>
      <c r="CS360" s="44">
        <f t="shared" si="1889"/>
        <v>9575257.3399999961</v>
      </c>
      <c r="CT360" s="44">
        <f t="shared" si="1890"/>
        <v>112</v>
      </c>
      <c r="CU360" s="171">
        <f t="shared" si="1953"/>
        <v>10</v>
      </c>
      <c r="CV360" s="171">
        <f t="shared" si="1954"/>
        <v>8704779.3999999966</v>
      </c>
      <c r="CW360" s="249"/>
      <c r="CX360" s="171"/>
      <c r="CY360" s="713"/>
      <c r="CZ360" s="713"/>
      <c r="DA360" s="44"/>
      <c r="DB360" s="44"/>
      <c r="DC360" s="44"/>
      <c r="DD360" s="44"/>
      <c r="DE360" s="44">
        <f>VLOOKUP($E360,'факт КС '!$E$10:$CL$181,75,0)</f>
        <v>0</v>
      </c>
      <c r="DF360" s="44">
        <f>VLOOKUP($E360,'факт КС '!$E$10:$CL$181,76,0)</f>
        <v>0</v>
      </c>
      <c r="DG360" s="44">
        <f>VLOOKUP($E360,'факт КС '!$E$10:$CL$181,77,0)</f>
        <v>0</v>
      </c>
      <c r="DH360" s="44">
        <f>VLOOKUP($E360,'факт КС '!$E$10:$CL$181,78,0)</f>
        <v>0</v>
      </c>
      <c r="DI360" s="44">
        <f>VLOOKUP($E360,'факт КС '!$E$10:$CL$181,79,0)</f>
        <v>0</v>
      </c>
      <c r="DJ360" s="44">
        <f>VLOOKUP($E360,'факт КС '!$E$10:$CL$181,80,0)</f>
        <v>0</v>
      </c>
      <c r="DK360" s="44">
        <f t="shared" si="1892"/>
        <v>0</v>
      </c>
      <c r="DL360" s="44">
        <f t="shared" si="1893"/>
        <v>0</v>
      </c>
      <c r="DM360" s="44">
        <f t="shared" si="1894"/>
        <v>0</v>
      </c>
      <c r="DN360" s="171">
        <f t="shared" si="1931"/>
        <v>0</v>
      </c>
      <c r="DO360" s="171">
        <f t="shared" si="1932"/>
        <v>0</v>
      </c>
      <c r="DP360" s="171"/>
      <c r="DQ360" s="171"/>
      <c r="DR360" s="713"/>
      <c r="DS360" s="713"/>
      <c r="DT360" s="44"/>
      <c r="DU360" s="44"/>
      <c r="DV360" s="44"/>
      <c r="DW360" s="44"/>
      <c r="DX360" s="44">
        <f>VLOOKUP($E360,'факт КС '!$E$10:$CL$181,33,0)</f>
        <v>0</v>
      </c>
      <c r="DY360" s="44">
        <f>VLOOKUP($E360,'факт КС '!$E$10:$CL$181,34,0)</f>
        <v>0</v>
      </c>
      <c r="DZ360" s="44">
        <f>VLOOKUP($E360,'факт КС '!$E$10:$CL$181,35,0)</f>
        <v>0</v>
      </c>
      <c r="EA360" s="44">
        <f>VLOOKUP($E360,'факт КС '!$E$10:$CL$181,36,0)</f>
        <v>0</v>
      </c>
      <c r="EB360" s="44">
        <f>VLOOKUP($E360,'факт КС '!$E$10:$CL$181,37,0)</f>
        <v>0</v>
      </c>
      <c r="EC360" s="44">
        <f>VLOOKUP($E360,'факт КС '!$E$10:$CL$181,38,0)</f>
        <v>0</v>
      </c>
      <c r="ED360" s="44">
        <f t="shared" si="1896"/>
        <v>0</v>
      </c>
      <c r="EE360" s="44">
        <f t="shared" si="1897"/>
        <v>0</v>
      </c>
      <c r="EF360" s="44">
        <f t="shared" si="1898"/>
        <v>0</v>
      </c>
      <c r="EG360" s="171">
        <f t="shared" si="1933"/>
        <v>0</v>
      </c>
      <c r="EH360" s="171">
        <f t="shared" si="1934"/>
        <v>0</v>
      </c>
      <c r="EI360" s="171"/>
      <c r="EJ360" s="171"/>
      <c r="EK360" s="713"/>
      <c r="EL360" s="713"/>
      <c r="EM360" s="44"/>
      <c r="EN360" s="44"/>
      <c r="EO360" s="44"/>
      <c r="EP360" s="44"/>
      <c r="EQ360" s="44">
        <f>VLOOKUP($E360,'факт КС '!$E$10:$CL$181,45,0)</f>
        <v>0</v>
      </c>
      <c r="ER360" s="44">
        <f>VLOOKUP($E360,'факт КС '!$E$10:$CL$181,46,0)</f>
        <v>0</v>
      </c>
      <c r="ES360" s="44">
        <f>VLOOKUP($E360,'факт КС '!$E$10:$CL$181,47,0)</f>
        <v>0</v>
      </c>
      <c r="ET360" s="44">
        <f>VLOOKUP($E360,'факт КС '!$E$10:$CL$181,48,0)</f>
        <v>0</v>
      </c>
      <c r="EU360" s="44">
        <f>VLOOKUP($E360,'факт КС '!$E$10:$CL$181,49,0)</f>
        <v>0</v>
      </c>
      <c r="EV360" s="44">
        <f>VLOOKUP($E360,'факт КС '!$E$10:$CL$181,50,0)</f>
        <v>0</v>
      </c>
      <c r="EW360" s="44">
        <f t="shared" si="1871"/>
        <v>0</v>
      </c>
      <c r="EX360" s="44">
        <f t="shared" si="1872"/>
        <v>0</v>
      </c>
      <c r="EY360" s="44">
        <f t="shared" si="1873"/>
        <v>0</v>
      </c>
      <c r="EZ360" s="171">
        <f t="shared" si="1935"/>
        <v>0</v>
      </c>
      <c r="FA360" s="171">
        <f t="shared" si="1936"/>
        <v>0</v>
      </c>
      <c r="FB360" s="171"/>
      <c r="FC360" s="171"/>
      <c r="FD360" s="713"/>
      <c r="FE360" s="713"/>
      <c r="FF360" s="44"/>
      <c r="FG360" s="44"/>
      <c r="FH360" s="44"/>
      <c r="FI360" s="44"/>
      <c r="FJ360" s="44">
        <f>VLOOKUP($E360,'факт КС '!$E$10:$CL$181,27,0)</f>
        <v>0</v>
      </c>
      <c r="FK360" s="44">
        <f>VLOOKUP($E360,'факт КС '!$E$10:$CL$181,28,0)</f>
        <v>0</v>
      </c>
      <c r="FL360" s="44">
        <f>VLOOKUP($E360,'факт КС '!$E$10:$CL$181,29,0)</f>
        <v>0</v>
      </c>
      <c r="FM360" s="44">
        <f>VLOOKUP($E360,'факт КС '!$E$10:$CL$181,30,0)</f>
        <v>0</v>
      </c>
      <c r="FN360" s="44">
        <f>VLOOKUP($E360,'факт КС '!$E$10:$CL$181,31,0)</f>
        <v>0</v>
      </c>
      <c r="FO360" s="44">
        <f>VLOOKUP($E360,'факт КС '!$E$10:$CL$181,32,0)</f>
        <v>0</v>
      </c>
      <c r="FP360" s="44">
        <f t="shared" si="1901"/>
        <v>0</v>
      </c>
      <c r="FQ360" s="44">
        <f t="shared" si="1902"/>
        <v>0</v>
      </c>
      <c r="FR360" s="44">
        <f t="shared" si="1903"/>
        <v>0</v>
      </c>
      <c r="FS360" s="171">
        <f t="shared" si="1937"/>
        <v>0</v>
      </c>
      <c r="FT360" s="171">
        <f t="shared" si="1938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>
        <f>VLOOKUP($E360,'факт КС '!$E$10:$CL$181,63,0)</f>
        <v>0</v>
      </c>
      <c r="GD360" s="44">
        <f>VLOOKUP($E360,'факт КС '!$E$10:$CL$181,64,0)</f>
        <v>0</v>
      </c>
      <c r="GE360" s="44">
        <f>VLOOKUP($E360,'факт КС '!$E$10:$CL$181,65,0)</f>
        <v>0</v>
      </c>
      <c r="GF360" s="44">
        <f>VLOOKUP($E360,'факт КС '!$E$10:$CL$181,66,0)</f>
        <v>0</v>
      </c>
      <c r="GG360" s="44">
        <f>VLOOKUP($E360,'факт КС '!$E$10:$CL$181,67,0)</f>
        <v>0</v>
      </c>
      <c r="GH360" s="44">
        <f>VLOOKUP($E360,'факт КС '!$E$10:$CL$181,68,0)</f>
        <v>0</v>
      </c>
      <c r="GI360" s="44">
        <f t="shared" si="1905"/>
        <v>0</v>
      </c>
      <c r="GJ360" s="44">
        <f t="shared" si="1906"/>
        <v>0</v>
      </c>
      <c r="GK360" s="44">
        <f t="shared" si="1907"/>
        <v>0</v>
      </c>
      <c r="GL360" s="171">
        <f t="shared" si="1939"/>
        <v>0</v>
      </c>
      <c r="GM360" s="171">
        <f t="shared" si="1940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>
        <f>VLOOKUP($E360,'факт КС '!$E$10:$CL$181,57,0)</f>
        <v>0</v>
      </c>
      <c r="GW360" s="44">
        <f>VLOOKUP($E360,'факт КС '!$E$10:$CL$181,58,0)</f>
        <v>0</v>
      </c>
      <c r="GX360" s="44">
        <f>VLOOKUP($E360,'факт КС '!$E$10:$CL$181,59,0)</f>
        <v>0</v>
      </c>
      <c r="GY360" s="44">
        <f>VLOOKUP($E360,'факт КС '!$E$10:$CL$181,60,0)</f>
        <v>0</v>
      </c>
      <c r="GZ360" s="44">
        <f>VLOOKUP($E360,'факт КС '!$E$10:$CL$181,61,0)</f>
        <v>0</v>
      </c>
      <c r="HA360" s="44">
        <f>VLOOKUP($E360,'факт КС '!$E$10:$CL$181,62,0)</f>
        <v>0</v>
      </c>
      <c r="HB360" s="44">
        <f t="shared" si="1909"/>
        <v>0</v>
      </c>
      <c r="HC360" s="44">
        <f t="shared" si="1910"/>
        <v>0</v>
      </c>
      <c r="HD360" s="44">
        <f t="shared" si="1911"/>
        <v>0</v>
      </c>
      <c r="HE360" s="171">
        <f t="shared" si="1941"/>
        <v>0</v>
      </c>
      <c r="HF360" s="171">
        <f t="shared" si="1942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>
        <f>VLOOKUP($E360,'факт КС '!$E$10:$CL$181,39,0)</f>
        <v>0</v>
      </c>
      <c r="HP360" s="44">
        <f>VLOOKUP($E360,'факт КС '!$E$10:$CL$181,40,0)</f>
        <v>0</v>
      </c>
      <c r="HQ360" s="44">
        <f>VLOOKUP($E360,'факт КС '!$E$10:$CL$181,41,0)</f>
        <v>0</v>
      </c>
      <c r="HR360" s="44">
        <f>VLOOKUP($E360,'факт КС '!$E$10:$CL$181,42,0)</f>
        <v>0</v>
      </c>
      <c r="HS360" s="44">
        <f>VLOOKUP($E360,'факт КС '!$E$10:$CL$181,43,0)</f>
        <v>0</v>
      </c>
      <c r="HT360" s="44">
        <f>VLOOKUP($E360,'факт КС '!$E$10:$CL$181,44,0)</f>
        <v>0</v>
      </c>
      <c r="HU360" s="44">
        <f t="shared" si="1913"/>
        <v>0</v>
      </c>
      <c r="HV360" s="44">
        <f t="shared" si="1914"/>
        <v>0</v>
      </c>
      <c r="HW360" s="44">
        <f t="shared" si="1915"/>
        <v>0</v>
      </c>
      <c r="HX360" s="171">
        <f t="shared" si="1943"/>
        <v>0</v>
      </c>
      <c r="HY360" s="171">
        <f t="shared" si="1944"/>
        <v>0</v>
      </c>
      <c r="HZ360" s="171"/>
      <c r="IA360" s="171"/>
      <c r="IB360" s="713"/>
      <c r="IC360" s="713"/>
      <c r="ID360" s="45"/>
      <c r="IE360" s="45"/>
      <c r="IF360" s="44"/>
      <c r="IG360" s="44"/>
      <c r="IH360" s="44">
        <f>VLOOKUP($E360,'факт КС '!$E$10:$CL$181,51,0)</f>
        <v>0</v>
      </c>
      <c r="II360" s="44">
        <f>VLOOKUP($E360,'факт КС '!$E$10:$CL$181,52,0)</f>
        <v>0</v>
      </c>
      <c r="IJ360" s="44">
        <f>VLOOKUP($E360,'факт КС '!$E$10:$CL$181,53,0)</f>
        <v>0</v>
      </c>
      <c r="IK360" s="44">
        <f>VLOOKUP($E360,'факт КС '!$E$10:$CL$181,54,0)</f>
        <v>0</v>
      </c>
      <c r="IL360" s="44">
        <f>VLOOKUP($E360,'факт КС '!$E$10:$CL$181,55,0)</f>
        <v>0</v>
      </c>
      <c r="IM360" s="44">
        <f>VLOOKUP($E360,'факт КС '!$E$10:$CL$181,56,0)</f>
        <v>0</v>
      </c>
      <c r="IN360" s="44">
        <f t="shared" si="1917"/>
        <v>0</v>
      </c>
      <c r="IO360" s="44">
        <f t="shared" si="1918"/>
        <v>0</v>
      </c>
      <c r="IP360" s="44">
        <f t="shared" si="1919"/>
        <v>0</v>
      </c>
      <c r="IQ360" s="171">
        <f t="shared" si="1945"/>
        <v>0</v>
      </c>
      <c r="IR360" s="171">
        <f t="shared" si="1946"/>
        <v>0</v>
      </c>
      <c r="IS360" s="737"/>
      <c r="IT360" s="737"/>
      <c r="IU360" s="713"/>
      <c r="IV360" s="713"/>
      <c r="IW360" s="46"/>
      <c r="IX360" s="47"/>
      <c r="IY360" s="46"/>
      <c r="IZ360" s="46"/>
      <c r="JA360" s="333">
        <f t="shared" si="1947"/>
        <v>28</v>
      </c>
      <c r="JB360" s="333">
        <f t="shared" si="1948"/>
        <v>24373382.319999989</v>
      </c>
      <c r="JC360" s="333">
        <f t="shared" si="1949"/>
        <v>256</v>
      </c>
      <c r="JD360" s="333">
        <f t="shared" si="1950"/>
        <v>1</v>
      </c>
      <c r="JE360" s="333">
        <f t="shared" si="1951"/>
        <v>870477.94</v>
      </c>
      <c r="JF360" s="333">
        <f t="shared" si="1952"/>
        <v>15</v>
      </c>
      <c r="JG360" s="44">
        <f t="shared" si="1920"/>
        <v>29</v>
      </c>
      <c r="JH360" s="44">
        <f t="shared" si="1921"/>
        <v>25243860.25999999</v>
      </c>
      <c r="JI360" s="44">
        <f t="shared" si="1922"/>
        <v>271</v>
      </c>
      <c r="JJ360" s="174">
        <f t="shared" si="1955"/>
        <v>28</v>
      </c>
      <c r="JK360" s="174">
        <f t="shared" si="1956"/>
        <v>24373382.319999989</v>
      </c>
      <c r="JL360" s="45"/>
      <c r="JM360" s="45"/>
      <c r="JN360" s="48"/>
      <c r="JO360" s="48"/>
    </row>
    <row r="361" spans="1:277" s="3" customFormat="1" ht="12.75" customHeight="1" x14ac:dyDescent="0.2">
      <c r="A361" s="96">
        <v>1</v>
      </c>
      <c r="B361" s="59"/>
      <c r="C361" s="162"/>
      <c r="D361" s="624"/>
      <c r="E361" s="748"/>
      <c r="F361" s="749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012"/>
        <v>0</v>
      </c>
      <c r="U361" s="44">
        <f t="shared" si="1958"/>
        <v>0</v>
      </c>
      <c r="V361" s="44">
        <f t="shared" si="1959"/>
        <v>0</v>
      </c>
      <c r="W361" s="171">
        <f t="shared" si="1923"/>
        <v>0</v>
      </c>
      <c r="X361" s="171">
        <f t="shared" si="1924"/>
        <v>0</v>
      </c>
      <c r="Y361" s="171"/>
      <c r="Z361" s="171"/>
      <c r="AA361" s="713"/>
      <c r="AB361" s="713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1876"/>
        <v>0</v>
      </c>
      <c r="AN361" s="44">
        <f t="shared" si="1877"/>
        <v>0</v>
      </c>
      <c r="AO361" s="44">
        <f t="shared" si="1878"/>
        <v>0</v>
      </c>
      <c r="AP361" s="171">
        <f t="shared" si="1925"/>
        <v>0</v>
      </c>
      <c r="AQ361" s="171">
        <f t="shared" si="1926"/>
        <v>0</v>
      </c>
      <c r="AR361" s="171"/>
      <c r="AS361" s="171"/>
      <c r="AT361" s="713"/>
      <c r="AU361" s="713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1880"/>
        <v>0</v>
      </c>
      <c r="BG361" s="44">
        <f t="shared" si="1881"/>
        <v>0</v>
      </c>
      <c r="BH361" s="44">
        <f t="shared" si="1882"/>
        <v>0</v>
      </c>
      <c r="BI361" s="171">
        <f t="shared" si="1927"/>
        <v>0</v>
      </c>
      <c r="BJ361" s="171">
        <f t="shared" si="1928"/>
        <v>0</v>
      </c>
      <c r="BK361" s="171"/>
      <c r="BL361" s="171"/>
      <c r="BM361" s="713"/>
      <c r="BN361" s="713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1884"/>
        <v>0</v>
      </c>
      <c r="BZ361" s="44">
        <f t="shared" si="1885"/>
        <v>0</v>
      </c>
      <c r="CA361" s="44">
        <f t="shared" si="1886"/>
        <v>0</v>
      </c>
      <c r="CB361" s="171">
        <f t="shared" si="1929"/>
        <v>0</v>
      </c>
      <c r="CC361" s="171">
        <f t="shared" si="1930"/>
        <v>0</v>
      </c>
      <c r="CD361" s="171"/>
      <c r="CE361" s="171"/>
      <c r="CF361" s="713"/>
      <c r="CG361" s="713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1888"/>
        <v>0</v>
      </c>
      <c r="CS361" s="44">
        <f t="shared" si="1889"/>
        <v>0</v>
      </c>
      <c r="CT361" s="44">
        <f t="shared" si="1890"/>
        <v>0</v>
      </c>
      <c r="CU361" s="171">
        <f t="shared" si="1953"/>
        <v>0</v>
      </c>
      <c r="CV361" s="171">
        <f t="shared" si="1954"/>
        <v>0</v>
      </c>
      <c r="CW361" s="249"/>
      <c r="CX361" s="171"/>
      <c r="CY361" s="713"/>
      <c r="CZ361" s="713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1892"/>
        <v>0</v>
      </c>
      <c r="DL361" s="44">
        <f t="shared" si="1893"/>
        <v>0</v>
      </c>
      <c r="DM361" s="44">
        <f t="shared" si="1894"/>
        <v>0</v>
      </c>
      <c r="DN361" s="171">
        <f t="shared" si="1931"/>
        <v>0</v>
      </c>
      <c r="DO361" s="171">
        <f t="shared" si="1932"/>
        <v>0</v>
      </c>
      <c r="DP361" s="171"/>
      <c r="DQ361" s="171"/>
      <c r="DR361" s="713"/>
      <c r="DS361" s="713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1896"/>
        <v>0</v>
      </c>
      <c r="EE361" s="44">
        <f t="shared" si="1897"/>
        <v>0</v>
      </c>
      <c r="EF361" s="44">
        <f t="shared" si="1898"/>
        <v>0</v>
      </c>
      <c r="EG361" s="171">
        <f t="shared" si="1933"/>
        <v>0</v>
      </c>
      <c r="EH361" s="171">
        <f t="shared" si="1934"/>
        <v>0</v>
      </c>
      <c r="EI361" s="171"/>
      <c r="EJ361" s="171"/>
      <c r="EK361" s="713"/>
      <c r="EL361" s="713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ref="EW361:EW373" si="2013">EQ361+ET361</f>
        <v>0</v>
      </c>
      <c r="EX361" s="44">
        <f t="shared" ref="EX361:EX373" si="2014">ER361+EU361</f>
        <v>0</v>
      </c>
      <c r="EY361" s="44">
        <f t="shared" ref="EY361:EY373" si="2015">ES361+EV361</f>
        <v>0</v>
      </c>
      <c r="EZ361" s="171">
        <f t="shared" si="1935"/>
        <v>0</v>
      </c>
      <c r="FA361" s="171">
        <f t="shared" si="1936"/>
        <v>0</v>
      </c>
      <c r="FB361" s="171"/>
      <c r="FC361" s="171"/>
      <c r="FD361" s="713"/>
      <c r="FE361" s="713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1901"/>
        <v>0</v>
      </c>
      <c r="FQ361" s="44">
        <f t="shared" si="1902"/>
        <v>0</v>
      </c>
      <c r="FR361" s="44">
        <f t="shared" si="1903"/>
        <v>0</v>
      </c>
      <c r="FS361" s="171">
        <f t="shared" si="1937"/>
        <v>0</v>
      </c>
      <c r="FT361" s="171">
        <f t="shared" si="1938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1905"/>
        <v>0</v>
      </c>
      <c r="GJ361" s="44">
        <f t="shared" si="1906"/>
        <v>0</v>
      </c>
      <c r="GK361" s="44">
        <f t="shared" si="1907"/>
        <v>0</v>
      </c>
      <c r="GL361" s="171">
        <f t="shared" si="1939"/>
        <v>0</v>
      </c>
      <c r="GM361" s="171">
        <f t="shared" si="1940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1909"/>
        <v>0</v>
      </c>
      <c r="HC361" s="44">
        <f t="shared" si="1910"/>
        <v>0</v>
      </c>
      <c r="HD361" s="44">
        <f t="shared" si="1911"/>
        <v>0</v>
      </c>
      <c r="HE361" s="171">
        <f t="shared" si="1941"/>
        <v>0</v>
      </c>
      <c r="HF361" s="171">
        <f t="shared" si="1942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1913"/>
        <v>0</v>
      </c>
      <c r="HV361" s="44">
        <f t="shared" si="1914"/>
        <v>0</v>
      </c>
      <c r="HW361" s="44">
        <f t="shared" si="1915"/>
        <v>0</v>
      </c>
      <c r="HX361" s="171">
        <f t="shared" si="1943"/>
        <v>0</v>
      </c>
      <c r="HY361" s="171">
        <f t="shared" si="1944"/>
        <v>0</v>
      </c>
      <c r="HZ361" s="171"/>
      <c r="IA361" s="171"/>
      <c r="IB361" s="713"/>
      <c r="IC361" s="713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1917"/>
        <v>0</v>
      </c>
      <c r="IO361" s="44">
        <f t="shared" si="1918"/>
        <v>0</v>
      </c>
      <c r="IP361" s="44">
        <f t="shared" si="1919"/>
        <v>0</v>
      </c>
      <c r="IQ361" s="171">
        <f t="shared" si="1945"/>
        <v>0</v>
      </c>
      <c r="IR361" s="171">
        <f t="shared" si="1946"/>
        <v>0</v>
      </c>
      <c r="IS361" s="737"/>
      <c r="IT361" s="737"/>
      <c r="IU361" s="713"/>
      <c r="IV361" s="713"/>
      <c r="IW361" s="46"/>
      <c r="IX361" s="47"/>
      <c r="IY361" s="46"/>
      <c r="IZ361" s="46"/>
      <c r="JA361" s="333">
        <f t="shared" si="1947"/>
        <v>0</v>
      </c>
      <c r="JB361" s="333">
        <f t="shared" si="1948"/>
        <v>0</v>
      </c>
      <c r="JC361" s="333">
        <f t="shared" si="1949"/>
        <v>0</v>
      </c>
      <c r="JD361" s="333">
        <f t="shared" si="1950"/>
        <v>0</v>
      </c>
      <c r="JE361" s="333">
        <f t="shared" si="1951"/>
        <v>0</v>
      </c>
      <c r="JF361" s="333">
        <f t="shared" si="1952"/>
        <v>0</v>
      </c>
      <c r="JG361" s="44">
        <f t="shared" si="1920"/>
        <v>0</v>
      </c>
      <c r="JH361" s="44">
        <f t="shared" si="1921"/>
        <v>0</v>
      </c>
      <c r="JI361" s="44">
        <f t="shared" si="1922"/>
        <v>0</v>
      </c>
      <c r="JJ361" s="174">
        <f t="shared" si="1955"/>
        <v>0</v>
      </c>
      <c r="JK361" s="174">
        <f t="shared" si="1956"/>
        <v>0</v>
      </c>
      <c r="JL361" s="45"/>
      <c r="JM361" s="45"/>
      <c r="JN361" s="48"/>
      <c r="JO361" s="48"/>
    </row>
    <row r="362" spans="1:277" s="3" customFormat="1" ht="12.75" customHeight="1" x14ac:dyDescent="0.2">
      <c r="A362" s="96">
        <v>1</v>
      </c>
      <c r="B362" s="59"/>
      <c r="C362" s="141"/>
      <c r="D362" s="236"/>
      <c r="E362" s="321"/>
      <c r="F362" s="581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012"/>
        <v>0</v>
      </c>
      <c r="U362" s="44">
        <f t="shared" si="1958"/>
        <v>0</v>
      </c>
      <c r="V362" s="44">
        <f t="shared" si="1959"/>
        <v>0</v>
      </c>
      <c r="W362" s="171">
        <f t="shared" si="1923"/>
        <v>0</v>
      </c>
      <c r="X362" s="171">
        <f t="shared" si="1924"/>
        <v>0</v>
      </c>
      <c r="Y362" s="171"/>
      <c r="Z362" s="171"/>
      <c r="AA362" s="713"/>
      <c r="AB362" s="713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1876"/>
        <v>0</v>
      </c>
      <c r="AN362" s="44">
        <f t="shared" si="1877"/>
        <v>0</v>
      </c>
      <c r="AO362" s="44">
        <f t="shared" si="1878"/>
        <v>0</v>
      </c>
      <c r="AP362" s="171">
        <f t="shared" si="1925"/>
        <v>0</v>
      </c>
      <c r="AQ362" s="171">
        <f t="shared" si="1926"/>
        <v>0</v>
      </c>
      <c r="AR362" s="171"/>
      <c r="AS362" s="171"/>
      <c r="AT362" s="713"/>
      <c r="AU362" s="713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1880"/>
        <v>0</v>
      </c>
      <c r="BG362" s="44">
        <f t="shared" si="1881"/>
        <v>0</v>
      </c>
      <c r="BH362" s="44">
        <f t="shared" si="1882"/>
        <v>0</v>
      </c>
      <c r="BI362" s="171">
        <f t="shared" si="1927"/>
        <v>0</v>
      </c>
      <c r="BJ362" s="171">
        <f t="shared" si="1928"/>
        <v>0</v>
      </c>
      <c r="BK362" s="171"/>
      <c r="BL362" s="171"/>
      <c r="BM362" s="713"/>
      <c r="BN362" s="713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1884"/>
        <v>0</v>
      </c>
      <c r="BZ362" s="44">
        <f t="shared" si="1885"/>
        <v>0</v>
      </c>
      <c r="CA362" s="44">
        <f t="shared" si="1886"/>
        <v>0</v>
      </c>
      <c r="CB362" s="171">
        <f t="shared" si="1929"/>
        <v>0</v>
      </c>
      <c r="CC362" s="171">
        <f t="shared" si="1930"/>
        <v>0</v>
      </c>
      <c r="CD362" s="171"/>
      <c r="CE362" s="171"/>
      <c r="CF362" s="713"/>
      <c r="CG362" s="713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1888"/>
        <v>0</v>
      </c>
      <c r="CS362" s="44">
        <f t="shared" si="1889"/>
        <v>0</v>
      </c>
      <c r="CT362" s="44">
        <f t="shared" si="1890"/>
        <v>0</v>
      </c>
      <c r="CU362" s="171">
        <f t="shared" si="1953"/>
        <v>0</v>
      </c>
      <c r="CV362" s="171">
        <f t="shared" si="1954"/>
        <v>0</v>
      </c>
      <c r="CW362" s="249"/>
      <c r="CX362" s="171"/>
      <c r="CY362" s="713"/>
      <c r="CZ362" s="713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1892"/>
        <v>0</v>
      </c>
      <c r="DL362" s="44">
        <f t="shared" si="1893"/>
        <v>0</v>
      </c>
      <c r="DM362" s="44">
        <f t="shared" si="1894"/>
        <v>0</v>
      </c>
      <c r="DN362" s="171">
        <f t="shared" si="1931"/>
        <v>0</v>
      </c>
      <c r="DO362" s="171">
        <f t="shared" si="1932"/>
        <v>0</v>
      </c>
      <c r="DP362" s="171"/>
      <c r="DQ362" s="171"/>
      <c r="DR362" s="713"/>
      <c r="DS362" s="713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1896"/>
        <v>0</v>
      </c>
      <c r="EE362" s="44">
        <f t="shared" si="1897"/>
        <v>0</v>
      </c>
      <c r="EF362" s="44">
        <f t="shared" si="1898"/>
        <v>0</v>
      </c>
      <c r="EG362" s="171">
        <f t="shared" si="1933"/>
        <v>0</v>
      </c>
      <c r="EH362" s="171">
        <f t="shared" si="1934"/>
        <v>0</v>
      </c>
      <c r="EI362" s="171"/>
      <c r="EJ362" s="171"/>
      <c r="EK362" s="713"/>
      <c r="EL362" s="713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2013"/>
        <v>0</v>
      </c>
      <c r="EX362" s="44">
        <f t="shared" si="2014"/>
        <v>0</v>
      </c>
      <c r="EY362" s="44">
        <f t="shared" si="2015"/>
        <v>0</v>
      </c>
      <c r="EZ362" s="171">
        <f t="shared" si="1935"/>
        <v>0</v>
      </c>
      <c r="FA362" s="171">
        <f t="shared" si="1936"/>
        <v>0</v>
      </c>
      <c r="FB362" s="171"/>
      <c r="FC362" s="171"/>
      <c r="FD362" s="713"/>
      <c r="FE362" s="713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1901"/>
        <v>0</v>
      </c>
      <c r="FQ362" s="44">
        <f t="shared" si="1902"/>
        <v>0</v>
      </c>
      <c r="FR362" s="44">
        <f t="shared" si="1903"/>
        <v>0</v>
      </c>
      <c r="FS362" s="171">
        <f t="shared" si="1937"/>
        <v>0</v>
      </c>
      <c r="FT362" s="171">
        <f t="shared" si="1938"/>
        <v>0</v>
      </c>
      <c r="FU362" s="171"/>
      <c r="FV362" s="171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1905"/>
        <v>0</v>
      </c>
      <c r="GJ362" s="44">
        <f t="shared" si="1906"/>
        <v>0</v>
      </c>
      <c r="GK362" s="44">
        <f t="shared" si="1907"/>
        <v>0</v>
      </c>
      <c r="GL362" s="171">
        <f t="shared" si="1939"/>
        <v>0</v>
      </c>
      <c r="GM362" s="171">
        <f t="shared" si="1940"/>
        <v>0</v>
      </c>
      <c r="GN362" s="171"/>
      <c r="GO362" s="171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1909"/>
        <v>0</v>
      </c>
      <c r="HC362" s="44">
        <f t="shared" si="1910"/>
        <v>0</v>
      </c>
      <c r="HD362" s="44">
        <f t="shared" si="1911"/>
        <v>0</v>
      </c>
      <c r="HE362" s="171">
        <f t="shared" si="1941"/>
        <v>0</v>
      </c>
      <c r="HF362" s="171">
        <f t="shared" si="1942"/>
        <v>0</v>
      </c>
      <c r="HG362" s="171"/>
      <c r="HH362" s="171"/>
      <c r="HI362" s="45"/>
      <c r="HJ362" s="45"/>
      <c r="HK362" s="45"/>
      <c r="HL362" s="45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1913"/>
        <v>0</v>
      </c>
      <c r="HV362" s="44">
        <f t="shared" si="1914"/>
        <v>0</v>
      </c>
      <c r="HW362" s="44">
        <f t="shared" si="1915"/>
        <v>0</v>
      </c>
      <c r="HX362" s="171">
        <f t="shared" si="1943"/>
        <v>0</v>
      </c>
      <c r="HY362" s="171">
        <f t="shared" si="1944"/>
        <v>0</v>
      </c>
      <c r="HZ362" s="171"/>
      <c r="IA362" s="171"/>
      <c r="IB362" s="713"/>
      <c r="IC362" s="713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1917"/>
        <v>0</v>
      </c>
      <c r="IO362" s="44">
        <f t="shared" si="1918"/>
        <v>0</v>
      </c>
      <c r="IP362" s="44">
        <f t="shared" si="1919"/>
        <v>0</v>
      </c>
      <c r="IQ362" s="171">
        <f t="shared" si="1945"/>
        <v>0</v>
      </c>
      <c r="IR362" s="171">
        <f t="shared" si="1946"/>
        <v>0</v>
      </c>
      <c r="IS362" s="737"/>
      <c r="IT362" s="737"/>
      <c r="IU362" s="713"/>
      <c r="IV362" s="713"/>
      <c r="IW362" s="46"/>
      <c r="IX362" s="47"/>
      <c r="IY362" s="46"/>
      <c r="IZ362" s="46"/>
      <c r="JA362" s="333">
        <f t="shared" si="1947"/>
        <v>0</v>
      </c>
      <c r="JB362" s="333">
        <f t="shared" si="1948"/>
        <v>0</v>
      </c>
      <c r="JC362" s="333">
        <f t="shared" si="1949"/>
        <v>0</v>
      </c>
      <c r="JD362" s="333">
        <f t="shared" si="1950"/>
        <v>0</v>
      </c>
      <c r="JE362" s="333">
        <f t="shared" si="1951"/>
        <v>0</v>
      </c>
      <c r="JF362" s="333">
        <f t="shared" si="1952"/>
        <v>0</v>
      </c>
      <c r="JG362" s="44">
        <f t="shared" si="1920"/>
        <v>0</v>
      </c>
      <c r="JH362" s="44">
        <f t="shared" si="1921"/>
        <v>0</v>
      </c>
      <c r="JI362" s="44">
        <f t="shared" si="1922"/>
        <v>0</v>
      </c>
      <c r="JJ362" s="174">
        <f t="shared" si="1955"/>
        <v>0</v>
      </c>
      <c r="JK362" s="174">
        <f t="shared" si="1956"/>
        <v>0</v>
      </c>
      <c r="JL362" s="45"/>
      <c r="JM362" s="45"/>
      <c r="JN362" s="48"/>
      <c r="JO362" s="48"/>
    </row>
    <row r="363" spans="1:277" s="3" customFormat="1" ht="12.75" customHeight="1" x14ac:dyDescent="0.2">
      <c r="A363" s="96">
        <v>1</v>
      </c>
      <c r="B363" s="59"/>
      <c r="C363" s="141"/>
      <c r="D363" s="236"/>
      <c r="E363" s="321"/>
      <c r="F363" s="58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012"/>
        <v>0</v>
      </c>
      <c r="U363" s="44">
        <f t="shared" si="1958"/>
        <v>0</v>
      </c>
      <c r="V363" s="44">
        <f t="shared" si="1959"/>
        <v>0</v>
      </c>
      <c r="W363" s="171">
        <f t="shared" si="1923"/>
        <v>0</v>
      </c>
      <c r="X363" s="171">
        <f t="shared" si="1924"/>
        <v>0</v>
      </c>
      <c r="Y363" s="171"/>
      <c r="Z363" s="171"/>
      <c r="AA363" s="713"/>
      <c r="AB363" s="713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1876"/>
        <v>0</v>
      </c>
      <c r="AN363" s="44">
        <f t="shared" si="1877"/>
        <v>0</v>
      </c>
      <c r="AO363" s="44">
        <f t="shared" si="1878"/>
        <v>0</v>
      </c>
      <c r="AP363" s="171">
        <f t="shared" si="1925"/>
        <v>0</v>
      </c>
      <c r="AQ363" s="171">
        <f t="shared" si="1926"/>
        <v>0</v>
      </c>
      <c r="AR363" s="171"/>
      <c r="AS363" s="171"/>
      <c r="AT363" s="713"/>
      <c r="AU363" s="713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1880"/>
        <v>0</v>
      </c>
      <c r="BG363" s="44">
        <f t="shared" si="1881"/>
        <v>0</v>
      </c>
      <c r="BH363" s="44">
        <f t="shared" si="1882"/>
        <v>0</v>
      </c>
      <c r="BI363" s="171">
        <f t="shared" si="1927"/>
        <v>0</v>
      </c>
      <c r="BJ363" s="171">
        <f t="shared" si="1928"/>
        <v>0</v>
      </c>
      <c r="BK363" s="171"/>
      <c r="BL363" s="171"/>
      <c r="BM363" s="713"/>
      <c r="BN363" s="713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1884"/>
        <v>0</v>
      </c>
      <c r="BZ363" s="44">
        <f t="shared" si="1885"/>
        <v>0</v>
      </c>
      <c r="CA363" s="44">
        <f t="shared" si="1886"/>
        <v>0</v>
      </c>
      <c r="CB363" s="171">
        <f t="shared" si="1929"/>
        <v>0</v>
      </c>
      <c r="CC363" s="171">
        <f t="shared" si="1930"/>
        <v>0</v>
      </c>
      <c r="CD363" s="171"/>
      <c r="CE363" s="171"/>
      <c r="CF363" s="713"/>
      <c r="CG363" s="713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1888"/>
        <v>0</v>
      </c>
      <c r="CS363" s="44">
        <f t="shared" si="1889"/>
        <v>0</v>
      </c>
      <c r="CT363" s="44">
        <f t="shared" si="1890"/>
        <v>0</v>
      </c>
      <c r="CU363" s="171">
        <f t="shared" si="1953"/>
        <v>0</v>
      </c>
      <c r="CV363" s="171">
        <f t="shared" si="1954"/>
        <v>0</v>
      </c>
      <c r="CW363" s="249"/>
      <c r="CX363" s="171"/>
      <c r="CY363" s="713"/>
      <c r="CZ363" s="713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1892"/>
        <v>0</v>
      </c>
      <c r="DL363" s="44">
        <f t="shared" si="1893"/>
        <v>0</v>
      </c>
      <c r="DM363" s="44">
        <f t="shared" si="1894"/>
        <v>0</v>
      </c>
      <c r="DN363" s="171">
        <f t="shared" si="1931"/>
        <v>0</v>
      </c>
      <c r="DO363" s="171">
        <f t="shared" si="1932"/>
        <v>0</v>
      </c>
      <c r="DP363" s="171"/>
      <c r="DQ363" s="171"/>
      <c r="DR363" s="713"/>
      <c r="DS363" s="713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1896"/>
        <v>0</v>
      </c>
      <c r="EE363" s="44">
        <f t="shared" si="1897"/>
        <v>0</v>
      </c>
      <c r="EF363" s="44">
        <f t="shared" si="1898"/>
        <v>0</v>
      </c>
      <c r="EG363" s="171">
        <f t="shared" si="1933"/>
        <v>0</v>
      </c>
      <c r="EH363" s="171">
        <f t="shared" si="1934"/>
        <v>0</v>
      </c>
      <c r="EI363" s="171"/>
      <c r="EJ363" s="171"/>
      <c r="EK363" s="713"/>
      <c r="EL363" s="713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2013"/>
        <v>0</v>
      </c>
      <c r="EX363" s="44">
        <f t="shared" si="2014"/>
        <v>0</v>
      </c>
      <c r="EY363" s="44">
        <f t="shared" si="2015"/>
        <v>0</v>
      </c>
      <c r="EZ363" s="171">
        <f t="shared" si="1935"/>
        <v>0</v>
      </c>
      <c r="FA363" s="171">
        <f t="shared" si="1936"/>
        <v>0</v>
      </c>
      <c r="FB363" s="171"/>
      <c r="FC363" s="171"/>
      <c r="FD363" s="713"/>
      <c r="FE363" s="713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1901"/>
        <v>0</v>
      </c>
      <c r="FQ363" s="44">
        <f t="shared" si="1902"/>
        <v>0</v>
      </c>
      <c r="FR363" s="44">
        <f t="shared" si="1903"/>
        <v>0</v>
      </c>
      <c r="FS363" s="171">
        <f t="shared" si="1937"/>
        <v>0</v>
      </c>
      <c r="FT363" s="171">
        <f t="shared" si="1938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1905"/>
        <v>0</v>
      </c>
      <c r="GJ363" s="44">
        <f t="shared" si="1906"/>
        <v>0</v>
      </c>
      <c r="GK363" s="44">
        <f t="shared" si="1907"/>
        <v>0</v>
      </c>
      <c r="GL363" s="171">
        <f t="shared" si="1939"/>
        <v>0</v>
      </c>
      <c r="GM363" s="171">
        <f t="shared" si="1940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1909"/>
        <v>0</v>
      </c>
      <c r="HC363" s="44">
        <f t="shared" si="1910"/>
        <v>0</v>
      </c>
      <c r="HD363" s="44">
        <f t="shared" si="1911"/>
        <v>0</v>
      </c>
      <c r="HE363" s="171">
        <f t="shared" si="1941"/>
        <v>0</v>
      </c>
      <c r="HF363" s="171">
        <f t="shared" si="1942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1913"/>
        <v>0</v>
      </c>
      <c r="HV363" s="44">
        <f t="shared" si="1914"/>
        <v>0</v>
      </c>
      <c r="HW363" s="44">
        <f t="shared" si="1915"/>
        <v>0</v>
      </c>
      <c r="HX363" s="171">
        <f t="shared" si="1943"/>
        <v>0</v>
      </c>
      <c r="HY363" s="171">
        <f t="shared" si="1944"/>
        <v>0</v>
      </c>
      <c r="HZ363" s="171"/>
      <c r="IA363" s="171"/>
      <c r="IB363" s="713"/>
      <c r="IC363" s="713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1917"/>
        <v>0</v>
      </c>
      <c r="IO363" s="44">
        <f t="shared" si="1918"/>
        <v>0</v>
      </c>
      <c r="IP363" s="44">
        <f t="shared" si="1919"/>
        <v>0</v>
      </c>
      <c r="IQ363" s="171">
        <f t="shared" si="1945"/>
        <v>0</v>
      </c>
      <c r="IR363" s="171">
        <f t="shared" si="1946"/>
        <v>0</v>
      </c>
      <c r="IS363" s="737"/>
      <c r="IT363" s="737"/>
      <c r="IU363" s="713"/>
      <c r="IV363" s="713"/>
      <c r="IW363" s="46"/>
      <c r="IX363" s="47"/>
      <c r="IY363" s="46"/>
      <c r="IZ363" s="46"/>
      <c r="JA363" s="333">
        <f t="shared" si="1947"/>
        <v>0</v>
      </c>
      <c r="JB363" s="333">
        <f t="shared" si="1948"/>
        <v>0</v>
      </c>
      <c r="JC363" s="333">
        <f t="shared" si="1949"/>
        <v>0</v>
      </c>
      <c r="JD363" s="333">
        <f t="shared" si="1950"/>
        <v>0</v>
      </c>
      <c r="JE363" s="333">
        <f t="shared" si="1951"/>
        <v>0</v>
      </c>
      <c r="JF363" s="333">
        <f t="shared" si="1952"/>
        <v>0</v>
      </c>
      <c r="JG363" s="44">
        <f t="shared" si="1920"/>
        <v>0</v>
      </c>
      <c r="JH363" s="44">
        <f t="shared" si="1921"/>
        <v>0</v>
      </c>
      <c r="JI363" s="44">
        <f t="shared" si="1922"/>
        <v>0</v>
      </c>
      <c r="JJ363" s="174">
        <f t="shared" si="1955"/>
        <v>0</v>
      </c>
      <c r="JK363" s="174">
        <f t="shared" si="1956"/>
        <v>0</v>
      </c>
      <c r="JL363" s="45"/>
      <c r="JM363" s="45"/>
      <c r="JN363" s="48"/>
      <c r="JO363" s="48"/>
    </row>
    <row r="364" spans="1:277" s="3" customFormat="1" ht="12.75" customHeight="1" x14ac:dyDescent="0.2">
      <c r="A364" s="96">
        <v>1</v>
      </c>
      <c r="B364" s="59"/>
      <c r="C364" s="141"/>
      <c r="D364" s="236"/>
      <c r="E364" s="321"/>
      <c r="F364" s="581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012"/>
        <v>0</v>
      </c>
      <c r="U364" s="44">
        <f t="shared" si="1958"/>
        <v>0</v>
      </c>
      <c r="V364" s="44">
        <f t="shared" si="1959"/>
        <v>0</v>
      </c>
      <c r="W364" s="171">
        <f t="shared" si="1923"/>
        <v>0</v>
      </c>
      <c r="X364" s="171">
        <f t="shared" si="1924"/>
        <v>0</v>
      </c>
      <c r="Y364" s="171"/>
      <c r="Z364" s="171"/>
      <c r="AA364" s="713"/>
      <c r="AB364" s="713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1876"/>
        <v>0</v>
      </c>
      <c r="AN364" s="44">
        <f t="shared" si="1877"/>
        <v>0</v>
      </c>
      <c r="AO364" s="44">
        <f t="shared" si="1878"/>
        <v>0</v>
      </c>
      <c r="AP364" s="171">
        <f t="shared" si="1925"/>
        <v>0</v>
      </c>
      <c r="AQ364" s="171">
        <f t="shared" si="1926"/>
        <v>0</v>
      </c>
      <c r="AR364" s="171"/>
      <c r="AS364" s="171"/>
      <c r="AT364" s="713"/>
      <c r="AU364" s="713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1880"/>
        <v>0</v>
      </c>
      <c r="BG364" s="44">
        <f t="shared" si="1881"/>
        <v>0</v>
      </c>
      <c r="BH364" s="44">
        <f t="shared" si="1882"/>
        <v>0</v>
      </c>
      <c r="BI364" s="171">
        <f t="shared" si="1927"/>
        <v>0</v>
      </c>
      <c r="BJ364" s="171">
        <f t="shared" si="1928"/>
        <v>0</v>
      </c>
      <c r="BK364" s="171"/>
      <c r="BL364" s="171"/>
      <c r="BM364" s="713"/>
      <c r="BN364" s="713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1884"/>
        <v>0</v>
      </c>
      <c r="BZ364" s="44">
        <f t="shared" si="1885"/>
        <v>0</v>
      </c>
      <c r="CA364" s="44">
        <f t="shared" si="1886"/>
        <v>0</v>
      </c>
      <c r="CB364" s="171">
        <f t="shared" si="1929"/>
        <v>0</v>
      </c>
      <c r="CC364" s="171">
        <f t="shared" si="1930"/>
        <v>0</v>
      </c>
      <c r="CD364" s="171"/>
      <c r="CE364" s="171"/>
      <c r="CF364" s="713"/>
      <c r="CG364" s="713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1888"/>
        <v>0</v>
      </c>
      <c r="CS364" s="44">
        <f t="shared" si="1889"/>
        <v>0</v>
      </c>
      <c r="CT364" s="44">
        <f t="shared" si="1890"/>
        <v>0</v>
      </c>
      <c r="CU364" s="171">
        <f t="shared" si="1953"/>
        <v>0</v>
      </c>
      <c r="CV364" s="171">
        <f t="shared" si="1954"/>
        <v>0</v>
      </c>
      <c r="CW364" s="249"/>
      <c r="CX364" s="171"/>
      <c r="CY364" s="713"/>
      <c r="CZ364" s="713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1892"/>
        <v>0</v>
      </c>
      <c r="DL364" s="44">
        <f t="shared" si="1893"/>
        <v>0</v>
      </c>
      <c r="DM364" s="44">
        <f t="shared" si="1894"/>
        <v>0</v>
      </c>
      <c r="DN364" s="171">
        <f t="shared" si="1931"/>
        <v>0</v>
      </c>
      <c r="DO364" s="171">
        <f t="shared" si="1932"/>
        <v>0</v>
      </c>
      <c r="DP364" s="171"/>
      <c r="DQ364" s="171"/>
      <c r="DR364" s="713"/>
      <c r="DS364" s="713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1896"/>
        <v>0</v>
      </c>
      <c r="EE364" s="44">
        <f t="shared" si="1897"/>
        <v>0</v>
      </c>
      <c r="EF364" s="44">
        <f t="shared" si="1898"/>
        <v>0</v>
      </c>
      <c r="EG364" s="171">
        <f t="shared" si="1933"/>
        <v>0</v>
      </c>
      <c r="EH364" s="171">
        <f t="shared" si="1934"/>
        <v>0</v>
      </c>
      <c r="EI364" s="171"/>
      <c r="EJ364" s="171"/>
      <c r="EK364" s="713"/>
      <c r="EL364" s="713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2013"/>
        <v>0</v>
      </c>
      <c r="EX364" s="44">
        <f t="shared" si="2014"/>
        <v>0</v>
      </c>
      <c r="EY364" s="44">
        <f t="shared" si="2015"/>
        <v>0</v>
      </c>
      <c r="EZ364" s="171">
        <f t="shared" si="1935"/>
        <v>0</v>
      </c>
      <c r="FA364" s="171">
        <f t="shared" si="1936"/>
        <v>0</v>
      </c>
      <c r="FB364" s="171"/>
      <c r="FC364" s="171"/>
      <c r="FD364" s="713"/>
      <c r="FE364" s="713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1901"/>
        <v>0</v>
      </c>
      <c r="FQ364" s="44">
        <f t="shared" si="1902"/>
        <v>0</v>
      </c>
      <c r="FR364" s="44">
        <f t="shared" si="1903"/>
        <v>0</v>
      </c>
      <c r="FS364" s="171">
        <f t="shared" si="1937"/>
        <v>0</v>
      </c>
      <c r="FT364" s="171">
        <f t="shared" si="1938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1905"/>
        <v>0</v>
      </c>
      <c r="GJ364" s="44">
        <f t="shared" si="1906"/>
        <v>0</v>
      </c>
      <c r="GK364" s="44">
        <f t="shared" si="1907"/>
        <v>0</v>
      </c>
      <c r="GL364" s="171">
        <f t="shared" si="1939"/>
        <v>0</v>
      </c>
      <c r="GM364" s="171">
        <f t="shared" si="1940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1909"/>
        <v>0</v>
      </c>
      <c r="HC364" s="44">
        <f t="shared" si="1910"/>
        <v>0</v>
      </c>
      <c r="HD364" s="44">
        <f t="shared" si="1911"/>
        <v>0</v>
      </c>
      <c r="HE364" s="171">
        <f t="shared" si="1941"/>
        <v>0</v>
      </c>
      <c r="HF364" s="171">
        <f t="shared" si="1942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1913"/>
        <v>0</v>
      </c>
      <c r="HV364" s="44">
        <f t="shared" si="1914"/>
        <v>0</v>
      </c>
      <c r="HW364" s="44">
        <f t="shared" si="1915"/>
        <v>0</v>
      </c>
      <c r="HX364" s="171">
        <f t="shared" si="1943"/>
        <v>0</v>
      </c>
      <c r="HY364" s="171">
        <f t="shared" si="1944"/>
        <v>0</v>
      </c>
      <c r="HZ364" s="171"/>
      <c r="IA364" s="171"/>
      <c r="IB364" s="713"/>
      <c r="IC364" s="713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1917"/>
        <v>0</v>
      </c>
      <c r="IO364" s="44">
        <f t="shared" si="1918"/>
        <v>0</v>
      </c>
      <c r="IP364" s="44">
        <f t="shared" si="1919"/>
        <v>0</v>
      </c>
      <c r="IQ364" s="171">
        <f t="shared" si="1945"/>
        <v>0</v>
      </c>
      <c r="IR364" s="171">
        <f t="shared" si="1946"/>
        <v>0</v>
      </c>
      <c r="IS364" s="737"/>
      <c r="IT364" s="737"/>
      <c r="IU364" s="713"/>
      <c r="IV364" s="713"/>
      <c r="IW364" s="46"/>
      <c r="IX364" s="47"/>
      <c r="IY364" s="46"/>
      <c r="IZ364" s="46"/>
      <c r="JA364" s="333">
        <f t="shared" si="1947"/>
        <v>0</v>
      </c>
      <c r="JB364" s="333">
        <f t="shared" si="1948"/>
        <v>0</v>
      </c>
      <c r="JC364" s="333">
        <f t="shared" si="1949"/>
        <v>0</v>
      </c>
      <c r="JD364" s="333">
        <f t="shared" si="1950"/>
        <v>0</v>
      </c>
      <c r="JE364" s="333">
        <f t="shared" si="1951"/>
        <v>0</v>
      </c>
      <c r="JF364" s="333">
        <f t="shared" si="1952"/>
        <v>0</v>
      </c>
      <c r="JG364" s="44">
        <f t="shared" si="1920"/>
        <v>0</v>
      </c>
      <c r="JH364" s="44">
        <f t="shared" si="1921"/>
        <v>0</v>
      </c>
      <c r="JI364" s="44">
        <f t="shared" si="1922"/>
        <v>0</v>
      </c>
      <c r="JJ364" s="174">
        <f t="shared" si="1955"/>
        <v>0</v>
      </c>
      <c r="JK364" s="174">
        <f t="shared" si="1956"/>
        <v>0</v>
      </c>
      <c r="JL364" s="45"/>
      <c r="JM364" s="45"/>
      <c r="JN364" s="48"/>
      <c r="JO364" s="48"/>
    </row>
    <row r="365" spans="1:277" s="3" customFormat="1" ht="12.75" customHeight="1" x14ac:dyDescent="0.2">
      <c r="A365" s="96">
        <v>1</v>
      </c>
      <c r="B365" s="59"/>
      <c r="C365" s="141"/>
      <c r="D365" s="236"/>
      <c r="E365" s="321"/>
      <c r="F365" s="581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2012"/>
        <v>0</v>
      </c>
      <c r="U365" s="44">
        <f t="shared" si="1958"/>
        <v>0</v>
      </c>
      <c r="V365" s="44">
        <f t="shared" si="1959"/>
        <v>0</v>
      </c>
      <c r="W365" s="171">
        <f t="shared" si="1923"/>
        <v>0</v>
      </c>
      <c r="X365" s="171">
        <f t="shared" si="1924"/>
        <v>0</v>
      </c>
      <c r="Y365" s="171"/>
      <c r="Z365" s="171"/>
      <c r="AA365" s="713"/>
      <c r="AB365" s="713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876"/>
        <v>0</v>
      </c>
      <c r="AN365" s="44">
        <f t="shared" si="1877"/>
        <v>0</v>
      </c>
      <c r="AO365" s="44">
        <f t="shared" si="1878"/>
        <v>0</v>
      </c>
      <c r="AP365" s="171">
        <f t="shared" si="1925"/>
        <v>0</v>
      </c>
      <c r="AQ365" s="171">
        <f t="shared" si="1926"/>
        <v>0</v>
      </c>
      <c r="AR365" s="171"/>
      <c r="AS365" s="171"/>
      <c r="AT365" s="713"/>
      <c r="AU365" s="713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880"/>
        <v>0</v>
      </c>
      <c r="BG365" s="44">
        <f t="shared" si="1881"/>
        <v>0</v>
      </c>
      <c r="BH365" s="44">
        <f t="shared" si="1882"/>
        <v>0</v>
      </c>
      <c r="BI365" s="171">
        <f t="shared" si="1927"/>
        <v>0</v>
      </c>
      <c r="BJ365" s="171">
        <f t="shared" si="1928"/>
        <v>0</v>
      </c>
      <c r="BK365" s="171"/>
      <c r="BL365" s="171"/>
      <c r="BM365" s="713"/>
      <c r="BN365" s="713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884"/>
        <v>0</v>
      </c>
      <c r="BZ365" s="44">
        <f t="shared" si="1885"/>
        <v>0</v>
      </c>
      <c r="CA365" s="44">
        <f t="shared" si="1886"/>
        <v>0</v>
      </c>
      <c r="CB365" s="171">
        <f t="shared" si="1929"/>
        <v>0</v>
      </c>
      <c r="CC365" s="171">
        <f t="shared" si="1930"/>
        <v>0</v>
      </c>
      <c r="CD365" s="171"/>
      <c r="CE365" s="171"/>
      <c r="CF365" s="713"/>
      <c r="CG365" s="713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888"/>
        <v>0</v>
      </c>
      <c r="CS365" s="44">
        <f t="shared" si="1889"/>
        <v>0</v>
      </c>
      <c r="CT365" s="44">
        <f t="shared" si="1890"/>
        <v>0</v>
      </c>
      <c r="CU365" s="171">
        <f t="shared" si="1953"/>
        <v>0</v>
      </c>
      <c r="CV365" s="171">
        <f t="shared" si="1954"/>
        <v>0</v>
      </c>
      <c r="CW365" s="249"/>
      <c r="CX365" s="171"/>
      <c r="CY365" s="713"/>
      <c r="CZ365" s="713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1892"/>
        <v>0</v>
      </c>
      <c r="DL365" s="44">
        <f t="shared" si="1893"/>
        <v>0</v>
      </c>
      <c r="DM365" s="44">
        <f t="shared" si="1894"/>
        <v>0</v>
      </c>
      <c r="DN365" s="171">
        <f t="shared" si="1931"/>
        <v>0</v>
      </c>
      <c r="DO365" s="171">
        <f t="shared" si="1932"/>
        <v>0</v>
      </c>
      <c r="DP365" s="171"/>
      <c r="DQ365" s="171"/>
      <c r="DR365" s="713"/>
      <c r="DS365" s="713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1896"/>
        <v>0</v>
      </c>
      <c r="EE365" s="44">
        <f t="shared" si="1897"/>
        <v>0</v>
      </c>
      <c r="EF365" s="44">
        <f t="shared" si="1898"/>
        <v>0</v>
      </c>
      <c r="EG365" s="171">
        <f t="shared" si="1933"/>
        <v>0</v>
      </c>
      <c r="EH365" s="171">
        <f t="shared" si="1934"/>
        <v>0</v>
      </c>
      <c r="EI365" s="171"/>
      <c r="EJ365" s="171"/>
      <c r="EK365" s="713"/>
      <c r="EL365" s="713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2013"/>
        <v>0</v>
      </c>
      <c r="EX365" s="44">
        <f t="shared" si="2014"/>
        <v>0</v>
      </c>
      <c r="EY365" s="44">
        <f t="shared" si="2015"/>
        <v>0</v>
      </c>
      <c r="EZ365" s="171">
        <f t="shared" si="1935"/>
        <v>0</v>
      </c>
      <c r="FA365" s="171">
        <f t="shared" si="1936"/>
        <v>0</v>
      </c>
      <c r="FB365" s="171"/>
      <c r="FC365" s="171"/>
      <c r="FD365" s="713"/>
      <c r="FE365" s="713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1901"/>
        <v>0</v>
      </c>
      <c r="FQ365" s="44">
        <f t="shared" si="1902"/>
        <v>0</v>
      </c>
      <c r="FR365" s="44">
        <f t="shared" si="1903"/>
        <v>0</v>
      </c>
      <c r="FS365" s="171">
        <f t="shared" si="1937"/>
        <v>0</v>
      </c>
      <c r="FT365" s="171">
        <f t="shared" si="1938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1905"/>
        <v>0</v>
      </c>
      <c r="GJ365" s="44">
        <f t="shared" si="1906"/>
        <v>0</v>
      </c>
      <c r="GK365" s="44">
        <f t="shared" si="1907"/>
        <v>0</v>
      </c>
      <c r="GL365" s="171">
        <f t="shared" si="1939"/>
        <v>0</v>
      </c>
      <c r="GM365" s="171">
        <f t="shared" si="1940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1909"/>
        <v>0</v>
      </c>
      <c r="HC365" s="44">
        <f t="shared" si="1910"/>
        <v>0</v>
      </c>
      <c r="HD365" s="44">
        <f t="shared" si="1911"/>
        <v>0</v>
      </c>
      <c r="HE365" s="171">
        <f t="shared" si="1941"/>
        <v>0</v>
      </c>
      <c r="HF365" s="171">
        <f t="shared" si="1942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1913"/>
        <v>0</v>
      </c>
      <c r="HV365" s="44">
        <f t="shared" si="1914"/>
        <v>0</v>
      </c>
      <c r="HW365" s="44">
        <f t="shared" si="1915"/>
        <v>0</v>
      </c>
      <c r="HX365" s="171">
        <f t="shared" si="1943"/>
        <v>0</v>
      </c>
      <c r="HY365" s="171">
        <f t="shared" si="1944"/>
        <v>0</v>
      </c>
      <c r="HZ365" s="171"/>
      <c r="IA365" s="171"/>
      <c r="IB365" s="713"/>
      <c r="IC365" s="713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1917"/>
        <v>0</v>
      </c>
      <c r="IO365" s="44">
        <f t="shared" si="1918"/>
        <v>0</v>
      </c>
      <c r="IP365" s="44">
        <f t="shared" si="1919"/>
        <v>0</v>
      </c>
      <c r="IQ365" s="171">
        <f t="shared" si="1945"/>
        <v>0</v>
      </c>
      <c r="IR365" s="171">
        <f t="shared" si="1946"/>
        <v>0</v>
      </c>
      <c r="IS365" s="737"/>
      <c r="IT365" s="737"/>
      <c r="IU365" s="713"/>
      <c r="IV365" s="713"/>
      <c r="IW365" s="46"/>
      <c r="IX365" s="47"/>
      <c r="IY365" s="46"/>
      <c r="IZ365" s="46"/>
      <c r="JA365" s="333">
        <f t="shared" si="1947"/>
        <v>0</v>
      </c>
      <c r="JB365" s="333">
        <f t="shared" si="1948"/>
        <v>0</v>
      </c>
      <c r="JC365" s="333">
        <f t="shared" si="1949"/>
        <v>0</v>
      </c>
      <c r="JD365" s="333">
        <f t="shared" si="1950"/>
        <v>0</v>
      </c>
      <c r="JE365" s="333">
        <f t="shared" si="1951"/>
        <v>0</v>
      </c>
      <c r="JF365" s="333">
        <f t="shared" si="1952"/>
        <v>0</v>
      </c>
      <c r="JG365" s="44">
        <f t="shared" si="1920"/>
        <v>0</v>
      </c>
      <c r="JH365" s="44">
        <f t="shared" si="1921"/>
        <v>0</v>
      </c>
      <c r="JI365" s="44">
        <f t="shared" si="1922"/>
        <v>0</v>
      </c>
      <c r="JJ365" s="174">
        <f t="shared" si="1955"/>
        <v>0</v>
      </c>
      <c r="JK365" s="174">
        <f t="shared" si="1956"/>
        <v>0</v>
      </c>
      <c r="JL365" s="45"/>
      <c r="JM365" s="45"/>
      <c r="JN365" s="48"/>
      <c r="JO365" s="48"/>
    </row>
    <row r="366" spans="1:277" s="3" customFormat="1" ht="12.75" customHeight="1" x14ac:dyDescent="0.2">
      <c r="A366" s="96">
        <v>1</v>
      </c>
      <c r="B366" s="59"/>
      <c r="C366" s="141"/>
      <c r="D366" s="236"/>
      <c r="E366" s="321"/>
      <c r="F366" s="581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012"/>
        <v>0</v>
      </c>
      <c r="U366" s="44">
        <f t="shared" si="1958"/>
        <v>0</v>
      </c>
      <c r="V366" s="44">
        <f t="shared" si="1959"/>
        <v>0</v>
      </c>
      <c r="W366" s="171">
        <f t="shared" si="1923"/>
        <v>0</v>
      </c>
      <c r="X366" s="171">
        <f t="shared" si="1924"/>
        <v>0</v>
      </c>
      <c r="Y366" s="171"/>
      <c r="Z366" s="171"/>
      <c r="AA366" s="713"/>
      <c r="AB366" s="713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876"/>
        <v>0</v>
      </c>
      <c r="AN366" s="44">
        <f t="shared" si="1877"/>
        <v>0</v>
      </c>
      <c r="AO366" s="44">
        <f t="shared" si="1878"/>
        <v>0</v>
      </c>
      <c r="AP366" s="171">
        <f t="shared" si="1925"/>
        <v>0</v>
      </c>
      <c r="AQ366" s="171">
        <f t="shared" si="1926"/>
        <v>0</v>
      </c>
      <c r="AR366" s="171"/>
      <c r="AS366" s="171"/>
      <c r="AT366" s="713"/>
      <c r="AU366" s="713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880"/>
        <v>0</v>
      </c>
      <c r="BG366" s="44">
        <f t="shared" si="1881"/>
        <v>0</v>
      </c>
      <c r="BH366" s="44">
        <f t="shared" si="1882"/>
        <v>0</v>
      </c>
      <c r="BI366" s="171">
        <f t="shared" si="1927"/>
        <v>0</v>
      </c>
      <c r="BJ366" s="171">
        <f t="shared" si="1928"/>
        <v>0</v>
      </c>
      <c r="BK366" s="171"/>
      <c r="BL366" s="171"/>
      <c r="BM366" s="713"/>
      <c r="BN366" s="713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884"/>
        <v>0</v>
      </c>
      <c r="BZ366" s="44">
        <f t="shared" si="1885"/>
        <v>0</v>
      </c>
      <c r="CA366" s="44">
        <f t="shared" si="1886"/>
        <v>0</v>
      </c>
      <c r="CB366" s="171">
        <f t="shared" si="1929"/>
        <v>0</v>
      </c>
      <c r="CC366" s="171">
        <f t="shared" si="1930"/>
        <v>0</v>
      </c>
      <c r="CD366" s="171"/>
      <c r="CE366" s="171"/>
      <c r="CF366" s="713"/>
      <c r="CG366" s="713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888"/>
        <v>0</v>
      </c>
      <c r="CS366" s="44">
        <f t="shared" si="1889"/>
        <v>0</v>
      </c>
      <c r="CT366" s="44">
        <f t="shared" si="1890"/>
        <v>0</v>
      </c>
      <c r="CU366" s="171">
        <f t="shared" si="1953"/>
        <v>0</v>
      </c>
      <c r="CV366" s="171">
        <f t="shared" si="1954"/>
        <v>0</v>
      </c>
      <c r="CW366" s="249"/>
      <c r="CX366" s="171"/>
      <c r="CY366" s="713"/>
      <c r="CZ366" s="713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892"/>
        <v>0</v>
      </c>
      <c r="DL366" s="44">
        <f t="shared" si="1893"/>
        <v>0</v>
      </c>
      <c r="DM366" s="44">
        <f t="shared" si="1894"/>
        <v>0</v>
      </c>
      <c r="DN366" s="171">
        <f t="shared" si="1931"/>
        <v>0</v>
      </c>
      <c r="DO366" s="171">
        <f t="shared" si="1932"/>
        <v>0</v>
      </c>
      <c r="DP366" s="171"/>
      <c r="DQ366" s="171"/>
      <c r="DR366" s="713"/>
      <c r="DS366" s="713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896"/>
        <v>0</v>
      </c>
      <c r="EE366" s="44">
        <f t="shared" si="1897"/>
        <v>0</v>
      </c>
      <c r="EF366" s="44">
        <f t="shared" si="1898"/>
        <v>0</v>
      </c>
      <c r="EG366" s="171">
        <f t="shared" si="1933"/>
        <v>0</v>
      </c>
      <c r="EH366" s="171">
        <f t="shared" si="1934"/>
        <v>0</v>
      </c>
      <c r="EI366" s="171"/>
      <c r="EJ366" s="171"/>
      <c r="EK366" s="713"/>
      <c r="EL366" s="713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2013"/>
        <v>0</v>
      </c>
      <c r="EX366" s="44">
        <f t="shared" si="2014"/>
        <v>0</v>
      </c>
      <c r="EY366" s="44">
        <f t="shared" si="2015"/>
        <v>0</v>
      </c>
      <c r="EZ366" s="171">
        <f t="shared" si="1935"/>
        <v>0</v>
      </c>
      <c r="FA366" s="171">
        <f t="shared" si="1936"/>
        <v>0</v>
      </c>
      <c r="FB366" s="171"/>
      <c r="FC366" s="171"/>
      <c r="FD366" s="713"/>
      <c r="FE366" s="713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901"/>
        <v>0</v>
      </c>
      <c r="FQ366" s="44">
        <f t="shared" si="1902"/>
        <v>0</v>
      </c>
      <c r="FR366" s="44">
        <f t="shared" si="1903"/>
        <v>0</v>
      </c>
      <c r="FS366" s="171">
        <f t="shared" si="1937"/>
        <v>0</v>
      </c>
      <c r="FT366" s="171">
        <f t="shared" si="1938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905"/>
        <v>0</v>
      </c>
      <c r="GJ366" s="44">
        <f t="shared" si="1906"/>
        <v>0</v>
      </c>
      <c r="GK366" s="44">
        <f t="shared" si="1907"/>
        <v>0</v>
      </c>
      <c r="GL366" s="171">
        <f t="shared" si="1939"/>
        <v>0</v>
      </c>
      <c r="GM366" s="171">
        <f t="shared" si="1940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909"/>
        <v>0</v>
      </c>
      <c r="HC366" s="44">
        <f t="shared" si="1910"/>
        <v>0</v>
      </c>
      <c r="HD366" s="44">
        <f t="shared" si="1911"/>
        <v>0</v>
      </c>
      <c r="HE366" s="171">
        <f t="shared" si="1941"/>
        <v>0</v>
      </c>
      <c r="HF366" s="171">
        <f t="shared" si="1942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913"/>
        <v>0</v>
      </c>
      <c r="HV366" s="44">
        <f t="shared" si="1914"/>
        <v>0</v>
      </c>
      <c r="HW366" s="44">
        <f t="shared" si="1915"/>
        <v>0</v>
      </c>
      <c r="HX366" s="171">
        <f t="shared" si="1943"/>
        <v>0</v>
      </c>
      <c r="HY366" s="171">
        <f t="shared" si="1944"/>
        <v>0</v>
      </c>
      <c r="HZ366" s="171"/>
      <c r="IA366" s="171"/>
      <c r="IB366" s="713"/>
      <c r="IC366" s="713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917"/>
        <v>0</v>
      </c>
      <c r="IO366" s="44">
        <f t="shared" si="1918"/>
        <v>0</v>
      </c>
      <c r="IP366" s="44">
        <f t="shared" si="1919"/>
        <v>0</v>
      </c>
      <c r="IQ366" s="171">
        <f t="shared" si="1945"/>
        <v>0</v>
      </c>
      <c r="IR366" s="171">
        <f t="shared" si="1946"/>
        <v>0</v>
      </c>
      <c r="IS366" s="737"/>
      <c r="IT366" s="737"/>
      <c r="IU366" s="713"/>
      <c r="IV366" s="713"/>
      <c r="IW366" s="46"/>
      <c r="IX366" s="47"/>
      <c r="IY366" s="46"/>
      <c r="IZ366" s="46"/>
      <c r="JA366" s="333">
        <f t="shared" si="1947"/>
        <v>0</v>
      </c>
      <c r="JB366" s="333">
        <f t="shared" si="1948"/>
        <v>0</v>
      </c>
      <c r="JC366" s="333">
        <f t="shared" si="1949"/>
        <v>0</v>
      </c>
      <c r="JD366" s="333">
        <f t="shared" si="1950"/>
        <v>0</v>
      </c>
      <c r="JE366" s="333">
        <f t="shared" si="1951"/>
        <v>0</v>
      </c>
      <c r="JF366" s="333">
        <f t="shared" si="1952"/>
        <v>0</v>
      </c>
      <c r="JG366" s="44">
        <f t="shared" si="1920"/>
        <v>0</v>
      </c>
      <c r="JH366" s="44">
        <f t="shared" si="1921"/>
        <v>0</v>
      </c>
      <c r="JI366" s="44">
        <f t="shared" si="1922"/>
        <v>0</v>
      </c>
      <c r="JJ366" s="174">
        <f t="shared" si="1955"/>
        <v>0</v>
      </c>
      <c r="JK366" s="174">
        <f t="shared" si="1956"/>
        <v>0</v>
      </c>
      <c r="JL366" s="45"/>
      <c r="JM366" s="45"/>
      <c r="JN366" s="48"/>
      <c r="JO366" s="48"/>
    </row>
    <row r="367" spans="1:277" x14ac:dyDescent="0.2">
      <c r="A367" s="96">
        <v>1</v>
      </c>
      <c r="B367" s="96">
        <v>1</v>
      </c>
      <c r="C367" s="66"/>
      <c r="D367" s="246"/>
      <c r="E367" s="577"/>
      <c r="F367" s="578" t="s">
        <v>396</v>
      </c>
      <c r="G367" s="94">
        <v>59</v>
      </c>
      <c r="H367" s="100">
        <v>539819.95199999993</v>
      </c>
      <c r="I367" s="100">
        <v>605916.7183999999</v>
      </c>
      <c r="J367" s="54">
        <f>VLOOKUP($G367,'ВМП план КС'!$A$8:$AI$108,14,0)</f>
        <v>0</v>
      </c>
      <c r="K367" s="54">
        <f>VLOOKUP($G367,'ВМП план КС'!$A$8:$AI$108,15,0)</f>
        <v>0</v>
      </c>
      <c r="L367" s="54">
        <f>SUM(J367/12*$B$2)</f>
        <v>0</v>
      </c>
      <c r="M367" s="54">
        <f>SUM(K367/12*$B$2)</f>
        <v>0</v>
      </c>
      <c r="N367" s="56">
        <f t="shared" ref="N367:S367" si="2016">SUM(N368:N372)</f>
        <v>0</v>
      </c>
      <c r="O367" s="56">
        <f t="shared" si="2016"/>
        <v>0</v>
      </c>
      <c r="P367" s="56">
        <f t="shared" si="2016"/>
        <v>0</v>
      </c>
      <c r="Q367" s="56">
        <f t="shared" si="2016"/>
        <v>0</v>
      </c>
      <c r="R367" s="56">
        <f t="shared" si="2016"/>
        <v>0</v>
      </c>
      <c r="S367" s="56">
        <f t="shared" si="2016"/>
        <v>0</v>
      </c>
      <c r="T367" s="56">
        <f t="shared" ref="T367:T378" si="2017">N367+Q367</f>
        <v>0</v>
      </c>
      <c r="U367" s="56">
        <f t="shared" si="1958"/>
        <v>0</v>
      </c>
      <c r="V367" s="56">
        <f t="shared" si="1959"/>
        <v>0</v>
      </c>
      <c r="W367" s="171">
        <f t="shared" si="1923"/>
        <v>0</v>
      </c>
      <c r="X367" s="171">
        <f t="shared" si="1924"/>
        <v>0</v>
      </c>
      <c r="Y367" s="280"/>
      <c r="Z367" s="280"/>
      <c r="AA367" s="709">
        <f>$H367</f>
        <v>539819.95199999993</v>
      </c>
      <c r="AB367" s="710" t="e">
        <f>O367/N367</f>
        <v>#DIV/0!</v>
      </c>
      <c r="AC367" s="54">
        <f>VLOOKUP($G367,'ВМП план КС'!$A$8:$AI$107,12,0)</f>
        <v>0</v>
      </c>
      <c r="AD367" s="54">
        <f>VLOOKUP($G367,'ВМП план КС'!$A$8:$AI$107,13,0)</f>
        <v>0</v>
      </c>
      <c r="AE367" s="54">
        <f>SUM(AC367/12*$B$2)</f>
        <v>0</v>
      </c>
      <c r="AF367" s="54">
        <f>SUM(AD367/12*$B$2)</f>
        <v>0</v>
      </c>
      <c r="AG367" s="56">
        <f t="shared" ref="AG367:AL367" si="2018">SUM(AG368:AG372)</f>
        <v>0</v>
      </c>
      <c r="AH367" s="56">
        <f t="shared" si="2018"/>
        <v>0</v>
      </c>
      <c r="AI367" s="56">
        <f t="shared" si="2018"/>
        <v>0</v>
      </c>
      <c r="AJ367" s="56">
        <f t="shared" si="2018"/>
        <v>0</v>
      </c>
      <c r="AK367" s="56">
        <f t="shared" si="2018"/>
        <v>0</v>
      </c>
      <c r="AL367" s="56">
        <f t="shared" si="2018"/>
        <v>0</v>
      </c>
      <c r="AM367" s="56">
        <f t="shared" ref="AM367:AM373" si="2019">AG367+AJ367</f>
        <v>0</v>
      </c>
      <c r="AN367" s="56">
        <f t="shared" ref="AN367:AN373" si="2020">AH367+AK367</f>
        <v>0</v>
      </c>
      <c r="AO367" s="56">
        <f t="shared" ref="AO367:AO373" si="2021">AI367+AL367</f>
        <v>0</v>
      </c>
      <c r="AP367" s="171">
        <f t="shared" si="1925"/>
        <v>0</v>
      </c>
      <c r="AQ367" s="171">
        <f t="shared" si="1926"/>
        <v>0</v>
      </c>
      <c r="AR367" s="280"/>
      <c r="AS367" s="280"/>
      <c r="AT367" s="709">
        <f>$H367</f>
        <v>539819.95199999993</v>
      </c>
      <c r="AU367" s="710" t="e">
        <f>AH367/AG367</f>
        <v>#DIV/0!</v>
      </c>
      <c r="AV367" s="54">
        <f>VLOOKUP($G367,'ВМП план КС'!$A$8:$AI$107,16,0)</f>
        <v>0</v>
      </c>
      <c r="AW367" s="54">
        <f>VLOOKUP($G367,'ВМП план КС'!$A$8:$AI$107,17,0)</f>
        <v>0</v>
      </c>
      <c r="AX367" s="54">
        <f>SUM(AV367/12*$B$2)</f>
        <v>0</v>
      </c>
      <c r="AY367" s="54">
        <f>SUM(AW367/12*$B$2)</f>
        <v>0</v>
      </c>
      <c r="AZ367" s="56">
        <f t="shared" ref="AZ367:BE367" si="2022">SUM(AZ368:AZ372)</f>
        <v>0</v>
      </c>
      <c r="BA367" s="56">
        <f t="shared" si="2022"/>
        <v>0</v>
      </c>
      <c r="BB367" s="56">
        <f t="shared" si="2022"/>
        <v>0</v>
      </c>
      <c r="BC367" s="56">
        <f t="shared" si="2022"/>
        <v>0</v>
      </c>
      <c r="BD367" s="56">
        <f t="shared" si="2022"/>
        <v>0</v>
      </c>
      <c r="BE367" s="56">
        <f t="shared" si="2022"/>
        <v>0</v>
      </c>
      <c r="BF367" s="56">
        <f t="shared" ref="BF367:BF373" si="2023">AZ367+BC367</f>
        <v>0</v>
      </c>
      <c r="BG367" s="56">
        <f t="shared" ref="BG367:BG373" si="2024">BA367+BD367</f>
        <v>0</v>
      </c>
      <c r="BH367" s="56">
        <f t="shared" ref="BH367:BH373" si="2025">BB367+BE367</f>
        <v>0</v>
      </c>
      <c r="BI367" s="171">
        <f t="shared" si="1927"/>
        <v>0</v>
      </c>
      <c r="BJ367" s="171">
        <f t="shared" si="1928"/>
        <v>0</v>
      </c>
      <c r="BK367" s="280"/>
      <c r="BL367" s="280"/>
      <c r="BM367" s="709">
        <f>$H367</f>
        <v>539819.95199999993</v>
      </c>
      <c r="BN367" s="710" t="e">
        <f>BA367/AZ367</f>
        <v>#DIV/0!</v>
      </c>
      <c r="BO367" s="54">
        <f>VLOOKUP($G367,'ВМП план КС'!$A$8:$AI$107,18,0)</f>
        <v>0</v>
      </c>
      <c r="BP367" s="54">
        <f>VLOOKUP($G367,'ВМП план КС'!$A$8:$AI$107,19,0)</f>
        <v>0</v>
      </c>
      <c r="BQ367" s="54">
        <f>SUM(BO367/12*$B$2)</f>
        <v>0</v>
      </c>
      <c r="BR367" s="54">
        <f>SUM(BP367/12*$B$2)</f>
        <v>0</v>
      </c>
      <c r="BS367" s="56">
        <f t="shared" ref="BS367:BX367" si="2026">SUM(BS368:BS372)</f>
        <v>0</v>
      </c>
      <c r="BT367" s="56">
        <f t="shared" si="2026"/>
        <v>0</v>
      </c>
      <c r="BU367" s="56">
        <f t="shared" si="2026"/>
        <v>0</v>
      </c>
      <c r="BV367" s="56">
        <f t="shared" si="2026"/>
        <v>0</v>
      </c>
      <c r="BW367" s="56">
        <f t="shared" si="2026"/>
        <v>0</v>
      </c>
      <c r="BX367" s="56">
        <f t="shared" si="2026"/>
        <v>0</v>
      </c>
      <c r="BY367" s="56">
        <f t="shared" ref="BY367:BY373" si="2027">BS367+BV367</f>
        <v>0</v>
      </c>
      <c r="BZ367" s="56">
        <f t="shared" ref="BZ367:BZ373" si="2028">BT367+BW367</f>
        <v>0</v>
      </c>
      <c r="CA367" s="56">
        <f t="shared" ref="CA367:CA373" si="2029">BU367+BX367</f>
        <v>0</v>
      </c>
      <c r="CB367" s="171">
        <f t="shared" si="1929"/>
        <v>0</v>
      </c>
      <c r="CC367" s="171">
        <f t="shared" si="1930"/>
        <v>0</v>
      </c>
      <c r="CD367" s="280"/>
      <c r="CE367" s="280"/>
      <c r="CF367" s="709">
        <f>$H367</f>
        <v>539819.95199999993</v>
      </c>
      <c r="CG367" s="710" t="e">
        <f>BT367/BS367</f>
        <v>#DIV/0!</v>
      </c>
      <c r="CH367" s="54">
        <f>VLOOKUP($G367,'ВМП план КС'!$A$8:$AI$107,10,0)</f>
        <v>0</v>
      </c>
      <c r="CI367" s="54">
        <f>VLOOKUP($G367,'ВМП план КС'!$A$8:$AI$107,11,0)</f>
        <v>0</v>
      </c>
      <c r="CJ367" s="54">
        <f>SUM(CH367/12*$B$2)</f>
        <v>0</v>
      </c>
      <c r="CK367" s="54">
        <f>SUM(CI367/12*$B$2)</f>
        <v>0</v>
      </c>
      <c r="CL367" s="56">
        <f t="shared" ref="CL367:CQ367" si="2030">SUM(CL368:CL372)</f>
        <v>0</v>
      </c>
      <c r="CM367" s="56">
        <f t="shared" si="2030"/>
        <v>0</v>
      </c>
      <c r="CN367" s="56">
        <f t="shared" si="2030"/>
        <v>0</v>
      </c>
      <c r="CO367" s="56">
        <f t="shared" si="2030"/>
        <v>0</v>
      </c>
      <c r="CP367" s="56">
        <f t="shared" si="2030"/>
        <v>0</v>
      </c>
      <c r="CQ367" s="56">
        <f t="shared" si="2030"/>
        <v>0</v>
      </c>
      <c r="CR367" s="56">
        <f t="shared" ref="CR367:CR373" si="2031">CL367+CO367</f>
        <v>0</v>
      </c>
      <c r="CS367" s="56">
        <f t="shared" ref="CS367:CS373" si="2032">CM367+CP367</f>
        <v>0</v>
      </c>
      <c r="CT367" s="56">
        <f t="shared" ref="CT367:CT373" si="2033">CN367+CQ367</f>
        <v>0</v>
      </c>
      <c r="CU367" s="171">
        <f t="shared" si="1953"/>
        <v>0</v>
      </c>
      <c r="CV367" s="171">
        <f t="shared" si="1954"/>
        <v>0</v>
      </c>
      <c r="CW367" s="281" t="e">
        <f>CL367/CJ367</f>
        <v>#DIV/0!</v>
      </c>
      <c r="CX367" s="280" t="e">
        <f>CM367/CK367</f>
        <v>#DIV/0!</v>
      </c>
      <c r="CY367" s="709">
        <f>$H367</f>
        <v>539819.95199999993</v>
      </c>
      <c r="CZ367" s="710" t="e">
        <f>CM367/CL367</f>
        <v>#DIV/0!</v>
      </c>
      <c r="DA367" s="54">
        <f>VLOOKUP($G367,'ВМП план КС'!$A$8:$AI$107,20,0)</f>
        <v>0</v>
      </c>
      <c r="DB367" s="54">
        <f>VLOOKUP($G367,'ВМП план КС'!$A$8:$AI$107,21,0)</f>
        <v>0</v>
      </c>
      <c r="DC367" s="54">
        <f>SUM(DA367/12*$B$2)</f>
        <v>0</v>
      </c>
      <c r="DD367" s="54">
        <f>SUM(DB367/12*$B$2)</f>
        <v>0</v>
      </c>
      <c r="DE367" s="56">
        <f t="shared" ref="DE367:DJ367" si="2034">SUM(DE368:DE372)</f>
        <v>0</v>
      </c>
      <c r="DF367" s="56">
        <f t="shared" si="2034"/>
        <v>0</v>
      </c>
      <c r="DG367" s="56">
        <f t="shared" si="2034"/>
        <v>0</v>
      </c>
      <c r="DH367" s="56">
        <f t="shared" si="2034"/>
        <v>0</v>
      </c>
      <c r="DI367" s="56">
        <f t="shared" si="2034"/>
        <v>0</v>
      </c>
      <c r="DJ367" s="56">
        <f t="shared" si="2034"/>
        <v>0</v>
      </c>
      <c r="DK367" s="56">
        <f t="shared" ref="DK367:DK373" si="2035">DE367+DH367</f>
        <v>0</v>
      </c>
      <c r="DL367" s="56">
        <f t="shared" ref="DL367:DL373" si="2036">DF367+DI367</f>
        <v>0</v>
      </c>
      <c r="DM367" s="56">
        <f t="shared" ref="DM367:DM373" si="2037">DG367+DJ367</f>
        <v>0</v>
      </c>
      <c r="DN367" s="171">
        <f t="shared" si="1931"/>
        <v>0</v>
      </c>
      <c r="DO367" s="171">
        <f t="shared" si="1932"/>
        <v>0</v>
      </c>
      <c r="DP367" s="280"/>
      <c r="DQ367" s="280"/>
      <c r="DR367" s="709">
        <f>$H367</f>
        <v>539819.95199999993</v>
      </c>
      <c r="DS367" s="710" t="e">
        <f>DF367/DE367</f>
        <v>#DIV/0!</v>
      </c>
      <c r="DT367" s="108">
        <f>VLOOKUP($G367,'ВМП план КС'!$A$8:$AI$107,22,0)</f>
        <v>0</v>
      </c>
      <c r="DU367" s="108">
        <f>VLOOKUP($G367,'ВМП план КС'!$A$8:$AI$107,23,0)</f>
        <v>0</v>
      </c>
      <c r="DV367" s="54">
        <f>SUM(DT367/12*$B$2)</f>
        <v>0</v>
      </c>
      <c r="DW367" s="54">
        <f>SUM(DU367/12*$B$2)</f>
        <v>0</v>
      </c>
      <c r="DX367" s="56">
        <f t="shared" ref="DX367:EC367" si="2038">SUM(DX368:DX372)</f>
        <v>0</v>
      </c>
      <c r="DY367" s="56">
        <f t="shared" si="2038"/>
        <v>0</v>
      </c>
      <c r="DZ367" s="56">
        <f t="shared" si="2038"/>
        <v>0</v>
      </c>
      <c r="EA367" s="56">
        <f t="shared" si="2038"/>
        <v>0</v>
      </c>
      <c r="EB367" s="56">
        <f t="shared" si="2038"/>
        <v>0</v>
      </c>
      <c r="EC367" s="56">
        <f t="shared" si="2038"/>
        <v>0</v>
      </c>
      <c r="ED367" s="56">
        <f t="shared" ref="ED367:ED373" si="2039">DX367+EA367</f>
        <v>0</v>
      </c>
      <c r="EE367" s="56">
        <f t="shared" ref="EE367:EE373" si="2040">DY367+EB367</f>
        <v>0</v>
      </c>
      <c r="EF367" s="56">
        <f t="shared" ref="EF367:EF373" si="2041">DZ367+EC367</f>
        <v>0</v>
      </c>
      <c r="EG367" s="171">
        <f t="shared" si="1933"/>
        <v>0</v>
      </c>
      <c r="EH367" s="171">
        <f t="shared" si="1934"/>
        <v>0</v>
      </c>
      <c r="EI367" s="280"/>
      <c r="EJ367" s="280"/>
      <c r="EK367" s="709">
        <f>$H367</f>
        <v>539819.95199999993</v>
      </c>
      <c r="EL367" s="710" t="e">
        <f>DY367/DX367</f>
        <v>#DIV/0!</v>
      </c>
      <c r="EM367" s="108">
        <f>VLOOKUP($G367,'ВМП план КС'!$A$8:$AI$107,24,0)</f>
        <v>0</v>
      </c>
      <c r="EN367" s="108">
        <f>VLOOKUP($G367,'ВМП план КС'!$A$8:$AI$107,25,0)</f>
        <v>0</v>
      </c>
      <c r="EO367" s="54">
        <f>SUM(EM367/12*$B$2)</f>
        <v>0</v>
      </c>
      <c r="EP367" s="54">
        <f>SUM(EN367/12*$B$2)</f>
        <v>0</v>
      </c>
      <c r="EQ367" s="56">
        <f t="shared" ref="EQ367:EV367" si="2042">SUM(EQ368:EQ372)</f>
        <v>0</v>
      </c>
      <c r="ER367" s="56">
        <f t="shared" si="2042"/>
        <v>0</v>
      </c>
      <c r="ES367" s="56">
        <f t="shared" si="2042"/>
        <v>0</v>
      </c>
      <c r="ET367" s="56">
        <f t="shared" si="2042"/>
        <v>0</v>
      </c>
      <c r="EU367" s="56">
        <f t="shared" si="2042"/>
        <v>0</v>
      </c>
      <c r="EV367" s="56">
        <f t="shared" si="2042"/>
        <v>0</v>
      </c>
      <c r="EW367" s="56">
        <f t="shared" si="2013"/>
        <v>0</v>
      </c>
      <c r="EX367" s="56">
        <f t="shared" si="2014"/>
        <v>0</v>
      </c>
      <c r="EY367" s="56">
        <f t="shared" si="2015"/>
        <v>0</v>
      </c>
      <c r="EZ367" s="171">
        <f t="shared" si="1935"/>
        <v>0</v>
      </c>
      <c r="FA367" s="171">
        <f t="shared" si="1936"/>
        <v>0</v>
      </c>
      <c r="FB367" s="280"/>
      <c r="FC367" s="280"/>
      <c r="FD367" s="709">
        <f>$H367</f>
        <v>539819.95199999993</v>
      </c>
      <c r="FE367" s="710" t="e">
        <f>ER367/EQ367</f>
        <v>#DIV/0!</v>
      </c>
      <c r="FF367" s="54">
        <f>VLOOKUP($G367,'ВМП план КС'!$A$8:$AI$107,28,0)</f>
        <v>0</v>
      </c>
      <c r="FG367" s="54">
        <f>VLOOKUP($G367,'ВМП план КС'!$A$8:$AI$107,29,0)</f>
        <v>0</v>
      </c>
      <c r="FH367" s="54">
        <f>SUM(FF367/12*$B$2)</f>
        <v>0</v>
      </c>
      <c r="FI367" s="54">
        <f>SUM(FG367/12*$B$2)</f>
        <v>0</v>
      </c>
      <c r="FJ367" s="56">
        <f t="shared" ref="FJ367:FO367" si="2043">SUM(FJ368:FJ372)</f>
        <v>0</v>
      </c>
      <c r="FK367" s="56">
        <f t="shared" si="2043"/>
        <v>0</v>
      </c>
      <c r="FL367" s="56">
        <f t="shared" si="2043"/>
        <v>0</v>
      </c>
      <c r="FM367" s="56">
        <f t="shared" si="2043"/>
        <v>0</v>
      </c>
      <c r="FN367" s="56">
        <f t="shared" si="2043"/>
        <v>0</v>
      </c>
      <c r="FO367" s="56">
        <f t="shared" si="2043"/>
        <v>0</v>
      </c>
      <c r="FP367" s="56">
        <f t="shared" ref="FP367:FP373" si="2044">FJ367+FM367</f>
        <v>0</v>
      </c>
      <c r="FQ367" s="56">
        <f t="shared" ref="FQ367:FQ373" si="2045">FK367+FN367</f>
        <v>0</v>
      </c>
      <c r="FR367" s="56">
        <f t="shared" ref="FR367:FR373" si="2046">FL367+FO367</f>
        <v>0</v>
      </c>
      <c r="FS367" s="171">
        <f t="shared" si="1937"/>
        <v>0</v>
      </c>
      <c r="FT367" s="171">
        <f t="shared" si="1938"/>
        <v>0</v>
      </c>
      <c r="FU367" s="280"/>
      <c r="FV367" s="280"/>
      <c r="FW367" s="150">
        <f>$H367</f>
        <v>539819.95199999993</v>
      </c>
      <c r="FX367" s="151" t="e">
        <f>FK367/FJ367</f>
        <v>#DIV/0!</v>
      </c>
      <c r="FY367" s="54">
        <f>VLOOKUP($G367,'ВМП план КС'!$A$8:$AI$107,30,0)</f>
        <v>0</v>
      </c>
      <c r="FZ367" s="54">
        <f>VLOOKUP($G367,'ВМП план КС'!$A$8:$AI$107,31,0)</f>
        <v>0</v>
      </c>
      <c r="GA367" s="54">
        <f>SUM(FY367/12*$B$2)</f>
        <v>0</v>
      </c>
      <c r="GB367" s="54">
        <f>SUM(FZ367/12*$B$2)</f>
        <v>0</v>
      </c>
      <c r="GC367" s="56">
        <f t="shared" ref="GC367:GH367" si="2047">SUM(GC368:GC372)</f>
        <v>0</v>
      </c>
      <c r="GD367" s="56">
        <f t="shared" si="2047"/>
        <v>0</v>
      </c>
      <c r="GE367" s="56">
        <f t="shared" si="2047"/>
        <v>0</v>
      </c>
      <c r="GF367" s="56">
        <f t="shared" si="2047"/>
        <v>0</v>
      </c>
      <c r="GG367" s="56">
        <f t="shared" si="2047"/>
        <v>0</v>
      </c>
      <c r="GH367" s="56">
        <f t="shared" si="2047"/>
        <v>0</v>
      </c>
      <c r="GI367" s="56">
        <f t="shared" ref="GI367:GI373" si="2048">GC367+GF367</f>
        <v>0</v>
      </c>
      <c r="GJ367" s="56">
        <f t="shared" ref="GJ367:GJ373" si="2049">GD367+GG367</f>
        <v>0</v>
      </c>
      <c r="GK367" s="56">
        <f t="shared" ref="GK367:GK373" si="2050">GE367+GH367</f>
        <v>0</v>
      </c>
      <c r="GL367" s="171">
        <f t="shared" si="1939"/>
        <v>0</v>
      </c>
      <c r="GM367" s="171">
        <f t="shared" si="1940"/>
        <v>0</v>
      </c>
      <c r="GN367" s="280"/>
      <c r="GO367" s="280"/>
      <c r="GP367" s="150">
        <f>$H367</f>
        <v>539819.95199999993</v>
      </c>
      <c r="GQ367" s="151" t="e">
        <f>GD367/GC367</f>
        <v>#DIV/0!</v>
      </c>
      <c r="GR367" s="54">
        <f>VLOOKUP($G367,'ВМП план КС'!$A$8:$AI$107,32,0)</f>
        <v>0</v>
      </c>
      <c r="GS367" s="54">
        <f>VLOOKUP($G367,'ВМП план КС'!$A$8:$AI$107,33,0)</f>
        <v>0</v>
      </c>
      <c r="GT367" s="54">
        <f>SUM(GR367/12*$B$2)</f>
        <v>0</v>
      </c>
      <c r="GU367" s="54">
        <f>SUM(GS367/12*$B$2)</f>
        <v>0</v>
      </c>
      <c r="GV367" s="56">
        <f t="shared" ref="GV367:HA367" si="2051">SUM(GV368:GV372)</f>
        <v>0</v>
      </c>
      <c r="GW367" s="56">
        <f t="shared" si="2051"/>
        <v>0</v>
      </c>
      <c r="GX367" s="56">
        <f t="shared" si="2051"/>
        <v>0</v>
      </c>
      <c r="GY367" s="56">
        <f t="shared" si="2051"/>
        <v>0</v>
      </c>
      <c r="GZ367" s="56">
        <f t="shared" si="2051"/>
        <v>0</v>
      </c>
      <c r="HA367" s="56">
        <f t="shared" si="2051"/>
        <v>0</v>
      </c>
      <c r="HB367" s="56">
        <f t="shared" ref="HB367:HB373" si="2052">GV367+GY367</f>
        <v>0</v>
      </c>
      <c r="HC367" s="56">
        <f t="shared" ref="HC367:HC373" si="2053">GW367+GZ367</f>
        <v>0</v>
      </c>
      <c r="HD367" s="56">
        <f t="shared" ref="HD367:HD373" si="2054">GX367+HA367</f>
        <v>0</v>
      </c>
      <c r="HE367" s="171">
        <f t="shared" si="1941"/>
        <v>0</v>
      </c>
      <c r="HF367" s="171">
        <f t="shared" si="1942"/>
        <v>0</v>
      </c>
      <c r="HG367" s="280"/>
      <c r="HH367" s="280"/>
      <c r="HI367" s="150">
        <f>$H367</f>
        <v>539819.95199999993</v>
      </c>
      <c r="HJ367" s="151" t="e">
        <f>GW367/GV367</f>
        <v>#DIV/0!</v>
      </c>
      <c r="HK367" s="108">
        <f>VLOOKUP($G367,'ВМП план КС'!$A$8:$AI$107,26,0)</f>
        <v>0</v>
      </c>
      <c r="HL367" s="108">
        <f>VLOOKUP($G367,'ВМП план КС'!$A$8:$AI$107,27,0)</f>
        <v>0</v>
      </c>
      <c r="HM367" s="54">
        <f>SUM(HK367/12*$B$2)</f>
        <v>0</v>
      </c>
      <c r="HN367" s="54">
        <f>SUM(HL367/12*$B$2)</f>
        <v>0</v>
      </c>
      <c r="HO367" s="56">
        <f t="shared" ref="HO367:HT367" si="2055">SUM(HO368:HO372)</f>
        <v>0</v>
      </c>
      <c r="HP367" s="56">
        <f t="shared" si="2055"/>
        <v>0</v>
      </c>
      <c r="HQ367" s="56">
        <f t="shared" si="2055"/>
        <v>0</v>
      </c>
      <c r="HR367" s="56">
        <f t="shared" si="2055"/>
        <v>0</v>
      </c>
      <c r="HS367" s="56">
        <f t="shared" si="2055"/>
        <v>0</v>
      </c>
      <c r="HT367" s="56">
        <f t="shared" si="2055"/>
        <v>0</v>
      </c>
      <c r="HU367" s="56">
        <f t="shared" ref="HU367:HU373" si="2056">HO367+HR367</f>
        <v>0</v>
      </c>
      <c r="HV367" s="56">
        <f t="shared" ref="HV367:HV373" si="2057">HP367+HS367</f>
        <v>0</v>
      </c>
      <c r="HW367" s="56">
        <f t="shared" ref="HW367:HW373" si="2058">HQ367+HT367</f>
        <v>0</v>
      </c>
      <c r="HX367" s="171">
        <f t="shared" si="1943"/>
        <v>0</v>
      </c>
      <c r="HY367" s="171">
        <f t="shared" si="1944"/>
        <v>0</v>
      </c>
      <c r="HZ367" s="280"/>
      <c r="IA367" s="280"/>
      <c r="IB367" s="709">
        <f>$H367</f>
        <v>539819.95199999993</v>
      </c>
      <c r="IC367" s="710" t="e">
        <f>HP367/HO367</f>
        <v>#DIV/0!</v>
      </c>
      <c r="ID367" s="108">
        <f>VLOOKUP($G367,'ВМП план КС'!$A$8:$AI$107,34,0)</f>
        <v>0</v>
      </c>
      <c r="IE367" s="108">
        <f>VLOOKUP($G367,'ВМП план КС'!$A$8:$AI$107,35,0)</f>
        <v>0</v>
      </c>
      <c r="IF367" s="54">
        <f>SUM(ID367/12*$B$2)</f>
        <v>0</v>
      </c>
      <c r="IG367" s="54">
        <f>SUM(IE367/12*$B$2)</f>
        <v>0</v>
      </c>
      <c r="IH367" s="56">
        <f t="shared" ref="IH367:IM367" si="2059">SUM(IH368:IH372)</f>
        <v>0</v>
      </c>
      <c r="II367" s="56">
        <f t="shared" si="2059"/>
        <v>0</v>
      </c>
      <c r="IJ367" s="56">
        <f t="shared" si="2059"/>
        <v>0</v>
      </c>
      <c r="IK367" s="56">
        <f t="shared" si="2059"/>
        <v>0</v>
      </c>
      <c r="IL367" s="56">
        <f t="shared" si="2059"/>
        <v>0</v>
      </c>
      <c r="IM367" s="56">
        <f t="shared" si="2059"/>
        <v>0</v>
      </c>
      <c r="IN367" s="56">
        <f t="shared" ref="IN367:IN373" si="2060">IH367+IK367</f>
        <v>0</v>
      </c>
      <c r="IO367" s="56">
        <f t="shared" ref="IO367:IO373" si="2061">II367+IL367</f>
        <v>0</v>
      </c>
      <c r="IP367" s="56">
        <f t="shared" ref="IP367:IP373" si="2062">IJ367+IM367</f>
        <v>0</v>
      </c>
      <c r="IQ367" s="171">
        <f t="shared" si="1945"/>
        <v>0</v>
      </c>
      <c r="IR367" s="171">
        <f t="shared" si="1946"/>
        <v>0</v>
      </c>
      <c r="IS367" s="735"/>
      <c r="IT367" s="735"/>
      <c r="IU367" s="709">
        <f>$H367</f>
        <v>539819.95199999993</v>
      </c>
      <c r="IV367" s="710" t="e">
        <f>II367/IH367</f>
        <v>#DIV/0!</v>
      </c>
      <c r="IW367" s="332">
        <f>J367+AC367+AV367+BO367+CH367+DA367+DT367+EM367+FF367+FY367+GR367+HK367+ID367</f>
        <v>0</v>
      </c>
      <c r="IX367" s="332">
        <f>K367+AD367+AW367+BP367+CI367+DB367+DU367+EN367+FG367+FZ367+GS367+HL367+IE367</f>
        <v>0</v>
      </c>
      <c r="IY367" s="332">
        <f>L367+AE367+AX367+BQ367+CJ367+DC367+DV367+EO367+FH367+GA367+GT367+HM367+IF367</f>
        <v>0</v>
      </c>
      <c r="IZ367" s="332">
        <f>M367+AF367+AY367+BR367+CK367+DD367+DW367+EP367+FI367+GB367+GU367+HN367+IG367</f>
        <v>0</v>
      </c>
      <c r="JA367" s="332">
        <f t="shared" si="1947"/>
        <v>0</v>
      </c>
      <c r="JB367" s="332">
        <f t="shared" si="1948"/>
        <v>0</v>
      </c>
      <c r="JC367" s="332">
        <f t="shared" si="1949"/>
        <v>0</v>
      </c>
      <c r="JD367" s="332">
        <f t="shared" si="1950"/>
        <v>0</v>
      </c>
      <c r="JE367" s="332">
        <f t="shared" si="1951"/>
        <v>0</v>
      </c>
      <c r="JF367" s="332">
        <f t="shared" si="1952"/>
        <v>0</v>
      </c>
      <c r="JG367" s="332">
        <f t="shared" ref="JG367:JG373" si="2063">JA367+JD367</f>
        <v>0</v>
      </c>
      <c r="JH367" s="332">
        <f t="shared" ref="JH367:JH373" si="2064">JB367+JE367</f>
        <v>0</v>
      </c>
      <c r="JI367" s="332">
        <f t="shared" ref="JI367:JI373" si="2065">JC367+JF367</f>
        <v>0</v>
      </c>
      <c r="JJ367" s="69">
        <f t="shared" si="1955"/>
        <v>0</v>
      </c>
      <c r="JK367" s="69">
        <f t="shared" si="1956"/>
        <v>0</v>
      </c>
      <c r="JL367" s="150">
        <f>$H367</f>
        <v>539819.95199999993</v>
      </c>
      <c r="JM367" s="151" t="e">
        <f>JB367/JA367</f>
        <v>#DIV/0!</v>
      </c>
      <c r="JN367" s="282"/>
      <c r="JO367" s="282"/>
      <c r="JP367" s="206">
        <f>IW367+JD367</f>
        <v>0</v>
      </c>
      <c r="JQ367" s="206">
        <f>IX367+JE367</f>
        <v>0</v>
      </c>
    </row>
    <row r="368" spans="1:277" s="3" customFormat="1" ht="12.75" customHeight="1" x14ac:dyDescent="0.2">
      <c r="A368" s="96">
        <v>1</v>
      </c>
      <c r="B368" s="59"/>
      <c r="C368" s="141"/>
      <c r="D368" s="236"/>
      <c r="E368" s="321"/>
      <c r="F368" s="581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017"/>
        <v>0</v>
      </c>
      <c r="U368" s="44">
        <f t="shared" si="1958"/>
        <v>0</v>
      </c>
      <c r="V368" s="44">
        <f t="shared" si="1959"/>
        <v>0</v>
      </c>
      <c r="W368" s="171">
        <f t="shared" si="1923"/>
        <v>0</v>
      </c>
      <c r="X368" s="171">
        <f t="shared" si="1924"/>
        <v>0</v>
      </c>
      <c r="Y368" s="171"/>
      <c r="Z368" s="171"/>
      <c r="AA368" s="713"/>
      <c r="AB368" s="713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2019"/>
        <v>0</v>
      </c>
      <c r="AN368" s="44">
        <f t="shared" si="2020"/>
        <v>0</v>
      </c>
      <c r="AO368" s="44">
        <f t="shared" si="2021"/>
        <v>0</v>
      </c>
      <c r="AP368" s="171">
        <f t="shared" si="1925"/>
        <v>0</v>
      </c>
      <c r="AQ368" s="171">
        <f t="shared" si="1926"/>
        <v>0</v>
      </c>
      <c r="AR368" s="171"/>
      <c r="AS368" s="171"/>
      <c r="AT368" s="713"/>
      <c r="AU368" s="713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2023"/>
        <v>0</v>
      </c>
      <c r="BG368" s="44">
        <f t="shared" si="2024"/>
        <v>0</v>
      </c>
      <c r="BH368" s="44">
        <f t="shared" si="2025"/>
        <v>0</v>
      </c>
      <c r="BI368" s="171">
        <f t="shared" si="1927"/>
        <v>0</v>
      </c>
      <c r="BJ368" s="171">
        <f t="shared" si="1928"/>
        <v>0</v>
      </c>
      <c r="BK368" s="171"/>
      <c r="BL368" s="171"/>
      <c r="BM368" s="713"/>
      <c r="BN368" s="713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2027"/>
        <v>0</v>
      </c>
      <c r="BZ368" s="44">
        <f t="shared" si="2028"/>
        <v>0</v>
      </c>
      <c r="CA368" s="44">
        <f t="shared" si="2029"/>
        <v>0</v>
      </c>
      <c r="CB368" s="171">
        <f t="shared" si="1929"/>
        <v>0</v>
      </c>
      <c r="CC368" s="171">
        <f t="shared" si="1930"/>
        <v>0</v>
      </c>
      <c r="CD368" s="171"/>
      <c r="CE368" s="171"/>
      <c r="CF368" s="713"/>
      <c r="CG368" s="713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2031"/>
        <v>0</v>
      </c>
      <c r="CS368" s="44">
        <f t="shared" si="2032"/>
        <v>0</v>
      </c>
      <c r="CT368" s="44">
        <f t="shared" si="2033"/>
        <v>0</v>
      </c>
      <c r="CU368" s="171">
        <f t="shared" si="1953"/>
        <v>0</v>
      </c>
      <c r="CV368" s="171">
        <f t="shared" si="1954"/>
        <v>0</v>
      </c>
      <c r="CW368" s="250"/>
      <c r="CX368" s="174"/>
      <c r="CY368" s="714"/>
      <c r="CZ368" s="714"/>
      <c r="DA368" s="109"/>
      <c r="DB368" s="109"/>
      <c r="DC368" s="109"/>
      <c r="DD368" s="109"/>
      <c r="DE368" s="44"/>
      <c r="DF368" s="44"/>
      <c r="DG368" s="44"/>
      <c r="DH368" s="44"/>
      <c r="DI368" s="44"/>
      <c r="DJ368" s="44"/>
      <c r="DK368" s="44">
        <f t="shared" si="2035"/>
        <v>0</v>
      </c>
      <c r="DL368" s="44">
        <f t="shared" si="2036"/>
        <v>0</v>
      </c>
      <c r="DM368" s="44">
        <f t="shared" si="2037"/>
        <v>0</v>
      </c>
      <c r="DN368" s="171">
        <f t="shared" si="1931"/>
        <v>0</v>
      </c>
      <c r="DO368" s="171">
        <f t="shared" si="1932"/>
        <v>0</v>
      </c>
      <c r="DP368" s="174"/>
      <c r="DQ368" s="174"/>
      <c r="DR368" s="714"/>
      <c r="DS368" s="714"/>
      <c r="DT368" s="109"/>
      <c r="DU368" s="109"/>
      <c r="DV368" s="109"/>
      <c r="DW368" s="109"/>
      <c r="DX368" s="44"/>
      <c r="DY368" s="44"/>
      <c r="DZ368" s="44"/>
      <c r="EA368" s="44"/>
      <c r="EB368" s="44"/>
      <c r="EC368" s="44"/>
      <c r="ED368" s="44">
        <f t="shared" si="2039"/>
        <v>0</v>
      </c>
      <c r="EE368" s="44">
        <f t="shared" si="2040"/>
        <v>0</v>
      </c>
      <c r="EF368" s="44">
        <f t="shared" si="2041"/>
        <v>0</v>
      </c>
      <c r="EG368" s="171">
        <f t="shared" si="1933"/>
        <v>0</v>
      </c>
      <c r="EH368" s="171">
        <f t="shared" si="1934"/>
        <v>0</v>
      </c>
      <c r="EI368" s="174"/>
      <c r="EJ368" s="174"/>
      <c r="EK368" s="714"/>
      <c r="EL368" s="714"/>
      <c r="EM368" s="109"/>
      <c r="EN368" s="109"/>
      <c r="EO368" s="109"/>
      <c r="EP368" s="109"/>
      <c r="EQ368" s="44"/>
      <c r="ER368" s="44"/>
      <c r="ES368" s="44"/>
      <c r="ET368" s="44"/>
      <c r="EU368" s="44"/>
      <c r="EV368" s="44"/>
      <c r="EW368" s="44">
        <f t="shared" si="2013"/>
        <v>0</v>
      </c>
      <c r="EX368" s="44">
        <f t="shared" si="2014"/>
        <v>0</v>
      </c>
      <c r="EY368" s="44">
        <f t="shared" si="2015"/>
        <v>0</v>
      </c>
      <c r="EZ368" s="171">
        <f t="shared" si="1935"/>
        <v>0</v>
      </c>
      <c r="FA368" s="171">
        <f t="shared" si="1936"/>
        <v>0</v>
      </c>
      <c r="FB368" s="174"/>
      <c r="FC368" s="174"/>
      <c r="FD368" s="714"/>
      <c r="FE368" s="714"/>
      <c r="FF368" s="109"/>
      <c r="FG368" s="109"/>
      <c r="FH368" s="109"/>
      <c r="FI368" s="109"/>
      <c r="FJ368" s="44"/>
      <c r="FK368" s="44"/>
      <c r="FL368" s="44"/>
      <c r="FM368" s="44"/>
      <c r="FN368" s="44"/>
      <c r="FO368" s="44"/>
      <c r="FP368" s="44">
        <f t="shared" si="2044"/>
        <v>0</v>
      </c>
      <c r="FQ368" s="44">
        <f t="shared" si="2045"/>
        <v>0</v>
      </c>
      <c r="FR368" s="44">
        <f t="shared" si="2046"/>
        <v>0</v>
      </c>
      <c r="FS368" s="171">
        <f t="shared" si="1937"/>
        <v>0</v>
      </c>
      <c r="FT368" s="171">
        <f t="shared" si="1938"/>
        <v>0</v>
      </c>
      <c r="FU368" s="174"/>
      <c r="FV368" s="174"/>
      <c r="FW368" s="112"/>
      <c r="FX368" s="112"/>
      <c r="FY368" s="109"/>
      <c r="FZ368" s="109"/>
      <c r="GA368" s="109"/>
      <c r="GB368" s="109"/>
      <c r="GC368" s="44"/>
      <c r="GD368" s="44"/>
      <c r="GE368" s="44"/>
      <c r="GF368" s="44"/>
      <c r="GG368" s="44"/>
      <c r="GH368" s="44"/>
      <c r="GI368" s="44">
        <f t="shared" si="2048"/>
        <v>0</v>
      </c>
      <c r="GJ368" s="44">
        <f t="shared" si="2049"/>
        <v>0</v>
      </c>
      <c r="GK368" s="44">
        <f t="shared" si="2050"/>
        <v>0</v>
      </c>
      <c r="GL368" s="171">
        <f t="shared" si="1939"/>
        <v>0</v>
      </c>
      <c r="GM368" s="171">
        <f t="shared" si="1940"/>
        <v>0</v>
      </c>
      <c r="GN368" s="174"/>
      <c r="GO368" s="174"/>
      <c r="GP368" s="112"/>
      <c r="GQ368" s="112"/>
      <c r="GR368" s="109"/>
      <c r="GS368" s="109"/>
      <c r="GT368" s="109"/>
      <c r="GU368" s="109"/>
      <c r="GV368" s="44"/>
      <c r="GW368" s="44"/>
      <c r="GX368" s="44"/>
      <c r="GY368" s="44"/>
      <c r="GZ368" s="44"/>
      <c r="HA368" s="44"/>
      <c r="HB368" s="44">
        <f t="shared" si="2052"/>
        <v>0</v>
      </c>
      <c r="HC368" s="44">
        <f t="shared" si="2053"/>
        <v>0</v>
      </c>
      <c r="HD368" s="44">
        <f t="shared" si="2054"/>
        <v>0</v>
      </c>
      <c r="HE368" s="171">
        <f t="shared" si="1941"/>
        <v>0</v>
      </c>
      <c r="HF368" s="171">
        <f t="shared" si="1942"/>
        <v>0</v>
      </c>
      <c r="HG368" s="174"/>
      <c r="HH368" s="174"/>
      <c r="HI368" s="112"/>
      <c r="HJ368" s="112"/>
      <c r="HK368" s="112"/>
      <c r="HL368" s="112"/>
      <c r="HM368" s="109"/>
      <c r="HN368" s="109"/>
      <c r="HO368" s="44"/>
      <c r="HP368" s="44"/>
      <c r="HQ368" s="44"/>
      <c r="HR368" s="44"/>
      <c r="HS368" s="44"/>
      <c r="HT368" s="44"/>
      <c r="HU368" s="44">
        <f t="shared" si="2056"/>
        <v>0</v>
      </c>
      <c r="HV368" s="44">
        <f t="shared" si="2057"/>
        <v>0</v>
      </c>
      <c r="HW368" s="44">
        <f t="shared" si="2058"/>
        <v>0</v>
      </c>
      <c r="HX368" s="171">
        <f t="shared" si="1943"/>
        <v>0</v>
      </c>
      <c r="HY368" s="171">
        <f t="shared" si="1944"/>
        <v>0</v>
      </c>
      <c r="HZ368" s="174"/>
      <c r="IA368" s="174"/>
      <c r="IB368" s="714"/>
      <c r="IC368" s="714"/>
      <c r="ID368" s="112"/>
      <c r="IE368" s="112"/>
      <c r="IF368" s="109"/>
      <c r="IG368" s="109"/>
      <c r="IH368" s="44"/>
      <c r="II368" s="44"/>
      <c r="IJ368" s="44"/>
      <c r="IK368" s="44"/>
      <c r="IL368" s="44"/>
      <c r="IM368" s="44"/>
      <c r="IN368" s="44">
        <f t="shared" si="2060"/>
        <v>0</v>
      </c>
      <c r="IO368" s="44">
        <f t="shared" si="2061"/>
        <v>0</v>
      </c>
      <c r="IP368" s="44">
        <f t="shared" si="2062"/>
        <v>0</v>
      </c>
      <c r="IQ368" s="171">
        <f t="shared" si="1945"/>
        <v>0</v>
      </c>
      <c r="IR368" s="171">
        <f t="shared" si="1946"/>
        <v>0</v>
      </c>
      <c r="IS368" s="738"/>
      <c r="IT368" s="738"/>
      <c r="IU368" s="714"/>
      <c r="IV368" s="714"/>
      <c r="IW368" s="113"/>
      <c r="IX368" s="114"/>
      <c r="IY368" s="113"/>
      <c r="IZ368" s="113"/>
      <c r="JA368" s="333">
        <f t="shared" si="1947"/>
        <v>0</v>
      </c>
      <c r="JB368" s="333">
        <f t="shared" si="1948"/>
        <v>0</v>
      </c>
      <c r="JC368" s="333">
        <f t="shared" si="1949"/>
        <v>0</v>
      </c>
      <c r="JD368" s="333">
        <f t="shared" si="1950"/>
        <v>0</v>
      </c>
      <c r="JE368" s="333">
        <f t="shared" si="1951"/>
        <v>0</v>
      </c>
      <c r="JF368" s="333">
        <f t="shared" si="1952"/>
        <v>0</v>
      </c>
      <c r="JG368" s="44">
        <f t="shared" si="2063"/>
        <v>0</v>
      </c>
      <c r="JH368" s="44">
        <f t="shared" si="2064"/>
        <v>0</v>
      </c>
      <c r="JI368" s="44">
        <f t="shared" si="2065"/>
        <v>0</v>
      </c>
      <c r="JJ368" s="174">
        <f t="shared" si="1955"/>
        <v>0</v>
      </c>
      <c r="JK368" s="174">
        <f t="shared" si="1956"/>
        <v>0</v>
      </c>
      <c r="JL368" s="112"/>
      <c r="JM368" s="112"/>
      <c r="JN368" s="48"/>
      <c r="JO368" s="48"/>
    </row>
    <row r="369" spans="1:277" s="3" customFormat="1" ht="12.75" customHeight="1" x14ac:dyDescent="0.2">
      <c r="A369" s="96">
        <v>1</v>
      </c>
      <c r="B369" s="59"/>
      <c r="C369" s="141"/>
      <c r="D369" s="236"/>
      <c r="E369" s="321"/>
      <c r="F369" s="581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017"/>
        <v>0</v>
      </c>
      <c r="U369" s="44">
        <f t="shared" si="1958"/>
        <v>0</v>
      </c>
      <c r="V369" s="44">
        <f t="shared" si="1959"/>
        <v>0</v>
      </c>
      <c r="W369" s="171">
        <f t="shared" si="1923"/>
        <v>0</v>
      </c>
      <c r="X369" s="171">
        <f t="shared" si="1924"/>
        <v>0</v>
      </c>
      <c r="Y369" s="171"/>
      <c r="Z369" s="171"/>
      <c r="AA369" s="713"/>
      <c r="AB369" s="713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>
        <f t="shared" si="2019"/>
        <v>0</v>
      </c>
      <c r="AN369" s="44">
        <f t="shared" si="2020"/>
        <v>0</v>
      </c>
      <c r="AO369" s="44">
        <f t="shared" si="2021"/>
        <v>0</v>
      </c>
      <c r="AP369" s="171">
        <f t="shared" si="1925"/>
        <v>0</v>
      </c>
      <c r="AQ369" s="171">
        <f t="shared" si="1926"/>
        <v>0</v>
      </c>
      <c r="AR369" s="171"/>
      <c r="AS369" s="171"/>
      <c r="AT369" s="713"/>
      <c r="AU369" s="713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>
        <f t="shared" si="2023"/>
        <v>0</v>
      </c>
      <c r="BG369" s="44">
        <f t="shared" si="2024"/>
        <v>0</v>
      </c>
      <c r="BH369" s="44">
        <f t="shared" si="2025"/>
        <v>0</v>
      </c>
      <c r="BI369" s="171">
        <f t="shared" si="1927"/>
        <v>0</v>
      </c>
      <c r="BJ369" s="171">
        <f t="shared" si="1928"/>
        <v>0</v>
      </c>
      <c r="BK369" s="171"/>
      <c r="BL369" s="171"/>
      <c r="BM369" s="713"/>
      <c r="BN369" s="713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>
        <f t="shared" si="2027"/>
        <v>0</v>
      </c>
      <c r="BZ369" s="44">
        <f t="shared" si="2028"/>
        <v>0</v>
      </c>
      <c r="CA369" s="44">
        <f t="shared" si="2029"/>
        <v>0</v>
      </c>
      <c r="CB369" s="171">
        <f t="shared" si="1929"/>
        <v>0</v>
      </c>
      <c r="CC369" s="171">
        <f t="shared" si="1930"/>
        <v>0</v>
      </c>
      <c r="CD369" s="171"/>
      <c r="CE369" s="171"/>
      <c r="CF369" s="713"/>
      <c r="CG369" s="713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>
        <f t="shared" si="2031"/>
        <v>0</v>
      </c>
      <c r="CS369" s="44">
        <f t="shared" si="2032"/>
        <v>0</v>
      </c>
      <c r="CT369" s="44">
        <f t="shared" si="2033"/>
        <v>0</v>
      </c>
      <c r="CU369" s="171">
        <f t="shared" si="1953"/>
        <v>0</v>
      </c>
      <c r="CV369" s="171">
        <f t="shared" si="1954"/>
        <v>0</v>
      </c>
      <c r="CW369" s="249"/>
      <c r="CX369" s="171"/>
      <c r="CY369" s="713"/>
      <c r="CZ369" s="713"/>
      <c r="DA369" s="44"/>
      <c r="DB369" s="44"/>
      <c r="DC369" s="44"/>
      <c r="DD369" s="44"/>
      <c r="DE369" s="44"/>
      <c r="DF369" s="44"/>
      <c r="DG369" s="44"/>
      <c r="DH369" s="44"/>
      <c r="DI369" s="44"/>
      <c r="DJ369" s="44"/>
      <c r="DK369" s="44">
        <f t="shared" si="2035"/>
        <v>0</v>
      </c>
      <c r="DL369" s="44">
        <f t="shared" si="2036"/>
        <v>0</v>
      </c>
      <c r="DM369" s="44">
        <f t="shared" si="2037"/>
        <v>0</v>
      </c>
      <c r="DN369" s="171">
        <f t="shared" si="1931"/>
        <v>0</v>
      </c>
      <c r="DO369" s="171">
        <f t="shared" si="1932"/>
        <v>0</v>
      </c>
      <c r="DP369" s="171"/>
      <c r="DQ369" s="171"/>
      <c r="DR369" s="713"/>
      <c r="DS369" s="713"/>
      <c r="DT369" s="44"/>
      <c r="DU369" s="44"/>
      <c r="DV369" s="44"/>
      <c r="DW369" s="44"/>
      <c r="DX369" s="44"/>
      <c r="DY369" s="44"/>
      <c r="DZ369" s="44"/>
      <c r="EA369" s="44"/>
      <c r="EB369" s="44"/>
      <c r="EC369" s="44"/>
      <c r="ED369" s="44">
        <f t="shared" si="2039"/>
        <v>0</v>
      </c>
      <c r="EE369" s="44">
        <f t="shared" si="2040"/>
        <v>0</v>
      </c>
      <c r="EF369" s="44">
        <f t="shared" si="2041"/>
        <v>0</v>
      </c>
      <c r="EG369" s="171">
        <f t="shared" si="1933"/>
        <v>0</v>
      </c>
      <c r="EH369" s="171">
        <f t="shared" si="1934"/>
        <v>0</v>
      </c>
      <c r="EI369" s="171"/>
      <c r="EJ369" s="171"/>
      <c r="EK369" s="713"/>
      <c r="EL369" s="713"/>
      <c r="EM369" s="44"/>
      <c r="EN369" s="44"/>
      <c r="EO369" s="44"/>
      <c r="EP369" s="44"/>
      <c r="EQ369" s="44"/>
      <c r="ER369" s="44"/>
      <c r="ES369" s="44"/>
      <c r="ET369" s="44"/>
      <c r="EU369" s="44"/>
      <c r="EV369" s="44"/>
      <c r="EW369" s="44">
        <f t="shared" si="2013"/>
        <v>0</v>
      </c>
      <c r="EX369" s="44">
        <f t="shared" si="2014"/>
        <v>0</v>
      </c>
      <c r="EY369" s="44">
        <f t="shared" si="2015"/>
        <v>0</v>
      </c>
      <c r="EZ369" s="171">
        <f t="shared" si="1935"/>
        <v>0</v>
      </c>
      <c r="FA369" s="171">
        <f t="shared" si="1936"/>
        <v>0</v>
      </c>
      <c r="FB369" s="171"/>
      <c r="FC369" s="171"/>
      <c r="FD369" s="713"/>
      <c r="FE369" s="713"/>
      <c r="FF369" s="44"/>
      <c r="FG369" s="44"/>
      <c r="FH369" s="44"/>
      <c r="FI369" s="44"/>
      <c r="FJ369" s="44"/>
      <c r="FK369" s="44"/>
      <c r="FL369" s="44"/>
      <c r="FM369" s="44"/>
      <c r="FN369" s="44"/>
      <c r="FO369" s="44"/>
      <c r="FP369" s="44">
        <f t="shared" si="2044"/>
        <v>0</v>
      </c>
      <c r="FQ369" s="44">
        <f t="shared" si="2045"/>
        <v>0</v>
      </c>
      <c r="FR369" s="44">
        <f t="shared" si="2046"/>
        <v>0</v>
      </c>
      <c r="FS369" s="171">
        <f t="shared" si="1937"/>
        <v>0</v>
      </c>
      <c r="FT369" s="171">
        <f t="shared" si="1938"/>
        <v>0</v>
      </c>
      <c r="FU369" s="171"/>
      <c r="FV369" s="171"/>
      <c r="FW369" s="45"/>
      <c r="FX369" s="45"/>
      <c r="FY369" s="44"/>
      <c r="FZ369" s="44"/>
      <c r="GA369" s="44"/>
      <c r="GB369" s="44"/>
      <c r="GC369" s="44"/>
      <c r="GD369" s="44"/>
      <c r="GE369" s="44"/>
      <c r="GF369" s="44"/>
      <c r="GG369" s="44"/>
      <c r="GH369" s="44"/>
      <c r="GI369" s="44">
        <f t="shared" si="2048"/>
        <v>0</v>
      </c>
      <c r="GJ369" s="44">
        <f t="shared" si="2049"/>
        <v>0</v>
      </c>
      <c r="GK369" s="44">
        <f t="shared" si="2050"/>
        <v>0</v>
      </c>
      <c r="GL369" s="171">
        <f t="shared" si="1939"/>
        <v>0</v>
      </c>
      <c r="GM369" s="171">
        <f t="shared" si="1940"/>
        <v>0</v>
      </c>
      <c r="GN369" s="171"/>
      <c r="GO369" s="171"/>
      <c r="GP369" s="45"/>
      <c r="GQ369" s="45"/>
      <c r="GR369" s="44"/>
      <c r="GS369" s="44"/>
      <c r="GT369" s="44"/>
      <c r="GU369" s="44"/>
      <c r="GV369" s="44"/>
      <c r="GW369" s="44"/>
      <c r="GX369" s="44"/>
      <c r="GY369" s="44"/>
      <c r="GZ369" s="44"/>
      <c r="HA369" s="44"/>
      <c r="HB369" s="44">
        <f t="shared" si="2052"/>
        <v>0</v>
      </c>
      <c r="HC369" s="44">
        <f t="shared" si="2053"/>
        <v>0</v>
      </c>
      <c r="HD369" s="44">
        <f t="shared" si="2054"/>
        <v>0</v>
      </c>
      <c r="HE369" s="171">
        <f t="shared" si="1941"/>
        <v>0</v>
      </c>
      <c r="HF369" s="171">
        <f t="shared" si="1942"/>
        <v>0</v>
      </c>
      <c r="HG369" s="171"/>
      <c r="HH369" s="171"/>
      <c r="HI369" s="45"/>
      <c r="HJ369" s="45"/>
      <c r="HK369" s="45"/>
      <c r="HL369" s="45"/>
      <c r="HM369" s="44"/>
      <c r="HN369" s="44"/>
      <c r="HO369" s="44"/>
      <c r="HP369" s="44"/>
      <c r="HQ369" s="44"/>
      <c r="HR369" s="44"/>
      <c r="HS369" s="44"/>
      <c r="HT369" s="44"/>
      <c r="HU369" s="44">
        <f t="shared" si="2056"/>
        <v>0</v>
      </c>
      <c r="HV369" s="44">
        <f t="shared" si="2057"/>
        <v>0</v>
      </c>
      <c r="HW369" s="44">
        <f t="shared" si="2058"/>
        <v>0</v>
      </c>
      <c r="HX369" s="171">
        <f t="shared" si="1943"/>
        <v>0</v>
      </c>
      <c r="HY369" s="171">
        <f t="shared" si="1944"/>
        <v>0</v>
      </c>
      <c r="HZ369" s="171"/>
      <c r="IA369" s="171"/>
      <c r="IB369" s="713"/>
      <c r="IC369" s="713"/>
      <c r="ID369" s="45"/>
      <c r="IE369" s="45"/>
      <c r="IF369" s="44"/>
      <c r="IG369" s="44"/>
      <c r="IH369" s="44"/>
      <c r="II369" s="44"/>
      <c r="IJ369" s="44"/>
      <c r="IK369" s="44"/>
      <c r="IL369" s="44"/>
      <c r="IM369" s="44"/>
      <c r="IN369" s="44">
        <f t="shared" si="2060"/>
        <v>0</v>
      </c>
      <c r="IO369" s="44">
        <f t="shared" si="2061"/>
        <v>0</v>
      </c>
      <c r="IP369" s="44">
        <f t="shared" si="2062"/>
        <v>0</v>
      </c>
      <c r="IQ369" s="171">
        <f t="shared" si="1945"/>
        <v>0</v>
      </c>
      <c r="IR369" s="171">
        <f t="shared" si="1946"/>
        <v>0</v>
      </c>
      <c r="IS369" s="737"/>
      <c r="IT369" s="737"/>
      <c r="IU369" s="713"/>
      <c r="IV369" s="713"/>
      <c r="IW369" s="46"/>
      <c r="IX369" s="47"/>
      <c r="IY369" s="46"/>
      <c r="IZ369" s="46"/>
      <c r="JA369" s="333">
        <f t="shared" si="1947"/>
        <v>0</v>
      </c>
      <c r="JB369" s="333">
        <f t="shared" si="1948"/>
        <v>0</v>
      </c>
      <c r="JC369" s="333">
        <f t="shared" si="1949"/>
        <v>0</v>
      </c>
      <c r="JD369" s="333">
        <f t="shared" si="1950"/>
        <v>0</v>
      </c>
      <c r="JE369" s="333">
        <f t="shared" si="1951"/>
        <v>0</v>
      </c>
      <c r="JF369" s="333">
        <f t="shared" si="1952"/>
        <v>0</v>
      </c>
      <c r="JG369" s="44">
        <f t="shared" si="2063"/>
        <v>0</v>
      </c>
      <c r="JH369" s="44">
        <f t="shared" si="2064"/>
        <v>0</v>
      </c>
      <c r="JI369" s="44">
        <f t="shared" si="2065"/>
        <v>0</v>
      </c>
      <c r="JJ369" s="174">
        <f t="shared" si="1955"/>
        <v>0</v>
      </c>
      <c r="JK369" s="174">
        <f t="shared" si="1956"/>
        <v>0</v>
      </c>
      <c r="JL369" s="45"/>
      <c r="JM369" s="45"/>
      <c r="JN369" s="48"/>
      <c r="JO369" s="48"/>
    </row>
    <row r="370" spans="1:277" s="3" customFormat="1" ht="12.75" customHeight="1" x14ac:dyDescent="0.2">
      <c r="A370" s="96">
        <v>1</v>
      </c>
      <c r="B370" s="59"/>
      <c r="C370" s="141"/>
      <c r="D370" s="236"/>
      <c r="E370" s="321"/>
      <c r="F370" s="581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017"/>
        <v>0</v>
      </c>
      <c r="U370" s="44">
        <f t="shared" si="1958"/>
        <v>0</v>
      </c>
      <c r="V370" s="44">
        <f t="shared" si="1959"/>
        <v>0</v>
      </c>
      <c r="W370" s="171">
        <f t="shared" si="1923"/>
        <v>0</v>
      </c>
      <c r="X370" s="171">
        <f t="shared" si="1924"/>
        <v>0</v>
      </c>
      <c r="Y370" s="171"/>
      <c r="Z370" s="171"/>
      <c r="AA370" s="713"/>
      <c r="AB370" s="713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>
        <f t="shared" si="2019"/>
        <v>0</v>
      </c>
      <c r="AN370" s="44">
        <f t="shared" si="2020"/>
        <v>0</v>
      </c>
      <c r="AO370" s="44">
        <f t="shared" si="2021"/>
        <v>0</v>
      </c>
      <c r="AP370" s="171">
        <f t="shared" si="1925"/>
        <v>0</v>
      </c>
      <c r="AQ370" s="171">
        <f t="shared" si="1926"/>
        <v>0</v>
      </c>
      <c r="AR370" s="171"/>
      <c r="AS370" s="171"/>
      <c r="AT370" s="713"/>
      <c r="AU370" s="713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>
        <f t="shared" si="2023"/>
        <v>0</v>
      </c>
      <c r="BG370" s="44">
        <f t="shared" si="2024"/>
        <v>0</v>
      </c>
      <c r="BH370" s="44">
        <f t="shared" si="2025"/>
        <v>0</v>
      </c>
      <c r="BI370" s="171">
        <f t="shared" si="1927"/>
        <v>0</v>
      </c>
      <c r="BJ370" s="171">
        <f t="shared" si="1928"/>
        <v>0</v>
      </c>
      <c r="BK370" s="171"/>
      <c r="BL370" s="171"/>
      <c r="BM370" s="713"/>
      <c r="BN370" s="713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>
        <f t="shared" si="2027"/>
        <v>0</v>
      </c>
      <c r="BZ370" s="44">
        <f t="shared" si="2028"/>
        <v>0</v>
      </c>
      <c r="CA370" s="44">
        <f t="shared" si="2029"/>
        <v>0</v>
      </c>
      <c r="CB370" s="171">
        <f t="shared" si="1929"/>
        <v>0</v>
      </c>
      <c r="CC370" s="171">
        <f t="shared" si="1930"/>
        <v>0</v>
      </c>
      <c r="CD370" s="171"/>
      <c r="CE370" s="171"/>
      <c r="CF370" s="713"/>
      <c r="CG370" s="713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>
        <f t="shared" si="2031"/>
        <v>0</v>
      </c>
      <c r="CS370" s="44">
        <f t="shared" si="2032"/>
        <v>0</v>
      </c>
      <c r="CT370" s="44">
        <f t="shared" si="2033"/>
        <v>0</v>
      </c>
      <c r="CU370" s="171">
        <f t="shared" ref="CU370:CU400" si="2066">CL370-CJ370</f>
        <v>0</v>
      </c>
      <c r="CV370" s="171">
        <f t="shared" ref="CV370:CV400" si="2067">CM370-CK370</f>
        <v>0</v>
      </c>
      <c r="CW370" s="249"/>
      <c r="CX370" s="171"/>
      <c r="CY370" s="713"/>
      <c r="CZ370" s="713"/>
      <c r="DA370" s="44"/>
      <c r="DB370" s="44"/>
      <c r="DC370" s="44"/>
      <c r="DD370" s="44"/>
      <c r="DE370" s="44"/>
      <c r="DF370" s="44"/>
      <c r="DG370" s="44"/>
      <c r="DH370" s="44"/>
      <c r="DI370" s="44"/>
      <c r="DJ370" s="44"/>
      <c r="DK370" s="44">
        <f t="shared" si="2035"/>
        <v>0</v>
      </c>
      <c r="DL370" s="44">
        <f t="shared" si="2036"/>
        <v>0</v>
      </c>
      <c r="DM370" s="44">
        <f t="shared" si="2037"/>
        <v>0</v>
      </c>
      <c r="DN370" s="171">
        <f t="shared" si="1931"/>
        <v>0</v>
      </c>
      <c r="DO370" s="171">
        <f t="shared" si="1932"/>
        <v>0</v>
      </c>
      <c r="DP370" s="171"/>
      <c r="DQ370" s="171"/>
      <c r="DR370" s="713"/>
      <c r="DS370" s="713"/>
      <c r="DT370" s="44"/>
      <c r="DU370" s="44"/>
      <c r="DV370" s="44"/>
      <c r="DW370" s="44"/>
      <c r="DX370" s="44"/>
      <c r="DY370" s="44"/>
      <c r="DZ370" s="44"/>
      <c r="EA370" s="44"/>
      <c r="EB370" s="44"/>
      <c r="EC370" s="44"/>
      <c r="ED370" s="44">
        <f t="shared" si="2039"/>
        <v>0</v>
      </c>
      <c r="EE370" s="44">
        <f t="shared" si="2040"/>
        <v>0</v>
      </c>
      <c r="EF370" s="44">
        <f t="shared" si="2041"/>
        <v>0</v>
      </c>
      <c r="EG370" s="171">
        <f t="shared" si="1933"/>
        <v>0</v>
      </c>
      <c r="EH370" s="171">
        <f t="shared" si="1934"/>
        <v>0</v>
      </c>
      <c r="EI370" s="171"/>
      <c r="EJ370" s="171"/>
      <c r="EK370" s="713"/>
      <c r="EL370" s="713"/>
      <c r="EM370" s="44"/>
      <c r="EN370" s="44"/>
      <c r="EO370" s="44"/>
      <c r="EP370" s="44"/>
      <c r="EQ370" s="44"/>
      <c r="ER370" s="44"/>
      <c r="ES370" s="44"/>
      <c r="ET370" s="44"/>
      <c r="EU370" s="44"/>
      <c r="EV370" s="44"/>
      <c r="EW370" s="44">
        <f t="shared" si="2013"/>
        <v>0</v>
      </c>
      <c r="EX370" s="44">
        <f t="shared" si="2014"/>
        <v>0</v>
      </c>
      <c r="EY370" s="44">
        <f t="shared" si="2015"/>
        <v>0</v>
      </c>
      <c r="EZ370" s="171">
        <f t="shared" si="1935"/>
        <v>0</v>
      </c>
      <c r="FA370" s="171">
        <f t="shared" si="1936"/>
        <v>0</v>
      </c>
      <c r="FB370" s="171"/>
      <c r="FC370" s="171"/>
      <c r="FD370" s="713"/>
      <c r="FE370" s="713"/>
      <c r="FF370" s="44"/>
      <c r="FG370" s="44"/>
      <c r="FH370" s="44"/>
      <c r="FI370" s="44"/>
      <c r="FJ370" s="44"/>
      <c r="FK370" s="44"/>
      <c r="FL370" s="44"/>
      <c r="FM370" s="44"/>
      <c r="FN370" s="44"/>
      <c r="FO370" s="44"/>
      <c r="FP370" s="44">
        <f t="shared" si="2044"/>
        <v>0</v>
      </c>
      <c r="FQ370" s="44">
        <f t="shared" si="2045"/>
        <v>0</v>
      </c>
      <c r="FR370" s="44">
        <f t="shared" si="2046"/>
        <v>0</v>
      </c>
      <c r="FS370" s="171">
        <f t="shared" si="1937"/>
        <v>0</v>
      </c>
      <c r="FT370" s="171">
        <f t="shared" si="1938"/>
        <v>0</v>
      </c>
      <c r="FU370" s="171"/>
      <c r="FV370" s="171"/>
      <c r="FW370" s="45"/>
      <c r="FX370" s="45"/>
      <c r="FY370" s="44"/>
      <c r="FZ370" s="44"/>
      <c r="GA370" s="44"/>
      <c r="GB370" s="44"/>
      <c r="GC370" s="44"/>
      <c r="GD370" s="44"/>
      <c r="GE370" s="44"/>
      <c r="GF370" s="44"/>
      <c r="GG370" s="44"/>
      <c r="GH370" s="44"/>
      <c r="GI370" s="44">
        <f t="shared" si="2048"/>
        <v>0</v>
      </c>
      <c r="GJ370" s="44">
        <f t="shared" si="2049"/>
        <v>0</v>
      </c>
      <c r="GK370" s="44">
        <f t="shared" si="2050"/>
        <v>0</v>
      </c>
      <c r="GL370" s="171">
        <f t="shared" si="1939"/>
        <v>0</v>
      </c>
      <c r="GM370" s="171">
        <f t="shared" si="1940"/>
        <v>0</v>
      </c>
      <c r="GN370" s="171"/>
      <c r="GO370" s="171"/>
      <c r="GP370" s="45"/>
      <c r="GQ370" s="45"/>
      <c r="GR370" s="44"/>
      <c r="GS370" s="44"/>
      <c r="GT370" s="44"/>
      <c r="GU370" s="44"/>
      <c r="GV370" s="44"/>
      <c r="GW370" s="44"/>
      <c r="GX370" s="44"/>
      <c r="GY370" s="44"/>
      <c r="GZ370" s="44"/>
      <c r="HA370" s="44"/>
      <c r="HB370" s="44">
        <f t="shared" si="2052"/>
        <v>0</v>
      </c>
      <c r="HC370" s="44">
        <f t="shared" si="2053"/>
        <v>0</v>
      </c>
      <c r="HD370" s="44">
        <f t="shared" si="2054"/>
        <v>0</v>
      </c>
      <c r="HE370" s="171">
        <f t="shared" si="1941"/>
        <v>0</v>
      </c>
      <c r="HF370" s="171">
        <f t="shared" si="1942"/>
        <v>0</v>
      </c>
      <c r="HG370" s="171"/>
      <c r="HH370" s="171"/>
      <c r="HI370" s="45"/>
      <c r="HJ370" s="45"/>
      <c r="HK370" s="45"/>
      <c r="HL370" s="45"/>
      <c r="HM370" s="44"/>
      <c r="HN370" s="44"/>
      <c r="HO370" s="44"/>
      <c r="HP370" s="44"/>
      <c r="HQ370" s="44"/>
      <c r="HR370" s="44"/>
      <c r="HS370" s="44"/>
      <c r="HT370" s="44"/>
      <c r="HU370" s="44">
        <f t="shared" si="2056"/>
        <v>0</v>
      </c>
      <c r="HV370" s="44">
        <f t="shared" si="2057"/>
        <v>0</v>
      </c>
      <c r="HW370" s="44">
        <f t="shared" si="2058"/>
        <v>0</v>
      </c>
      <c r="HX370" s="171">
        <f t="shared" si="1943"/>
        <v>0</v>
      </c>
      <c r="HY370" s="171">
        <f t="shared" si="1944"/>
        <v>0</v>
      </c>
      <c r="HZ370" s="171"/>
      <c r="IA370" s="171"/>
      <c r="IB370" s="713"/>
      <c r="IC370" s="713"/>
      <c r="ID370" s="45"/>
      <c r="IE370" s="45"/>
      <c r="IF370" s="44"/>
      <c r="IG370" s="44"/>
      <c r="IH370" s="44"/>
      <c r="II370" s="44"/>
      <c r="IJ370" s="44"/>
      <c r="IK370" s="44"/>
      <c r="IL370" s="44"/>
      <c r="IM370" s="44"/>
      <c r="IN370" s="44">
        <f t="shared" si="2060"/>
        <v>0</v>
      </c>
      <c r="IO370" s="44">
        <f t="shared" si="2061"/>
        <v>0</v>
      </c>
      <c r="IP370" s="44">
        <f t="shared" si="2062"/>
        <v>0</v>
      </c>
      <c r="IQ370" s="171">
        <f t="shared" si="1945"/>
        <v>0</v>
      </c>
      <c r="IR370" s="171">
        <f t="shared" si="1946"/>
        <v>0</v>
      </c>
      <c r="IS370" s="737"/>
      <c r="IT370" s="737"/>
      <c r="IU370" s="713"/>
      <c r="IV370" s="713"/>
      <c r="IW370" s="46"/>
      <c r="IX370" s="47"/>
      <c r="IY370" s="46"/>
      <c r="IZ370" s="46"/>
      <c r="JA370" s="333">
        <f t="shared" si="1947"/>
        <v>0</v>
      </c>
      <c r="JB370" s="333">
        <f t="shared" si="1948"/>
        <v>0</v>
      </c>
      <c r="JC370" s="333">
        <f t="shared" si="1949"/>
        <v>0</v>
      </c>
      <c r="JD370" s="333">
        <f t="shared" si="1950"/>
        <v>0</v>
      </c>
      <c r="JE370" s="333">
        <f t="shared" si="1951"/>
        <v>0</v>
      </c>
      <c r="JF370" s="333">
        <f t="shared" si="1952"/>
        <v>0</v>
      </c>
      <c r="JG370" s="44">
        <f t="shared" si="2063"/>
        <v>0</v>
      </c>
      <c r="JH370" s="44">
        <f t="shared" si="2064"/>
        <v>0</v>
      </c>
      <c r="JI370" s="44">
        <f t="shared" si="2065"/>
        <v>0</v>
      </c>
      <c r="JJ370" s="174">
        <f t="shared" si="1955"/>
        <v>0</v>
      </c>
      <c r="JK370" s="174">
        <f t="shared" si="1956"/>
        <v>0</v>
      </c>
      <c r="JL370" s="45"/>
      <c r="JM370" s="45"/>
      <c r="JN370" s="48"/>
      <c r="JO370" s="48"/>
    </row>
    <row r="371" spans="1:277" s="3" customFormat="1" ht="12.75" customHeight="1" x14ac:dyDescent="0.2">
      <c r="A371" s="96">
        <v>1</v>
      </c>
      <c r="B371" s="59"/>
      <c r="C371" s="141"/>
      <c r="D371" s="236"/>
      <c r="E371" s="321"/>
      <c r="F371" s="581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017"/>
        <v>0</v>
      </c>
      <c r="U371" s="44">
        <f t="shared" si="1958"/>
        <v>0</v>
      </c>
      <c r="V371" s="44">
        <f t="shared" si="1959"/>
        <v>0</v>
      </c>
      <c r="W371" s="171">
        <f t="shared" si="1923"/>
        <v>0</v>
      </c>
      <c r="X371" s="171">
        <f t="shared" si="1924"/>
        <v>0</v>
      </c>
      <c r="Y371" s="171"/>
      <c r="Z371" s="171"/>
      <c r="AA371" s="713"/>
      <c r="AB371" s="713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>
        <f t="shared" si="2019"/>
        <v>0</v>
      </c>
      <c r="AN371" s="44">
        <f t="shared" si="2020"/>
        <v>0</v>
      </c>
      <c r="AO371" s="44">
        <f t="shared" si="2021"/>
        <v>0</v>
      </c>
      <c r="AP371" s="171">
        <f t="shared" si="1925"/>
        <v>0</v>
      </c>
      <c r="AQ371" s="171">
        <f t="shared" si="1926"/>
        <v>0</v>
      </c>
      <c r="AR371" s="171"/>
      <c r="AS371" s="171"/>
      <c r="AT371" s="713"/>
      <c r="AU371" s="713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>
        <f t="shared" si="2023"/>
        <v>0</v>
      </c>
      <c r="BG371" s="44">
        <f t="shared" si="2024"/>
        <v>0</v>
      </c>
      <c r="BH371" s="44">
        <f t="shared" si="2025"/>
        <v>0</v>
      </c>
      <c r="BI371" s="171">
        <f t="shared" si="1927"/>
        <v>0</v>
      </c>
      <c r="BJ371" s="171">
        <f t="shared" si="1928"/>
        <v>0</v>
      </c>
      <c r="BK371" s="171"/>
      <c r="BL371" s="171"/>
      <c r="BM371" s="713"/>
      <c r="BN371" s="713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>
        <f t="shared" si="2027"/>
        <v>0</v>
      </c>
      <c r="BZ371" s="44">
        <f t="shared" si="2028"/>
        <v>0</v>
      </c>
      <c r="CA371" s="44">
        <f t="shared" si="2029"/>
        <v>0</v>
      </c>
      <c r="CB371" s="171">
        <f t="shared" si="1929"/>
        <v>0</v>
      </c>
      <c r="CC371" s="171">
        <f t="shared" si="1930"/>
        <v>0</v>
      </c>
      <c r="CD371" s="171"/>
      <c r="CE371" s="171"/>
      <c r="CF371" s="713"/>
      <c r="CG371" s="713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>
        <f t="shared" si="2031"/>
        <v>0</v>
      </c>
      <c r="CS371" s="44">
        <f t="shared" si="2032"/>
        <v>0</v>
      </c>
      <c r="CT371" s="44">
        <f t="shared" si="2033"/>
        <v>0</v>
      </c>
      <c r="CU371" s="171">
        <f t="shared" si="2066"/>
        <v>0</v>
      </c>
      <c r="CV371" s="171">
        <f t="shared" si="2067"/>
        <v>0</v>
      </c>
      <c r="CW371" s="249"/>
      <c r="CX371" s="171"/>
      <c r="CY371" s="713"/>
      <c r="CZ371" s="713"/>
      <c r="DA371" s="44"/>
      <c r="DB371" s="44"/>
      <c r="DC371" s="44"/>
      <c r="DD371" s="44"/>
      <c r="DE371" s="44"/>
      <c r="DF371" s="44"/>
      <c r="DG371" s="44"/>
      <c r="DH371" s="44"/>
      <c r="DI371" s="44"/>
      <c r="DJ371" s="44"/>
      <c r="DK371" s="44">
        <f t="shared" si="2035"/>
        <v>0</v>
      </c>
      <c r="DL371" s="44">
        <f t="shared" si="2036"/>
        <v>0</v>
      </c>
      <c r="DM371" s="44">
        <f t="shared" si="2037"/>
        <v>0</v>
      </c>
      <c r="DN371" s="171">
        <f t="shared" si="1931"/>
        <v>0</v>
      </c>
      <c r="DO371" s="171">
        <f t="shared" si="1932"/>
        <v>0</v>
      </c>
      <c r="DP371" s="171"/>
      <c r="DQ371" s="171"/>
      <c r="DR371" s="713"/>
      <c r="DS371" s="713"/>
      <c r="DT371" s="44"/>
      <c r="DU371" s="44"/>
      <c r="DV371" s="44"/>
      <c r="DW371" s="44"/>
      <c r="DX371" s="44"/>
      <c r="DY371" s="44"/>
      <c r="DZ371" s="44"/>
      <c r="EA371" s="44"/>
      <c r="EB371" s="44"/>
      <c r="EC371" s="44"/>
      <c r="ED371" s="44">
        <f t="shared" si="2039"/>
        <v>0</v>
      </c>
      <c r="EE371" s="44">
        <f t="shared" si="2040"/>
        <v>0</v>
      </c>
      <c r="EF371" s="44">
        <f t="shared" si="2041"/>
        <v>0</v>
      </c>
      <c r="EG371" s="171">
        <f t="shared" si="1933"/>
        <v>0</v>
      </c>
      <c r="EH371" s="171">
        <f t="shared" si="1934"/>
        <v>0</v>
      </c>
      <c r="EI371" s="171"/>
      <c r="EJ371" s="171"/>
      <c r="EK371" s="713"/>
      <c r="EL371" s="713"/>
      <c r="EM371" s="44"/>
      <c r="EN371" s="44"/>
      <c r="EO371" s="44"/>
      <c r="EP371" s="44"/>
      <c r="EQ371" s="44"/>
      <c r="ER371" s="44"/>
      <c r="ES371" s="44"/>
      <c r="ET371" s="44"/>
      <c r="EU371" s="44"/>
      <c r="EV371" s="44"/>
      <c r="EW371" s="44">
        <f t="shared" si="2013"/>
        <v>0</v>
      </c>
      <c r="EX371" s="44">
        <f t="shared" si="2014"/>
        <v>0</v>
      </c>
      <c r="EY371" s="44">
        <f t="shared" si="2015"/>
        <v>0</v>
      </c>
      <c r="EZ371" s="171">
        <f t="shared" si="1935"/>
        <v>0</v>
      </c>
      <c r="FA371" s="171">
        <f t="shared" si="1936"/>
        <v>0</v>
      </c>
      <c r="FB371" s="171"/>
      <c r="FC371" s="171"/>
      <c r="FD371" s="713"/>
      <c r="FE371" s="713"/>
      <c r="FF371" s="44"/>
      <c r="FG371" s="44"/>
      <c r="FH371" s="44"/>
      <c r="FI371" s="44"/>
      <c r="FJ371" s="44"/>
      <c r="FK371" s="44"/>
      <c r="FL371" s="44"/>
      <c r="FM371" s="44"/>
      <c r="FN371" s="44"/>
      <c r="FO371" s="44"/>
      <c r="FP371" s="44">
        <f t="shared" si="2044"/>
        <v>0</v>
      </c>
      <c r="FQ371" s="44">
        <f t="shared" si="2045"/>
        <v>0</v>
      </c>
      <c r="FR371" s="44">
        <f t="shared" si="2046"/>
        <v>0</v>
      </c>
      <c r="FS371" s="171">
        <f t="shared" si="1937"/>
        <v>0</v>
      </c>
      <c r="FT371" s="171">
        <f t="shared" si="1938"/>
        <v>0</v>
      </c>
      <c r="FU371" s="171"/>
      <c r="FV371" s="171"/>
      <c r="FW371" s="45"/>
      <c r="FX371" s="45"/>
      <c r="FY371" s="44"/>
      <c r="FZ371" s="44"/>
      <c r="GA371" s="44"/>
      <c r="GB371" s="44"/>
      <c r="GC371" s="44"/>
      <c r="GD371" s="44"/>
      <c r="GE371" s="44"/>
      <c r="GF371" s="44"/>
      <c r="GG371" s="44"/>
      <c r="GH371" s="44"/>
      <c r="GI371" s="44">
        <f t="shared" si="2048"/>
        <v>0</v>
      </c>
      <c r="GJ371" s="44">
        <f t="shared" si="2049"/>
        <v>0</v>
      </c>
      <c r="GK371" s="44">
        <f t="shared" si="2050"/>
        <v>0</v>
      </c>
      <c r="GL371" s="171">
        <f t="shared" si="1939"/>
        <v>0</v>
      </c>
      <c r="GM371" s="171">
        <f t="shared" si="1940"/>
        <v>0</v>
      </c>
      <c r="GN371" s="171"/>
      <c r="GO371" s="171"/>
      <c r="GP371" s="45"/>
      <c r="GQ371" s="45"/>
      <c r="GR371" s="44"/>
      <c r="GS371" s="44"/>
      <c r="GT371" s="44"/>
      <c r="GU371" s="44"/>
      <c r="GV371" s="44"/>
      <c r="GW371" s="44"/>
      <c r="GX371" s="44"/>
      <c r="GY371" s="44"/>
      <c r="GZ371" s="44"/>
      <c r="HA371" s="44"/>
      <c r="HB371" s="44">
        <f t="shared" si="2052"/>
        <v>0</v>
      </c>
      <c r="HC371" s="44">
        <f t="shared" si="2053"/>
        <v>0</v>
      </c>
      <c r="HD371" s="44">
        <f t="shared" si="2054"/>
        <v>0</v>
      </c>
      <c r="HE371" s="171">
        <f t="shared" si="1941"/>
        <v>0</v>
      </c>
      <c r="HF371" s="171">
        <f t="shared" si="1942"/>
        <v>0</v>
      </c>
      <c r="HG371" s="171"/>
      <c r="HH371" s="171"/>
      <c r="HI371" s="45"/>
      <c r="HJ371" s="45"/>
      <c r="HK371" s="45"/>
      <c r="HL371" s="45"/>
      <c r="HM371" s="44"/>
      <c r="HN371" s="44"/>
      <c r="HO371" s="44"/>
      <c r="HP371" s="44"/>
      <c r="HQ371" s="44"/>
      <c r="HR371" s="44"/>
      <c r="HS371" s="44"/>
      <c r="HT371" s="44"/>
      <c r="HU371" s="44">
        <f t="shared" si="2056"/>
        <v>0</v>
      </c>
      <c r="HV371" s="44">
        <f t="shared" si="2057"/>
        <v>0</v>
      </c>
      <c r="HW371" s="44">
        <f t="shared" si="2058"/>
        <v>0</v>
      </c>
      <c r="HX371" s="171">
        <f t="shared" si="1943"/>
        <v>0</v>
      </c>
      <c r="HY371" s="171">
        <f t="shared" si="1944"/>
        <v>0</v>
      </c>
      <c r="HZ371" s="171"/>
      <c r="IA371" s="171"/>
      <c r="IB371" s="713"/>
      <c r="IC371" s="713"/>
      <c r="ID371" s="45"/>
      <c r="IE371" s="45"/>
      <c r="IF371" s="44"/>
      <c r="IG371" s="44"/>
      <c r="IH371" s="44"/>
      <c r="II371" s="44"/>
      <c r="IJ371" s="44"/>
      <c r="IK371" s="44"/>
      <c r="IL371" s="44"/>
      <c r="IM371" s="44"/>
      <c r="IN371" s="44">
        <f t="shared" si="2060"/>
        <v>0</v>
      </c>
      <c r="IO371" s="44">
        <f t="shared" si="2061"/>
        <v>0</v>
      </c>
      <c r="IP371" s="44">
        <f t="shared" si="2062"/>
        <v>0</v>
      </c>
      <c r="IQ371" s="171">
        <f t="shared" si="1945"/>
        <v>0</v>
      </c>
      <c r="IR371" s="171">
        <f t="shared" si="1946"/>
        <v>0</v>
      </c>
      <c r="IS371" s="737"/>
      <c r="IT371" s="737"/>
      <c r="IU371" s="713"/>
      <c r="IV371" s="713"/>
      <c r="IW371" s="46"/>
      <c r="IX371" s="47"/>
      <c r="IY371" s="46"/>
      <c r="IZ371" s="46"/>
      <c r="JA371" s="333">
        <f t="shared" si="1947"/>
        <v>0</v>
      </c>
      <c r="JB371" s="333">
        <f t="shared" si="1948"/>
        <v>0</v>
      </c>
      <c r="JC371" s="333">
        <f t="shared" si="1949"/>
        <v>0</v>
      </c>
      <c r="JD371" s="333">
        <f t="shared" si="1950"/>
        <v>0</v>
      </c>
      <c r="JE371" s="333">
        <f t="shared" si="1951"/>
        <v>0</v>
      </c>
      <c r="JF371" s="333">
        <f t="shared" si="1952"/>
        <v>0</v>
      </c>
      <c r="JG371" s="44">
        <f t="shared" si="2063"/>
        <v>0</v>
      </c>
      <c r="JH371" s="44">
        <f t="shared" si="2064"/>
        <v>0</v>
      </c>
      <c r="JI371" s="44">
        <f t="shared" si="2065"/>
        <v>0</v>
      </c>
      <c r="JJ371" s="174">
        <f t="shared" si="1955"/>
        <v>0</v>
      </c>
      <c r="JK371" s="174">
        <f t="shared" si="1956"/>
        <v>0</v>
      </c>
      <c r="JL371" s="45"/>
      <c r="JM371" s="45"/>
      <c r="JN371" s="48"/>
      <c r="JO371" s="48"/>
    </row>
    <row r="372" spans="1:277" s="3" customFormat="1" ht="12.75" customHeight="1" x14ac:dyDescent="0.2">
      <c r="A372" s="96">
        <v>1</v>
      </c>
      <c r="B372" s="59"/>
      <c r="C372" s="141"/>
      <c r="D372" s="236"/>
      <c r="E372" s="321"/>
      <c r="F372" s="581"/>
      <c r="G372" s="60"/>
      <c r="H372" s="88"/>
      <c r="I372" s="88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si="2017"/>
        <v>0</v>
      </c>
      <c r="U372" s="44">
        <f t="shared" si="1958"/>
        <v>0</v>
      </c>
      <c r="V372" s="44">
        <f t="shared" si="1959"/>
        <v>0</v>
      </c>
      <c r="W372" s="171">
        <f t="shared" si="1923"/>
        <v>0</v>
      </c>
      <c r="X372" s="171">
        <f t="shared" si="1924"/>
        <v>0</v>
      </c>
      <c r="Y372" s="171"/>
      <c r="Z372" s="171"/>
      <c r="AA372" s="713"/>
      <c r="AB372" s="713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2019"/>
        <v>0</v>
      </c>
      <c r="AN372" s="44">
        <f t="shared" si="2020"/>
        <v>0</v>
      </c>
      <c r="AO372" s="44">
        <f t="shared" si="2021"/>
        <v>0</v>
      </c>
      <c r="AP372" s="171">
        <f t="shared" si="1925"/>
        <v>0</v>
      </c>
      <c r="AQ372" s="171">
        <f t="shared" si="1926"/>
        <v>0</v>
      </c>
      <c r="AR372" s="171"/>
      <c r="AS372" s="171"/>
      <c r="AT372" s="713"/>
      <c r="AU372" s="713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2023"/>
        <v>0</v>
      </c>
      <c r="BG372" s="44">
        <f t="shared" si="2024"/>
        <v>0</v>
      </c>
      <c r="BH372" s="44">
        <f t="shared" si="2025"/>
        <v>0</v>
      </c>
      <c r="BI372" s="171">
        <f t="shared" si="1927"/>
        <v>0</v>
      </c>
      <c r="BJ372" s="171">
        <f t="shared" si="1928"/>
        <v>0</v>
      </c>
      <c r="BK372" s="171"/>
      <c r="BL372" s="171"/>
      <c r="BM372" s="713"/>
      <c r="BN372" s="713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2027"/>
        <v>0</v>
      </c>
      <c r="BZ372" s="44">
        <f t="shared" si="2028"/>
        <v>0</v>
      </c>
      <c r="CA372" s="44">
        <f t="shared" si="2029"/>
        <v>0</v>
      </c>
      <c r="CB372" s="171">
        <f t="shared" si="1929"/>
        <v>0</v>
      </c>
      <c r="CC372" s="171">
        <f t="shared" si="1930"/>
        <v>0</v>
      </c>
      <c r="CD372" s="171"/>
      <c r="CE372" s="171"/>
      <c r="CF372" s="713"/>
      <c r="CG372" s="713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2031"/>
        <v>0</v>
      </c>
      <c r="CS372" s="44">
        <f t="shared" si="2032"/>
        <v>0</v>
      </c>
      <c r="CT372" s="44">
        <f t="shared" si="2033"/>
        <v>0</v>
      </c>
      <c r="CU372" s="171">
        <f t="shared" si="2066"/>
        <v>0</v>
      </c>
      <c r="CV372" s="171">
        <f t="shared" si="2067"/>
        <v>0</v>
      </c>
      <c r="CW372" s="249"/>
      <c r="CX372" s="171"/>
      <c r="CY372" s="713"/>
      <c r="CZ372" s="713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>
        <f t="shared" si="2035"/>
        <v>0</v>
      </c>
      <c r="DL372" s="44">
        <f t="shared" si="2036"/>
        <v>0</v>
      </c>
      <c r="DM372" s="44">
        <f t="shared" si="2037"/>
        <v>0</v>
      </c>
      <c r="DN372" s="171">
        <f t="shared" si="1931"/>
        <v>0</v>
      </c>
      <c r="DO372" s="171">
        <f t="shared" si="1932"/>
        <v>0</v>
      </c>
      <c r="DP372" s="171"/>
      <c r="DQ372" s="171"/>
      <c r="DR372" s="713"/>
      <c r="DS372" s="713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>
        <f t="shared" si="2039"/>
        <v>0</v>
      </c>
      <c r="EE372" s="44">
        <f t="shared" si="2040"/>
        <v>0</v>
      </c>
      <c r="EF372" s="44">
        <f t="shared" si="2041"/>
        <v>0</v>
      </c>
      <c r="EG372" s="171">
        <f t="shared" si="1933"/>
        <v>0</v>
      </c>
      <c r="EH372" s="171">
        <f t="shared" si="1934"/>
        <v>0</v>
      </c>
      <c r="EI372" s="171"/>
      <c r="EJ372" s="171"/>
      <c r="EK372" s="713"/>
      <c r="EL372" s="713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>
        <f t="shared" si="2013"/>
        <v>0</v>
      </c>
      <c r="EX372" s="44">
        <f t="shared" si="2014"/>
        <v>0</v>
      </c>
      <c r="EY372" s="44">
        <f t="shared" si="2015"/>
        <v>0</v>
      </c>
      <c r="EZ372" s="171">
        <f t="shared" si="1935"/>
        <v>0</v>
      </c>
      <c r="FA372" s="171">
        <f t="shared" si="1936"/>
        <v>0</v>
      </c>
      <c r="FB372" s="171"/>
      <c r="FC372" s="171"/>
      <c r="FD372" s="713"/>
      <c r="FE372" s="713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>
        <f t="shared" si="2044"/>
        <v>0</v>
      </c>
      <c r="FQ372" s="44">
        <f t="shared" si="2045"/>
        <v>0</v>
      </c>
      <c r="FR372" s="44">
        <f t="shared" si="2046"/>
        <v>0</v>
      </c>
      <c r="FS372" s="171">
        <f t="shared" si="1937"/>
        <v>0</v>
      </c>
      <c r="FT372" s="171">
        <f t="shared" si="1938"/>
        <v>0</v>
      </c>
      <c r="FU372" s="171"/>
      <c r="FV372" s="171"/>
      <c r="FW372" s="45"/>
      <c r="FX372" s="45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>
        <f t="shared" si="2048"/>
        <v>0</v>
      </c>
      <c r="GJ372" s="44">
        <f t="shared" si="2049"/>
        <v>0</v>
      </c>
      <c r="GK372" s="44">
        <f t="shared" si="2050"/>
        <v>0</v>
      </c>
      <c r="GL372" s="171">
        <f t="shared" si="1939"/>
        <v>0</v>
      </c>
      <c r="GM372" s="171">
        <f t="shared" si="1940"/>
        <v>0</v>
      </c>
      <c r="GN372" s="171"/>
      <c r="GO372" s="171"/>
      <c r="GP372" s="45"/>
      <c r="GQ372" s="45"/>
      <c r="GR372" s="44"/>
      <c r="GS372" s="44"/>
      <c r="GT372" s="44"/>
      <c r="GU372" s="44"/>
      <c r="GV372" s="44"/>
      <c r="GW372" s="44"/>
      <c r="GX372" s="44"/>
      <c r="GY372" s="44"/>
      <c r="GZ372" s="44"/>
      <c r="HA372" s="44"/>
      <c r="HB372" s="44">
        <f t="shared" si="2052"/>
        <v>0</v>
      </c>
      <c r="HC372" s="44">
        <f t="shared" si="2053"/>
        <v>0</v>
      </c>
      <c r="HD372" s="44">
        <f t="shared" si="2054"/>
        <v>0</v>
      </c>
      <c r="HE372" s="171">
        <f t="shared" si="1941"/>
        <v>0</v>
      </c>
      <c r="HF372" s="171">
        <f t="shared" si="1942"/>
        <v>0</v>
      </c>
      <c r="HG372" s="171"/>
      <c r="HH372" s="171"/>
      <c r="HI372" s="45"/>
      <c r="HJ372" s="45"/>
      <c r="HK372" s="45"/>
      <c r="HL372" s="45"/>
      <c r="HM372" s="44"/>
      <c r="HN372" s="44"/>
      <c r="HO372" s="44"/>
      <c r="HP372" s="44"/>
      <c r="HQ372" s="44"/>
      <c r="HR372" s="44"/>
      <c r="HS372" s="44"/>
      <c r="HT372" s="44"/>
      <c r="HU372" s="44">
        <f t="shared" si="2056"/>
        <v>0</v>
      </c>
      <c r="HV372" s="44">
        <f t="shared" si="2057"/>
        <v>0</v>
      </c>
      <c r="HW372" s="44">
        <f t="shared" si="2058"/>
        <v>0</v>
      </c>
      <c r="HX372" s="171">
        <f t="shared" si="1943"/>
        <v>0</v>
      </c>
      <c r="HY372" s="171">
        <f t="shared" si="1944"/>
        <v>0</v>
      </c>
      <c r="HZ372" s="171"/>
      <c r="IA372" s="171"/>
      <c r="IB372" s="713"/>
      <c r="IC372" s="713"/>
      <c r="ID372" s="45"/>
      <c r="IE372" s="45"/>
      <c r="IF372" s="44"/>
      <c r="IG372" s="44"/>
      <c r="IH372" s="44"/>
      <c r="II372" s="44"/>
      <c r="IJ372" s="44"/>
      <c r="IK372" s="44"/>
      <c r="IL372" s="44"/>
      <c r="IM372" s="44"/>
      <c r="IN372" s="44">
        <f t="shared" si="2060"/>
        <v>0</v>
      </c>
      <c r="IO372" s="44">
        <f t="shared" si="2061"/>
        <v>0</v>
      </c>
      <c r="IP372" s="44">
        <f t="shared" si="2062"/>
        <v>0</v>
      </c>
      <c r="IQ372" s="171">
        <f t="shared" si="1945"/>
        <v>0</v>
      </c>
      <c r="IR372" s="171">
        <f t="shared" si="1946"/>
        <v>0</v>
      </c>
      <c r="IS372" s="737"/>
      <c r="IT372" s="737"/>
      <c r="IU372" s="713"/>
      <c r="IV372" s="713"/>
      <c r="IW372" s="46"/>
      <c r="IX372" s="47"/>
      <c r="IY372" s="46"/>
      <c r="IZ372" s="46"/>
      <c r="JA372" s="333">
        <f t="shared" si="1947"/>
        <v>0</v>
      </c>
      <c r="JB372" s="333">
        <f t="shared" si="1948"/>
        <v>0</v>
      </c>
      <c r="JC372" s="333">
        <f t="shared" si="1949"/>
        <v>0</v>
      </c>
      <c r="JD372" s="333">
        <f t="shared" si="1950"/>
        <v>0</v>
      </c>
      <c r="JE372" s="333">
        <f t="shared" si="1951"/>
        <v>0</v>
      </c>
      <c r="JF372" s="333">
        <f t="shared" si="1952"/>
        <v>0</v>
      </c>
      <c r="JG372" s="44">
        <f t="shared" si="2063"/>
        <v>0</v>
      </c>
      <c r="JH372" s="44">
        <f t="shared" si="2064"/>
        <v>0</v>
      </c>
      <c r="JI372" s="44">
        <f t="shared" si="2065"/>
        <v>0</v>
      </c>
      <c r="JJ372" s="174">
        <f t="shared" si="1955"/>
        <v>0</v>
      </c>
      <c r="JK372" s="174">
        <f t="shared" si="1956"/>
        <v>0</v>
      </c>
      <c r="JL372" s="45"/>
      <c r="JM372" s="45"/>
      <c r="JN372" s="48"/>
      <c r="JO372" s="48"/>
    </row>
    <row r="373" spans="1:277" ht="60" x14ac:dyDescent="0.2">
      <c r="A373" s="96">
        <v>1</v>
      </c>
      <c r="B373" s="96">
        <v>1</v>
      </c>
      <c r="C373" s="66"/>
      <c r="D373" s="246"/>
      <c r="E373" s="577"/>
      <c r="F373" s="578" t="s">
        <v>526</v>
      </c>
      <c r="G373" s="94">
        <v>60</v>
      </c>
      <c r="H373" s="100">
        <v>424249.92000000004</v>
      </c>
      <c r="I373" s="100">
        <v>446248.06400000007</v>
      </c>
      <c r="J373" s="54">
        <f>VLOOKUP($G373,'ВМП план КС'!$A$8:$AI$108,14,0)</f>
        <v>0</v>
      </c>
      <c r="K373" s="54">
        <f>VLOOKUP($G373,'ВМП план КС'!$A$8:$AI$108,15,0)</f>
        <v>0</v>
      </c>
      <c r="L373" s="54">
        <f>SUM(J373/12*$B$2)</f>
        <v>0</v>
      </c>
      <c r="M373" s="54">
        <f>SUM(K373/12*$B$2)</f>
        <v>0</v>
      </c>
      <c r="N373" s="56">
        <f t="shared" ref="N373:S373" si="2068">SUM(N374:N378)</f>
        <v>0</v>
      </c>
      <c r="O373" s="56">
        <f t="shared" si="2068"/>
        <v>0</v>
      </c>
      <c r="P373" s="56">
        <f t="shared" si="2068"/>
        <v>0</v>
      </c>
      <c r="Q373" s="56">
        <f t="shared" si="2068"/>
        <v>0</v>
      </c>
      <c r="R373" s="56">
        <f t="shared" si="2068"/>
        <v>0</v>
      </c>
      <c r="S373" s="56">
        <f t="shared" si="2068"/>
        <v>0</v>
      </c>
      <c r="T373" s="56">
        <f t="shared" si="2017"/>
        <v>0</v>
      </c>
      <c r="U373" s="56">
        <f t="shared" si="1958"/>
        <v>0</v>
      </c>
      <c r="V373" s="56">
        <f t="shared" si="1959"/>
        <v>0</v>
      </c>
      <c r="W373" s="171">
        <f t="shared" si="1923"/>
        <v>0</v>
      </c>
      <c r="X373" s="171">
        <f t="shared" si="1924"/>
        <v>0</v>
      </c>
      <c r="Y373" s="280"/>
      <c r="Z373" s="280"/>
      <c r="AA373" s="709">
        <f>$H373</f>
        <v>424249.92000000004</v>
      </c>
      <c r="AB373" s="710" t="e">
        <f>O373/N373</f>
        <v>#DIV/0!</v>
      </c>
      <c r="AC373" s="54">
        <f>VLOOKUP($G373,'ВМП план КС'!$A$8:$AI$107,12,0)</f>
        <v>0</v>
      </c>
      <c r="AD373" s="54">
        <f>VLOOKUP($G373,'ВМП план КС'!$A$8:$AI$107,13,0)</f>
        <v>0</v>
      </c>
      <c r="AE373" s="54">
        <f>SUM(AC373/12*$B$2)</f>
        <v>0</v>
      </c>
      <c r="AF373" s="54">
        <f>SUM(AD373/12*$B$2)</f>
        <v>0</v>
      </c>
      <c r="AG373" s="56">
        <f t="shared" ref="AG373:AL373" si="2069">SUM(AG374:AG378)</f>
        <v>0</v>
      </c>
      <c r="AH373" s="56">
        <f t="shared" si="2069"/>
        <v>0</v>
      </c>
      <c r="AI373" s="56">
        <f t="shared" si="2069"/>
        <v>0</v>
      </c>
      <c r="AJ373" s="56">
        <f t="shared" si="2069"/>
        <v>0</v>
      </c>
      <c r="AK373" s="56">
        <f t="shared" si="2069"/>
        <v>0</v>
      </c>
      <c r="AL373" s="56">
        <f t="shared" si="2069"/>
        <v>0</v>
      </c>
      <c r="AM373" s="56">
        <f t="shared" si="2019"/>
        <v>0</v>
      </c>
      <c r="AN373" s="56">
        <f t="shared" si="2020"/>
        <v>0</v>
      </c>
      <c r="AO373" s="56">
        <f t="shared" si="2021"/>
        <v>0</v>
      </c>
      <c r="AP373" s="171">
        <f t="shared" si="1925"/>
        <v>0</v>
      </c>
      <c r="AQ373" s="171">
        <f t="shared" si="1926"/>
        <v>0</v>
      </c>
      <c r="AR373" s="280"/>
      <c r="AS373" s="280"/>
      <c r="AT373" s="709">
        <f>$H373</f>
        <v>424249.92000000004</v>
      </c>
      <c r="AU373" s="710" t="e">
        <f>AH373/AG373</f>
        <v>#DIV/0!</v>
      </c>
      <c r="AV373" s="54">
        <f>VLOOKUP($G373,'ВМП план КС'!$A$8:$AI$107,16,0)</f>
        <v>0</v>
      </c>
      <c r="AW373" s="54">
        <f>VLOOKUP($G373,'ВМП план КС'!$A$8:$AI$107,17,0)</f>
        <v>0</v>
      </c>
      <c r="AX373" s="54">
        <f>SUM(AV373/12*$B$2)</f>
        <v>0</v>
      </c>
      <c r="AY373" s="54">
        <f>SUM(AW373/12*$B$2)</f>
        <v>0</v>
      </c>
      <c r="AZ373" s="56">
        <f t="shared" ref="AZ373:BE373" si="2070">SUM(AZ374:AZ378)</f>
        <v>0</v>
      </c>
      <c r="BA373" s="56">
        <f t="shared" si="2070"/>
        <v>0</v>
      </c>
      <c r="BB373" s="56">
        <f t="shared" si="2070"/>
        <v>0</v>
      </c>
      <c r="BC373" s="56">
        <f t="shared" si="2070"/>
        <v>0</v>
      </c>
      <c r="BD373" s="56">
        <f t="shared" si="2070"/>
        <v>0</v>
      </c>
      <c r="BE373" s="56">
        <f t="shared" si="2070"/>
        <v>0</v>
      </c>
      <c r="BF373" s="56">
        <f t="shared" si="2023"/>
        <v>0</v>
      </c>
      <c r="BG373" s="56">
        <f t="shared" si="2024"/>
        <v>0</v>
      </c>
      <c r="BH373" s="56">
        <f t="shared" si="2025"/>
        <v>0</v>
      </c>
      <c r="BI373" s="171">
        <f t="shared" si="1927"/>
        <v>0</v>
      </c>
      <c r="BJ373" s="171">
        <f t="shared" si="1928"/>
        <v>0</v>
      </c>
      <c r="BK373" s="280"/>
      <c r="BL373" s="280"/>
      <c r="BM373" s="709">
        <f>$H373</f>
        <v>424249.92000000004</v>
      </c>
      <c r="BN373" s="710" t="e">
        <f>BA373/AZ373</f>
        <v>#DIV/0!</v>
      </c>
      <c r="BO373" s="54">
        <f>VLOOKUP($G373,'ВМП план КС'!$A$8:$AI$107,18,0)</f>
        <v>0</v>
      </c>
      <c r="BP373" s="54">
        <f>VLOOKUP($G373,'ВМП план КС'!$A$8:$AI$107,19,0)</f>
        <v>0</v>
      </c>
      <c r="BQ373" s="54">
        <f>SUM(BO373/12*$B$2)</f>
        <v>0</v>
      </c>
      <c r="BR373" s="54">
        <f>SUM(BP373/12*$B$2)</f>
        <v>0</v>
      </c>
      <c r="BS373" s="56">
        <f t="shared" ref="BS373:BX373" si="2071">SUM(BS374:BS378)</f>
        <v>0</v>
      </c>
      <c r="BT373" s="56">
        <f t="shared" si="2071"/>
        <v>0</v>
      </c>
      <c r="BU373" s="56">
        <f t="shared" si="2071"/>
        <v>0</v>
      </c>
      <c r="BV373" s="56">
        <f t="shared" si="2071"/>
        <v>0</v>
      </c>
      <c r="BW373" s="56">
        <f t="shared" si="2071"/>
        <v>0</v>
      </c>
      <c r="BX373" s="56">
        <f t="shared" si="2071"/>
        <v>0</v>
      </c>
      <c r="BY373" s="56">
        <f t="shared" si="2027"/>
        <v>0</v>
      </c>
      <c r="BZ373" s="56">
        <f t="shared" si="2028"/>
        <v>0</v>
      </c>
      <c r="CA373" s="56">
        <f t="shared" si="2029"/>
        <v>0</v>
      </c>
      <c r="CB373" s="171">
        <f t="shared" si="1929"/>
        <v>0</v>
      </c>
      <c r="CC373" s="171">
        <f t="shared" si="1930"/>
        <v>0</v>
      </c>
      <c r="CD373" s="280"/>
      <c r="CE373" s="280"/>
      <c r="CF373" s="709">
        <f>$H373</f>
        <v>424249.92000000004</v>
      </c>
      <c r="CG373" s="710" t="e">
        <f>BT373/BS373</f>
        <v>#DIV/0!</v>
      </c>
      <c r="CH373" s="54">
        <f>VLOOKUP($G373,'ВМП план КС'!$A$8:$AI$107,10,0)</f>
        <v>30</v>
      </c>
      <c r="CI373" s="54">
        <f>VLOOKUP($G373,'ВМП план КС'!$A$8:$AI$107,11,0)</f>
        <v>12727497.600000001</v>
      </c>
      <c r="CJ373" s="54">
        <f>SUM(CH373/12*$B$2)</f>
        <v>15</v>
      </c>
      <c r="CK373" s="54">
        <f>SUM(CI373/12*$B$2)</f>
        <v>6363748.8000000007</v>
      </c>
      <c r="CL373" s="56">
        <f t="shared" ref="CL373:CQ373" si="2072">SUM(CL374:CL378)</f>
        <v>0</v>
      </c>
      <c r="CM373" s="56">
        <f t="shared" si="2072"/>
        <v>0</v>
      </c>
      <c r="CN373" s="56">
        <f t="shared" si="2072"/>
        <v>0</v>
      </c>
      <c r="CO373" s="56">
        <f t="shared" si="2072"/>
        <v>0</v>
      </c>
      <c r="CP373" s="56">
        <f t="shared" si="2072"/>
        <v>0</v>
      </c>
      <c r="CQ373" s="56">
        <f t="shared" si="2072"/>
        <v>0</v>
      </c>
      <c r="CR373" s="56">
        <f t="shared" si="2031"/>
        <v>0</v>
      </c>
      <c r="CS373" s="56">
        <f t="shared" si="2032"/>
        <v>0</v>
      </c>
      <c r="CT373" s="56">
        <f t="shared" si="2033"/>
        <v>0</v>
      </c>
      <c r="CU373" s="171">
        <f t="shared" si="2066"/>
        <v>-15</v>
      </c>
      <c r="CV373" s="171">
        <f t="shared" si="2067"/>
        <v>-6363748.8000000007</v>
      </c>
      <c r="CW373" s="281">
        <f>CL373/CJ373</f>
        <v>0</v>
      </c>
      <c r="CX373" s="280">
        <f>CM373/CK373</f>
        <v>0</v>
      </c>
      <c r="CY373" s="709">
        <f>$H373</f>
        <v>424249.92000000004</v>
      </c>
      <c r="CZ373" s="710" t="e">
        <f>CM373/CL373</f>
        <v>#DIV/0!</v>
      </c>
      <c r="DA373" s="54">
        <f>VLOOKUP($G373,'ВМП план КС'!$A$8:$AI$107,20,0)</f>
        <v>0</v>
      </c>
      <c r="DB373" s="54">
        <f>VLOOKUP($G373,'ВМП план КС'!$A$8:$AI$107,21,0)</f>
        <v>0</v>
      </c>
      <c r="DC373" s="54">
        <f>SUM(DA373/12*$B$2)</f>
        <v>0</v>
      </c>
      <c r="DD373" s="54">
        <f>SUM(DB373/12*$B$2)</f>
        <v>0</v>
      </c>
      <c r="DE373" s="56">
        <f t="shared" ref="DE373:DJ373" si="2073">SUM(DE374:DE378)</f>
        <v>0</v>
      </c>
      <c r="DF373" s="56">
        <f t="shared" si="2073"/>
        <v>0</v>
      </c>
      <c r="DG373" s="56">
        <f t="shared" si="2073"/>
        <v>0</v>
      </c>
      <c r="DH373" s="56">
        <f t="shared" si="2073"/>
        <v>0</v>
      </c>
      <c r="DI373" s="56">
        <f t="shared" si="2073"/>
        <v>0</v>
      </c>
      <c r="DJ373" s="56">
        <f t="shared" si="2073"/>
        <v>0</v>
      </c>
      <c r="DK373" s="56">
        <f t="shared" si="2035"/>
        <v>0</v>
      </c>
      <c r="DL373" s="56">
        <f t="shared" si="2036"/>
        <v>0</v>
      </c>
      <c r="DM373" s="56">
        <f t="shared" si="2037"/>
        <v>0</v>
      </c>
      <c r="DN373" s="171">
        <f t="shared" si="1931"/>
        <v>0</v>
      </c>
      <c r="DO373" s="171">
        <f t="shared" si="1932"/>
        <v>0</v>
      </c>
      <c r="DP373" s="280"/>
      <c r="DQ373" s="280"/>
      <c r="DR373" s="709">
        <f>$H373</f>
        <v>424249.92000000004</v>
      </c>
      <c r="DS373" s="710" t="e">
        <f>DF373/DE373</f>
        <v>#DIV/0!</v>
      </c>
      <c r="DT373" s="108">
        <f>VLOOKUP($G373,'ВМП план КС'!$A$8:$AI$107,22,0)</f>
        <v>0</v>
      </c>
      <c r="DU373" s="108">
        <f>VLOOKUP($G373,'ВМП план КС'!$A$8:$AI$107,23,0)</f>
        <v>0</v>
      </c>
      <c r="DV373" s="54">
        <f>SUM(DT373/12*$B$2)</f>
        <v>0</v>
      </c>
      <c r="DW373" s="54">
        <f>SUM(DU373/12*$B$2)</f>
        <v>0</v>
      </c>
      <c r="DX373" s="56">
        <f t="shared" ref="DX373:EC373" si="2074">SUM(DX374:DX378)</f>
        <v>0</v>
      </c>
      <c r="DY373" s="56">
        <f t="shared" si="2074"/>
        <v>0</v>
      </c>
      <c r="DZ373" s="56">
        <f t="shared" si="2074"/>
        <v>0</v>
      </c>
      <c r="EA373" s="56">
        <f t="shared" si="2074"/>
        <v>0</v>
      </c>
      <c r="EB373" s="56">
        <f t="shared" si="2074"/>
        <v>0</v>
      </c>
      <c r="EC373" s="56">
        <f t="shared" si="2074"/>
        <v>0</v>
      </c>
      <c r="ED373" s="56">
        <f t="shared" si="2039"/>
        <v>0</v>
      </c>
      <c r="EE373" s="56">
        <f t="shared" si="2040"/>
        <v>0</v>
      </c>
      <c r="EF373" s="56">
        <f t="shared" si="2041"/>
        <v>0</v>
      </c>
      <c r="EG373" s="171">
        <f t="shared" si="1933"/>
        <v>0</v>
      </c>
      <c r="EH373" s="171">
        <f t="shared" si="1934"/>
        <v>0</v>
      </c>
      <c r="EI373" s="280"/>
      <c r="EJ373" s="280"/>
      <c r="EK373" s="709">
        <f>$H373</f>
        <v>424249.92000000004</v>
      </c>
      <c r="EL373" s="710" t="e">
        <f>DY373/DX373</f>
        <v>#DIV/0!</v>
      </c>
      <c r="EM373" s="108">
        <f>VLOOKUP($G373,'ВМП план КС'!$A$8:$AI$107,24,0)</f>
        <v>0</v>
      </c>
      <c r="EN373" s="108">
        <f>VLOOKUP($G373,'ВМП план КС'!$A$8:$AI$107,25,0)</f>
        <v>0</v>
      </c>
      <c r="EO373" s="54">
        <f>SUM(EM373/12*$B$2)</f>
        <v>0</v>
      </c>
      <c r="EP373" s="54">
        <f>SUM(EN373/12*$B$2)</f>
        <v>0</v>
      </c>
      <c r="EQ373" s="56">
        <f t="shared" ref="EQ373:EV373" si="2075">SUM(EQ374:EQ378)</f>
        <v>0</v>
      </c>
      <c r="ER373" s="56">
        <f t="shared" si="2075"/>
        <v>0</v>
      </c>
      <c r="ES373" s="56">
        <f t="shared" si="2075"/>
        <v>0</v>
      </c>
      <c r="ET373" s="56">
        <f t="shared" si="2075"/>
        <v>0</v>
      </c>
      <c r="EU373" s="56">
        <f t="shared" si="2075"/>
        <v>0</v>
      </c>
      <c r="EV373" s="56">
        <f t="shared" si="2075"/>
        <v>0</v>
      </c>
      <c r="EW373" s="56">
        <f t="shared" si="2013"/>
        <v>0</v>
      </c>
      <c r="EX373" s="56">
        <f t="shared" si="2014"/>
        <v>0</v>
      </c>
      <c r="EY373" s="56">
        <f t="shared" si="2015"/>
        <v>0</v>
      </c>
      <c r="EZ373" s="171">
        <f t="shared" si="1935"/>
        <v>0</v>
      </c>
      <c r="FA373" s="171">
        <f t="shared" si="1936"/>
        <v>0</v>
      </c>
      <c r="FB373" s="280"/>
      <c r="FC373" s="280"/>
      <c r="FD373" s="709">
        <f>$H373</f>
        <v>424249.92000000004</v>
      </c>
      <c r="FE373" s="710" t="e">
        <f>ER373/EQ373</f>
        <v>#DIV/0!</v>
      </c>
      <c r="FF373" s="54">
        <f>VLOOKUP($G373,'ВМП план КС'!$A$8:$AI$107,28,0)</f>
        <v>0</v>
      </c>
      <c r="FG373" s="54">
        <f>VLOOKUP($G373,'ВМП план КС'!$A$8:$AI$107,29,0)</f>
        <v>0</v>
      </c>
      <c r="FH373" s="54">
        <f>SUM(FF373/12*$B$2)</f>
        <v>0</v>
      </c>
      <c r="FI373" s="54">
        <f>SUM(FG373/12*$B$2)</f>
        <v>0</v>
      </c>
      <c r="FJ373" s="56">
        <f t="shared" ref="FJ373:FO373" si="2076">SUM(FJ374:FJ378)</f>
        <v>0</v>
      </c>
      <c r="FK373" s="56">
        <f t="shared" si="2076"/>
        <v>0</v>
      </c>
      <c r="FL373" s="56">
        <f t="shared" si="2076"/>
        <v>0</v>
      </c>
      <c r="FM373" s="56">
        <f t="shared" si="2076"/>
        <v>0</v>
      </c>
      <c r="FN373" s="56">
        <f t="shared" si="2076"/>
        <v>0</v>
      </c>
      <c r="FO373" s="56">
        <f t="shared" si="2076"/>
        <v>0</v>
      </c>
      <c r="FP373" s="56">
        <f t="shared" si="2044"/>
        <v>0</v>
      </c>
      <c r="FQ373" s="56">
        <f t="shared" si="2045"/>
        <v>0</v>
      </c>
      <c r="FR373" s="56">
        <f t="shared" si="2046"/>
        <v>0</v>
      </c>
      <c r="FS373" s="171">
        <f t="shared" si="1937"/>
        <v>0</v>
      </c>
      <c r="FT373" s="171">
        <f t="shared" si="1938"/>
        <v>0</v>
      </c>
      <c r="FU373" s="280"/>
      <c r="FV373" s="280"/>
      <c r="FW373" s="150">
        <f>$H373</f>
        <v>424249.92000000004</v>
      </c>
      <c r="FX373" s="151" t="e">
        <f>FK373/FJ373</f>
        <v>#DIV/0!</v>
      </c>
      <c r="FY373" s="54">
        <f>VLOOKUP($G373,'ВМП план КС'!$A$8:$AI$107,30,0)</f>
        <v>0</v>
      </c>
      <c r="FZ373" s="54">
        <f>VLOOKUP($G373,'ВМП план КС'!$A$8:$AI$107,31,0)</f>
        <v>0</v>
      </c>
      <c r="GA373" s="54">
        <f>SUM(FY373/12*$B$2)</f>
        <v>0</v>
      </c>
      <c r="GB373" s="54">
        <f>SUM(FZ373/12*$B$2)</f>
        <v>0</v>
      </c>
      <c r="GC373" s="56">
        <f t="shared" ref="GC373:GH373" si="2077">SUM(GC374:GC378)</f>
        <v>0</v>
      </c>
      <c r="GD373" s="56">
        <f t="shared" si="2077"/>
        <v>0</v>
      </c>
      <c r="GE373" s="56">
        <f t="shared" si="2077"/>
        <v>0</v>
      </c>
      <c r="GF373" s="56">
        <f t="shared" si="2077"/>
        <v>0</v>
      </c>
      <c r="GG373" s="56">
        <f t="shared" si="2077"/>
        <v>0</v>
      </c>
      <c r="GH373" s="56">
        <f t="shared" si="2077"/>
        <v>0</v>
      </c>
      <c r="GI373" s="56">
        <f t="shared" si="2048"/>
        <v>0</v>
      </c>
      <c r="GJ373" s="56">
        <f t="shared" si="2049"/>
        <v>0</v>
      </c>
      <c r="GK373" s="56">
        <f t="shared" si="2050"/>
        <v>0</v>
      </c>
      <c r="GL373" s="171">
        <f t="shared" si="1939"/>
        <v>0</v>
      </c>
      <c r="GM373" s="171">
        <f t="shared" si="1940"/>
        <v>0</v>
      </c>
      <c r="GN373" s="280"/>
      <c r="GO373" s="280"/>
      <c r="GP373" s="150">
        <f>$H373</f>
        <v>424249.92000000004</v>
      </c>
      <c r="GQ373" s="151" t="e">
        <f>GD373/GC373</f>
        <v>#DIV/0!</v>
      </c>
      <c r="GR373" s="54">
        <f>VLOOKUP($G373,'ВМП план КС'!$A$8:$AI$107,32,0)</f>
        <v>0</v>
      </c>
      <c r="GS373" s="54">
        <f>VLOOKUP($G373,'ВМП план КС'!$A$8:$AI$107,33,0)</f>
        <v>0</v>
      </c>
      <c r="GT373" s="54">
        <f>SUM(GR373/12*$B$2)</f>
        <v>0</v>
      </c>
      <c r="GU373" s="54">
        <f>SUM(GS373/12*$B$2)</f>
        <v>0</v>
      </c>
      <c r="GV373" s="56">
        <f t="shared" ref="GV373:HA373" si="2078">SUM(GV374:GV378)</f>
        <v>0</v>
      </c>
      <c r="GW373" s="56">
        <f t="shared" si="2078"/>
        <v>0</v>
      </c>
      <c r="GX373" s="56">
        <f t="shared" si="2078"/>
        <v>0</v>
      </c>
      <c r="GY373" s="56">
        <f t="shared" si="2078"/>
        <v>0</v>
      </c>
      <c r="GZ373" s="56">
        <f t="shared" si="2078"/>
        <v>0</v>
      </c>
      <c r="HA373" s="56">
        <f t="shared" si="2078"/>
        <v>0</v>
      </c>
      <c r="HB373" s="56">
        <f t="shared" si="2052"/>
        <v>0</v>
      </c>
      <c r="HC373" s="56">
        <f t="shared" si="2053"/>
        <v>0</v>
      </c>
      <c r="HD373" s="56">
        <f t="shared" si="2054"/>
        <v>0</v>
      </c>
      <c r="HE373" s="171">
        <f t="shared" si="1941"/>
        <v>0</v>
      </c>
      <c r="HF373" s="171">
        <f t="shared" si="1942"/>
        <v>0</v>
      </c>
      <c r="HG373" s="280"/>
      <c r="HH373" s="280"/>
      <c r="HI373" s="150">
        <f>$H373</f>
        <v>424249.92000000004</v>
      </c>
      <c r="HJ373" s="151" t="e">
        <f>GW373/GV373</f>
        <v>#DIV/0!</v>
      </c>
      <c r="HK373" s="108">
        <f>VLOOKUP($G373,'ВМП план КС'!$A$8:$AI$107,26,0)</f>
        <v>0</v>
      </c>
      <c r="HL373" s="108">
        <f>VLOOKUP($G373,'ВМП план КС'!$A$8:$AI$107,27,0)</f>
        <v>0</v>
      </c>
      <c r="HM373" s="54">
        <f>SUM(HK373/12*$B$2)</f>
        <v>0</v>
      </c>
      <c r="HN373" s="54">
        <f>SUM(HL373/12*$B$2)</f>
        <v>0</v>
      </c>
      <c r="HO373" s="56">
        <f t="shared" ref="HO373:HT373" si="2079">SUM(HO374:HO378)</f>
        <v>0</v>
      </c>
      <c r="HP373" s="56">
        <f t="shared" si="2079"/>
        <v>0</v>
      </c>
      <c r="HQ373" s="56">
        <f t="shared" si="2079"/>
        <v>0</v>
      </c>
      <c r="HR373" s="56">
        <f t="shared" si="2079"/>
        <v>0</v>
      </c>
      <c r="HS373" s="56">
        <f t="shared" si="2079"/>
        <v>0</v>
      </c>
      <c r="HT373" s="56">
        <f t="shared" si="2079"/>
        <v>0</v>
      </c>
      <c r="HU373" s="56">
        <f t="shared" si="2056"/>
        <v>0</v>
      </c>
      <c r="HV373" s="56">
        <f t="shared" si="2057"/>
        <v>0</v>
      </c>
      <c r="HW373" s="56">
        <f t="shared" si="2058"/>
        <v>0</v>
      </c>
      <c r="HX373" s="171">
        <f t="shared" si="1943"/>
        <v>0</v>
      </c>
      <c r="HY373" s="171">
        <f t="shared" si="1944"/>
        <v>0</v>
      </c>
      <c r="HZ373" s="280"/>
      <c r="IA373" s="280"/>
      <c r="IB373" s="709">
        <f>$H373</f>
        <v>424249.92000000004</v>
      </c>
      <c r="IC373" s="710" t="e">
        <f>HP373/HO373</f>
        <v>#DIV/0!</v>
      </c>
      <c r="ID373" s="108">
        <f>VLOOKUP($G373,'ВМП план КС'!$A$8:$AI$107,34,0)</f>
        <v>0</v>
      </c>
      <c r="IE373" s="108">
        <f>VLOOKUP($G373,'ВМП план КС'!$A$8:$AI$107,35,0)</f>
        <v>0</v>
      </c>
      <c r="IF373" s="54">
        <f>SUM(ID373/12*$B$2)</f>
        <v>0</v>
      </c>
      <c r="IG373" s="54">
        <f>SUM(IE373/12*$B$2)</f>
        <v>0</v>
      </c>
      <c r="IH373" s="56">
        <f t="shared" ref="IH373:IM373" si="2080">SUM(IH374:IH378)</f>
        <v>0</v>
      </c>
      <c r="II373" s="56">
        <f t="shared" si="2080"/>
        <v>0</v>
      </c>
      <c r="IJ373" s="56">
        <f t="shared" si="2080"/>
        <v>0</v>
      </c>
      <c r="IK373" s="56">
        <f t="shared" si="2080"/>
        <v>0</v>
      </c>
      <c r="IL373" s="56">
        <f t="shared" si="2080"/>
        <v>0</v>
      </c>
      <c r="IM373" s="56">
        <f t="shared" si="2080"/>
        <v>0</v>
      </c>
      <c r="IN373" s="56">
        <f t="shared" si="2060"/>
        <v>0</v>
      </c>
      <c r="IO373" s="56">
        <f t="shared" si="2061"/>
        <v>0</v>
      </c>
      <c r="IP373" s="56">
        <f t="shared" si="2062"/>
        <v>0</v>
      </c>
      <c r="IQ373" s="171">
        <f t="shared" si="1945"/>
        <v>0</v>
      </c>
      <c r="IR373" s="171">
        <f t="shared" si="1946"/>
        <v>0</v>
      </c>
      <c r="IS373" s="735"/>
      <c r="IT373" s="735"/>
      <c r="IU373" s="709">
        <f>$H373</f>
        <v>424249.92000000004</v>
      </c>
      <c r="IV373" s="710" t="e">
        <f>II373/IH373</f>
        <v>#DIV/0!</v>
      </c>
      <c r="IW373" s="332">
        <f>J373+AC373+AV373+BO373+CH373+DA373+DT373+EM373+FF373+FY373+GR373+HK373+ID373</f>
        <v>30</v>
      </c>
      <c r="IX373" s="332">
        <f>K373+AD373+AW373+BP373+CI373+DB373+DU373+EN373+FG373+FZ373+GS373+HL373+IE373</f>
        <v>12727497.600000001</v>
      </c>
      <c r="IY373" s="332">
        <f>L373+AE373+AX373+BQ373+CJ373+DC373+DV373+EO373+FH373+GA373+GT373+HM373+IF373</f>
        <v>15</v>
      </c>
      <c r="IZ373" s="332">
        <f>M373+AF373+AY373+BR373+CK373+DD373+DW373+EP373+FI373+GB373+GU373+HN373+IG373</f>
        <v>6363748.8000000007</v>
      </c>
      <c r="JA373" s="332">
        <f t="shared" si="1947"/>
        <v>0</v>
      </c>
      <c r="JB373" s="332">
        <f t="shared" si="1948"/>
        <v>0</v>
      </c>
      <c r="JC373" s="332">
        <f t="shared" si="1949"/>
        <v>0</v>
      </c>
      <c r="JD373" s="332">
        <f t="shared" si="1950"/>
        <v>0</v>
      </c>
      <c r="JE373" s="332">
        <f t="shared" si="1951"/>
        <v>0</v>
      </c>
      <c r="JF373" s="332">
        <f t="shared" si="1952"/>
        <v>0</v>
      </c>
      <c r="JG373" s="332">
        <f t="shared" si="2063"/>
        <v>0</v>
      </c>
      <c r="JH373" s="332">
        <f t="shared" si="2064"/>
        <v>0</v>
      </c>
      <c r="JI373" s="332">
        <f t="shared" si="2065"/>
        <v>0</v>
      </c>
      <c r="JJ373" s="69">
        <f t="shared" si="1955"/>
        <v>-15</v>
      </c>
      <c r="JK373" s="69">
        <f t="shared" si="1956"/>
        <v>-6363748.8000000007</v>
      </c>
      <c r="JL373" s="150">
        <f>$H373</f>
        <v>424249.92000000004</v>
      </c>
      <c r="JM373" s="151" t="e">
        <f>JB373/JA373</f>
        <v>#DIV/0!</v>
      </c>
      <c r="JN373" s="282"/>
      <c r="JO373" s="282"/>
      <c r="JP373" s="206">
        <f>IW373+JD373</f>
        <v>30</v>
      </c>
      <c r="JQ373" s="206">
        <f>IX373+JE373</f>
        <v>12727497.600000001</v>
      </c>
    </row>
    <row r="374" spans="1:277" ht="12.75" customHeight="1" x14ac:dyDescent="0.2">
      <c r="A374" s="96">
        <v>1</v>
      </c>
      <c r="C374" s="65"/>
      <c r="D374" s="236"/>
      <c r="E374" s="537"/>
      <c r="F374" s="674"/>
      <c r="G374" s="117"/>
      <c r="H374" s="345"/>
      <c r="I374" s="345"/>
      <c r="J374" s="137"/>
      <c r="K374" s="137"/>
      <c r="L374" s="137"/>
      <c r="M374" s="137"/>
      <c r="N374" s="44"/>
      <c r="O374" s="44"/>
      <c r="P374" s="44"/>
      <c r="Q374" s="44"/>
      <c r="R374" s="44"/>
      <c r="S374" s="44"/>
      <c r="T374" s="44">
        <f t="shared" si="2017"/>
        <v>0</v>
      </c>
      <c r="U374" s="44">
        <f t="shared" si="1958"/>
        <v>0</v>
      </c>
      <c r="V374" s="44">
        <f t="shared" si="1959"/>
        <v>0</v>
      </c>
      <c r="W374" s="171">
        <f t="shared" si="1923"/>
        <v>0</v>
      </c>
      <c r="X374" s="171">
        <f t="shared" si="1924"/>
        <v>0</v>
      </c>
      <c r="Y374" s="175"/>
      <c r="Z374" s="175"/>
      <c r="AA374" s="712"/>
      <c r="AB374" s="711"/>
      <c r="AC374" s="137"/>
      <c r="AD374" s="137"/>
      <c r="AE374" s="137"/>
      <c r="AF374" s="137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1">
        <f t="shared" si="1925"/>
        <v>0</v>
      </c>
      <c r="AQ374" s="171">
        <f t="shared" si="1926"/>
        <v>0</v>
      </c>
      <c r="AR374" s="175"/>
      <c r="AS374" s="175"/>
      <c r="AT374" s="712"/>
      <c r="AU374" s="711"/>
      <c r="AV374" s="137"/>
      <c r="AW374" s="137"/>
      <c r="AX374" s="137"/>
      <c r="AY374" s="137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1">
        <f t="shared" si="1927"/>
        <v>0</v>
      </c>
      <c r="BJ374" s="171">
        <f t="shared" si="1928"/>
        <v>0</v>
      </c>
      <c r="BK374" s="175"/>
      <c r="BL374" s="175"/>
      <c r="BM374" s="712"/>
      <c r="BN374" s="711"/>
      <c r="BO374" s="137"/>
      <c r="BP374" s="137"/>
      <c r="BQ374" s="137"/>
      <c r="BR374" s="137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1">
        <f t="shared" si="1929"/>
        <v>0</v>
      </c>
      <c r="CC374" s="171">
        <f t="shared" si="1930"/>
        <v>0</v>
      </c>
      <c r="CD374" s="175"/>
      <c r="CE374" s="175"/>
      <c r="CF374" s="712"/>
      <c r="CG374" s="711"/>
      <c r="CH374" s="137"/>
      <c r="CI374" s="137"/>
      <c r="CJ374" s="137"/>
      <c r="CK374" s="137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1">
        <f t="shared" si="2066"/>
        <v>0</v>
      </c>
      <c r="CV374" s="171">
        <f t="shared" si="2067"/>
        <v>0</v>
      </c>
      <c r="CW374" s="248"/>
      <c r="CX374" s="248"/>
      <c r="CY374" s="712"/>
      <c r="CZ374" s="711"/>
      <c r="DA374" s="137"/>
      <c r="DB374" s="137"/>
      <c r="DC374" s="137"/>
      <c r="DD374" s="137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1">
        <f t="shared" si="1931"/>
        <v>0</v>
      </c>
      <c r="DO374" s="171">
        <f t="shared" si="1932"/>
        <v>0</v>
      </c>
      <c r="DP374" s="248"/>
      <c r="DQ374" s="175"/>
      <c r="DR374" s="712"/>
      <c r="DS374" s="711"/>
      <c r="DT374" s="178"/>
      <c r="DU374" s="178"/>
      <c r="DV374" s="137"/>
      <c r="DW374" s="137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1">
        <f t="shared" si="1933"/>
        <v>0</v>
      </c>
      <c r="EH374" s="171">
        <f t="shared" si="1934"/>
        <v>0</v>
      </c>
      <c r="EI374" s="248"/>
      <c r="EJ374" s="175"/>
      <c r="EK374" s="712"/>
      <c r="EL374" s="711"/>
      <c r="EM374" s="178"/>
      <c r="EN374" s="178"/>
      <c r="EO374" s="137"/>
      <c r="EP374" s="137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1">
        <f t="shared" si="1935"/>
        <v>0</v>
      </c>
      <c r="FA374" s="171">
        <f t="shared" si="1936"/>
        <v>0</v>
      </c>
      <c r="FB374" s="248"/>
      <c r="FC374" s="175"/>
      <c r="FD374" s="712"/>
      <c r="FE374" s="711"/>
      <c r="FF374" s="137"/>
      <c r="FG374" s="137"/>
      <c r="FH374" s="137"/>
      <c r="FI374" s="137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1">
        <f t="shared" si="1937"/>
        <v>0</v>
      </c>
      <c r="FT374" s="171">
        <f t="shared" si="1938"/>
        <v>0</v>
      </c>
      <c r="FU374" s="248"/>
      <c r="FV374" s="175"/>
      <c r="FW374" s="106"/>
      <c r="FX374" s="107"/>
      <c r="FY374" s="137"/>
      <c r="FZ374" s="137"/>
      <c r="GA374" s="137"/>
      <c r="GB374" s="137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1">
        <f t="shared" si="1939"/>
        <v>0</v>
      </c>
      <c r="GM374" s="171">
        <f t="shared" si="1940"/>
        <v>0</v>
      </c>
      <c r="GN374" s="248"/>
      <c r="GO374" s="175"/>
      <c r="GP374" s="106"/>
      <c r="GQ374" s="107"/>
      <c r="GR374" s="137"/>
      <c r="GS374" s="137"/>
      <c r="GT374" s="137"/>
      <c r="GU374" s="137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1">
        <f t="shared" si="1941"/>
        <v>0</v>
      </c>
      <c r="HF374" s="171">
        <f t="shared" si="1942"/>
        <v>0</v>
      </c>
      <c r="HG374" s="248"/>
      <c r="HH374" s="175"/>
      <c r="HI374" s="106"/>
      <c r="HJ374" s="107"/>
      <c r="HK374" s="178"/>
      <c r="HL374" s="178"/>
      <c r="HM374" s="137"/>
      <c r="HN374" s="137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1">
        <f t="shared" si="1943"/>
        <v>0</v>
      </c>
      <c r="HY374" s="171">
        <f t="shared" si="1944"/>
        <v>0</v>
      </c>
      <c r="HZ374" s="248"/>
      <c r="IA374" s="175"/>
      <c r="IB374" s="712"/>
      <c r="IC374" s="711"/>
      <c r="ID374" s="178"/>
      <c r="IE374" s="178"/>
      <c r="IF374" s="137"/>
      <c r="IG374" s="137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1">
        <f t="shared" si="1945"/>
        <v>0</v>
      </c>
      <c r="IR374" s="171">
        <f t="shared" si="1946"/>
        <v>0</v>
      </c>
      <c r="IS374" s="745"/>
      <c r="IT374" s="746"/>
      <c r="IU374" s="712"/>
      <c r="IV374" s="711"/>
      <c r="IW374" s="333"/>
      <c r="IX374" s="333"/>
      <c r="IY374" s="333"/>
      <c r="IZ374" s="333"/>
      <c r="JA374" s="333"/>
      <c r="JB374" s="333"/>
      <c r="JC374" s="333"/>
      <c r="JD374" s="333"/>
      <c r="JE374" s="333"/>
      <c r="JF374" s="333"/>
      <c r="JG374" s="333"/>
      <c r="JH374" s="333"/>
      <c r="JI374" s="333"/>
      <c r="JJ374" s="171"/>
      <c r="JK374" s="171"/>
      <c r="JL374" s="106"/>
      <c r="JM374" s="107"/>
      <c r="JN374" s="173"/>
      <c r="JO374" s="173"/>
    </row>
    <row r="375" spans="1:277" ht="12.75" customHeight="1" x14ac:dyDescent="0.2">
      <c r="A375" s="96">
        <v>1</v>
      </c>
      <c r="C375" s="65"/>
      <c r="D375" s="236"/>
      <c r="E375" s="537"/>
      <c r="F375" s="674"/>
      <c r="G375" s="117"/>
      <c r="H375" s="345"/>
      <c r="I375" s="345"/>
      <c r="J375" s="137"/>
      <c r="K375" s="137"/>
      <c r="L375" s="137"/>
      <c r="M375" s="137"/>
      <c r="N375" s="44"/>
      <c r="O375" s="44"/>
      <c r="P375" s="44"/>
      <c r="Q375" s="44"/>
      <c r="R375" s="44"/>
      <c r="S375" s="44"/>
      <c r="T375" s="44">
        <f t="shared" si="2017"/>
        <v>0</v>
      </c>
      <c r="U375" s="44">
        <f t="shared" si="1958"/>
        <v>0</v>
      </c>
      <c r="V375" s="44">
        <f t="shared" si="1959"/>
        <v>0</v>
      </c>
      <c r="W375" s="171">
        <f t="shared" si="1923"/>
        <v>0</v>
      </c>
      <c r="X375" s="171">
        <f t="shared" si="1924"/>
        <v>0</v>
      </c>
      <c r="Y375" s="175"/>
      <c r="Z375" s="175"/>
      <c r="AA375" s="712"/>
      <c r="AB375" s="711"/>
      <c r="AC375" s="137"/>
      <c r="AD375" s="137"/>
      <c r="AE375" s="137"/>
      <c r="AF375" s="137"/>
      <c r="AG375" s="44"/>
      <c r="AH375" s="44"/>
      <c r="AI375" s="44"/>
      <c r="AJ375" s="44"/>
      <c r="AK375" s="44"/>
      <c r="AL375" s="44"/>
      <c r="AM375" s="44"/>
      <c r="AN375" s="44"/>
      <c r="AO375" s="44"/>
      <c r="AP375" s="171">
        <f t="shared" si="1925"/>
        <v>0</v>
      </c>
      <c r="AQ375" s="171">
        <f t="shared" si="1926"/>
        <v>0</v>
      </c>
      <c r="AR375" s="175"/>
      <c r="AS375" s="175"/>
      <c r="AT375" s="712"/>
      <c r="AU375" s="711"/>
      <c r="AV375" s="137"/>
      <c r="AW375" s="137"/>
      <c r="AX375" s="137"/>
      <c r="AY375" s="137"/>
      <c r="AZ375" s="44"/>
      <c r="BA375" s="44"/>
      <c r="BB375" s="44"/>
      <c r="BC375" s="44"/>
      <c r="BD375" s="44"/>
      <c r="BE375" s="44"/>
      <c r="BF375" s="44"/>
      <c r="BG375" s="44"/>
      <c r="BH375" s="44"/>
      <c r="BI375" s="171">
        <f t="shared" si="1927"/>
        <v>0</v>
      </c>
      <c r="BJ375" s="171">
        <f t="shared" si="1928"/>
        <v>0</v>
      </c>
      <c r="BK375" s="175"/>
      <c r="BL375" s="175"/>
      <c r="BM375" s="712"/>
      <c r="BN375" s="711"/>
      <c r="BO375" s="137"/>
      <c r="BP375" s="137"/>
      <c r="BQ375" s="137"/>
      <c r="BR375" s="137"/>
      <c r="BS375" s="44"/>
      <c r="BT375" s="44"/>
      <c r="BU375" s="44"/>
      <c r="BV375" s="44"/>
      <c r="BW375" s="44"/>
      <c r="BX375" s="44"/>
      <c r="BY375" s="44"/>
      <c r="BZ375" s="44"/>
      <c r="CA375" s="44"/>
      <c r="CB375" s="171">
        <f t="shared" si="1929"/>
        <v>0</v>
      </c>
      <c r="CC375" s="171">
        <f t="shared" si="1930"/>
        <v>0</v>
      </c>
      <c r="CD375" s="175"/>
      <c r="CE375" s="175"/>
      <c r="CF375" s="712"/>
      <c r="CG375" s="711"/>
      <c r="CH375" s="137"/>
      <c r="CI375" s="137"/>
      <c r="CJ375" s="137"/>
      <c r="CK375" s="137"/>
      <c r="CL375" s="44"/>
      <c r="CM375" s="44"/>
      <c r="CN375" s="44"/>
      <c r="CO375" s="44"/>
      <c r="CP375" s="44"/>
      <c r="CQ375" s="44"/>
      <c r="CR375" s="44"/>
      <c r="CS375" s="44"/>
      <c r="CT375" s="44"/>
      <c r="CU375" s="171">
        <f t="shared" si="2066"/>
        <v>0</v>
      </c>
      <c r="CV375" s="171">
        <f t="shared" si="2067"/>
        <v>0</v>
      </c>
      <c r="CW375" s="248"/>
      <c r="CX375" s="248"/>
      <c r="CY375" s="712"/>
      <c r="CZ375" s="711"/>
      <c r="DA375" s="137"/>
      <c r="DB375" s="137"/>
      <c r="DC375" s="137"/>
      <c r="DD375" s="137"/>
      <c r="DE375" s="44"/>
      <c r="DF375" s="44"/>
      <c r="DG375" s="44"/>
      <c r="DH375" s="44"/>
      <c r="DI375" s="44"/>
      <c r="DJ375" s="44"/>
      <c r="DK375" s="44"/>
      <c r="DL375" s="44"/>
      <c r="DM375" s="44"/>
      <c r="DN375" s="171">
        <f t="shared" si="1931"/>
        <v>0</v>
      </c>
      <c r="DO375" s="171">
        <f t="shared" si="1932"/>
        <v>0</v>
      </c>
      <c r="DP375" s="248"/>
      <c r="DQ375" s="175"/>
      <c r="DR375" s="712"/>
      <c r="DS375" s="711"/>
      <c r="DT375" s="178"/>
      <c r="DU375" s="178"/>
      <c r="DV375" s="137"/>
      <c r="DW375" s="137"/>
      <c r="DX375" s="44"/>
      <c r="DY375" s="44"/>
      <c r="DZ375" s="44"/>
      <c r="EA375" s="44"/>
      <c r="EB375" s="44"/>
      <c r="EC375" s="44"/>
      <c r="ED375" s="44"/>
      <c r="EE375" s="44"/>
      <c r="EF375" s="44"/>
      <c r="EG375" s="171">
        <f t="shared" si="1933"/>
        <v>0</v>
      </c>
      <c r="EH375" s="171">
        <f t="shared" si="1934"/>
        <v>0</v>
      </c>
      <c r="EI375" s="248"/>
      <c r="EJ375" s="175"/>
      <c r="EK375" s="712"/>
      <c r="EL375" s="711"/>
      <c r="EM375" s="178"/>
      <c r="EN375" s="178"/>
      <c r="EO375" s="137"/>
      <c r="EP375" s="137"/>
      <c r="EQ375" s="44"/>
      <c r="ER375" s="44"/>
      <c r="ES375" s="44"/>
      <c r="ET375" s="44"/>
      <c r="EU375" s="44"/>
      <c r="EV375" s="44"/>
      <c r="EW375" s="44"/>
      <c r="EX375" s="44"/>
      <c r="EY375" s="44"/>
      <c r="EZ375" s="171">
        <f t="shared" si="1935"/>
        <v>0</v>
      </c>
      <c r="FA375" s="171">
        <f t="shared" si="1936"/>
        <v>0</v>
      </c>
      <c r="FB375" s="248"/>
      <c r="FC375" s="175"/>
      <c r="FD375" s="712"/>
      <c r="FE375" s="711"/>
      <c r="FF375" s="137"/>
      <c r="FG375" s="137"/>
      <c r="FH375" s="137"/>
      <c r="FI375" s="137"/>
      <c r="FJ375" s="44"/>
      <c r="FK375" s="44"/>
      <c r="FL375" s="44"/>
      <c r="FM375" s="44"/>
      <c r="FN375" s="44"/>
      <c r="FO375" s="44"/>
      <c r="FP375" s="44"/>
      <c r="FQ375" s="44"/>
      <c r="FR375" s="44"/>
      <c r="FS375" s="171">
        <f t="shared" si="1937"/>
        <v>0</v>
      </c>
      <c r="FT375" s="171">
        <f t="shared" si="1938"/>
        <v>0</v>
      </c>
      <c r="FU375" s="248"/>
      <c r="FV375" s="175"/>
      <c r="FW375" s="106"/>
      <c r="FX375" s="107"/>
      <c r="FY375" s="137"/>
      <c r="FZ375" s="137"/>
      <c r="GA375" s="137"/>
      <c r="GB375" s="137"/>
      <c r="GC375" s="44"/>
      <c r="GD375" s="44"/>
      <c r="GE375" s="44"/>
      <c r="GF375" s="44"/>
      <c r="GG375" s="44"/>
      <c r="GH375" s="44"/>
      <c r="GI375" s="44"/>
      <c r="GJ375" s="44"/>
      <c r="GK375" s="44"/>
      <c r="GL375" s="171">
        <f t="shared" si="1939"/>
        <v>0</v>
      </c>
      <c r="GM375" s="171">
        <f t="shared" si="1940"/>
        <v>0</v>
      </c>
      <c r="GN375" s="248"/>
      <c r="GO375" s="175"/>
      <c r="GP375" s="106"/>
      <c r="GQ375" s="107"/>
      <c r="GR375" s="137"/>
      <c r="GS375" s="137"/>
      <c r="GT375" s="137"/>
      <c r="GU375" s="137"/>
      <c r="GV375" s="44"/>
      <c r="GW375" s="44"/>
      <c r="GX375" s="44"/>
      <c r="GY375" s="44"/>
      <c r="GZ375" s="44"/>
      <c r="HA375" s="44"/>
      <c r="HB375" s="44"/>
      <c r="HC375" s="44"/>
      <c r="HD375" s="44"/>
      <c r="HE375" s="171">
        <f t="shared" si="1941"/>
        <v>0</v>
      </c>
      <c r="HF375" s="171">
        <f t="shared" si="1942"/>
        <v>0</v>
      </c>
      <c r="HG375" s="248"/>
      <c r="HH375" s="175"/>
      <c r="HI375" s="106"/>
      <c r="HJ375" s="107"/>
      <c r="HK375" s="178"/>
      <c r="HL375" s="178"/>
      <c r="HM375" s="137"/>
      <c r="HN375" s="137"/>
      <c r="HO375" s="44"/>
      <c r="HP375" s="44"/>
      <c r="HQ375" s="44"/>
      <c r="HR375" s="44"/>
      <c r="HS375" s="44"/>
      <c r="HT375" s="44"/>
      <c r="HU375" s="44"/>
      <c r="HV375" s="44"/>
      <c r="HW375" s="44"/>
      <c r="HX375" s="171">
        <f t="shared" si="1943"/>
        <v>0</v>
      </c>
      <c r="HY375" s="171">
        <f t="shared" si="1944"/>
        <v>0</v>
      </c>
      <c r="HZ375" s="248"/>
      <c r="IA375" s="175"/>
      <c r="IB375" s="712"/>
      <c r="IC375" s="711"/>
      <c r="ID375" s="178"/>
      <c r="IE375" s="178"/>
      <c r="IF375" s="137"/>
      <c r="IG375" s="137"/>
      <c r="IH375" s="44"/>
      <c r="II375" s="44"/>
      <c r="IJ375" s="44"/>
      <c r="IK375" s="44"/>
      <c r="IL375" s="44"/>
      <c r="IM375" s="44"/>
      <c r="IN375" s="44"/>
      <c r="IO375" s="44"/>
      <c r="IP375" s="44"/>
      <c r="IQ375" s="171">
        <f t="shared" si="1945"/>
        <v>0</v>
      </c>
      <c r="IR375" s="171">
        <f t="shared" si="1946"/>
        <v>0</v>
      </c>
      <c r="IS375" s="745"/>
      <c r="IT375" s="746"/>
      <c r="IU375" s="712"/>
      <c r="IV375" s="711"/>
      <c r="IW375" s="333"/>
      <c r="IX375" s="333"/>
      <c r="IY375" s="333"/>
      <c r="IZ375" s="333"/>
      <c r="JA375" s="333"/>
      <c r="JB375" s="333"/>
      <c r="JC375" s="333"/>
      <c r="JD375" s="333"/>
      <c r="JE375" s="333"/>
      <c r="JF375" s="333"/>
      <c r="JG375" s="333"/>
      <c r="JH375" s="333"/>
      <c r="JI375" s="333"/>
      <c r="JJ375" s="171"/>
      <c r="JK375" s="171"/>
      <c r="JL375" s="106"/>
      <c r="JM375" s="107"/>
      <c r="JN375" s="173"/>
      <c r="JO375" s="173"/>
    </row>
    <row r="376" spans="1:277" ht="12.75" customHeight="1" x14ac:dyDescent="0.2">
      <c r="A376" s="96">
        <v>1</v>
      </c>
      <c r="C376" s="65"/>
      <c r="D376" s="236"/>
      <c r="E376" s="537"/>
      <c r="F376" s="674"/>
      <c r="G376" s="117"/>
      <c r="H376" s="345"/>
      <c r="I376" s="345"/>
      <c r="J376" s="137"/>
      <c r="K376" s="137"/>
      <c r="L376" s="137"/>
      <c r="M376" s="137"/>
      <c r="N376" s="44"/>
      <c r="O376" s="44"/>
      <c r="P376" s="44"/>
      <c r="Q376" s="44"/>
      <c r="R376" s="44"/>
      <c r="S376" s="44"/>
      <c r="T376" s="44">
        <f t="shared" si="2017"/>
        <v>0</v>
      </c>
      <c r="U376" s="44">
        <f t="shared" si="1958"/>
        <v>0</v>
      </c>
      <c r="V376" s="44">
        <f t="shared" si="1959"/>
        <v>0</v>
      </c>
      <c r="W376" s="171">
        <f t="shared" si="1923"/>
        <v>0</v>
      </c>
      <c r="X376" s="171">
        <f t="shared" si="1924"/>
        <v>0</v>
      </c>
      <c r="Y376" s="175"/>
      <c r="Z376" s="175"/>
      <c r="AA376" s="712"/>
      <c r="AB376" s="711"/>
      <c r="AC376" s="137"/>
      <c r="AD376" s="137"/>
      <c r="AE376" s="137"/>
      <c r="AF376" s="137"/>
      <c r="AG376" s="44"/>
      <c r="AH376" s="44"/>
      <c r="AI376" s="44"/>
      <c r="AJ376" s="44"/>
      <c r="AK376" s="44"/>
      <c r="AL376" s="44"/>
      <c r="AM376" s="44"/>
      <c r="AN376" s="44"/>
      <c r="AO376" s="44"/>
      <c r="AP376" s="171">
        <f t="shared" si="1925"/>
        <v>0</v>
      </c>
      <c r="AQ376" s="171">
        <f t="shared" si="1926"/>
        <v>0</v>
      </c>
      <c r="AR376" s="175"/>
      <c r="AS376" s="175"/>
      <c r="AT376" s="712"/>
      <c r="AU376" s="711"/>
      <c r="AV376" s="137"/>
      <c r="AW376" s="137"/>
      <c r="AX376" s="137"/>
      <c r="AY376" s="137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1">
        <f t="shared" si="1927"/>
        <v>0</v>
      </c>
      <c r="BJ376" s="171">
        <f t="shared" si="1928"/>
        <v>0</v>
      </c>
      <c r="BK376" s="175"/>
      <c r="BL376" s="175"/>
      <c r="BM376" s="712"/>
      <c r="BN376" s="711"/>
      <c r="BO376" s="137"/>
      <c r="BP376" s="137"/>
      <c r="BQ376" s="137"/>
      <c r="BR376" s="137"/>
      <c r="BS376" s="44"/>
      <c r="BT376" s="44"/>
      <c r="BU376" s="44"/>
      <c r="BV376" s="44"/>
      <c r="BW376" s="44"/>
      <c r="BX376" s="44"/>
      <c r="BY376" s="44"/>
      <c r="BZ376" s="44"/>
      <c r="CA376" s="44"/>
      <c r="CB376" s="171">
        <f t="shared" si="1929"/>
        <v>0</v>
      </c>
      <c r="CC376" s="171">
        <f t="shared" si="1930"/>
        <v>0</v>
      </c>
      <c r="CD376" s="175"/>
      <c r="CE376" s="175"/>
      <c r="CF376" s="712"/>
      <c r="CG376" s="711"/>
      <c r="CH376" s="137"/>
      <c r="CI376" s="137"/>
      <c r="CJ376" s="137"/>
      <c r="CK376" s="137"/>
      <c r="CL376" s="44"/>
      <c r="CM376" s="44"/>
      <c r="CN376" s="44"/>
      <c r="CO376" s="44"/>
      <c r="CP376" s="44"/>
      <c r="CQ376" s="44"/>
      <c r="CR376" s="44"/>
      <c r="CS376" s="44"/>
      <c r="CT376" s="44"/>
      <c r="CU376" s="171">
        <f t="shared" si="2066"/>
        <v>0</v>
      </c>
      <c r="CV376" s="171">
        <f t="shared" si="2067"/>
        <v>0</v>
      </c>
      <c r="CW376" s="248"/>
      <c r="CX376" s="248"/>
      <c r="CY376" s="712"/>
      <c r="CZ376" s="711"/>
      <c r="DA376" s="137"/>
      <c r="DB376" s="137"/>
      <c r="DC376" s="137"/>
      <c r="DD376" s="137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1">
        <f t="shared" si="1931"/>
        <v>0</v>
      </c>
      <c r="DO376" s="171">
        <f t="shared" si="1932"/>
        <v>0</v>
      </c>
      <c r="DP376" s="248"/>
      <c r="DQ376" s="175"/>
      <c r="DR376" s="712"/>
      <c r="DS376" s="711"/>
      <c r="DT376" s="178"/>
      <c r="DU376" s="178"/>
      <c r="DV376" s="137"/>
      <c r="DW376" s="137"/>
      <c r="DX376" s="44"/>
      <c r="DY376" s="44"/>
      <c r="DZ376" s="44"/>
      <c r="EA376" s="44"/>
      <c r="EB376" s="44"/>
      <c r="EC376" s="44"/>
      <c r="ED376" s="44"/>
      <c r="EE376" s="44"/>
      <c r="EF376" s="44"/>
      <c r="EG376" s="171">
        <f t="shared" si="1933"/>
        <v>0</v>
      </c>
      <c r="EH376" s="171">
        <f t="shared" si="1934"/>
        <v>0</v>
      </c>
      <c r="EI376" s="248"/>
      <c r="EJ376" s="175"/>
      <c r="EK376" s="712"/>
      <c r="EL376" s="711"/>
      <c r="EM376" s="178"/>
      <c r="EN376" s="178"/>
      <c r="EO376" s="137"/>
      <c r="EP376" s="137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1">
        <f t="shared" si="1935"/>
        <v>0</v>
      </c>
      <c r="FA376" s="171">
        <f t="shared" si="1936"/>
        <v>0</v>
      </c>
      <c r="FB376" s="248"/>
      <c r="FC376" s="175"/>
      <c r="FD376" s="712"/>
      <c r="FE376" s="711"/>
      <c r="FF376" s="137"/>
      <c r="FG376" s="137"/>
      <c r="FH376" s="137"/>
      <c r="FI376" s="137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1">
        <f t="shared" si="1937"/>
        <v>0</v>
      </c>
      <c r="FT376" s="171">
        <f t="shared" si="1938"/>
        <v>0</v>
      </c>
      <c r="FU376" s="248"/>
      <c r="FV376" s="175"/>
      <c r="FW376" s="106"/>
      <c r="FX376" s="107"/>
      <c r="FY376" s="137"/>
      <c r="FZ376" s="137"/>
      <c r="GA376" s="137"/>
      <c r="GB376" s="137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1">
        <f t="shared" si="1939"/>
        <v>0</v>
      </c>
      <c r="GM376" s="171">
        <f t="shared" si="1940"/>
        <v>0</v>
      </c>
      <c r="GN376" s="248"/>
      <c r="GO376" s="175"/>
      <c r="GP376" s="106"/>
      <c r="GQ376" s="107"/>
      <c r="GR376" s="137"/>
      <c r="GS376" s="137"/>
      <c r="GT376" s="137"/>
      <c r="GU376" s="137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1">
        <f t="shared" si="1941"/>
        <v>0</v>
      </c>
      <c r="HF376" s="171">
        <f t="shared" si="1942"/>
        <v>0</v>
      </c>
      <c r="HG376" s="248"/>
      <c r="HH376" s="175"/>
      <c r="HI376" s="106"/>
      <c r="HJ376" s="107"/>
      <c r="HK376" s="178"/>
      <c r="HL376" s="178"/>
      <c r="HM376" s="137"/>
      <c r="HN376" s="137"/>
      <c r="HO376" s="44"/>
      <c r="HP376" s="44"/>
      <c r="HQ376" s="44"/>
      <c r="HR376" s="44"/>
      <c r="HS376" s="44"/>
      <c r="HT376" s="44"/>
      <c r="HU376" s="44"/>
      <c r="HV376" s="44"/>
      <c r="HW376" s="44"/>
      <c r="HX376" s="171">
        <f t="shared" si="1943"/>
        <v>0</v>
      </c>
      <c r="HY376" s="171">
        <f t="shared" si="1944"/>
        <v>0</v>
      </c>
      <c r="HZ376" s="248"/>
      <c r="IA376" s="175"/>
      <c r="IB376" s="712"/>
      <c r="IC376" s="711"/>
      <c r="ID376" s="178"/>
      <c r="IE376" s="178"/>
      <c r="IF376" s="137"/>
      <c r="IG376" s="137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1">
        <f t="shared" si="1945"/>
        <v>0</v>
      </c>
      <c r="IR376" s="171">
        <f t="shared" si="1946"/>
        <v>0</v>
      </c>
      <c r="IS376" s="745"/>
      <c r="IT376" s="746"/>
      <c r="IU376" s="712"/>
      <c r="IV376" s="711"/>
      <c r="IW376" s="333"/>
      <c r="IX376" s="333"/>
      <c r="IY376" s="333"/>
      <c r="IZ376" s="333"/>
      <c r="JA376" s="333"/>
      <c r="JB376" s="333"/>
      <c r="JC376" s="333"/>
      <c r="JD376" s="333"/>
      <c r="JE376" s="333"/>
      <c r="JF376" s="333"/>
      <c r="JG376" s="333"/>
      <c r="JH376" s="333"/>
      <c r="JI376" s="333"/>
      <c r="JJ376" s="171"/>
      <c r="JK376" s="171"/>
      <c r="JL376" s="106"/>
      <c r="JM376" s="107"/>
      <c r="JN376" s="173"/>
      <c r="JO376" s="173"/>
    </row>
    <row r="377" spans="1:277" ht="12.75" customHeight="1" x14ac:dyDescent="0.2">
      <c r="A377" s="96">
        <v>1</v>
      </c>
      <c r="C377" s="65"/>
      <c r="D377" s="236"/>
      <c r="E377" s="537"/>
      <c r="F377" s="674"/>
      <c r="G377" s="117"/>
      <c r="H377" s="345"/>
      <c r="I377" s="345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>
        <f t="shared" si="2017"/>
        <v>0</v>
      </c>
      <c r="U377" s="44">
        <f t="shared" si="1958"/>
        <v>0</v>
      </c>
      <c r="V377" s="44">
        <f t="shared" si="1959"/>
        <v>0</v>
      </c>
      <c r="W377" s="171">
        <f t="shared" si="1923"/>
        <v>0</v>
      </c>
      <c r="X377" s="171">
        <f t="shared" si="1924"/>
        <v>0</v>
      </c>
      <c r="Y377" s="175"/>
      <c r="Z377" s="175"/>
      <c r="AA377" s="712"/>
      <c r="AB377" s="711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1925"/>
        <v>0</v>
      </c>
      <c r="AQ377" s="171">
        <f t="shared" si="1926"/>
        <v>0</v>
      </c>
      <c r="AR377" s="175"/>
      <c r="AS377" s="175"/>
      <c r="AT377" s="712"/>
      <c r="AU377" s="711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1927"/>
        <v>0</v>
      </c>
      <c r="BJ377" s="171">
        <f t="shared" si="1928"/>
        <v>0</v>
      </c>
      <c r="BK377" s="175"/>
      <c r="BL377" s="175"/>
      <c r="BM377" s="712"/>
      <c r="BN377" s="711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1929"/>
        <v>0</v>
      </c>
      <c r="CC377" s="171">
        <f t="shared" si="1930"/>
        <v>0</v>
      </c>
      <c r="CD377" s="175"/>
      <c r="CE377" s="175"/>
      <c r="CF377" s="712"/>
      <c r="CG377" s="711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2066"/>
        <v>0</v>
      </c>
      <c r="CV377" s="171">
        <f t="shared" si="2067"/>
        <v>0</v>
      </c>
      <c r="CW377" s="248"/>
      <c r="CX377" s="248"/>
      <c r="CY377" s="712"/>
      <c r="CZ377" s="711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1931"/>
        <v>0</v>
      </c>
      <c r="DO377" s="171">
        <f t="shared" si="1932"/>
        <v>0</v>
      </c>
      <c r="DP377" s="248"/>
      <c r="DQ377" s="175"/>
      <c r="DR377" s="712"/>
      <c r="DS377" s="711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1933"/>
        <v>0</v>
      </c>
      <c r="EH377" s="171">
        <f t="shared" si="1934"/>
        <v>0</v>
      </c>
      <c r="EI377" s="248"/>
      <c r="EJ377" s="175"/>
      <c r="EK377" s="712"/>
      <c r="EL377" s="711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1935"/>
        <v>0</v>
      </c>
      <c r="FA377" s="171">
        <f t="shared" si="1936"/>
        <v>0</v>
      </c>
      <c r="FB377" s="248"/>
      <c r="FC377" s="175"/>
      <c r="FD377" s="712"/>
      <c r="FE377" s="711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1937"/>
        <v>0</v>
      </c>
      <c r="FT377" s="171">
        <f t="shared" si="1938"/>
        <v>0</v>
      </c>
      <c r="FU377" s="248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1939"/>
        <v>0</v>
      </c>
      <c r="GM377" s="171">
        <f t="shared" si="1940"/>
        <v>0</v>
      </c>
      <c r="GN377" s="248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1941"/>
        <v>0</v>
      </c>
      <c r="HF377" s="171">
        <f t="shared" si="1942"/>
        <v>0</v>
      </c>
      <c r="HG377" s="248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1943"/>
        <v>0</v>
      </c>
      <c r="HY377" s="171">
        <f t="shared" si="1944"/>
        <v>0</v>
      </c>
      <c r="HZ377" s="248"/>
      <c r="IA377" s="175"/>
      <c r="IB377" s="712"/>
      <c r="IC377" s="711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1945"/>
        <v>0</v>
      </c>
      <c r="IR377" s="171">
        <f t="shared" si="1946"/>
        <v>0</v>
      </c>
      <c r="IS377" s="745"/>
      <c r="IT377" s="746"/>
      <c r="IU377" s="712"/>
      <c r="IV377" s="711"/>
      <c r="IW377" s="333"/>
      <c r="IX377" s="333"/>
      <c r="IY377" s="333"/>
      <c r="IZ377" s="333"/>
      <c r="JA377" s="333"/>
      <c r="JB377" s="333"/>
      <c r="JC377" s="333"/>
      <c r="JD377" s="333"/>
      <c r="JE377" s="333"/>
      <c r="JF377" s="333"/>
      <c r="JG377" s="333"/>
      <c r="JH377" s="333"/>
      <c r="JI377" s="333"/>
      <c r="JJ377" s="171"/>
      <c r="JK377" s="171"/>
      <c r="JL377" s="106"/>
      <c r="JM377" s="107"/>
      <c r="JN377" s="173"/>
      <c r="JO377" s="173"/>
    </row>
    <row r="378" spans="1:277" ht="12.75" customHeight="1" x14ac:dyDescent="0.2">
      <c r="A378" s="96">
        <v>1</v>
      </c>
      <c r="C378" s="65"/>
      <c r="D378" s="236"/>
      <c r="E378" s="537"/>
      <c r="F378" s="674"/>
      <c r="G378" s="117"/>
      <c r="H378" s="345"/>
      <c r="I378" s="345"/>
      <c r="J378" s="137"/>
      <c r="K378" s="137"/>
      <c r="L378" s="137"/>
      <c r="M378" s="137"/>
      <c r="N378" s="44"/>
      <c r="O378" s="44"/>
      <c r="P378" s="44"/>
      <c r="Q378" s="44"/>
      <c r="R378" s="44"/>
      <c r="S378" s="44"/>
      <c r="T378" s="44">
        <f t="shared" si="2017"/>
        <v>0</v>
      </c>
      <c r="U378" s="44">
        <f t="shared" si="1958"/>
        <v>0</v>
      </c>
      <c r="V378" s="44">
        <f t="shared" si="1959"/>
        <v>0</v>
      </c>
      <c r="W378" s="171">
        <f t="shared" si="1923"/>
        <v>0</v>
      </c>
      <c r="X378" s="171">
        <f t="shared" si="1924"/>
        <v>0</v>
      </c>
      <c r="Y378" s="175"/>
      <c r="Z378" s="175"/>
      <c r="AA378" s="712"/>
      <c r="AB378" s="711"/>
      <c r="AC378" s="137"/>
      <c r="AD378" s="137"/>
      <c r="AE378" s="137"/>
      <c r="AF378" s="137"/>
      <c r="AG378" s="44"/>
      <c r="AH378" s="44"/>
      <c r="AI378" s="44"/>
      <c r="AJ378" s="44"/>
      <c r="AK378" s="44"/>
      <c r="AL378" s="44"/>
      <c r="AM378" s="44"/>
      <c r="AN378" s="44"/>
      <c r="AO378" s="44"/>
      <c r="AP378" s="171">
        <f t="shared" si="1925"/>
        <v>0</v>
      </c>
      <c r="AQ378" s="171">
        <f t="shared" si="1926"/>
        <v>0</v>
      </c>
      <c r="AR378" s="175"/>
      <c r="AS378" s="175"/>
      <c r="AT378" s="712"/>
      <c r="AU378" s="711"/>
      <c r="AV378" s="137"/>
      <c r="AW378" s="137"/>
      <c r="AX378" s="137"/>
      <c r="AY378" s="137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1">
        <f t="shared" si="1927"/>
        <v>0</v>
      </c>
      <c r="BJ378" s="171">
        <f t="shared" si="1928"/>
        <v>0</v>
      </c>
      <c r="BK378" s="175"/>
      <c r="BL378" s="175"/>
      <c r="BM378" s="712"/>
      <c r="BN378" s="711"/>
      <c r="BO378" s="137"/>
      <c r="BP378" s="137"/>
      <c r="BQ378" s="137"/>
      <c r="BR378" s="137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1">
        <f t="shared" si="1929"/>
        <v>0</v>
      </c>
      <c r="CC378" s="171">
        <f t="shared" si="1930"/>
        <v>0</v>
      </c>
      <c r="CD378" s="175"/>
      <c r="CE378" s="175"/>
      <c r="CF378" s="712"/>
      <c r="CG378" s="711"/>
      <c r="CH378" s="137"/>
      <c r="CI378" s="137"/>
      <c r="CJ378" s="137"/>
      <c r="CK378" s="137"/>
      <c r="CL378" s="44"/>
      <c r="CM378" s="44"/>
      <c r="CN378" s="44"/>
      <c r="CO378" s="44"/>
      <c r="CP378" s="44"/>
      <c r="CQ378" s="44"/>
      <c r="CR378" s="44"/>
      <c r="CS378" s="44"/>
      <c r="CT378" s="44"/>
      <c r="CU378" s="171">
        <f t="shared" si="2066"/>
        <v>0</v>
      </c>
      <c r="CV378" s="171">
        <f t="shared" si="2067"/>
        <v>0</v>
      </c>
      <c r="CW378" s="248"/>
      <c r="CX378" s="248"/>
      <c r="CY378" s="712"/>
      <c r="CZ378" s="711"/>
      <c r="DA378" s="137"/>
      <c r="DB378" s="137"/>
      <c r="DC378" s="137"/>
      <c r="DD378" s="137"/>
      <c r="DE378" s="44"/>
      <c r="DF378" s="44"/>
      <c r="DG378" s="44"/>
      <c r="DH378" s="44"/>
      <c r="DI378" s="44"/>
      <c r="DJ378" s="44"/>
      <c r="DK378" s="44"/>
      <c r="DL378" s="44"/>
      <c r="DM378" s="44"/>
      <c r="DN378" s="171">
        <f t="shared" si="1931"/>
        <v>0</v>
      </c>
      <c r="DO378" s="171">
        <f t="shared" si="1932"/>
        <v>0</v>
      </c>
      <c r="DP378" s="248"/>
      <c r="DQ378" s="175"/>
      <c r="DR378" s="712"/>
      <c r="DS378" s="711"/>
      <c r="DT378" s="178"/>
      <c r="DU378" s="178"/>
      <c r="DV378" s="137"/>
      <c r="DW378" s="137"/>
      <c r="DX378" s="44"/>
      <c r="DY378" s="44"/>
      <c r="DZ378" s="44"/>
      <c r="EA378" s="44"/>
      <c r="EB378" s="44"/>
      <c r="EC378" s="44"/>
      <c r="ED378" s="44"/>
      <c r="EE378" s="44"/>
      <c r="EF378" s="44"/>
      <c r="EG378" s="171">
        <f t="shared" si="1933"/>
        <v>0</v>
      </c>
      <c r="EH378" s="171">
        <f t="shared" si="1934"/>
        <v>0</v>
      </c>
      <c r="EI378" s="248"/>
      <c r="EJ378" s="175"/>
      <c r="EK378" s="712"/>
      <c r="EL378" s="711"/>
      <c r="EM378" s="178"/>
      <c r="EN378" s="178"/>
      <c r="EO378" s="137"/>
      <c r="EP378" s="137"/>
      <c r="EQ378" s="44"/>
      <c r="ER378" s="44"/>
      <c r="ES378" s="44"/>
      <c r="ET378" s="44"/>
      <c r="EU378" s="44"/>
      <c r="EV378" s="44"/>
      <c r="EW378" s="44"/>
      <c r="EX378" s="44"/>
      <c r="EY378" s="44"/>
      <c r="EZ378" s="171">
        <f t="shared" si="1935"/>
        <v>0</v>
      </c>
      <c r="FA378" s="171">
        <f t="shared" si="1936"/>
        <v>0</v>
      </c>
      <c r="FB378" s="248"/>
      <c r="FC378" s="175"/>
      <c r="FD378" s="712"/>
      <c r="FE378" s="711"/>
      <c r="FF378" s="137"/>
      <c r="FG378" s="137"/>
      <c r="FH378" s="137"/>
      <c r="FI378" s="137"/>
      <c r="FJ378" s="44"/>
      <c r="FK378" s="44"/>
      <c r="FL378" s="44"/>
      <c r="FM378" s="44"/>
      <c r="FN378" s="44"/>
      <c r="FO378" s="44"/>
      <c r="FP378" s="44"/>
      <c r="FQ378" s="44"/>
      <c r="FR378" s="44"/>
      <c r="FS378" s="171">
        <f t="shared" si="1937"/>
        <v>0</v>
      </c>
      <c r="FT378" s="171">
        <f t="shared" si="1938"/>
        <v>0</v>
      </c>
      <c r="FU378" s="248"/>
      <c r="FV378" s="175"/>
      <c r="FW378" s="106"/>
      <c r="FX378" s="107"/>
      <c r="FY378" s="137"/>
      <c r="FZ378" s="137"/>
      <c r="GA378" s="137"/>
      <c r="GB378" s="137"/>
      <c r="GC378" s="44"/>
      <c r="GD378" s="44"/>
      <c r="GE378" s="44"/>
      <c r="GF378" s="44"/>
      <c r="GG378" s="44"/>
      <c r="GH378" s="44"/>
      <c r="GI378" s="44"/>
      <c r="GJ378" s="44"/>
      <c r="GK378" s="44"/>
      <c r="GL378" s="171">
        <f t="shared" si="1939"/>
        <v>0</v>
      </c>
      <c r="GM378" s="171">
        <f t="shared" si="1940"/>
        <v>0</v>
      </c>
      <c r="GN378" s="248"/>
      <c r="GO378" s="175"/>
      <c r="GP378" s="106"/>
      <c r="GQ378" s="107"/>
      <c r="GR378" s="137"/>
      <c r="GS378" s="137"/>
      <c r="GT378" s="137"/>
      <c r="GU378" s="137"/>
      <c r="GV378" s="44"/>
      <c r="GW378" s="44"/>
      <c r="GX378" s="44"/>
      <c r="GY378" s="44"/>
      <c r="GZ378" s="44"/>
      <c r="HA378" s="44"/>
      <c r="HB378" s="44"/>
      <c r="HC378" s="44"/>
      <c r="HD378" s="44"/>
      <c r="HE378" s="171">
        <f t="shared" si="1941"/>
        <v>0</v>
      </c>
      <c r="HF378" s="171">
        <f t="shared" si="1942"/>
        <v>0</v>
      </c>
      <c r="HG378" s="248"/>
      <c r="HH378" s="175"/>
      <c r="HI378" s="106"/>
      <c r="HJ378" s="107"/>
      <c r="HK378" s="178"/>
      <c r="HL378" s="178"/>
      <c r="HM378" s="137"/>
      <c r="HN378" s="137"/>
      <c r="HO378" s="44"/>
      <c r="HP378" s="44"/>
      <c r="HQ378" s="44"/>
      <c r="HR378" s="44"/>
      <c r="HS378" s="44"/>
      <c r="HT378" s="44"/>
      <c r="HU378" s="44"/>
      <c r="HV378" s="44"/>
      <c r="HW378" s="44"/>
      <c r="HX378" s="171">
        <f t="shared" si="1943"/>
        <v>0</v>
      </c>
      <c r="HY378" s="171">
        <f t="shared" si="1944"/>
        <v>0</v>
      </c>
      <c r="HZ378" s="248"/>
      <c r="IA378" s="175"/>
      <c r="IB378" s="712"/>
      <c r="IC378" s="711"/>
      <c r="ID378" s="178"/>
      <c r="IE378" s="178"/>
      <c r="IF378" s="137"/>
      <c r="IG378" s="137"/>
      <c r="IH378" s="44"/>
      <c r="II378" s="44"/>
      <c r="IJ378" s="44"/>
      <c r="IK378" s="44"/>
      <c r="IL378" s="44"/>
      <c r="IM378" s="44"/>
      <c r="IN378" s="44"/>
      <c r="IO378" s="44"/>
      <c r="IP378" s="44"/>
      <c r="IQ378" s="171">
        <f t="shared" si="1945"/>
        <v>0</v>
      </c>
      <c r="IR378" s="171">
        <f t="shared" si="1946"/>
        <v>0</v>
      </c>
      <c r="IS378" s="745"/>
      <c r="IT378" s="746"/>
      <c r="IU378" s="712"/>
      <c r="IV378" s="711"/>
      <c r="IW378" s="333"/>
      <c r="IX378" s="333"/>
      <c r="IY378" s="333"/>
      <c r="IZ378" s="333"/>
      <c r="JA378" s="333"/>
      <c r="JB378" s="333"/>
      <c r="JC378" s="333"/>
      <c r="JD378" s="333"/>
      <c r="JE378" s="333"/>
      <c r="JF378" s="333"/>
      <c r="JG378" s="333"/>
      <c r="JH378" s="333"/>
      <c r="JI378" s="333"/>
      <c r="JJ378" s="171"/>
      <c r="JK378" s="171"/>
      <c r="JL378" s="106"/>
      <c r="JM378" s="107"/>
      <c r="JN378" s="173"/>
      <c r="JO378" s="173"/>
    </row>
    <row r="379" spans="1:277" x14ac:dyDescent="0.2">
      <c r="A379" s="96">
        <v>1</v>
      </c>
      <c r="B379" s="96">
        <v>1</v>
      </c>
      <c r="C379" s="66"/>
      <c r="D379" s="246"/>
      <c r="E379" s="577"/>
      <c r="F379" s="578" t="s">
        <v>258</v>
      </c>
      <c r="G379" s="94">
        <v>61</v>
      </c>
      <c r="H379" s="100">
        <v>620078.76</v>
      </c>
      <c r="I379" s="100">
        <v>652230.99200000009</v>
      </c>
      <c r="J379" s="54">
        <f>VLOOKUP($G379,'ВМП план КС'!$A$8:$AI$108,14,0)</f>
        <v>0</v>
      </c>
      <c r="K379" s="54">
        <f>VLOOKUP($G379,'ВМП план КС'!$A$8:$AI$108,15,0)</f>
        <v>0</v>
      </c>
      <c r="L379" s="54">
        <f>SUM(J379/12*$B$2)</f>
        <v>0</v>
      </c>
      <c r="M379" s="54">
        <f>SUM(K379/12*$B$2)</f>
        <v>0</v>
      </c>
      <c r="N379" s="56">
        <f t="shared" ref="N379:S379" si="2081">SUM(N380:N383)</f>
        <v>0</v>
      </c>
      <c r="O379" s="56">
        <f t="shared" si="2081"/>
        <v>0</v>
      </c>
      <c r="P379" s="56">
        <f t="shared" si="2081"/>
        <v>0</v>
      </c>
      <c r="Q379" s="56">
        <f t="shared" si="2081"/>
        <v>0</v>
      </c>
      <c r="R379" s="56">
        <f t="shared" si="2081"/>
        <v>0</v>
      </c>
      <c r="S379" s="56">
        <f t="shared" si="2081"/>
        <v>0</v>
      </c>
      <c r="T379" s="56">
        <f>N379+Q379</f>
        <v>0</v>
      </c>
      <c r="U379" s="56">
        <f>O379+R379</f>
        <v>0</v>
      </c>
      <c r="V379" s="56">
        <f>P379+S379</f>
        <v>0</v>
      </c>
      <c r="W379" s="171">
        <f t="shared" si="1923"/>
        <v>0</v>
      </c>
      <c r="X379" s="171">
        <f t="shared" si="1924"/>
        <v>0</v>
      </c>
      <c r="Y379" s="280"/>
      <c r="Z379" s="280"/>
      <c r="AA379" s="709">
        <f>$H379</f>
        <v>620078.76</v>
      </c>
      <c r="AB379" s="710" t="e">
        <f>O379/N379</f>
        <v>#DIV/0!</v>
      </c>
      <c r="AC379" s="54">
        <f>VLOOKUP($G379,'ВМП план КС'!$A$8:$AI$107,12,0)</f>
        <v>0</v>
      </c>
      <c r="AD379" s="54">
        <f>VLOOKUP($G379,'ВМП план КС'!$A$8:$AI$107,13,0)</f>
        <v>0</v>
      </c>
      <c r="AE379" s="54">
        <f>SUM(AC379/12*$B$2)</f>
        <v>0</v>
      </c>
      <c r="AF379" s="54">
        <f>SUM(AD379/12*$B$2)</f>
        <v>0</v>
      </c>
      <c r="AG379" s="56">
        <f t="shared" ref="AG379:AL379" si="2082">SUM(AG380:AG383)</f>
        <v>0</v>
      </c>
      <c r="AH379" s="56">
        <f t="shared" si="2082"/>
        <v>0</v>
      </c>
      <c r="AI379" s="56">
        <f t="shared" si="2082"/>
        <v>0</v>
      </c>
      <c r="AJ379" s="56">
        <f t="shared" si="2082"/>
        <v>0</v>
      </c>
      <c r="AK379" s="56">
        <f t="shared" si="2082"/>
        <v>0</v>
      </c>
      <c r="AL379" s="56">
        <f t="shared" si="2082"/>
        <v>0</v>
      </c>
      <c r="AM379" s="56">
        <f>AG379+AJ379</f>
        <v>0</v>
      </c>
      <c r="AN379" s="56">
        <f>AH379+AK379</f>
        <v>0</v>
      </c>
      <c r="AO379" s="56">
        <f>AI379+AL379</f>
        <v>0</v>
      </c>
      <c r="AP379" s="171">
        <f t="shared" si="1925"/>
        <v>0</v>
      </c>
      <c r="AQ379" s="171">
        <f t="shared" si="1926"/>
        <v>0</v>
      </c>
      <c r="AR379" s="280"/>
      <c r="AS379" s="280"/>
      <c r="AT379" s="709">
        <f>$H379</f>
        <v>620078.76</v>
      </c>
      <c r="AU379" s="710" t="e">
        <f>AH379/AG379</f>
        <v>#DIV/0!</v>
      </c>
      <c r="AV379" s="54">
        <f>VLOOKUP($G379,'ВМП план КС'!$A$8:$AI$107,16,0)</f>
        <v>0</v>
      </c>
      <c r="AW379" s="54">
        <f>VLOOKUP($G379,'ВМП план КС'!$A$8:$AI$107,17,0)</f>
        <v>0</v>
      </c>
      <c r="AX379" s="54">
        <f>SUM(AV379/12*$B$2)</f>
        <v>0</v>
      </c>
      <c r="AY379" s="54">
        <f>SUM(AW379/12*$B$2)</f>
        <v>0</v>
      </c>
      <c r="AZ379" s="56">
        <f t="shared" ref="AZ379:BE379" si="2083">SUM(AZ380:AZ383)</f>
        <v>0</v>
      </c>
      <c r="BA379" s="56">
        <f t="shared" si="2083"/>
        <v>0</v>
      </c>
      <c r="BB379" s="56">
        <f t="shared" si="2083"/>
        <v>0</v>
      </c>
      <c r="BC379" s="56">
        <f t="shared" si="2083"/>
        <v>0</v>
      </c>
      <c r="BD379" s="56">
        <f t="shared" si="2083"/>
        <v>0</v>
      </c>
      <c r="BE379" s="56">
        <f t="shared" si="2083"/>
        <v>0</v>
      </c>
      <c r="BF379" s="56">
        <f>AZ379+BC379</f>
        <v>0</v>
      </c>
      <c r="BG379" s="56">
        <f>BA379+BD379</f>
        <v>0</v>
      </c>
      <c r="BH379" s="56">
        <f>BB379+BE379</f>
        <v>0</v>
      </c>
      <c r="BI379" s="171">
        <f t="shared" si="1927"/>
        <v>0</v>
      </c>
      <c r="BJ379" s="171">
        <f t="shared" si="1928"/>
        <v>0</v>
      </c>
      <c r="BK379" s="280"/>
      <c r="BL379" s="280"/>
      <c r="BM379" s="709">
        <f>$H379</f>
        <v>620078.76</v>
      </c>
      <c r="BN379" s="710" t="e">
        <f>BA379/AZ379</f>
        <v>#DIV/0!</v>
      </c>
      <c r="BO379" s="54">
        <f>VLOOKUP($G379,'ВМП план КС'!$A$8:$AI$107,18,0)</f>
        <v>0</v>
      </c>
      <c r="BP379" s="54">
        <f>VLOOKUP($G379,'ВМП план КС'!$A$8:$AI$107,19,0)</f>
        <v>0</v>
      </c>
      <c r="BQ379" s="54">
        <f>SUM(BO379/12*$B$2)</f>
        <v>0</v>
      </c>
      <c r="BR379" s="54">
        <f>SUM(BP379/12*$B$2)</f>
        <v>0</v>
      </c>
      <c r="BS379" s="56">
        <f t="shared" ref="BS379:BX379" si="2084">SUM(BS380:BS383)</f>
        <v>0</v>
      </c>
      <c r="BT379" s="56">
        <f t="shared" si="2084"/>
        <v>0</v>
      </c>
      <c r="BU379" s="56">
        <f t="shared" si="2084"/>
        <v>0</v>
      </c>
      <c r="BV379" s="56">
        <f t="shared" si="2084"/>
        <v>0</v>
      </c>
      <c r="BW379" s="56">
        <f t="shared" si="2084"/>
        <v>0</v>
      </c>
      <c r="BX379" s="56">
        <f t="shared" si="2084"/>
        <v>0</v>
      </c>
      <c r="BY379" s="56">
        <f>BS379+BV379</f>
        <v>0</v>
      </c>
      <c r="BZ379" s="56">
        <f>BT379+BW379</f>
        <v>0</v>
      </c>
      <c r="CA379" s="56">
        <f>BU379+BX379</f>
        <v>0</v>
      </c>
      <c r="CB379" s="171">
        <f t="shared" si="1929"/>
        <v>0</v>
      </c>
      <c r="CC379" s="171">
        <f t="shared" si="1930"/>
        <v>0</v>
      </c>
      <c r="CD379" s="280"/>
      <c r="CE379" s="280"/>
      <c r="CF379" s="709">
        <f>$H379</f>
        <v>620078.76</v>
      </c>
      <c r="CG379" s="710" t="e">
        <f>BT379/BS379</f>
        <v>#DIV/0!</v>
      </c>
      <c r="CH379" s="54">
        <f>VLOOKUP($G379,'ВМП план КС'!$A$8:$AI$107,10,0)</f>
        <v>0</v>
      </c>
      <c r="CI379" s="54">
        <f>VLOOKUP($G379,'ВМП план КС'!$A$8:$AI$107,11,0)</f>
        <v>0</v>
      </c>
      <c r="CJ379" s="54">
        <f>SUM(CH379/12*$B$2)</f>
        <v>0</v>
      </c>
      <c r="CK379" s="54">
        <f>SUM(CI379/12*$B$2)</f>
        <v>0</v>
      </c>
      <c r="CL379" s="56">
        <f t="shared" ref="CL379:CQ379" si="2085">SUM(CL380:CL383)</f>
        <v>0</v>
      </c>
      <c r="CM379" s="56">
        <f t="shared" si="2085"/>
        <v>0</v>
      </c>
      <c r="CN379" s="56">
        <f t="shared" si="2085"/>
        <v>0</v>
      </c>
      <c r="CO379" s="56">
        <f t="shared" si="2085"/>
        <v>0</v>
      </c>
      <c r="CP379" s="56">
        <f t="shared" si="2085"/>
        <v>0</v>
      </c>
      <c r="CQ379" s="56">
        <f t="shared" si="2085"/>
        <v>0</v>
      </c>
      <c r="CR379" s="56">
        <f>CL379+CO379</f>
        <v>0</v>
      </c>
      <c r="CS379" s="56">
        <f>CM379+CP379</f>
        <v>0</v>
      </c>
      <c r="CT379" s="56">
        <f>CN379+CQ379</f>
        <v>0</v>
      </c>
      <c r="CU379" s="171">
        <f t="shared" si="2066"/>
        <v>0</v>
      </c>
      <c r="CV379" s="171">
        <f t="shared" si="2067"/>
        <v>0</v>
      </c>
      <c r="CW379" s="281" t="e">
        <f>CL379/CJ379</f>
        <v>#DIV/0!</v>
      </c>
      <c r="CX379" s="280" t="e">
        <f>CM379/CK379</f>
        <v>#DIV/0!</v>
      </c>
      <c r="CY379" s="709">
        <f>$H379</f>
        <v>620078.76</v>
      </c>
      <c r="CZ379" s="710" t="e">
        <f>CM379/CL379</f>
        <v>#DIV/0!</v>
      </c>
      <c r="DA379" s="54">
        <f>VLOOKUP($G379,'ВМП план КС'!$A$8:$AI$107,20,0)</f>
        <v>0</v>
      </c>
      <c r="DB379" s="54">
        <f>VLOOKUP($G379,'ВМП план КС'!$A$8:$AI$107,21,0)</f>
        <v>0</v>
      </c>
      <c r="DC379" s="54">
        <f>SUM(DA379/12*$B$2)</f>
        <v>0</v>
      </c>
      <c r="DD379" s="54">
        <f>SUM(DB379/12*$B$2)</f>
        <v>0</v>
      </c>
      <c r="DE379" s="56">
        <f t="shared" ref="DE379:DJ379" si="2086">SUM(DE380:DE383)</f>
        <v>0</v>
      </c>
      <c r="DF379" s="56">
        <f t="shared" si="2086"/>
        <v>0</v>
      </c>
      <c r="DG379" s="56">
        <f t="shared" si="2086"/>
        <v>0</v>
      </c>
      <c r="DH379" s="56">
        <f t="shared" si="2086"/>
        <v>0</v>
      </c>
      <c r="DI379" s="56">
        <f t="shared" si="2086"/>
        <v>0</v>
      </c>
      <c r="DJ379" s="56">
        <f t="shared" si="2086"/>
        <v>0</v>
      </c>
      <c r="DK379" s="56">
        <f>DE379+DH379</f>
        <v>0</v>
      </c>
      <c r="DL379" s="56">
        <f>DF379+DI379</f>
        <v>0</v>
      </c>
      <c r="DM379" s="56">
        <f>DG379+DJ379</f>
        <v>0</v>
      </c>
      <c r="DN379" s="171">
        <f t="shared" si="1931"/>
        <v>0</v>
      </c>
      <c r="DO379" s="171">
        <f t="shared" si="1932"/>
        <v>0</v>
      </c>
      <c r="DP379" s="280"/>
      <c r="DQ379" s="280"/>
      <c r="DR379" s="709">
        <f>$H379</f>
        <v>620078.76</v>
      </c>
      <c r="DS379" s="710" t="e">
        <f>DF379/DE379</f>
        <v>#DIV/0!</v>
      </c>
      <c r="DT379" s="108">
        <f>VLOOKUP($G379,'ВМП план КС'!$A$8:$AI$107,22,0)</f>
        <v>0</v>
      </c>
      <c r="DU379" s="108">
        <f>VLOOKUP($G379,'ВМП план КС'!$A$8:$AI$107,23,0)</f>
        <v>0</v>
      </c>
      <c r="DV379" s="54">
        <f>SUM(DT379/12*$B$2)</f>
        <v>0</v>
      </c>
      <c r="DW379" s="54">
        <f>SUM(DU379/12*$B$2)</f>
        <v>0</v>
      </c>
      <c r="DX379" s="56">
        <f t="shared" ref="DX379:EC379" si="2087">SUM(DX380:DX383)</f>
        <v>0</v>
      </c>
      <c r="DY379" s="56">
        <f t="shared" si="2087"/>
        <v>0</v>
      </c>
      <c r="DZ379" s="56">
        <f t="shared" si="2087"/>
        <v>0</v>
      </c>
      <c r="EA379" s="56">
        <f t="shared" si="2087"/>
        <v>0</v>
      </c>
      <c r="EB379" s="56">
        <f t="shared" si="2087"/>
        <v>0</v>
      </c>
      <c r="EC379" s="56">
        <f t="shared" si="2087"/>
        <v>0</v>
      </c>
      <c r="ED379" s="56">
        <f>DX379+EA379</f>
        <v>0</v>
      </c>
      <c r="EE379" s="56">
        <f>DY379+EB379</f>
        <v>0</v>
      </c>
      <c r="EF379" s="56">
        <f>DZ379+EC379</f>
        <v>0</v>
      </c>
      <c r="EG379" s="171">
        <f t="shared" si="1933"/>
        <v>0</v>
      </c>
      <c r="EH379" s="171">
        <f t="shared" si="1934"/>
        <v>0</v>
      </c>
      <c r="EI379" s="280"/>
      <c r="EJ379" s="280"/>
      <c r="EK379" s="709">
        <f>$H379</f>
        <v>620078.76</v>
      </c>
      <c r="EL379" s="710" t="e">
        <f>DY379/DX379</f>
        <v>#DIV/0!</v>
      </c>
      <c r="EM379" s="108">
        <f>VLOOKUP($G379,'ВМП план КС'!$A$8:$AI$107,24,0)</f>
        <v>0</v>
      </c>
      <c r="EN379" s="108">
        <f>VLOOKUP($G379,'ВМП план КС'!$A$8:$AI$107,25,0)</f>
        <v>0</v>
      </c>
      <c r="EO379" s="54">
        <f>SUM(EM379/12*$B$2)</f>
        <v>0</v>
      </c>
      <c r="EP379" s="54">
        <f>SUM(EN379/12*$B$2)</f>
        <v>0</v>
      </c>
      <c r="EQ379" s="56">
        <f t="shared" ref="EQ379:EV379" si="2088">SUM(EQ380:EQ383)</f>
        <v>0</v>
      </c>
      <c r="ER379" s="56">
        <f t="shared" si="2088"/>
        <v>0</v>
      </c>
      <c r="ES379" s="56">
        <f t="shared" si="2088"/>
        <v>0</v>
      </c>
      <c r="ET379" s="56">
        <f t="shared" si="2088"/>
        <v>0</v>
      </c>
      <c r="EU379" s="56">
        <f t="shared" si="2088"/>
        <v>0</v>
      </c>
      <c r="EV379" s="56">
        <f t="shared" si="2088"/>
        <v>0</v>
      </c>
      <c r="EW379" s="56">
        <f>EQ379+ET379</f>
        <v>0</v>
      </c>
      <c r="EX379" s="56">
        <f>ER379+EU379</f>
        <v>0</v>
      </c>
      <c r="EY379" s="56">
        <f>ES379+EV379</f>
        <v>0</v>
      </c>
      <c r="EZ379" s="171">
        <f t="shared" si="1935"/>
        <v>0</v>
      </c>
      <c r="FA379" s="171">
        <f t="shared" si="1936"/>
        <v>0</v>
      </c>
      <c r="FB379" s="280"/>
      <c r="FC379" s="280"/>
      <c r="FD379" s="709">
        <f>$H379</f>
        <v>620078.76</v>
      </c>
      <c r="FE379" s="710" t="e">
        <f>ER379/EQ379</f>
        <v>#DIV/0!</v>
      </c>
      <c r="FF379" s="54">
        <f>VLOOKUP($G379,'ВМП план КС'!$A$8:$AI$107,28,0)</f>
        <v>0</v>
      </c>
      <c r="FG379" s="54">
        <f>VLOOKUP($G379,'ВМП план КС'!$A$8:$AI$107,29,0)</f>
        <v>0</v>
      </c>
      <c r="FH379" s="54">
        <f>SUM(FF379/12*$B$2)</f>
        <v>0</v>
      </c>
      <c r="FI379" s="54">
        <f>SUM(FG379/12*$B$2)</f>
        <v>0</v>
      </c>
      <c r="FJ379" s="56">
        <f t="shared" ref="FJ379:FO379" si="2089">SUM(FJ380:FJ383)</f>
        <v>0</v>
      </c>
      <c r="FK379" s="56">
        <f t="shared" si="2089"/>
        <v>0</v>
      </c>
      <c r="FL379" s="56">
        <f t="shared" si="2089"/>
        <v>0</v>
      </c>
      <c r="FM379" s="56">
        <f t="shared" si="2089"/>
        <v>0</v>
      </c>
      <c r="FN379" s="56">
        <f t="shared" si="2089"/>
        <v>0</v>
      </c>
      <c r="FO379" s="56">
        <f t="shared" si="2089"/>
        <v>0</v>
      </c>
      <c r="FP379" s="56">
        <f>FJ379+FM379</f>
        <v>0</v>
      </c>
      <c r="FQ379" s="56">
        <f>FK379+FN379</f>
        <v>0</v>
      </c>
      <c r="FR379" s="56">
        <f>FL379+FO379</f>
        <v>0</v>
      </c>
      <c r="FS379" s="171">
        <f t="shared" si="1937"/>
        <v>0</v>
      </c>
      <c r="FT379" s="171">
        <f t="shared" si="1938"/>
        <v>0</v>
      </c>
      <c r="FU379" s="280"/>
      <c r="FV379" s="280"/>
      <c r="FW379" s="150">
        <f>$H379</f>
        <v>620078.76</v>
      </c>
      <c r="FX379" s="151" t="e">
        <f>FK379/FJ379</f>
        <v>#DIV/0!</v>
      </c>
      <c r="FY379" s="54">
        <f>VLOOKUP($G379,'ВМП план КС'!$A$8:$AI$107,30,0)</f>
        <v>0</v>
      </c>
      <c r="FZ379" s="54">
        <f>VLOOKUP($G379,'ВМП план КС'!$A$8:$AI$107,31,0)</f>
        <v>0</v>
      </c>
      <c r="GA379" s="54">
        <f>SUM(FY379/12*$B$2)</f>
        <v>0</v>
      </c>
      <c r="GB379" s="54">
        <f>SUM(FZ379/12*$B$2)</f>
        <v>0</v>
      </c>
      <c r="GC379" s="56">
        <f t="shared" ref="GC379:GH379" si="2090">SUM(GC380:GC383)</f>
        <v>0</v>
      </c>
      <c r="GD379" s="56">
        <f t="shared" si="2090"/>
        <v>0</v>
      </c>
      <c r="GE379" s="56">
        <f t="shared" si="2090"/>
        <v>0</v>
      </c>
      <c r="GF379" s="56">
        <f t="shared" si="2090"/>
        <v>0</v>
      </c>
      <c r="GG379" s="56">
        <f t="shared" si="2090"/>
        <v>0</v>
      </c>
      <c r="GH379" s="56">
        <f t="shared" si="2090"/>
        <v>0</v>
      </c>
      <c r="GI379" s="56">
        <f>GC379+GF379</f>
        <v>0</v>
      </c>
      <c r="GJ379" s="56">
        <f>GD379+GG379</f>
        <v>0</v>
      </c>
      <c r="GK379" s="56">
        <f>GE379+GH379</f>
        <v>0</v>
      </c>
      <c r="GL379" s="171">
        <f t="shared" si="1939"/>
        <v>0</v>
      </c>
      <c r="GM379" s="171">
        <f t="shared" si="1940"/>
        <v>0</v>
      </c>
      <c r="GN379" s="280"/>
      <c r="GO379" s="280"/>
      <c r="GP379" s="150">
        <f>$H379</f>
        <v>620078.76</v>
      </c>
      <c r="GQ379" s="151" t="e">
        <f>GD379/GC379</f>
        <v>#DIV/0!</v>
      </c>
      <c r="GR379" s="54">
        <f>VLOOKUP($G379,'ВМП план КС'!$A$8:$AI$107,32,0)</f>
        <v>0</v>
      </c>
      <c r="GS379" s="54">
        <f>VLOOKUP($G379,'ВМП план КС'!$A$8:$AI$107,33,0)</f>
        <v>0</v>
      </c>
      <c r="GT379" s="54">
        <f>SUM(GR379/12*$B$2)</f>
        <v>0</v>
      </c>
      <c r="GU379" s="54">
        <f>SUM(GS379/12*$B$2)</f>
        <v>0</v>
      </c>
      <c r="GV379" s="56">
        <f t="shared" ref="GV379:HA379" si="2091">SUM(GV380:GV383)</f>
        <v>0</v>
      </c>
      <c r="GW379" s="56">
        <f t="shared" si="2091"/>
        <v>0</v>
      </c>
      <c r="GX379" s="56">
        <f t="shared" si="2091"/>
        <v>0</v>
      </c>
      <c r="GY379" s="56">
        <f t="shared" si="2091"/>
        <v>0</v>
      </c>
      <c r="GZ379" s="56">
        <f t="shared" si="2091"/>
        <v>0</v>
      </c>
      <c r="HA379" s="56">
        <f t="shared" si="2091"/>
        <v>0</v>
      </c>
      <c r="HB379" s="56">
        <f>GV379+GY379</f>
        <v>0</v>
      </c>
      <c r="HC379" s="56">
        <f>GW379+GZ379</f>
        <v>0</v>
      </c>
      <c r="HD379" s="56">
        <f>GX379+HA379</f>
        <v>0</v>
      </c>
      <c r="HE379" s="171">
        <f t="shared" si="1941"/>
        <v>0</v>
      </c>
      <c r="HF379" s="171">
        <f t="shared" si="1942"/>
        <v>0</v>
      </c>
      <c r="HG379" s="280"/>
      <c r="HH379" s="280"/>
      <c r="HI379" s="150">
        <f>$H379</f>
        <v>620078.76</v>
      </c>
      <c r="HJ379" s="151" t="e">
        <f>GW379/GV379</f>
        <v>#DIV/0!</v>
      </c>
      <c r="HK379" s="108">
        <f>VLOOKUP($G379,'ВМП план КС'!$A$8:$AI$107,26,0)</f>
        <v>0</v>
      </c>
      <c r="HL379" s="108">
        <f>VLOOKUP($G379,'ВМП план КС'!$A$8:$AI$107,27,0)</f>
        <v>0</v>
      </c>
      <c r="HM379" s="54">
        <f>SUM(HK379/12*$B$2)</f>
        <v>0</v>
      </c>
      <c r="HN379" s="54">
        <f>SUM(HL379/12*$B$2)</f>
        <v>0</v>
      </c>
      <c r="HO379" s="56">
        <f t="shared" ref="HO379:HT379" si="2092">SUM(HO380:HO383)</f>
        <v>0</v>
      </c>
      <c r="HP379" s="56">
        <f t="shared" si="2092"/>
        <v>0</v>
      </c>
      <c r="HQ379" s="56">
        <f t="shared" si="2092"/>
        <v>0</v>
      </c>
      <c r="HR379" s="56">
        <f t="shared" si="2092"/>
        <v>0</v>
      </c>
      <c r="HS379" s="56">
        <f t="shared" si="2092"/>
        <v>0</v>
      </c>
      <c r="HT379" s="56">
        <f t="shared" si="2092"/>
        <v>0</v>
      </c>
      <c r="HU379" s="56">
        <f>HO379+HR379</f>
        <v>0</v>
      </c>
      <c r="HV379" s="56">
        <f>HP379+HS379</f>
        <v>0</v>
      </c>
      <c r="HW379" s="56">
        <f>HQ379+HT379</f>
        <v>0</v>
      </c>
      <c r="HX379" s="171">
        <f t="shared" si="1943"/>
        <v>0</v>
      </c>
      <c r="HY379" s="171">
        <f t="shared" si="1944"/>
        <v>0</v>
      </c>
      <c r="HZ379" s="280"/>
      <c r="IA379" s="280"/>
      <c r="IB379" s="709">
        <f>$H379</f>
        <v>620078.76</v>
      </c>
      <c r="IC379" s="710" t="e">
        <f>HP379/HO379</f>
        <v>#DIV/0!</v>
      </c>
      <c r="ID379" s="108">
        <f>VLOOKUP($G379,'ВМП план КС'!$A$8:$AI$107,34,0)</f>
        <v>0</v>
      </c>
      <c r="IE379" s="108">
        <f>VLOOKUP($G379,'ВМП план КС'!$A$8:$AI$107,35,0)</f>
        <v>0</v>
      </c>
      <c r="IF379" s="54">
        <f>SUM(ID379/12*$B$2)</f>
        <v>0</v>
      </c>
      <c r="IG379" s="54">
        <f>SUM(IE379/12*$B$2)</f>
        <v>0</v>
      </c>
      <c r="IH379" s="56">
        <f t="shared" ref="IH379:IM379" si="2093">SUM(IH380:IH383)</f>
        <v>0</v>
      </c>
      <c r="II379" s="56">
        <f t="shared" si="2093"/>
        <v>0</v>
      </c>
      <c r="IJ379" s="56">
        <f t="shared" si="2093"/>
        <v>0</v>
      </c>
      <c r="IK379" s="56">
        <f t="shared" si="2093"/>
        <v>0</v>
      </c>
      <c r="IL379" s="56">
        <f t="shared" si="2093"/>
        <v>0</v>
      </c>
      <c r="IM379" s="56">
        <f t="shared" si="2093"/>
        <v>0</v>
      </c>
      <c r="IN379" s="56">
        <f>IH379+IK379</f>
        <v>0</v>
      </c>
      <c r="IO379" s="56">
        <f>II379+IL379</f>
        <v>0</v>
      </c>
      <c r="IP379" s="56">
        <f>IJ379+IM379</f>
        <v>0</v>
      </c>
      <c r="IQ379" s="171">
        <f t="shared" si="1945"/>
        <v>0</v>
      </c>
      <c r="IR379" s="171">
        <f t="shared" si="1946"/>
        <v>0</v>
      </c>
      <c r="IS379" s="735"/>
      <c r="IT379" s="735"/>
      <c r="IU379" s="709">
        <f>$H379</f>
        <v>620078.76</v>
      </c>
      <c r="IV379" s="710" t="e">
        <f>II379/IH379</f>
        <v>#DIV/0!</v>
      </c>
      <c r="IW379" s="332">
        <f t="shared" ref="IW379:JF379" si="2094">J379+AC379+AV379+BO379+CH379+DA379+DT379+EM379+FF379+FY379+GR379+HK379+ID379</f>
        <v>0</v>
      </c>
      <c r="IX379" s="332">
        <f t="shared" si="2094"/>
        <v>0</v>
      </c>
      <c r="IY379" s="332">
        <f t="shared" si="2094"/>
        <v>0</v>
      </c>
      <c r="IZ379" s="332">
        <f t="shared" si="2094"/>
        <v>0</v>
      </c>
      <c r="JA379" s="332">
        <f t="shared" si="2094"/>
        <v>0</v>
      </c>
      <c r="JB379" s="332">
        <f t="shared" si="2094"/>
        <v>0</v>
      </c>
      <c r="JC379" s="332">
        <f t="shared" si="2094"/>
        <v>0</v>
      </c>
      <c r="JD379" s="332">
        <f t="shared" si="2094"/>
        <v>0</v>
      </c>
      <c r="JE379" s="332">
        <f t="shared" si="2094"/>
        <v>0</v>
      </c>
      <c r="JF379" s="332">
        <f t="shared" si="2094"/>
        <v>0</v>
      </c>
      <c r="JG379" s="332">
        <f>JA379+JD379</f>
        <v>0</v>
      </c>
      <c r="JH379" s="332">
        <f>JB379+JE379</f>
        <v>0</v>
      </c>
      <c r="JI379" s="332">
        <f>JC379+JF379</f>
        <v>0</v>
      </c>
      <c r="JJ379" s="69">
        <f>JA379-IY379</f>
        <v>0</v>
      </c>
      <c r="JK379" s="69">
        <f>JB379-IZ379</f>
        <v>0</v>
      </c>
      <c r="JL379" s="150">
        <f>$H379</f>
        <v>620078.76</v>
      </c>
      <c r="JM379" s="151" t="e">
        <f>JB379/JA379</f>
        <v>#DIV/0!</v>
      </c>
      <c r="JN379" s="282"/>
      <c r="JO379" s="282"/>
      <c r="JP379" s="206">
        <f>IW379+JD379</f>
        <v>0</v>
      </c>
      <c r="JQ379" s="206">
        <f>IX379+JE379</f>
        <v>0</v>
      </c>
    </row>
    <row r="380" spans="1:277" ht="12.75" customHeight="1" x14ac:dyDescent="0.2">
      <c r="A380" s="96">
        <v>1</v>
      </c>
      <c r="C380" s="65"/>
      <c r="D380" s="236"/>
      <c r="E380" s="537"/>
      <c r="F380" s="674"/>
      <c r="G380" s="117"/>
      <c r="H380" s="345"/>
      <c r="I380" s="345"/>
      <c r="J380" s="137"/>
      <c r="K380" s="137"/>
      <c r="L380" s="137"/>
      <c r="M380" s="137"/>
      <c r="N380" s="44"/>
      <c r="O380" s="44"/>
      <c r="P380" s="44"/>
      <c r="Q380" s="44"/>
      <c r="R380" s="44"/>
      <c r="S380" s="44"/>
      <c r="T380" s="44">
        <f t="shared" ref="T380:T383" si="2095">N380+Q380</f>
        <v>0</v>
      </c>
      <c r="U380" s="44">
        <f t="shared" ref="U380:U383" si="2096">O380+R380</f>
        <v>0</v>
      </c>
      <c r="V380" s="44">
        <f t="shared" ref="V380:V383" si="2097">P380+S380</f>
        <v>0</v>
      </c>
      <c r="W380" s="171">
        <f t="shared" si="1923"/>
        <v>0</v>
      </c>
      <c r="X380" s="171">
        <f t="shared" si="1924"/>
        <v>0</v>
      </c>
      <c r="Y380" s="175"/>
      <c r="Z380" s="175"/>
      <c r="AA380" s="712"/>
      <c r="AB380" s="711"/>
      <c r="AC380" s="137"/>
      <c r="AD380" s="137"/>
      <c r="AE380" s="137"/>
      <c r="AF380" s="137"/>
      <c r="AG380" s="44"/>
      <c r="AH380" s="44"/>
      <c r="AI380" s="44"/>
      <c r="AJ380" s="44"/>
      <c r="AK380" s="44"/>
      <c r="AL380" s="44"/>
      <c r="AM380" s="44"/>
      <c r="AN380" s="44"/>
      <c r="AO380" s="44"/>
      <c r="AP380" s="171">
        <f t="shared" si="1925"/>
        <v>0</v>
      </c>
      <c r="AQ380" s="171">
        <f t="shared" si="1926"/>
        <v>0</v>
      </c>
      <c r="AR380" s="175"/>
      <c r="AS380" s="175"/>
      <c r="AT380" s="712"/>
      <c r="AU380" s="711"/>
      <c r="AV380" s="137"/>
      <c r="AW380" s="137"/>
      <c r="AX380" s="137"/>
      <c r="AY380" s="137"/>
      <c r="AZ380" s="44"/>
      <c r="BA380" s="44"/>
      <c r="BB380" s="44"/>
      <c r="BC380" s="44"/>
      <c r="BD380" s="44"/>
      <c r="BE380" s="44"/>
      <c r="BF380" s="44"/>
      <c r="BG380" s="44"/>
      <c r="BH380" s="44"/>
      <c r="BI380" s="171">
        <f t="shared" si="1927"/>
        <v>0</v>
      </c>
      <c r="BJ380" s="171">
        <f t="shared" si="1928"/>
        <v>0</v>
      </c>
      <c r="BK380" s="175"/>
      <c r="BL380" s="175"/>
      <c r="BM380" s="712"/>
      <c r="BN380" s="711"/>
      <c r="BO380" s="137"/>
      <c r="BP380" s="137"/>
      <c r="BQ380" s="137"/>
      <c r="BR380" s="137"/>
      <c r="BS380" s="44"/>
      <c r="BT380" s="44"/>
      <c r="BU380" s="44"/>
      <c r="BV380" s="44"/>
      <c r="BW380" s="44"/>
      <c r="BX380" s="44"/>
      <c r="BY380" s="44"/>
      <c r="BZ380" s="44"/>
      <c r="CA380" s="44"/>
      <c r="CB380" s="171">
        <f t="shared" si="1929"/>
        <v>0</v>
      </c>
      <c r="CC380" s="171">
        <f t="shared" si="1930"/>
        <v>0</v>
      </c>
      <c r="CD380" s="175"/>
      <c r="CE380" s="175"/>
      <c r="CF380" s="712"/>
      <c r="CG380" s="711"/>
      <c r="CH380" s="137"/>
      <c r="CI380" s="137"/>
      <c r="CJ380" s="137"/>
      <c r="CK380" s="137"/>
      <c r="CL380" s="44"/>
      <c r="CM380" s="44"/>
      <c r="CN380" s="44"/>
      <c r="CO380" s="44"/>
      <c r="CP380" s="44"/>
      <c r="CQ380" s="44"/>
      <c r="CR380" s="44"/>
      <c r="CS380" s="44"/>
      <c r="CT380" s="44"/>
      <c r="CU380" s="171">
        <f t="shared" si="2066"/>
        <v>0</v>
      </c>
      <c r="CV380" s="171">
        <f t="shared" si="2067"/>
        <v>0</v>
      </c>
      <c r="CW380" s="248"/>
      <c r="CX380" s="248"/>
      <c r="CY380" s="712"/>
      <c r="CZ380" s="711"/>
      <c r="DA380" s="137"/>
      <c r="DB380" s="137"/>
      <c r="DC380" s="137"/>
      <c r="DD380" s="137"/>
      <c r="DE380" s="44"/>
      <c r="DF380" s="44"/>
      <c r="DG380" s="44"/>
      <c r="DH380" s="44"/>
      <c r="DI380" s="44"/>
      <c r="DJ380" s="44"/>
      <c r="DK380" s="44"/>
      <c r="DL380" s="44"/>
      <c r="DM380" s="44"/>
      <c r="DN380" s="171">
        <f t="shared" si="1931"/>
        <v>0</v>
      </c>
      <c r="DO380" s="171">
        <f t="shared" si="1932"/>
        <v>0</v>
      </c>
      <c r="DP380" s="248"/>
      <c r="DQ380" s="175"/>
      <c r="DR380" s="712"/>
      <c r="DS380" s="711"/>
      <c r="DT380" s="178"/>
      <c r="DU380" s="178"/>
      <c r="DV380" s="137"/>
      <c r="DW380" s="137"/>
      <c r="DX380" s="44"/>
      <c r="DY380" s="44"/>
      <c r="DZ380" s="44"/>
      <c r="EA380" s="44"/>
      <c r="EB380" s="44"/>
      <c r="EC380" s="44"/>
      <c r="ED380" s="44"/>
      <c r="EE380" s="44"/>
      <c r="EF380" s="44"/>
      <c r="EG380" s="171">
        <f t="shared" si="1933"/>
        <v>0</v>
      </c>
      <c r="EH380" s="171">
        <f t="shared" si="1934"/>
        <v>0</v>
      </c>
      <c r="EI380" s="248"/>
      <c r="EJ380" s="175"/>
      <c r="EK380" s="712"/>
      <c r="EL380" s="711"/>
      <c r="EM380" s="178"/>
      <c r="EN380" s="178"/>
      <c r="EO380" s="137"/>
      <c r="EP380" s="137"/>
      <c r="EQ380" s="44"/>
      <c r="ER380" s="44"/>
      <c r="ES380" s="44"/>
      <c r="ET380" s="44"/>
      <c r="EU380" s="44"/>
      <c r="EV380" s="44"/>
      <c r="EW380" s="44"/>
      <c r="EX380" s="44"/>
      <c r="EY380" s="44"/>
      <c r="EZ380" s="171">
        <f t="shared" si="1935"/>
        <v>0</v>
      </c>
      <c r="FA380" s="171">
        <f t="shared" si="1936"/>
        <v>0</v>
      </c>
      <c r="FB380" s="248"/>
      <c r="FC380" s="175"/>
      <c r="FD380" s="712"/>
      <c r="FE380" s="711"/>
      <c r="FF380" s="137"/>
      <c r="FG380" s="137"/>
      <c r="FH380" s="137"/>
      <c r="FI380" s="137"/>
      <c r="FJ380" s="44"/>
      <c r="FK380" s="44"/>
      <c r="FL380" s="44"/>
      <c r="FM380" s="44"/>
      <c r="FN380" s="44"/>
      <c r="FO380" s="44"/>
      <c r="FP380" s="44"/>
      <c r="FQ380" s="44"/>
      <c r="FR380" s="44"/>
      <c r="FS380" s="171">
        <f t="shared" si="1937"/>
        <v>0</v>
      </c>
      <c r="FT380" s="171">
        <f t="shared" si="1938"/>
        <v>0</v>
      </c>
      <c r="FU380" s="248"/>
      <c r="FV380" s="175"/>
      <c r="FW380" s="106"/>
      <c r="FX380" s="107"/>
      <c r="FY380" s="137"/>
      <c r="FZ380" s="137"/>
      <c r="GA380" s="137"/>
      <c r="GB380" s="137"/>
      <c r="GC380" s="44"/>
      <c r="GD380" s="44"/>
      <c r="GE380" s="44"/>
      <c r="GF380" s="44"/>
      <c r="GG380" s="44"/>
      <c r="GH380" s="44"/>
      <c r="GI380" s="44"/>
      <c r="GJ380" s="44"/>
      <c r="GK380" s="44"/>
      <c r="GL380" s="171">
        <f t="shared" si="1939"/>
        <v>0</v>
      </c>
      <c r="GM380" s="171">
        <f t="shared" si="1940"/>
        <v>0</v>
      </c>
      <c r="GN380" s="248"/>
      <c r="GO380" s="175"/>
      <c r="GP380" s="106"/>
      <c r="GQ380" s="107"/>
      <c r="GR380" s="137"/>
      <c r="GS380" s="137"/>
      <c r="GT380" s="137"/>
      <c r="GU380" s="137"/>
      <c r="GV380" s="44"/>
      <c r="GW380" s="44"/>
      <c r="GX380" s="44"/>
      <c r="GY380" s="44"/>
      <c r="GZ380" s="44"/>
      <c r="HA380" s="44"/>
      <c r="HB380" s="44"/>
      <c r="HC380" s="44"/>
      <c r="HD380" s="44"/>
      <c r="HE380" s="171">
        <f t="shared" si="1941"/>
        <v>0</v>
      </c>
      <c r="HF380" s="171">
        <f t="shared" si="1942"/>
        <v>0</v>
      </c>
      <c r="HG380" s="248"/>
      <c r="HH380" s="175"/>
      <c r="HI380" s="106"/>
      <c r="HJ380" s="107"/>
      <c r="HK380" s="178"/>
      <c r="HL380" s="178"/>
      <c r="HM380" s="137"/>
      <c r="HN380" s="137"/>
      <c r="HO380" s="44"/>
      <c r="HP380" s="44"/>
      <c r="HQ380" s="44"/>
      <c r="HR380" s="44"/>
      <c r="HS380" s="44"/>
      <c r="HT380" s="44"/>
      <c r="HU380" s="44"/>
      <c r="HV380" s="44"/>
      <c r="HW380" s="44"/>
      <c r="HX380" s="171">
        <f t="shared" si="1943"/>
        <v>0</v>
      </c>
      <c r="HY380" s="171">
        <f t="shared" si="1944"/>
        <v>0</v>
      </c>
      <c r="HZ380" s="248"/>
      <c r="IA380" s="175"/>
      <c r="IB380" s="712"/>
      <c r="IC380" s="711"/>
      <c r="ID380" s="178"/>
      <c r="IE380" s="178"/>
      <c r="IF380" s="137"/>
      <c r="IG380" s="137"/>
      <c r="IH380" s="44"/>
      <c r="II380" s="44"/>
      <c r="IJ380" s="44"/>
      <c r="IK380" s="44"/>
      <c r="IL380" s="44"/>
      <c r="IM380" s="44"/>
      <c r="IN380" s="44"/>
      <c r="IO380" s="44"/>
      <c r="IP380" s="44"/>
      <c r="IQ380" s="171">
        <f t="shared" si="1945"/>
        <v>0</v>
      </c>
      <c r="IR380" s="171">
        <f t="shared" si="1946"/>
        <v>0</v>
      </c>
      <c r="IS380" s="745"/>
      <c r="IT380" s="746"/>
      <c r="IU380" s="712"/>
      <c r="IV380" s="711"/>
      <c r="IW380" s="333"/>
      <c r="IX380" s="333"/>
      <c r="IY380" s="333"/>
      <c r="IZ380" s="333"/>
      <c r="JA380" s="333"/>
      <c r="JB380" s="333"/>
      <c r="JC380" s="333"/>
      <c r="JD380" s="333"/>
      <c r="JE380" s="333"/>
      <c r="JF380" s="333"/>
      <c r="JG380" s="333"/>
      <c r="JH380" s="333"/>
      <c r="JI380" s="333"/>
      <c r="JJ380" s="171"/>
      <c r="JK380" s="171"/>
      <c r="JL380" s="106"/>
      <c r="JM380" s="107"/>
      <c r="JN380" s="173"/>
      <c r="JO380" s="173"/>
    </row>
    <row r="381" spans="1:277" ht="12.75" customHeight="1" x14ac:dyDescent="0.2">
      <c r="A381" s="96">
        <v>1</v>
      </c>
      <c r="C381" s="65"/>
      <c r="D381" s="236"/>
      <c r="E381" s="537"/>
      <c r="F381" s="674"/>
      <c r="G381" s="117"/>
      <c r="H381" s="345"/>
      <c r="I381" s="345"/>
      <c r="J381" s="137"/>
      <c r="K381" s="137"/>
      <c r="L381" s="137"/>
      <c r="M381" s="137"/>
      <c r="N381" s="44"/>
      <c r="O381" s="44"/>
      <c r="P381" s="44"/>
      <c r="Q381" s="44"/>
      <c r="R381" s="44"/>
      <c r="S381" s="44"/>
      <c r="T381" s="44">
        <f t="shared" si="2095"/>
        <v>0</v>
      </c>
      <c r="U381" s="44">
        <f t="shared" si="2096"/>
        <v>0</v>
      </c>
      <c r="V381" s="44">
        <f t="shared" si="2097"/>
        <v>0</v>
      </c>
      <c r="W381" s="171">
        <f t="shared" si="1923"/>
        <v>0</v>
      </c>
      <c r="X381" s="171">
        <f t="shared" si="1924"/>
        <v>0</v>
      </c>
      <c r="Y381" s="175"/>
      <c r="Z381" s="175"/>
      <c r="AA381" s="712"/>
      <c r="AB381" s="711"/>
      <c r="AC381" s="137"/>
      <c r="AD381" s="137"/>
      <c r="AE381" s="137"/>
      <c r="AF381" s="137"/>
      <c r="AG381" s="44"/>
      <c r="AH381" s="44"/>
      <c r="AI381" s="44"/>
      <c r="AJ381" s="44"/>
      <c r="AK381" s="44"/>
      <c r="AL381" s="44"/>
      <c r="AM381" s="44"/>
      <c r="AN381" s="44"/>
      <c r="AO381" s="44"/>
      <c r="AP381" s="171">
        <f t="shared" si="1925"/>
        <v>0</v>
      </c>
      <c r="AQ381" s="171">
        <f t="shared" si="1926"/>
        <v>0</v>
      </c>
      <c r="AR381" s="175"/>
      <c r="AS381" s="175"/>
      <c r="AT381" s="712"/>
      <c r="AU381" s="711"/>
      <c r="AV381" s="137"/>
      <c r="AW381" s="137"/>
      <c r="AX381" s="137"/>
      <c r="AY381" s="137"/>
      <c r="AZ381" s="44"/>
      <c r="BA381" s="44"/>
      <c r="BB381" s="44"/>
      <c r="BC381" s="44"/>
      <c r="BD381" s="44"/>
      <c r="BE381" s="44"/>
      <c r="BF381" s="44"/>
      <c r="BG381" s="44"/>
      <c r="BH381" s="44"/>
      <c r="BI381" s="171">
        <f t="shared" si="1927"/>
        <v>0</v>
      </c>
      <c r="BJ381" s="171">
        <f t="shared" si="1928"/>
        <v>0</v>
      </c>
      <c r="BK381" s="175"/>
      <c r="BL381" s="175"/>
      <c r="BM381" s="712"/>
      <c r="BN381" s="711"/>
      <c r="BO381" s="137"/>
      <c r="BP381" s="137"/>
      <c r="BQ381" s="137"/>
      <c r="BR381" s="137"/>
      <c r="BS381" s="44"/>
      <c r="BT381" s="44"/>
      <c r="BU381" s="44"/>
      <c r="BV381" s="44"/>
      <c r="BW381" s="44"/>
      <c r="BX381" s="44"/>
      <c r="BY381" s="44"/>
      <c r="BZ381" s="44"/>
      <c r="CA381" s="44"/>
      <c r="CB381" s="171">
        <f t="shared" si="1929"/>
        <v>0</v>
      </c>
      <c r="CC381" s="171">
        <f t="shared" si="1930"/>
        <v>0</v>
      </c>
      <c r="CD381" s="175"/>
      <c r="CE381" s="175"/>
      <c r="CF381" s="712"/>
      <c r="CG381" s="711"/>
      <c r="CH381" s="137"/>
      <c r="CI381" s="137"/>
      <c r="CJ381" s="137"/>
      <c r="CK381" s="137"/>
      <c r="CL381" s="44"/>
      <c r="CM381" s="44"/>
      <c r="CN381" s="44"/>
      <c r="CO381" s="44"/>
      <c r="CP381" s="44"/>
      <c r="CQ381" s="44"/>
      <c r="CR381" s="44"/>
      <c r="CS381" s="44"/>
      <c r="CT381" s="44"/>
      <c r="CU381" s="171">
        <f t="shared" si="2066"/>
        <v>0</v>
      </c>
      <c r="CV381" s="171">
        <f t="shared" si="2067"/>
        <v>0</v>
      </c>
      <c r="CW381" s="248"/>
      <c r="CX381" s="248"/>
      <c r="CY381" s="712"/>
      <c r="CZ381" s="711"/>
      <c r="DA381" s="137"/>
      <c r="DB381" s="137"/>
      <c r="DC381" s="137"/>
      <c r="DD381" s="137"/>
      <c r="DE381" s="44"/>
      <c r="DF381" s="44"/>
      <c r="DG381" s="44"/>
      <c r="DH381" s="44"/>
      <c r="DI381" s="44"/>
      <c r="DJ381" s="44"/>
      <c r="DK381" s="44"/>
      <c r="DL381" s="44"/>
      <c r="DM381" s="44"/>
      <c r="DN381" s="171">
        <f t="shared" si="1931"/>
        <v>0</v>
      </c>
      <c r="DO381" s="171">
        <f t="shared" si="1932"/>
        <v>0</v>
      </c>
      <c r="DP381" s="248"/>
      <c r="DQ381" s="175"/>
      <c r="DR381" s="712"/>
      <c r="DS381" s="711"/>
      <c r="DT381" s="178"/>
      <c r="DU381" s="178"/>
      <c r="DV381" s="137"/>
      <c r="DW381" s="137"/>
      <c r="DX381" s="44"/>
      <c r="DY381" s="44"/>
      <c r="DZ381" s="44"/>
      <c r="EA381" s="44"/>
      <c r="EB381" s="44"/>
      <c r="EC381" s="44"/>
      <c r="ED381" s="44"/>
      <c r="EE381" s="44"/>
      <c r="EF381" s="44"/>
      <c r="EG381" s="171">
        <f t="shared" si="1933"/>
        <v>0</v>
      </c>
      <c r="EH381" s="171">
        <f t="shared" si="1934"/>
        <v>0</v>
      </c>
      <c r="EI381" s="248"/>
      <c r="EJ381" s="175"/>
      <c r="EK381" s="712"/>
      <c r="EL381" s="711"/>
      <c r="EM381" s="178"/>
      <c r="EN381" s="178"/>
      <c r="EO381" s="137"/>
      <c r="EP381" s="137"/>
      <c r="EQ381" s="44"/>
      <c r="ER381" s="44"/>
      <c r="ES381" s="44"/>
      <c r="ET381" s="44"/>
      <c r="EU381" s="44"/>
      <c r="EV381" s="44"/>
      <c r="EW381" s="44"/>
      <c r="EX381" s="44"/>
      <c r="EY381" s="44"/>
      <c r="EZ381" s="171">
        <f t="shared" si="1935"/>
        <v>0</v>
      </c>
      <c r="FA381" s="171">
        <f t="shared" si="1936"/>
        <v>0</v>
      </c>
      <c r="FB381" s="248"/>
      <c r="FC381" s="175"/>
      <c r="FD381" s="712"/>
      <c r="FE381" s="711"/>
      <c r="FF381" s="137"/>
      <c r="FG381" s="137"/>
      <c r="FH381" s="137"/>
      <c r="FI381" s="137"/>
      <c r="FJ381" s="44"/>
      <c r="FK381" s="44"/>
      <c r="FL381" s="44"/>
      <c r="FM381" s="44"/>
      <c r="FN381" s="44"/>
      <c r="FO381" s="44"/>
      <c r="FP381" s="44"/>
      <c r="FQ381" s="44"/>
      <c r="FR381" s="44"/>
      <c r="FS381" s="171">
        <f t="shared" si="1937"/>
        <v>0</v>
      </c>
      <c r="FT381" s="171">
        <f t="shared" si="1938"/>
        <v>0</v>
      </c>
      <c r="FU381" s="248"/>
      <c r="FV381" s="175"/>
      <c r="FW381" s="106"/>
      <c r="FX381" s="107"/>
      <c r="FY381" s="137"/>
      <c r="FZ381" s="137"/>
      <c r="GA381" s="137"/>
      <c r="GB381" s="137"/>
      <c r="GC381" s="44"/>
      <c r="GD381" s="44"/>
      <c r="GE381" s="44"/>
      <c r="GF381" s="44"/>
      <c r="GG381" s="44"/>
      <c r="GH381" s="44"/>
      <c r="GI381" s="44"/>
      <c r="GJ381" s="44"/>
      <c r="GK381" s="44"/>
      <c r="GL381" s="171">
        <f t="shared" si="1939"/>
        <v>0</v>
      </c>
      <c r="GM381" s="171">
        <f t="shared" si="1940"/>
        <v>0</v>
      </c>
      <c r="GN381" s="248"/>
      <c r="GO381" s="175"/>
      <c r="GP381" s="106"/>
      <c r="GQ381" s="107"/>
      <c r="GR381" s="137"/>
      <c r="GS381" s="137"/>
      <c r="GT381" s="137"/>
      <c r="GU381" s="137"/>
      <c r="GV381" s="44"/>
      <c r="GW381" s="44"/>
      <c r="GX381" s="44"/>
      <c r="GY381" s="44"/>
      <c r="GZ381" s="44"/>
      <c r="HA381" s="44"/>
      <c r="HB381" s="44"/>
      <c r="HC381" s="44"/>
      <c r="HD381" s="44"/>
      <c r="HE381" s="171">
        <f t="shared" si="1941"/>
        <v>0</v>
      </c>
      <c r="HF381" s="171">
        <f t="shared" si="1942"/>
        <v>0</v>
      </c>
      <c r="HG381" s="248"/>
      <c r="HH381" s="175"/>
      <c r="HI381" s="106"/>
      <c r="HJ381" s="107"/>
      <c r="HK381" s="178"/>
      <c r="HL381" s="178"/>
      <c r="HM381" s="137"/>
      <c r="HN381" s="137"/>
      <c r="HO381" s="44"/>
      <c r="HP381" s="44"/>
      <c r="HQ381" s="44"/>
      <c r="HR381" s="44"/>
      <c r="HS381" s="44"/>
      <c r="HT381" s="44"/>
      <c r="HU381" s="44"/>
      <c r="HV381" s="44"/>
      <c r="HW381" s="44"/>
      <c r="HX381" s="171">
        <f t="shared" si="1943"/>
        <v>0</v>
      </c>
      <c r="HY381" s="171">
        <f t="shared" si="1944"/>
        <v>0</v>
      </c>
      <c r="HZ381" s="248"/>
      <c r="IA381" s="175"/>
      <c r="IB381" s="712"/>
      <c r="IC381" s="711"/>
      <c r="ID381" s="178"/>
      <c r="IE381" s="178"/>
      <c r="IF381" s="137"/>
      <c r="IG381" s="137"/>
      <c r="IH381" s="44"/>
      <c r="II381" s="44"/>
      <c r="IJ381" s="44"/>
      <c r="IK381" s="44"/>
      <c r="IL381" s="44"/>
      <c r="IM381" s="44"/>
      <c r="IN381" s="44"/>
      <c r="IO381" s="44"/>
      <c r="IP381" s="44"/>
      <c r="IQ381" s="171">
        <f t="shared" si="1945"/>
        <v>0</v>
      </c>
      <c r="IR381" s="171">
        <f t="shared" si="1946"/>
        <v>0</v>
      </c>
      <c r="IS381" s="745"/>
      <c r="IT381" s="746"/>
      <c r="IU381" s="712"/>
      <c r="IV381" s="711"/>
      <c r="IW381" s="333"/>
      <c r="IX381" s="333"/>
      <c r="IY381" s="333"/>
      <c r="IZ381" s="333"/>
      <c r="JA381" s="333"/>
      <c r="JB381" s="333"/>
      <c r="JC381" s="333"/>
      <c r="JD381" s="333"/>
      <c r="JE381" s="333"/>
      <c r="JF381" s="333"/>
      <c r="JG381" s="333"/>
      <c r="JH381" s="333"/>
      <c r="JI381" s="333"/>
      <c r="JJ381" s="171"/>
      <c r="JK381" s="171"/>
      <c r="JL381" s="106"/>
      <c r="JM381" s="107"/>
      <c r="JN381" s="173"/>
      <c r="JO381" s="173"/>
    </row>
    <row r="382" spans="1:277" ht="12.75" customHeight="1" x14ac:dyDescent="0.2">
      <c r="A382" s="96">
        <v>1</v>
      </c>
      <c r="C382" s="65"/>
      <c r="D382" s="236"/>
      <c r="E382" s="537"/>
      <c r="F382" s="674"/>
      <c r="G382" s="117"/>
      <c r="H382" s="345"/>
      <c r="I382" s="345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>
        <f t="shared" si="2095"/>
        <v>0</v>
      </c>
      <c r="U382" s="44">
        <f t="shared" si="2096"/>
        <v>0</v>
      </c>
      <c r="V382" s="44">
        <f t="shared" si="2097"/>
        <v>0</v>
      </c>
      <c r="W382" s="171">
        <f t="shared" si="1923"/>
        <v>0</v>
      </c>
      <c r="X382" s="171">
        <f t="shared" si="1924"/>
        <v>0</v>
      </c>
      <c r="Y382" s="175"/>
      <c r="Z382" s="175"/>
      <c r="AA382" s="712"/>
      <c r="AB382" s="711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1925"/>
        <v>0</v>
      </c>
      <c r="AQ382" s="171">
        <f t="shared" si="1926"/>
        <v>0</v>
      </c>
      <c r="AR382" s="175"/>
      <c r="AS382" s="175"/>
      <c r="AT382" s="712"/>
      <c r="AU382" s="711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1927"/>
        <v>0</v>
      </c>
      <c r="BJ382" s="171">
        <f t="shared" si="1928"/>
        <v>0</v>
      </c>
      <c r="BK382" s="175"/>
      <c r="BL382" s="175"/>
      <c r="BM382" s="712"/>
      <c r="BN382" s="711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1929"/>
        <v>0</v>
      </c>
      <c r="CC382" s="171">
        <f t="shared" si="1930"/>
        <v>0</v>
      </c>
      <c r="CD382" s="175"/>
      <c r="CE382" s="175"/>
      <c r="CF382" s="712"/>
      <c r="CG382" s="711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2066"/>
        <v>0</v>
      </c>
      <c r="CV382" s="171">
        <f t="shared" si="2067"/>
        <v>0</v>
      </c>
      <c r="CW382" s="248"/>
      <c r="CX382" s="248"/>
      <c r="CY382" s="712"/>
      <c r="CZ382" s="711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1931"/>
        <v>0</v>
      </c>
      <c r="DO382" s="171">
        <f t="shared" si="1932"/>
        <v>0</v>
      </c>
      <c r="DP382" s="248"/>
      <c r="DQ382" s="175"/>
      <c r="DR382" s="712"/>
      <c r="DS382" s="711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1933"/>
        <v>0</v>
      </c>
      <c r="EH382" s="171">
        <f t="shared" si="1934"/>
        <v>0</v>
      </c>
      <c r="EI382" s="248"/>
      <c r="EJ382" s="175"/>
      <c r="EK382" s="712"/>
      <c r="EL382" s="711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1935"/>
        <v>0</v>
      </c>
      <c r="FA382" s="171">
        <f t="shared" si="1936"/>
        <v>0</v>
      </c>
      <c r="FB382" s="248"/>
      <c r="FC382" s="175"/>
      <c r="FD382" s="712"/>
      <c r="FE382" s="711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1937"/>
        <v>0</v>
      </c>
      <c r="FT382" s="171">
        <f t="shared" si="1938"/>
        <v>0</v>
      </c>
      <c r="FU382" s="248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1939"/>
        <v>0</v>
      </c>
      <c r="GM382" s="171">
        <f t="shared" si="1940"/>
        <v>0</v>
      </c>
      <c r="GN382" s="248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1941"/>
        <v>0</v>
      </c>
      <c r="HF382" s="171">
        <f t="shared" si="1942"/>
        <v>0</v>
      </c>
      <c r="HG382" s="248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1943"/>
        <v>0</v>
      </c>
      <c r="HY382" s="171">
        <f t="shared" si="1944"/>
        <v>0</v>
      </c>
      <c r="HZ382" s="248"/>
      <c r="IA382" s="175"/>
      <c r="IB382" s="712"/>
      <c r="IC382" s="711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1945"/>
        <v>0</v>
      </c>
      <c r="IR382" s="171">
        <f t="shared" si="1946"/>
        <v>0</v>
      </c>
      <c r="IS382" s="745"/>
      <c r="IT382" s="746"/>
      <c r="IU382" s="712"/>
      <c r="IV382" s="711"/>
      <c r="IW382" s="333"/>
      <c r="IX382" s="333"/>
      <c r="IY382" s="333"/>
      <c r="IZ382" s="333"/>
      <c r="JA382" s="333"/>
      <c r="JB382" s="333"/>
      <c r="JC382" s="333"/>
      <c r="JD382" s="333"/>
      <c r="JE382" s="333"/>
      <c r="JF382" s="333"/>
      <c r="JG382" s="333"/>
      <c r="JH382" s="333"/>
      <c r="JI382" s="333"/>
      <c r="JJ382" s="171"/>
      <c r="JK382" s="171"/>
      <c r="JL382" s="106"/>
      <c r="JM382" s="107"/>
      <c r="JN382" s="173"/>
      <c r="JO382" s="173"/>
    </row>
    <row r="383" spans="1:277" ht="12.75" customHeight="1" x14ac:dyDescent="0.2">
      <c r="A383" s="96">
        <v>1</v>
      </c>
      <c r="C383" s="65"/>
      <c r="D383" s="236"/>
      <c r="E383" s="537"/>
      <c r="F383" s="674"/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2095"/>
        <v>0</v>
      </c>
      <c r="U383" s="44">
        <f t="shared" si="2096"/>
        <v>0</v>
      </c>
      <c r="V383" s="44">
        <f t="shared" si="2097"/>
        <v>0</v>
      </c>
      <c r="W383" s="171">
        <f t="shared" si="1923"/>
        <v>0</v>
      </c>
      <c r="X383" s="171">
        <f t="shared" si="1924"/>
        <v>0</v>
      </c>
      <c r="Y383" s="175"/>
      <c r="Z383" s="175"/>
      <c r="AA383" s="712"/>
      <c r="AB383" s="711"/>
      <c r="AC383" s="137"/>
      <c r="AD383" s="137"/>
      <c r="AE383" s="137"/>
      <c r="AF383" s="137"/>
      <c r="AG383" s="44"/>
      <c r="AH383" s="44"/>
      <c r="AI383" s="44"/>
      <c r="AJ383" s="44"/>
      <c r="AK383" s="44"/>
      <c r="AL383" s="44"/>
      <c r="AM383" s="44"/>
      <c r="AN383" s="44"/>
      <c r="AO383" s="44"/>
      <c r="AP383" s="171">
        <f t="shared" si="1925"/>
        <v>0</v>
      </c>
      <c r="AQ383" s="171">
        <f t="shared" si="1926"/>
        <v>0</v>
      </c>
      <c r="AR383" s="175"/>
      <c r="AS383" s="175"/>
      <c r="AT383" s="712"/>
      <c r="AU383" s="711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927"/>
        <v>0</v>
      </c>
      <c r="BJ383" s="171">
        <f t="shared" si="1928"/>
        <v>0</v>
      </c>
      <c r="BK383" s="175"/>
      <c r="BL383" s="175"/>
      <c r="BM383" s="712"/>
      <c r="BN383" s="711"/>
      <c r="BO383" s="137"/>
      <c r="BP383" s="137"/>
      <c r="BQ383" s="137"/>
      <c r="BR383" s="137"/>
      <c r="BS383" s="44"/>
      <c r="BT383" s="44"/>
      <c r="BU383" s="44"/>
      <c r="BV383" s="44"/>
      <c r="BW383" s="44"/>
      <c r="BX383" s="44"/>
      <c r="BY383" s="44"/>
      <c r="BZ383" s="44"/>
      <c r="CA383" s="44"/>
      <c r="CB383" s="171">
        <f t="shared" si="1929"/>
        <v>0</v>
      </c>
      <c r="CC383" s="171">
        <f t="shared" si="1930"/>
        <v>0</v>
      </c>
      <c r="CD383" s="175"/>
      <c r="CE383" s="175"/>
      <c r="CF383" s="712"/>
      <c r="CG383" s="711"/>
      <c r="CH383" s="137"/>
      <c r="CI383" s="137"/>
      <c r="CJ383" s="137"/>
      <c r="CK383" s="137"/>
      <c r="CL383" s="44"/>
      <c r="CM383" s="44"/>
      <c r="CN383" s="44"/>
      <c r="CO383" s="44"/>
      <c r="CP383" s="44"/>
      <c r="CQ383" s="44"/>
      <c r="CR383" s="44"/>
      <c r="CS383" s="44"/>
      <c r="CT383" s="44"/>
      <c r="CU383" s="171">
        <f t="shared" si="2066"/>
        <v>0</v>
      </c>
      <c r="CV383" s="171">
        <f t="shared" si="2067"/>
        <v>0</v>
      </c>
      <c r="CW383" s="248"/>
      <c r="CX383" s="248"/>
      <c r="CY383" s="712"/>
      <c r="CZ383" s="711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931"/>
        <v>0</v>
      </c>
      <c r="DO383" s="171">
        <f t="shared" si="1932"/>
        <v>0</v>
      </c>
      <c r="DP383" s="248"/>
      <c r="DQ383" s="175"/>
      <c r="DR383" s="712"/>
      <c r="DS383" s="711"/>
      <c r="DT383" s="178"/>
      <c r="DU383" s="178"/>
      <c r="DV383" s="137"/>
      <c r="DW383" s="137"/>
      <c r="DX383" s="44"/>
      <c r="DY383" s="44"/>
      <c r="DZ383" s="44"/>
      <c r="EA383" s="44"/>
      <c r="EB383" s="44"/>
      <c r="EC383" s="44"/>
      <c r="ED383" s="44"/>
      <c r="EE383" s="44"/>
      <c r="EF383" s="44"/>
      <c r="EG383" s="171">
        <f t="shared" si="1933"/>
        <v>0</v>
      </c>
      <c r="EH383" s="171">
        <f t="shared" si="1934"/>
        <v>0</v>
      </c>
      <c r="EI383" s="248"/>
      <c r="EJ383" s="175"/>
      <c r="EK383" s="712"/>
      <c r="EL383" s="711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935"/>
        <v>0</v>
      </c>
      <c r="FA383" s="171">
        <f t="shared" si="1936"/>
        <v>0</v>
      </c>
      <c r="FB383" s="248"/>
      <c r="FC383" s="175"/>
      <c r="FD383" s="712"/>
      <c r="FE383" s="711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937"/>
        <v>0</v>
      </c>
      <c r="FT383" s="171">
        <f t="shared" si="1938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939"/>
        <v>0</v>
      </c>
      <c r="GM383" s="171">
        <f t="shared" si="1940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941"/>
        <v>0</v>
      </c>
      <c r="HF383" s="171">
        <f t="shared" si="1942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/>
      <c r="HP383" s="44"/>
      <c r="HQ383" s="44"/>
      <c r="HR383" s="44"/>
      <c r="HS383" s="44"/>
      <c r="HT383" s="44"/>
      <c r="HU383" s="44"/>
      <c r="HV383" s="44"/>
      <c r="HW383" s="44"/>
      <c r="HX383" s="171">
        <f t="shared" si="1943"/>
        <v>0</v>
      </c>
      <c r="HY383" s="171">
        <f t="shared" si="1944"/>
        <v>0</v>
      </c>
      <c r="HZ383" s="248"/>
      <c r="IA383" s="175"/>
      <c r="IB383" s="712"/>
      <c r="IC383" s="711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1945"/>
        <v>0</v>
      </c>
      <c r="IR383" s="171">
        <f t="shared" si="1946"/>
        <v>0</v>
      </c>
      <c r="IS383" s="745"/>
      <c r="IT383" s="746"/>
      <c r="IU383" s="712"/>
      <c r="IV383" s="711"/>
      <c r="IW383" s="333"/>
      <c r="IX383" s="333"/>
      <c r="IY383" s="333"/>
      <c r="IZ383" s="333"/>
      <c r="JA383" s="333"/>
      <c r="JB383" s="333"/>
      <c r="JC383" s="333"/>
      <c r="JD383" s="333"/>
      <c r="JE383" s="333"/>
      <c r="JF383" s="333"/>
      <c r="JG383" s="333"/>
      <c r="JH383" s="333"/>
      <c r="JI383" s="333"/>
      <c r="JJ383" s="171"/>
      <c r="JK383" s="171"/>
      <c r="JL383" s="106"/>
      <c r="JM383" s="107"/>
      <c r="JN383" s="173"/>
      <c r="JO383" s="173"/>
    </row>
    <row r="384" spans="1:277" x14ac:dyDescent="0.2">
      <c r="A384" s="96">
        <v>1</v>
      </c>
      <c r="B384" s="96">
        <v>1</v>
      </c>
      <c r="C384" s="66"/>
      <c r="D384" s="246"/>
      <c r="E384" s="577"/>
      <c r="F384" s="578" t="s">
        <v>259</v>
      </c>
      <c r="G384" s="94">
        <v>62</v>
      </c>
      <c r="H384" s="100">
        <v>689019.4800000001</v>
      </c>
      <c r="I384" s="100">
        <v>724746.41600000008</v>
      </c>
      <c r="J384" s="54">
        <f>VLOOKUP($G384,'ВМП план КС'!$A$8:$AI$108,14,0)</f>
        <v>0</v>
      </c>
      <c r="K384" s="54">
        <f>VLOOKUP($G384,'ВМП план КС'!$A$8:$AI$108,15,0)</f>
        <v>0</v>
      </c>
      <c r="L384" s="54">
        <f>SUM(J384/12*$B$2)</f>
        <v>0</v>
      </c>
      <c r="M384" s="54">
        <f>SUM(K384/12*$B$2)</f>
        <v>0</v>
      </c>
      <c r="N384" s="56">
        <f t="shared" ref="N384:S384" si="2098">SUM(N385:N388)</f>
        <v>0</v>
      </c>
      <c r="O384" s="56">
        <f t="shared" si="2098"/>
        <v>0</v>
      </c>
      <c r="P384" s="56">
        <f t="shared" si="2098"/>
        <v>0</v>
      </c>
      <c r="Q384" s="56">
        <f t="shared" si="2098"/>
        <v>0</v>
      </c>
      <c r="R384" s="56">
        <f t="shared" si="2098"/>
        <v>0</v>
      </c>
      <c r="S384" s="56">
        <f t="shared" si="2098"/>
        <v>0</v>
      </c>
      <c r="T384" s="56">
        <f>N384+Q384</f>
        <v>0</v>
      </c>
      <c r="U384" s="56">
        <f>O384+R384</f>
        <v>0</v>
      </c>
      <c r="V384" s="56">
        <f>P384+S384</f>
        <v>0</v>
      </c>
      <c r="W384" s="171">
        <f t="shared" si="1923"/>
        <v>0</v>
      </c>
      <c r="X384" s="171">
        <f t="shared" si="1924"/>
        <v>0</v>
      </c>
      <c r="Y384" s="280"/>
      <c r="Z384" s="280"/>
      <c r="AA384" s="709">
        <f>$H384</f>
        <v>689019.4800000001</v>
      </c>
      <c r="AB384" s="710" t="e">
        <f>O384/N384</f>
        <v>#DIV/0!</v>
      </c>
      <c r="AC384" s="54">
        <f>VLOOKUP($G384,'ВМП план КС'!$A$8:$AI$107,12,0)</f>
        <v>0</v>
      </c>
      <c r="AD384" s="54">
        <f>VLOOKUP($G384,'ВМП план КС'!$A$8:$AI$107,13,0)</f>
        <v>0</v>
      </c>
      <c r="AE384" s="54">
        <f>SUM(AC384/12*$B$2)</f>
        <v>0</v>
      </c>
      <c r="AF384" s="54">
        <f>SUM(AD384/12*$B$2)</f>
        <v>0</v>
      </c>
      <c r="AG384" s="56">
        <f t="shared" ref="AG384:AL384" si="2099">SUM(AG385:AG388)</f>
        <v>0</v>
      </c>
      <c r="AH384" s="56">
        <f t="shared" si="2099"/>
        <v>0</v>
      </c>
      <c r="AI384" s="56">
        <f t="shared" si="2099"/>
        <v>0</v>
      </c>
      <c r="AJ384" s="56">
        <f t="shared" si="2099"/>
        <v>0</v>
      </c>
      <c r="AK384" s="56">
        <f t="shared" si="2099"/>
        <v>0</v>
      </c>
      <c r="AL384" s="56">
        <f t="shared" si="2099"/>
        <v>0</v>
      </c>
      <c r="AM384" s="56">
        <f>AG384+AJ384</f>
        <v>0</v>
      </c>
      <c r="AN384" s="56">
        <f>AH384+AK384</f>
        <v>0</v>
      </c>
      <c r="AO384" s="56">
        <f>AI384+AL384</f>
        <v>0</v>
      </c>
      <c r="AP384" s="171">
        <f t="shared" si="1925"/>
        <v>0</v>
      </c>
      <c r="AQ384" s="171">
        <f t="shared" si="1926"/>
        <v>0</v>
      </c>
      <c r="AR384" s="280"/>
      <c r="AS384" s="280"/>
      <c r="AT384" s="709">
        <f>$H384</f>
        <v>689019.4800000001</v>
      </c>
      <c r="AU384" s="710" t="e">
        <f>AH384/AG384</f>
        <v>#DIV/0!</v>
      </c>
      <c r="AV384" s="54">
        <f>VLOOKUP($G384,'ВМП план КС'!$A$8:$AI$107,16,0)</f>
        <v>0</v>
      </c>
      <c r="AW384" s="54">
        <f>VLOOKUP($G384,'ВМП план КС'!$A$8:$AI$107,17,0)</f>
        <v>0</v>
      </c>
      <c r="AX384" s="54">
        <f>SUM(AV384/12*$B$2)</f>
        <v>0</v>
      </c>
      <c r="AY384" s="54">
        <f>SUM(AW384/12*$B$2)</f>
        <v>0</v>
      </c>
      <c r="AZ384" s="56">
        <f t="shared" ref="AZ384:BE384" si="2100">SUM(AZ385:AZ388)</f>
        <v>0</v>
      </c>
      <c r="BA384" s="56">
        <f t="shared" si="2100"/>
        <v>0</v>
      </c>
      <c r="BB384" s="56">
        <f t="shared" si="2100"/>
        <v>0</v>
      </c>
      <c r="BC384" s="56">
        <f t="shared" si="2100"/>
        <v>0</v>
      </c>
      <c r="BD384" s="56">
        <f t="shared" si="2100"/>
        <v>0</v>
      </c>
      <c r="BE384" s="56">
        <f t="shared" si="2100"/>
        <v>0</v>
      </c>
      <c r="BF384" s="56">
        <f>AZ384+BC384</f>
        <v>0</v>
      </c>
      <c r="BG384" s="56">
        <f>BA384+BD384</f>
        <v>0</v>
      </c>
      <c r="BH384" s="56">
        <f>BB384+BE384</f>
        <v>0</v>
      </c>
      <c r="BI384" s="171">
        <f t="shared" si="1927"/>
        <v>0</v>
      </c>
      <c r="BJ384" s="171">
        <f t="shared" si="1928"/>
        <v>0</v>
      </c>
      <c r="BK384" s="280"/>
      <c r="BL384" s="280"/>
      <c r="BM384" s="709">
        <f>$H384</f>
        <v>689019.4800000001</v>
      </c>
      <c r="BN384" s="710" t="e">
        <f>BA384/AZ384</f>
        <v>#DIV/0!</v>
      </c>
      <c r="BO384" s="54">
        <f>VLOOKUP($G384,'ВМП план КС'!$A$8:$AI$107,18,0)</f>
        <v>0</v>
      </c>
      <c r="BP384" s="54">
        <f>VLOOKUP($G384,'ВМП план КС'!$A$8:$AI$107,19,0)</f>
        <v>0</v>
      </c>
      <c r="BQ384" s="54">
        <f>SUM(BO384/12*$B$2)</f>
        <v>0</v>
      </c>
      <c r="BR384" s="54">
        <f>SUM(BP384/12*$B$2)</f>
        <v>0</v>
      </c>
      <c r="BS384" s="56">
        <f t="shared" ref="BS384:BX384" si="2101">SUM(BS385:BS388)</f>
        <v>0</v>
      </c>
      <c r="BT384" s="56">
        <f t="shared" si="2101"/>
        <v>0</v>
      </c>
      <c r="BU384" s="56">
        <f t="shared" si="2101"/>
        <v>0</v>
      </c>
      <c r="BV384" s="56">
        <f t="shared" si="2101"/>
        <v>0</v>
      </c>
      <c r="BW384" s="56">
        <f t="shared" si="2101"/>
        <v>0</v>
      </c>
      <c r="BX384" s="56">
        <f t="shared" si="2101"/>
        <v>0</v>
      </c>
      <c r="BY384" s="56">
        <f>BS384+BV384</f>
        <v>0</v>
      </c>
      <c r="BZ384" s="56">
        <f>BT384+BW384</f>
        <v>0</v>
      </c>
      <c r="CA384" s="56">
        <f>BU384+BX384</f>
        <v>0</v>
      </c>
      <c r="CB384" s="171">
        <f t="shared" si="1929"/>
        <v>0</v>
      </c>
      <c r="CC384" s="171">
        <f t="shared" si="1930"/>
        <v>0</v>
      </c>
      <c r="CD384" s="280"/>
      <c r="CE384" s="280"/>
      <c r="CF384" s="709">
        <f>$H384</f>
        <v>689019.4800000001</v>
      </c>
      <c r="CG384" s="710" t="e">
        <f>BT384/BS384</f>
        <v>#DIV/0!</v>
      </c>
      <c r="CH384" s="54">
        <f>VLOOKUP($G384,'ВМП план КС'!$A$8:$AI$107,10,0)</f>
        <v>0</v>
      </c>
      <c r="CI384" s="54">
        <f>VLOOKUP($G384,'ВМП план КС'!$A$8:$AI$107,11,0)</f>
        <v>0</v>
      </c>
      <c r="CJ384" s="54">
        <f>SUM(CH384/12*$B$2)</f>
        <v>0</v>
      </c>
      <c r="CK384" s="54">
        <f>SUM(CI384/12*$B$2)</f>
        <v>0</v>
      </c>
      <c r="CL384" s="56">
        <f t="shared" ref="CL384:CQ384" si="2102">SUM(CL385:CL388)</f>
        <v>0</v>
      </c>
      <c r="CM384" s="56">
        <f t="shared" si="2102"/>
        <v>0</v>
      </c>
      <c r="CN384" s="56">
        <f t="shared" si="2102"/>
        <v>0</v>
      </c>
      <c r="CO384" s="56">
        <f t="shared" si="2102"/>
        <v>0</v>
      </c>
      <c r="CP384" s="56">
        <f t="shared" si="2102"/>
        <v>0</v>
      </c>
      <c r="CQ384" s="56">
        <f t="shared" si="2102"/>
        <v>0</v>
      </c>
      <c r="CR384" s="56">
        <f>CL384+CO384</f>
        <v>0</v>
      </c>
      <c r="CS384" s="56">
        <f>CM384+CP384</f>
        <v>0</v>
      </c>
      <c r="CT384" s="56">
        <f>CN384+CQ384</f>
        <v>0</v>
      </c>
      <c r="CU384" s="171">
        <f t="shared" si="2066"/>
        <v>0</v>
      </c>
      <c r="CV384" s="171">
        <f t="shared" si="2067"/>
        <v>0</v>
      </c>
      <c r="CW384" s="281" t="e">
        <f>CL384/CJ384</f>
        <v>#DIV/0!</v>
      </c>
      <c r="CX384" s="280" t="e">
        <f>CM384/CK384</f>
        <v>#DIV/0!</v>
      </c>
      <c r="CY384" s="709">
        <f>$H384</f>
        <v>689019.4800000001</v>
      </c>
      <c r="CZ384" s="710" t="e">
        <f>CM384/CL384</f>
        <v>#DIV/0!</v>
      </c>
      <c r="DA384" s="54">
        <f>VLOOKUP($G384,'ВМП план КС'!$A$8:$AI$107,20,0)</f>
        <v>0</v>
      </c>
      <c r="DB384" s="54">
        <f>VLOOKUP($G384,'ВМП план КС'!$A$8:$AI$107,21,0)</f>
        <v>0</v>
      </c>
      <c r="DC384" s="54">
        <f>SUM(DA384/12*$B$2)</f>
        <v>0</v>
      </c>
      <c r="DD384" s="54">
        <f>SUM(DB384/12*$B$2)</f>
        <v>0</v>
      </c>
      <c r="DE384" s="56">
        <f t="shared" ref="DE384:DJ384" si="2103">SUM(DE385:DE388)</f>
        <v>0</v>
      </c>
      <c r="DF384" s="56">
        <f t="shared" si="2103"/>
        <v>0</v>
      </c>
      <c r="DG384" s="56">
        <f t="shared" si="2103"/>
        <v>0</v>
      </c>
      <c r="DH384" s="56">
        <f t="shared" si="2103"/>
        <v>0</v>
      </c>
      <c r="DI384" s="56">
        <f t="shared" si="2103"/>
        <v>0</v>
      </c>
      <c r="DJ384" s="56">
        <f t="shared" si="2103"/>
        <v>0</v>
      </c>
      <c r="DK384" s="56">
        <f>DE384+DH384</f>
        <v>0</v>
      </c>
      <c r="DL384" s="56">
        <f>DF384+DI384</f>
        <v>0</v>
      </c>
      <c r="DM384" s="56">
        <f>DG384+DJ384</f>
        <v>0</v>
      </c>
      <c r="DN384" s="171">
        <f t="shared" si="1931"/>
        <v>0</v>
      </c>
      <c r="DO384" s="171">
        <f t="shared" si="1932"/>
        <v>0</v>
      </c>
      <c r="DP384" s="280"/>
      <c r="DQ384" s="280"/>
      <c r="DR384" s="709">
        <f>$H384</f>
        <v>689019.4800000001</v>
      </c>
      <c r="DS384" s="710" t="e">
        <f>DF384/DE384</f>
        <v>#DIV/0!</v>
      </c>
      <c r="DT384" s="108">
        <f>VLOOKUP($G384,'ВМП план КС'!$A$8:$AI$107,22,0)</f>
        <v>0</v>
      </c>
      <c r="DU384" s="108">
        <f>VLOOKUP($G384,'ВМП план КС'!$A$8:$AI$107,23,0)</f>
        <v>0</v>
      </c>
      <c r="DV384" s="54">
        <f>SUM(DT384/12*$B$2)</f>
        <v>0</v>
      </c>
      <c r="DW384" s="54">
        <f>SUM(DU384/12*$B$2)</f>
        <v>0</v>
      </c>
      <c r="DX384" s="56">
        <f t="shared" ref="DX384:EC384" si="2104">SUM(DX385:DX388)</f>
        <v>0</v>
      </c>
      <c r="DY384" s="56">
        <f t="shared" si="2104"/>
        <v>0</v>
      </c>
      <c r="DZ384" s="56">
        <f t="shared" si="2104"/>
        <v>0</v>
      </c>
      <c r="EA384" s="56">
        <f t="shared" si="2104"/>
        <v>0</v>
      </c>
      <c r="EB384" s="56">
        <f t="shared" si="2104"/>
        <v>0</v>
      </c>
      <c r="EC384" s="56">
        <f t="shared" si="2104"/>
        <v>0</v>
      </c>
      <c r="ED384" s="56">
        <f>DX384+EA384</f>
        <v>0</v>
      </c>
      <c r="EE384" s="56">
        <f>DY384+EB384</f>
        <v>0</v>
      </c>
      <c r="EF384" s="56">
        <f>DZ384+EC384</f>
        <v>0</v>
      </c>
      <c r="EG384" s="171">
        <f t="shared" si="1933"/>
        <v>0</v>
      </c>
      <c r="EH384" s="171">
        <f t="shared" si="1934"/>
        <v>0</v>
      </c>
      <c r="EI384" s="280"/>
      <c r="EJ384" s="280"/>
      <c r="EK384" s="709">
        <f>$H384</f>
        <v>689019.4800000001</v>
      </c>
      <c r="EL384" s="710" t="e">
        <f>DY384/DX384</f>
        <v>#DIV/0!</v>
      </c>
      <c r="EM384" s="108">
        <f>VLOOKUP($G384,'ВМП план КС'!$A$8:$AI$107,24,0)</f>
        <v>0</v>
      </c>
      <c r="EN384" s="108">
        <f>VLOOKUP($G384,'ВМП план КС'!$A$8:$AI$107,25,0)</f>
        <v>0</v>
      </c>
      <c r="EO384" s="54">
        <f>SUM(EM384/12*$B$2)</f>
        <v>0</v>
      </c>
      <c r="EP384" s="54">
        <f>SUM(EN384/12*$B$2)</f>
        <v>0</v>
      </c>
      <c r="EQ384" s="56">
        <f t="shared" ref="EQ384:EV384" si="2105">SUM(EQ385:EQ388)</f>
        <v>0</v>
      </c>
      <c r="ER384" s="56">
        <f t="shared" si="2105"/>
        <v>0</v>
      </c>
      <c r="ES384" s="56">
        <f t="shared" si="2105"/>
        <v>0</v>
      </c>
      <c r="ET384" s="56">
        <f t="shared" si="2105"/>
        <v>0</v>
      </c>
      <c r="EU384" s="56">
        <f t="shared" si="2105"/>
        <v>0</v>
      </c>
      <c r="EV384" s="56">
        <f t="shared" si="2105"/>
        <v>0</v>
      </c>
      <c r="EW384" s="56">
        <f>EQ384+ET384</f>
        <v>0</v>
      </c>
      <c r="EX384" s="56">
        <f>ER384+EU384</f>
        <v>0</v>
      </c>
      <c r="EY384" s="56">
        <f>ES384+EV384</f>
        <v>0</v>
      </c>
      <c r="EZ384" s="171">
        <f t="shared" si="1935"/>
        <v>0</v>
      </c>
      <c r="FA384" s="171">
        <f t="shared" si="1936"/>
        <v>0</v>
      </c>
      <c r="FB384" s="280"/>
      <c r="FC384" s="280"/>
      <c r="FD384" s="709">
        <f>$H384</f>
        <v>689019.4800000001</v>
      </c>
      <c r="FE384" s="710" t="e">
        <f>ER384/EQ384</f>
        <v>#DIV/0!</v>
      </c>
      <c r="FF384" s="54">
        <f>VLOOKUP($G384,'ВМП план КС'!$A$8:$AI$107,28,0)</f>
        <v>0</v>
      </c>
      <c r="FG384" s="54">
        <f>VLOOKUP($G384,'ВМП план КС'!$A$8:$AI$107,29,0)</f>
        <v>0</v>
      </c>
      <c r="FH384" s="54">
        <f>SUM(FF384/12*$B$2)</f>
        <v>0</v>
      </c>
      <c r="FI384" s="54">
        <f>SUM(FG384/12*$B$2)</f>
        <v>0</v>
      </c>
      <c r="FJ384" s="56">
        <f t="shared" ref="FJ384:FO384" si="2106">SUM(FJ385:FJ388)</f>
        <v>0</v>
      </c>
      <c r="FK384" s="56">
        <f t="shared" si="2106"/>
        <v>0</v>
      </c>
      <c r="FL384" s="56">
        <f t="shared" si="2106"/>
        <v>0</v>
      </c>
      <c r="FM384" s="56">
        <f t="shared" si="2106"/>
        <v>0</v>
      </c>
      <c r="FN384" s="56">
        <f t="shared" si="2106"/>
        <v>0</v>
      </c>
      <c r="FO384" s="56">
        <f t="shared" si="2106"/>
        <v>0</v>
      </c>
      <c r="FP384" s="56">
        <f>FJ384+FM384</f>
        <v>0</v>
      </c>
      <c r="FQ384" s="56">
        <f>FK384+FN384</f>
        <v>0</v>
      </c>
      <c r="FR384" s="56">
        <f>FL384+FO384</f>
        <v>0</v>
      </c>
      <c r="FS384" s="171">
        <f t="shared" si="1937"/>
        <v>0</v>
      </c>
      <c r="FT384" s="171">
        <f t="shared" si="1938"/>
        <v>0</v>
      </c>
      <c r="FU384" s="280"/>
      <c r="FV384" s="280"/>
      <c r="FW384" s="150">
        <f>$H384</f>
        <v>689019.4800000001</v>
      </c>
      <c r="FX384" s="151" t="e">
        <f>FK384/FJ384</f>
        <v>#DIV/0!</v>
      </c>
      <c r="FY384" s="54">
        <f>VLOOKUP($G384,'ВМП план КС'!$A$8:$AI$107,30,0)</f>
        <v>0</v>
      </c>
      <c r="FZ384" s="54">
        <f>VLOOKUP($G384,'ВМП план КС'!$A$8:$AI$107,31,0)</f>
        <v>0</v>
      </c>
      <c r="GA384" s="54">
        <f>SUM(FY384/12*$B$2)</f>
        <v>0</v>
      </c>
      <c r="GB384" s="54">
        <f>SUM(FZ384/12*$B$2)</f>
        <v>0</v>
      </c>
      <c r="GC384" s="56">
        <f t="shared" ref="GC384:GH384" si="2107">SUM(GC385:GC388)</f>
        <v>0</v>
      </c>
      <c r="GD384" s="56">
        <f t="shared" si="2107"/>
        <v>0</v>
      </c>
      <c r="GE384" s="56">
        <f t="shared" si="2107"/>
        <v>0</v>
      </c>
      <c r="GF384" s="56">
        <f t="shared" si="2107"/>
        <v>0</v>
      </c>
      <c r="GG384" s="56">
        <f t="shared" si="2107"/>
        <v>0</v>
      </c>
      <c r="GH384" s="56">
        <f t="shared" si="2107"/>
        <v>0</v>
      </c>
      <c r="GI384" s="56">
        <f>GC384+GF384</f>
        <v>0</v>
      </c>
      <c r="GJ384" s="56">
        <f>GD384+GG384</f>
        <v>0</v>
      </c>
      <c r="GK384" s="56">
        <f>GE384+GH384</f>
        <v>0</v>
      </c>
      <c r="GL384" s="171">
        <f t="shared" si="1939"/>
        <v>0</v>
      </c>
      <c r="GM384" s="171">
        <f t="shared" si="1940"/>
        <v>0</v>
      </c>
      <c r="GN384" s="280"/>
      <c r="GO384" s="280"/>
      <c r="GP384" s="150">
        <f>$H384</f>
        <v>689019.4800000001</v>
      </c>
      <c r="GQ384" s="151" t="e">
        <f>GD384/GC384</f>
        <v>#DIV/0!</v>
      </c>
      <c r="GR384" s="54">
        <f>VLOOKUP($G384,'ВМП план КС'!$A$8:$AI$107,32,0)</f>
        <v>0</v>
      </c>
      <c r="GS384" s="54">
        <f>VLOOKUP($G384,'ВМП план КС'!$A$8:$AI$107,33,0)</f>
        <v>0</v>
      </c>
      <c r="GT384" s="54">
        <f>SUM(GR384/12*$B$2)</f>
        <v>0</v>
      </c>
      <c r="GU384" s="54">
        <f>SUM(GS384/12*$B$2)</f>
        <v>0</v>
      </c>
      <c r="GV384" s="56">
        <f t="shared" ref="GV384:HA384" si="2108">SUM(GV385:GV388)</f>
        <v>0</v>
      </c>
      <c r="GW384" s="56">
        <f t="shared" si="2108"/>
        <v>0</v>
      </c>
      <c r="GX384" s="56">
        <f t="shared" si="2108"/>
        <v>0</v>
      </c>
      <c r="GY384" s="56">
        <f t="shared" si="2108"/>
        <v>0</v>
      </c>
      <c r="GZ384" s="56">
        <f t="shared" si="2108"/>
        <v>0</v>
      </c>
      <c r="HA384" s="56">
        <f t="shared" si="2108"/>
        <v>0</v>
      </c>
      <c r="HB384" s="56">
        <f>GV384+GY384</f>
        <v>0</v>
      </c>
      <c r="HC384" s="56">
        <f>GW384+GZ384</f>
        <v>0</v>
      </c>
      <c r="HD384" s="56">
        <f>GX384+HA384</f>
        <v>0</v>
      </c>
      <c r="HE384" s="171">
        <f t="shared" si="1941"/>
        <v>0</v>
      </c>
      <c r="HF384" s="171">
        <f t="shared" si="1942"/>
        <v>0</v>
      </c>
      <c r="HG384" s="280"/>
      <c r="HH384" s="280"/>
      <c r="HI384" s="150">
        <f>$H384</f>
        <v>689019.4800000001</v>
      </c>
      <c r="HJ384" s="151" t="e">
        <f>GW384/GV384</f>
        <v>#DIV/0!</v>
      </c>
      <c r="HK384" s="108">
        <f>VLOOKUP($G384,'ВМП план КС'!$A$8:$AI$107,26,0)</f>
        <v>0</v>
      </c>
      <c r="HL384" s="108">
        <f>VLOOKUP($G384,'ВМП план КС'!$A$8:$AI$107,27,0)</f>
        <v>0</v>
      </c>
      <c r="HM384" s="54">
        <f>SUM(HK384/12*$B$2)</f>
        <v>0</v>
      </c>
      <c r="HN384" s="54">
        <f>SUM(HL384/12*$B$2)</f>
        <v>0</v>
      </c>
      <c r="HO384" s="56">
        <f t="shared" ref="HO384:HT384" si="2109">SUM(HO385:HO388)</f>
        <v>0</v>
      </c>
      <c r="HP384" s="56">
        <f t="shared" si="2109"/>
        <v>0</v>
      </c>
      <c r="HQ384" s="56">
        <f t="shared" si="2109"/>
        <v>0</v>
      </c>
      <c r="HR384" s="56">
        <f t="shared" si="2109"/>
        <v>0</v>
      </c>
      <c r="HS384" s="56">
        <f t="shared" si="2109"/>
        <v>0</v>
      </c>
      <c r="HT384" s="56">
        <f t="shared" si="2109"/>
        <v>0</v>
      </c>
      <c r="HU384" s="56">
        <f>HO384+HR384</f>
        <v>0</v>
      </c>
      <c r="HV384" s="56">
        <f>HP384+HS384</f>
        <v>0</v>
      </c>
      <c r="HW384" s="56">
        <f>HQ384+HT384</f>
        <v>0</v>
      </c>
      <c r="HX384" s="171">
        <f t="shared" si="1943"/>
        <v>0</v>
      </c>
      <c r="HY384" s="171">
        <f t="shared" si="1944"/>
        <v>0</v>
      </c>
      <c r="HZ384" s="280"/>
      <c r="IA384" s="280"/>
      <c r="IB384" s="709">
        <f>$H384</f>
        <v>689019.4800000001</v>
      </c>
      <c r="IC384" s="710" t="e">
        <f>HP384/HO384</f>
        <v>#DIV/0!</v>
      </c>
      <c r="ID384" s="108">
        <f>VLOOKUP($G384,'ВМП план КС'!$A$8:$AI$107,34,0)</f>
        <v>0</v>
      </c>
      <c r="IE384" s="108">
        <f>VLOOKUP($G384,'ВМП план КС'!$A$8:$AI$107,35,0)</f>
        <v>0</v>
      </c>
      <c r="IF384" s="54">
        <f>SUM(ID384/12*$B$2)</f>
        <v>0</v>
      </c>
      <c r="IG384" s="54">
        <f>SUM(IE384/12*$B$2)</f>
        <v>0</v>
      </c>
      <c r="IH384" s="56">
        <f t="shared" ref="IH384:IM384" si="2110">SUM(IH385:IH388)</f>
        <v>0</v>
      </c>
      <c r="II384" s="56">
        <f t="shared" si="2110"/>
        <v>0</v>
      </c>
      <c r="IJ384" s="56">
        <f t="shared" si="2110"/>
        <v>0</v>
      </c>
      <c r="IK384" s="56">
        <f t="shared" si="2110"/>
        <v>0</v>
      </c>
      <c r="IL384" s="56">
        <f t="shared" si="2110"/>
        <v>0</v>
      </c>
      <c r="IM384" s="56">
        <f t="shared" si="2110"/>
        <v>0</v>
      </c>
      <c r="IN384" s="56">
        <f>IH384+IK384</f>
        <v>0</v>
      </c>
      <c r="IO384" s="56">
        <f>II384+IL384</f>
        <v>0</v>
      </c>
      <c r="IP384" s="56">
        <f>IJ384+IM384</f>
        <v>0</v>
      </c>
      <c r="IQ384" s="171">
        <f t="shared" si="1945"/>
        <v>0</v>
      </c>
      <c r="IR384" s="171">
        <f t="shared" si="1946"/>
        <v>0</v>
      </c>
      <c r="IS384" s="735"/>
      <c r="IT384" s="735"/>
      <c r="IU384" s="709">
        <f>$H384</f>
        <v>689019.4800000001</v>
      </c>
      <c r="IV384" s="710" t="e">
        <f>II384/IH384</f>
        <v>#DIV/0!</v>
      </c>
      <c r="IW384" s="332">
        <f t="shared" ref="IW384:JF384" si="2111">J384+AC384+AV384+BO384+CH384+DA384+DT384+EM384+FF384+FY384+GR384+HK384+ID384</f>
        <v>0</v>
      </c>
      <c r="IX384" s="332">
        <f t="shared" si="2111"/>
        <v>0</v>
      </c>
      <c r="IY384" s="332">
        <f t="shared" si="2111"/>
        <v>0</v>
      </c>
      <c r="IZ384" s="332">
        <f t="shared" si="2111"/>
        <v>0</v>
      </c>
      <c r="JA384" s="332">
        <f t="shared" si="2111"/>
        <v>0</v>
      </c>
      <c r="JB384" s="332">
        <f t="shared" si="2111"/>
        <v>0</v>
      </c>
      <c r="JC384" s="332">
        <f t="shared" si="2111"/>
        <v>0</v>
      </c>
      <c r="JD384" s="332">
        <f t="shared" si="2111"/>
        <v>0</v>
      </c>
      <c r="JE384" s="332">
        <f t="shared" si="2111"/>
        <v>0</v>
      </c>
      <c r="JF384" s="332">
        <f t="shared" si="2111"/>
        <v>0</v>
      </c>
      <c r="JG384" s="332">
        <f>JA384+JD384</f>
        <v>0</v>
      </c>
      <c r="JH384" s="332">
        <f>JB384+JE384</f>
        <v>0</v>
      </c>
      <c r="JI384" s="332">
        <f>JC384+JF384</f>
        <v>0</v>
      </c>
      <c r="JJ384" s="69">
        <f>JA384-IY384</f>
        <v>0</v>
      </c>
      <c r="JK384" s="69">
        <f>JB384-IZ384</f>
        <v>0</v>
      </c>
      <c r="JL384" s="150">
        <f>$H384</f>
        <v>689019.4800000001</v>
      </c>
      <c r="JM384" s="151" t="e">
        <f>JB384/JA384</f>
        <v>#DIV/0!</v>
      </c>
      <c r="JN384" s="282"/>
      <c r="JO384" s="282"/>
      <c r="JP384" s="206">
        <f>IW384+JD384</f>
        <v>0</v>
      </c>
      <c r="JQ384" s="206">
        <f>IX384+JE384</f>
        <v>0</v>
      </c>
    </row>
    <row r="385" spans="1:277" ht="12.75" customHeight="1" x14ac:dyDescent="0.2">
      <c r="A385" s="96">
        <v>1</v>
      </c>
      <c r="C385" s="65"/>
      <c r="D385" s="236"/>
      <c r="E385" s="537"/>
      <c r="F385" s="674"/>
      <c r="G385" s="117"/>
      <c r="H385" s="345"/>
      <c r="I385" s="345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>
        <f t="shared" ref="T385:T388" si="2112">N385+Q385</f>
        <v>0</v>
      </c>
      <c r="U385" s="44">
        <f t="shared" ref="U385:U388" si="2113">O385+R385</f>
        <v>0</v>
      </c>
      <c r="V385" s="44">
        <f t="shared" ref="V385:V388" si="2114">P385+S385</f>
        <v>0</v>
      </c>
      <c r="W385" s="171">
        <f t="shared" si="1923"/>
        <v>0</v>
      </c>
      <c r="X385" s="171">
        <f t="shared" si="1924"/>
        <v>0</v>
      </c>
      <c r="Y385" s="175"/>
      <c r="Z385" s="175"/>
      <c r="AA385" s="712"/>
      <c r="AB385" s="711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1925"/>
        <v>0</v>
      </c>
      <c r="AQ385" s="171">
        <f t="shared" si="1926"/>
        <v>0</v>
      </c>
      <c r="AR385" s="175"/>
      <c r="AS385" s="175"/>
      <c r="AT385" s="712"/>
      <c r="AU385" s="711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1927"/>
        <v>0</v>
      </c>
      <c r="BJ385" s="171">
        <f t="shared" si="1928"/>
        <v>0</v>
      </c>
      <c r="BK385" s="175"/>
      <c r="BL385" s="175"/>
      <c r="BM385" s="712"/>
      <c r="BN385" s="711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1929"/>
        <v>0</v>
      </c>
      <c r="CC385" s="171">
        <f t="shared" si="1930"/>
        <v>0</v>
      </c>
      <c r="CD385" s="175"/>
      <c r="CE385" s="175"/>
      <c r="CF385" s="712"/>
      <c r="CG385" s="711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2066"/>
        <v>0</v>
      </c>
      <c r="CV385" s="171">
        <f t="shared" si="2067"/>
        <v>0</v>
      </c>
      <c r="CW385" s="248"/>
      <c r="CX385" s="248"/>
      <c r="CY385" s="712"/>
      <c r="CZ385" s="711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1931"/>
        <v>0</v>
      </c>
      <c r="DO385" s="171">
        <f t="shared" si="1932"/>
        <v>0</v>
      </c>
      <c r="DP385" s="248"/>
      <c r="DQ385" s="175"/>
      <c r="DR385" s="712"/>
      <c r="DS385" s="711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1933"/>
        <v>0</v>
      </c>
      <c r="EH385" s="171">
        <f t="shared" si="1934"/>
        <v>0</v>
      </c>
      <c r="EI385" s="248"/>
      <c r="EJ385" s="175"/>
      <c r="EK385" s="712"/>
      <c r="EL385" s="711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1935"/>
        <v>0</v>
      </c>
      <c r="FA385" s="171">
        <f t="shared" si="1936"/>
        <v>0</v>
      </c>
      <c r="FB385" s="248"/>
      <c r="FC385" s="175"/>
      <c r="FD385" s="712"/>
      <c r="FE385" s="711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1937"/>
        <v>0</v>
      </c>
      <c r="FT385" s="171">
        <f t="shared" si="1938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1939"/>
        <v>0</v>
      </c>
      <c r="GM385" s="171">
        <f t="shared" si="1940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1941"/>
        <v>0</v>
      </c>
      <c r="HF385" s="171">
        <f t="shared" si="1942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1943"/>
        <v>0</v>
      </c>
      <c r="HY385" s="171">
        <f t="shared" si="1944"/>
        <v>0</v>
      </c>
      <c r="HZ385" s="248"/>
      <c r="IA385" s="175"/>
      <c r="IB385" s="712"/>
      <c r="IC385" s="711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1945"/>
        <v>0</v>
      </c>
      <c r="IR385" s="171">
        <f t="shared" si="1946"/>
        <v>0</v>
      </c>
      <c r="IS385" s="745"/>
      <c r="IT385" s="746"/>
      <c r="IU385" s="712"/>
      <c r="IV385" s="711"/>
      <c r="IW385" s="333"/>
      <c r="IX385" s="333"/>
      <c r="IY385" s="333"/>
      <c r="IZ385" s="333"/>
      <c r="JA385" s="333"/>
      <c r="JB385" s="333"/>
      <c r="JC385" s="333"/>
      <c r="JD385" s="333"/>
      <c r="JE385" s="333"/>
      <c r="JF385" s="333"/>
      <c r="JG385" s="333"/>
      <c r="JH385" s="333"/>
      <c r="JI385" s="333"/>
      <c r="JJ385" s="171"/>
      <c r="JK385" s="171"/>
      <c r="JL385" s="106"/>
      <c r="JM385" s="107"/>
      <c r="JN385" s="173"/>
      <c r="JO385" s="173"/>
    </row>
    <row r="386" spans="1:277" ht="12.75" customHeight="1" x14ac:dyDescent="0.2">
      <c r="A386" s="96">
        <v>1</v>
      </c>
      <c r="C386" s="65"/>
      <c r="D386" s="236"/>
      <c r="E386" s="537"/>
      <c r="F386" s="674"/>
      <c r="G386" s="117"/>
      <c r="H386" s="345"/>
      <c r="I386" s="345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>
        <f t="shared" si="2112"/>
        <v>0</v>
      </c>
      <c r="U386" s="44">
        <f t="shared" si="2113"/>
        <v>0</v>
      </c>
      <c r="V386" s="44">
        <f t="shared" si="2114"/>
        <v>0</v>
      </c>
      <c r="W386" s="171">
        <f t="shared" si="1923"/>
        <v>0</v>
      </c>
      <c r="X386" s="171">
        <f t="shared" si="1924"/>
        <v>0</v>
      </c>
      <c r="Y386" s="175"/>
      <c r="Z386" s="175"/>
      <c r="AA386" s="712"/>
      <c r="AB386" s="711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1925"/>
        <v>0</v>
      </c>
      <c r="AQ386" s="171">
        <f t="shared" si="1926"/>
        <v>0</v>
      </c>
      <c r="AR386" s="175"/>
      <c r="AS386" s="175"/>
      <c r="AT386" s="712"/>
      <c r="AU386" s="711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1927"/>
        <v>0</v>
      </c>
      <c r="BJ386" s="171">
        <f t="shared" si="1928"/>
        <v>0</v>
      </c>
      <c r="BK386" s="175"/>
      <c r="BL386" s="175"/>
      <c r="BM386" s="712"/>
      <c r="BN386" s="711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1929"/>
        <v>0</v>
      </c>
      <c r="CC386" s="171">
        <f t="shared" si="1930"/>
        <v>0</v>
      </c>
      <c r="CD386" s="175"/>
      <c r="CE386" s="175"/>
      <c r="CF386" s="712"/>
      <c r="CG386" s="711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2066"/>
        <v>0</v>
      </c>
      <c r="CV386" s="171">
        <f t="shared" si="2067"/>
        <v>0</v>
      </c>
      <c r="CW386" s="248"/>
      <c r="CX386" s="248"/>
      <c r="CY386" s="712"/>
      <c r="CZ386" s="711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1931"/>
        <v>0</v>
      </c>
      <c r="DO386" s="171">
        <f t="shared" si="1932"/>
        <v>0</v>
      </c>
      <c r="DP386" s="248"/>
      <c r="DQ386" s="175"/>
      <c r="DR386" s="712"/>
      <c r="DS386" s="711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1933"/>
        <v>0</v>
      </c>
      <c r="EH386" s="171">
        <f t="shared" si="1934"/>
        <v>0</v>
      </c>
      <c r="EI386" s="248"/>
      <c r="EJ386" s="175"/>
      <c r="EK386" s="712"/>
      <c r="EL386" s="711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1935"/>
        <v>0</v>
      </c>
      <c r="FA386" s="171">
        <f t="shared" si="1936"/>
        <v>0</v>
      </c>
      <c r="FB386" s="248"/>
      <c r="FC386" s="175"/>
      <c r="FD386" s="712"/>
      <c r="FE386" s="711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1937"/>
        <v>0</v>
      </c>
      <c r="FT386" s="171">
        <f t="shared" si="1938"/>
        <v>0</v>
      </c>
      <c r="FU386" s="248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1939"/>
        <v>0</v>
      </c>
      <c r="GM386" s="171">
        <f t="shared" si="1940"/>
        <v>0</v>
      </c>
      <c r="GN386" s="248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1941"/>
        <v>0</v>
      </c>
      <c r="HF386" s="171">
        <f t="shared" si="1942"/>
        <v>0</v>
      </c>
      <c r="HG386" s="248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1943"/>
        <v>0</v>
      </c>
      <c r="HY386" s="171">
        <f t="shared" si="1944"/>
        <v>0</v>
      </c>
      <c r="HZ386" s="248"/>
      <c r="IA386" s="175"/>
      <c r="IB386" s="712"/>
      <c r="IC386" s="711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1945"/>
        <v>0</v>
      </c>
      <c r="IR386" s="171">
        <f t="shared" si="1946"/>
        <v>0</v>
      </c>
      <c r="IS386" s="745"/>
      <c r="IT386" s="746"/>
      <c r="IU386" s="712"/>
      <c r="IV386" s="711"/>
      <c r="IW386" s="333"/>
      <c r="IX386" s="333"/>
      <c r="IY386" s="333"/>
      <c r="IZ386" s="333"/>
      <c r="JA386" s="333"/>
      <c r="JB386" s="333"/>
      <c r="JC386" s="333"/>
      <c r="JD386" s="333"/>
      <c r="JE386" s="333"/>
      <c r="JF386" s="333"/>
      <c r="JG386" s="333"/>
      <c r="JH386" s="333"/>
      <c r="JI386" s="333"/>
      <c r="JJ386" s="171"/>
      <c r="JK386" s="171"/>
      <c r="JL386" s="106"/>
      <c r="JM386" s="107"/>
      <c r="JN386" s="173"/>
      <c r="JO386" s="173"/>
    </row>
    <row r="387" spans="1:277" ht="12.75" customHeight="1" x14ac:dyDescent="0.2">
      <c r="A387" s="96">
        <v>1</v>
      </c>
      <c r="C387" s="65"/>
      <c r="D387" s="236"/>
      <c r="E387" s="537"/>
      <c r="F387" s="674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si="2112"/>
        <v>0</v>
      </c>
      <c r="U387" s="44">
        <f t="shared" si="2113"/>
        <v>0</v>
      </c>
      <c r="V387" s="44">
        <f t="shared" si="2114"/>
        <v>0</v>
      </c>
      <c r="W387" s="171">
        <f t="shared" si="1923"/>
        <v>0</v>
      </c>
      <c r="X387" s="171">
        <f t="shared" si="1924"/>
        <v>0</v>
      </c>
      <c r="Y387" s="175"/>
      <c r="Z387" s="175"/>
      <c r="AA387" s="712"/>
      <c r="AB387" s="711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925"/>
        <v>0</v>
      </c>
      <c r="AQ387" s="171">
        <f t="shared" si="1926"/>
        <v>0</v>
      </c>
      <c r="AR387" s="175"/>
      <c r="AS387" s="175"/>
      <c r="AT387" s="712"/>
      <c r="AU387" s="711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927"/>
        <v>0</v>
      </c>
      <c r="BJ387" s="171">
        <f t="shared" si="1928"/>
        <v>0</v>
      </c>
      <c r="BK387" s="175"/>
      <c r="BL387" s="175"/>
      <c r="BM387" s="712"/>
      <c r="BN387" s="711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929"/>
        <v>0</v>
      </c>
      <c r="CC387" s="171">
        <f t="shared" si="1930"/>
        <v>0</v>
      </c>
      <c r="CD387" s="175"/>
      <c r="CE387" s="175"/>
      <c r="CF387" s="712"/>
      <c r="CG387" s="711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2066"/>
        <v>0</v>
      </c>
      <c r="CV387" s="171">
        <f t="shared" si="2067"/>
        <v>0</v>
      </c>
      <c r="CW387" s="248"/>
      <c r="CX387" s="248"/>
      <c r="CY387" s="712"/>
      <c r="CZ387" s="711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931"/>
        <v>0</v>
      </c>
      <c r="DO387" s="171">
        <f t="shared" si="1932"/>
        <v>0</v>
      </c>
      <c r="DP387" s="248"/>
      <c r="DQ387" s="175"/>
      <c r="DR387" s="712"/>
      <c r="DS387" s="711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933"/>
        <v>0</v>
      </c>
      <c r="EH387" s="171">
        <f t="shared" si="1934"/>
        <v>0</v>
      </c>
      <c r="EI387" s="248"/>
      <c r="EJ387" s="175"/>
      <c r="EK387" s="712"/>
      <c r="EL387" s="711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935"/>
        <v>0</v>
      </c>
      <c r="FA387" s="171">
        <f t="shared" si="1936"/>
        <v>0</v>
      </c>
      <c r="FB387" s="248"/>
      <c r="FC387" s="175"/>
      <c r="FD387" s="712"/>
      <c r="FE387" s="711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937"/>
        <v>0</v>
      </c>
      <c r="FT387" s="171">
        <f t="shared" si="1938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939"/>
        <v>0</v>
      </c>
      <c r="GM387" s="171">
        <f t="shared" si="1940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941"/>
        <v>0</v>
      </c>
      <c r="HF387" s="171">
        <f t="shared" si="1942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1943"/>
        <v>0</v>
      </c>
      <c r="HY387" s="171">
        <f t="shared" si="1944"/>
        <v>0</v>
      </c>
      <c r="HZ387" s="248"/>
      <c r="IA387" s="175"/>
      <c r="IB387" s="712"/>
      <c r="IC387" s="711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1945"/>
        <v>0</v>
      </c>
      <c r="IR387" s="171">
        <f t="shared" si="1946"/>
        <v>0</v>
      </c>
      <c r="IS387" s="745"/>
      <c r="IT387" s="746"/>
      <c r="IU387" s="712"/>
      <c r="IV387" s="711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customHeight="1" x14ac:dyDescent="0.2">
      <c r="A388" s="96">
        <v>1</v>
      </c>
      <c r="C388" s="65"/>
      <c r="D388" s="236"/>
      <c r="E388" s="537"/>
      <c r="F388" s="674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2112"/>
        <v>0</v>
      </c>
      <c r="U388" s="44">
        <f t="shared" si="2113"/>
        <v>0</v>
      </c>
      <c r="V388" s="44">
        <f t="shared" si="2114"/>
        <v>0</v>
      </c>
      <c r="W388" s="171">
        <f t="shared" si="1923"/>
        <v>0</v>
      </c>
      <c r="X388" s="171">
        <f t="shared" si="1924"/>
        <v>0</v>
      </c>
      <c r="Y388" s="175"/>
      <c r="Z388" s="175"/>
      <c r="AA388" s="712"/>
      <c r="AB388" s="711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1925"/>
        <v>0</v>
      </c>
      <c r="AQ388" s="171">
        <f t="shared" si="1926"/>
        <v>0</v>
      </c>
      <c r="AR388" s="175"/>
      <c r="AS388" s="175"/>
      <c r="AT388" s="712"/>
      <c r="AU388" s="711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1927"/>
        <v>0</v>
      </c>
      <c r="BJ388" s="171">
        <f t="shared" si="1928"/>
        <v>0</v>
      </c>
      <c r="BK388" s="175"/>
      <c r="BL388" s="175"/>
      <c r="BM388" s="712"/>
      <c r="BN388" s="711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1929"/>
        <v>0</v>
      </c>
      <c r="CC388" s="171">
        <f t="shared" si="1930"/>
        <v>0</v>
      </c>
      <c r="CD388" s="175"/>
      <c r="CE388" s="175"/>
      <c r="CF388" s="712"/>
      <c r="CG388" s="711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2066"/>
        <v>0</v>
      </c>
      <c r="CV388" s="171">
        <f t="shared" si="2067"/>
        <v>0</v>
      </c>
      <c r="CW388" s="248"/>
      <c r="CX388" s="248"/>
      <c r="CY388" s="712"/>
      <c r="CZ388" s="711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1931"/>
        <v>0</v>
      </c>
      <c r="DO388" s="171">
        <f t="shared" si="1932"/>
        <v>0</v>
      </c>
      <c r="DP388" s="248"/>
      <c r="DQ388" s="175"/>
      <c r="DR388" s="712"/>
      <c r="DS388" s="711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1933"/>
        <v>0</v>
      </c>
      <c r="EH388" s="171">
        <f t="shared" si="1934"/>
        <v>0</v>
      </c>
      <c r="EI388" s="248"/>
      <c r="EJ388" s="175"/>
      <c r="EK388" s="712"/>
      <c r="EL388" s="711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1935"/>
        <v>0</v>
      </c>
      <c r="FA388" s="171">
        <f t="shared" si="1936"/>
        <v>0</v>
      </c>
      <c r="FB388" s="248"/>
      <c r="FC388" s="175"/>
      <c r="FD388" s="712"/>
      <c r="FE388" s="711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1937"/>
        <v>0</v>
      </c>
      <c r="FT388" s="171">
        <f t="shared" si="1938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1939"/>
        <v>0</v>
      </c>
      <c r="GM388" s="171">
        <f t="shared" si="1940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1941"/>
        <v>0</v>
      </c>
      <c r="HF388" s="171">
        <f t="shared" si="1942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1943"/>
        <v>0</v>
      </c>
      <c r="HY388" s="171">
        <f t="shared" si="1944"/>
        <v>0</v>
      </c>
      <c r="HZ388" s="248"/>
      <c r="IA388" s="175"/>
      <c r="IB388" s="712"/>
      <c r="IC388" s="711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1945"/>
        <v>0</v>
      </c>
      <c r="IR388" s="171">
        <f t="shared" si="1946"/>
        <v>0</v>
      </c>
      <c r="IS388" s="745"/>
      <c r="IT388" s="746"/>
      <c r="IU388" s="712"/>
      <c r="IV388" s="711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x14ac:dyDescent="0.2">
      <c r="A389" s="96">
        <v>1</v>
      </c>
      <c r="B389" s="96">
        <v>1</v>
      </c>
      <c r="C389" s="66"/>
      <c r="D389" s="246"/>
      <c r="E389" s="577"/>
      <c r="F389" s="578" t="s">
        <v>260</v>
      </c>
      <c r="G389" s="94">
        <v>63</v>
      </c>
      <c r="H389" s="100">
        <v>691530.4800000001</v>
      </c>
      <c r="I389" s="100">
        <v>727387.61600000004</v>
      </c>
      <c r="J389" s="54">
        <f>VLOOKUP($G389,'ВМП план КС'!$A$8:$AI$108,14,0)</f>
        <v>0</v>
      </c>
      <c r="K389" s="54">
        <f>VLOOKUP($G389,'ВМП план КС'!$A$8:$AI$108,15,0)</f>
        <v>0</v>
      </c>
      <c r="L389" s="54">
        <f>SUM(J389/12*$B$2)</f>
        <v>0</v>
      </c>
      <c r="M389" s="54">
        <f>SUM(K389/12*$B$2)</f>
        <v>0</v>
      </c>
      <c r="N389" s="56">
        <f t="shared" ref="N389:S389" si="2115">SUM(N390:N393)</f>
        <v>0</v>
      </c>
      <c r="O389" s="56">
        <f t="shared" si="2115"/>
        <v>0</v>
      </c>
      <c r="P389" s="56">
        <f t="shared" si="2115"/>
        <v>0</v>
      </c>
      <c r="Q389" s="56">
        <f t="shared" si="2115"/>
        <v>0</v>
      </c>
      <c r="R389" s="56">
        <f t="shared" si="2115"/>
        <v>0</v>
      </c>
      <c r="S389" s="56">
        <f t="shared" si="2115"/>
        <v>0</v>
      </c>
      <c r="T389" s="56">
        <f>N389+Q389</f>
        <v>0</v>
      </c>
      <c r="U389" s="56">
        <f>O389+R389</f>
        <v>0</v>
      </c>
      <c r="V389" s="56">
        <f>P389+S389</f>
        <v>0</v>
      </c>
      <c r="W389" s="171">
        <f t="shared" si="1923"/>
        <v>0</v>
      </c>
      <c r="X389" s="171">
        <f t="shared" si="1924"/>
        <v>0</v>
      </c>
      <c r="Y389" s="280"/>
      <c r="Z389" s="280"/>
      <c r="AA389" s="709">
        <f>$H389</f>
        <v>691530.4800000001</v>
      </c>
      <c r="AB389" s="710" t="e">
        <f>O389/N389</f>
        <v>#DIV/0!</v>
      </c>
      <c r="AC389" s="54">
        <f>VLOOKUP($G389,'ВМП план КС'!$A$8:$AI$107,12,0)</f>
        <v>0</v>
      </c>
      <c r="AD389" s="54">
        <f>VLOOKUP($G389,'ВМП план КС'!$A$8:$AI$107,13,0)</f>
        <v>0</v>
      </c>
      <c r="AE389" s="54">
        <f>SUM(AC389/12*$B$2)</f>
        <v>0</v>
      </c>
      <c r="AF389" s="54">
        <f>SUM(AD389/12*$B$2)</f>
        <v>0</v>
      </c>
      <c r="AG389" s="56">
        <f t="shared" ref="AG389:AL389" si="2116">SUM(AG390:AG393)</f>
        <v>0</v>
      </c>
      <c r="AH389" s="56">
        <f t="shared" si="2116"/>
        <v>0</v>
      </c>
      <c r="AI389" s="56">
        <f t="shared" si="2116"/>
        <v>0</v>
      </c>
      <c r="AJ389" s="56">
        <f t="shared" si="2116"/>
        <v>0</v>
      </c>
      <c r="AK389" s="56">
        <f t="shared" si="2116"/>
        <v>0</v>
      </c>
      <c r="AL389" s="56">
        <f t="shared" si="2116"/>
        <v>0</v>
      </c>
      <c r="AM389" s="56">
        <f>AG389+AJ389</f>
        <v>0</v>
      </c>
      <c r="AN389" s="56">
        <f>AH389+AK389</f>
        <v>0</v>
      </c>
      <c r="AO389" s="56">
        <f>AI389+AL389</f>
        <v>0</v>
      </c>
      <c r="AP389" s="171">
        <f t="shared" si="1925"/>
        <v>0</v>
      </c>
      <c r="AQ389" s="171">
        <f t="shared" si="1926"/>
        <v>0</v>
      </c>
      <c r="AR389" s="280"/>
      <c r="AS389" s="280"/>
      <c r="AT389" s="709">
        <f>$H389</f>
        <v>691530.4800000001</v>
      </c>
      <c r="AU389" s="710" t="e">
        <f>AH389/AG389</f>
        <v>#DIV/0!</v>
      </c>
      <c r="AV389" s="54">
        <f>VLOOKUP($G389,'ВМП план КС'!$A$8:$AI$107,16,0)</f>
        <v>0</v>
      </c>
      <c r="AW389" s="54">
        <f>VLOOKUP($G389,'ВМП план КС'!$A$8:$AI$107,17,0)</f>
        <v>0</v>
      </c>
      <c r="AX389" s="54">
        <f>SUM(AV389/12*$B$2)</f>
        <v>0</v>
      </c>
      <c r="AY389" s="54">
        <f>SUM(AW389/12*$B$2)</f>
        <v>0</v>
      </c>
      <c r="AZ389" s="56">
        <f t="shared" ref="AZ389:BE389" si="2117">SUM(AZ390:AZ393)</f>
        <v>0</v>
      </c>
      <c r="BA389" s="56">
        <f t="shared" si="2117"/>
        <v>0</v>
      </c>
      <c r="BB389" s="56">
        <f t="shared" si="2117"/>
        <v>0</v>
      </c>
      <c r="BC389" s="56">
        <f t="shared" si="2117"/>
        <v>0</v>
      </c>
      <c r="BD389" s="56">
        <f t="shared" si="2117"/>
        <v>0</v>
      </c>
      <c r="BE389" s="56">
        <f t="shared" si="2117"/>
        <v>0</v>
      </c>
      <c r="BF389" s="56">
        <f>AZ389+BC389</f>
        <v>0</v>
      </c>
      <c r="BG389" s="56">
        <f>BA389+BD389</f>
        <v>0</v>
      </c>
      <c r="BH389" s="56">
        <f>BB389+BE389</f>
        <v>0</v>
      </c>
      <c r="BI389" s="171">
        <f t="shared" si="1927"/>
        <v>0</v>
      </c>
      <c r="BJ389" s="171">
        <f t="shared" si="1928"/>
        <v>0</v>
      </c>
      <c r="BK389" s="280"/>
      <c r="BL389" s="280"/>
      <c r="BM389" s="709">
        <f>$H389</f>
        <v>691530.4800000001</v>
      </c>
      <c r="BN389" s="710" t="e">
        <f>BA389/AZ389</f>
        <v>#DIV/0!</v>
      </c>
      <c r="BO389" s="54">
        <f>VLOOKUP($G389,'ВМП план КС'!$A$8:$AI$107,18,0)</f>
        <v>0</v>
      </c>
      <c r="BP389" s="54">
        <f>VLOOKUP($G389,'ВМП план КС'!$A$8:$AI$107,19,0)</f>
        <v>0</v>
      </c>
      <c r="BQ389" s="54">
        <f>SUM(BO389/12*$B$2)</f>
        <v>0</v>
      </c>
      <c r="BR389" s="54">
        <f>SUM(BP389/12*$B$2)</f>
        <v>0</v>
      </c>
      <c r="BS389" s="56">
        <f t="shared" ref="BS389:BX389" si="2118">SUM(BS390:BS393)</f>
        <v>0</v>
      </c>
      <c r="BT389" s="56">
        <f t="shared" si="2118"/>
        <v>0</v>
      </c>
      <c r="BU389" s="56">
        <f t="shared" si="2118"/>
        <v>0</v>
      </c>
      <c r="BV389" s="56">
        <f t="shared" si="2118"/>
        <v>0</v>
      </c>
      <c r="BW389" s="56">
        <f t="shared" si="2118"/>
        <v>0</v>
      </c>
      <c r="BX389" s="56">
        <f t="shared" si="2118"/>
        <v>0</v>
      </c>
      <c r="BY389" s="56">
        <f>BS389+BV389</f>
        <v>0</v>
      </c>
      <c r="BZ389" s="56">
        <f>BT389+BW389</f>
        <v>0</v>
      </c>
      <c r="CA389" s="56">
        <f>BU389+BX389</f>
        <v>0</v>
      </c>
      <c r="CB389" s="171">
        <f t="shared" si="1929"/>
        <v>0</v>
      </c>
      <c r="CC389" s="171">
        <f t="shared" si="1930"/>
        <v>0</v>
      </c>
      <c r="CD389" s="280"/>
      <c r="CE389" s="280"/>
      <c r="CF389" s="709">
        <f>$H389</f>
        <v>691530.4800000001</v>
      </c>
      <c r="CG389" s="710" t="e">
        <f>BT389/BS389</f>
        <v>#DIV/0!</v>
      </c>
      <c r="CH389" s="54">
        <f>VLOOKUP($G389,'ВМП план КС'!$A$8:$AI$107,10,0)</f>
        <v>0</v>
      </c>
      <c r="CI389" s="54">
        <f>VLOOKUP($G389,'ВМП план КС'!$A$8:$AI$107,11,0)</f>
        <v>0</v>
      </c>
      <c r="CJ389" s="54">
        <f>SUM(CH389/12*$B$2)</f>
        <v>0</v>
      </c>
      <c r="CK389" s="54">
        <f>SUM(CI389/12*$B$2)</f>
        <v>0</v>
      </c>
      <c r="CL389" s="56">
        <f t="shared" ref="CL389:CQ389" si="2119">SUM(CL390:CL393)</f>
        <v>0</v>
      </c>
      <c r="CM389" s="56">
        <f t="shared" si="2119"/>
        <v>0</v>
      </c>
      <c r="CN389" s="56">
        <f t="shared" si="2119"/>
        <v>0</v>
      </c>
      <c r="CO389" s="56">
        <f t="shared" si="2119"/>
        <v>0</v>
      </c>
      <c r="CP389" s="56">
        <f t="shared" si="2119"/>
        <v>0</v>
      </c>
      <c r="CQ389" s="56">
        <f t="shared" si="2119"/>
        <v>0</v>
      </c>
      <c r="CR389" s="56">
        <f>CL389+CO389</f>
        <v>0</v>
      </c>
      <c r="CS389" s="56">
        <f>CM389+CP389</f>
        <v>0</v>
      </c>
      <c r="CT389" s="56">
        <f>CN389+CQ389</f>
        <v>0</v>
      </c>
      <c r="CU389" s="171">
        <f t="shared" si="2066"/>
        <v>0</v>
      </c>
      <c r="CV389" s="171">
        <f t="shared" si="2067"/>
        <v>0</v>
      </c>
      <c r="CW389" s="281" t="e">
        <f>CL389/CJ389</f>
        <v>#DIV/0!</v>
      </c>
      <c r="CX389" s="280" t="e">
        <f>CM389/CK389</f>
        <v>#DIV/0!</v>
      </c>
      <c r="CY389" s="709">
        <f>$H389</f>
        <v>691530.4800000001</v>
      </c>
      <c r="CZ389" s="710" t="e">
        <f>CM389/CL389</f>
        <v>#DIV/0!</v>
      </c>
      <c r="DA389" s="54">
        <f>VLOOKUP($G389,'ВМП план КС'!$A$8:$AI$107,20,0)</f>
        <v>0</v>
      </c>
      <c r="DB389" s="54">
        <f>VLOOKUP($G389,'ВМП план КС'!$A$8:$AI$107,21,0)</f>
        <v>0</v>
      </c>
      <c r="DC389" s="54">
        <f>SUM(DA389/12*$B$2)</f>
        <v>0</v>
      </c>
      <c r="DD389" s="54">
        <f>SUM(DB389/12*$B$2)</f>
        <v>0</v>
      </c>
      <c r="DE389" s="56">
        <f t="shared" ref="DE389:DJ389" si="2120">SUM(DE390:DE393)</f>
        <v>0</v>
      </c>
      <c r="DF389" s="56">
        <f t="shared" si="2120"/>
        <v>0</v>
      </c>
      <c r="DG389" s="56">
        <f t="shared" si="2120"/>
        <v>0</v>
      </c>
      <c r="DH389" s="56">
        <f t="shared" si="2120"/>
        <v>0</v>
      </c>
      <c r="DI389" s="56">
        <f t="shared" si="2120"/>
        <v>0</v>
      </c>
      <c r="DJ389" s="56">
        <f t="shared" si="2120"/>
        <v>0</v>
      </c>
      <c r="DK389" s="56">
        <f>DE389+DH389</f>
        <v>0</v>
      </c>
      <c r="DL389" s="56">
        <f>DF389+DI389</f>
        <v>0</v>
      </c>
      <c r="DM389" s="56">
        <f>DG389+DJ389</f>
        <v>0</v>
      </c>
      <c r="DN389" s="171">
        <f t="shared" si="1931"/>
        <v>0</v>
      </c>
      <c r="DO389" s="171">
        <f t="shared" si="1932"/>
        <v>0</v>
      </c>
      <c r="DP389" s="280"/>
      <c r="DQ389" s="280"/>
      <c r="DR389" s="709">
        <f>$H389</f>
        <v>691530.4800000001</v>
      </c>
      <c r="DS389" s="710" t="e">
        <f>DF389/DE389</f>
        <v>#DIV/0!</v>
      </c>
      <c r="DT389" s="108">
        <f>VLOOKUP($G389,'ВМП план КС'!$A$8:$AI$107,22,0)</f>
        <v>0</v>
      </c>
      <c r="DU389" s="108">
        <f>VLOOKUP($G389,'ВМП план КС'!$A$8:$AI$107,23,0)</f>
        <v>0</v>
      </c>
      <c r="DV389" s="54">
        <f>SUM(DT389/12*$B$2)</f>
        <v>0</v>
      </c>
      <c r="DW389" s="54">
        <f>SUM(DU389/12*$B$2)</f>
        <v>0</v>
      </c>
      <c r="DX389" s="56">
        <f t="shared" ref="DX389:EC389" si="2121">SUM(DX390:DX393)</f>
        <v>0</v>
      </c>
      <c r="DY389" s="56">
        <f t="shared" si="2121"/>
        <v>0</v>
      </c>
      <c r="DZ389" s="56">
        <f t="shared" si="2121"/>
        <v>0</v>
      </c>
      <c r="EA389" s="56">
        <f t="shared" si="2121"/>
        <v>0</v>
      </c>
      <c r="EB389" s="56">
        <f t="shared" si="2121"/>
        <v>0</v>
      </c>
      <c r="EC389" s="56">
        <f t="shared" si="2121"/>
        <v>0</v>
      </c>
      <c r="ED389" s="56">
        <f>DX389+EA389</f>
        <v>0</v>
      </c>
      <c r="EE389" s="56">
        <f>DY389+EB389</f>
        <v>0</v>
      </c>
      <c r="EF389" s="56">
        <f>DZ389+EC389</f>
        <v>0</v>
      </c>
      <c r="EG389" s="171">
        <f t="shared" si="1933"/>
        <v>0</v>
      </c>
      <c r="EH389" s="171">
        <f t="shared" si="1934"/>
        <v>0</v>
      </c>
      <c r="EI389" s="280"/>
      <c r="EJ389" s="280"/>
      <c r="EK389" s="709">
        <f>$H389</f>
        <v>691530.4800000001</v>
      </c>
      <c r="EL389" s="710" t="e">
        <f>DY389/DX389</f>
        <v>#DIV/0!</v>
      </c>
      <c r="EM389" s="108">
        <f>VLOOKUP($G389,'ВМП план КС'!$A$8:$AI$107,24,0)</f>
        <v>0</v>
      </c>
      <c r="EN389" s="108">
        <f>VLOOKUP($G389,'ВМП план КС'!$A$8:$AI$107,25,0)</f>
        <v>0</v>
      </c>
      <c r="EO389" s="54">
        <f>SUM(EM389/12*$B$2)</f>
        <v>0</v>
      </c>
      <c r="EP389" s="54">
        <f>SUM(EN389/12*$B$2)</f>
        <v>0</v>
      </c>
      <c r="EQ389" s="56">
        <f t="shared" ref="EQ389:EV389" si="2122">SUM(EQ390:EQ393)</f>
        <v>0</v>
      </c>
      <c r="ER389" s="56">
        <f t="shared" si="2122"/>
        <v>0</v>
      </c>
      <c r="ES389" s="56">
        <f t="shared" si="2122"/>
        <v>0</v>
      </c>
      <c r="ET389" s="56">
        <f t="shared" si="2122"/>
        <v>0</v>
      </c>
      <c r="EU389" s="56">
        <f t="shared" si="2122"/>
        <v>0</v>
      </c>
      <c r="EV389" s="56">
        <f t="shared" si="2122"/>
        <v>0</v>
      </c>
      <c r="EW389" s="56">
        <f>EQ389+ET389</f>
        <v>0</v>
      </c>
      <c r="EX389" s="56">
        <f>ER389+EU389</f>
        <v>0</v>
      </c>
      <c r="EY389" s="56">
        <f>ES389+EV389</f>
        <v>0</v>
      </c>
      <c r="EZ389" s="171">
        <f t="shared" si="1935"/>
        <v>0</v>
      </c>
      <c r="FA389" s="171">
        <f t="shared" si="1936"/>
        <v>0</v>
      </c>
      <c r="FB389" s="280"/>
      <c r="FC389" s="280"/>
      <c r="FD389" s="709">
        <f>$H389</f>
        <v>691530.4800000001</v>
      </c>
      <c r="FE389" s="710" t="e">
        <f>ER389/EQ389</f>
        <v>#DIV/0!</v>
      </c>
      <c r="FF389" s="54">
        <f>VLOOKUP($G389,'ВМП план КС'!$A$8:$AI$107,28,0)</f>
        <v>0</v>
      </c>
      <c r="FG389" s="54">
        <f>VLOOKUP($G389,'ВМП план КС'!$A$8:$AI$107,29,0)</f>
        <v>0</v>
      </c>
      <c r="FH389" s="54">
        <f>SUM(FF389/12*$B$2)</f>
        <v>0</v>
      </c>
      <c r="FI389" s="54">
        <f>SUM(FG389/12*$B$2)</f>
        <v>0</v>
      </c>
      <c r="FJ389" s="56">
        <f t="shared" ref="FJ389:FO389" si="2123">SUM(FJ390:FJ393)</f>
        <v>0</v>
      </c>
      <c r="FK389" s="56">
        <f t="shared" si="2123"/>
        <v>0</v>
      </c>
      <c r="FL389" s="56">
        <f t="shared" si="2123"/>
        <v>0</v>
      </c>
      <c r="FM389" s="56">
        <f t="shared" si="2123"/>
        <v>0</v>
      </c>
      <c r="FN389" s="56">
        <f t="shared" si="2123"/>
        <v>0</v>
      </c>
      <c r="FO389" s="56">
        <f t="shared" si="2123"/>
        <v>0</v>
      </c>
      <c r="FP389" s="56">
        <f>FJ389+FM389</f>
        <v>0</v>
      </c>
      <c r="FQ389" s="56">
        <f>FK389+FN389</f>
        <v>0</v>
      </c>
      <c r="FR389" s="56">
        <f>FL389+FO389</f>
        <v>0</v>
      </c>
      <c r="FS389" s="171">
        <f t="shared" si="1937"/>
        <v>0</v>
      </c>
      <c r="FT389" s="171">
        <f t="shared" si="1938"/>
        <v>0</v>
      </c>
      <c r="FU389" s="280"/>
      <c r="FV389" s="280"/>
      <c r="FW389" s="150">
        <f>$H389</f>
        <v>691530.4800000001</v>
      </c>
      <c r="FX389" s="151" t="e">
        <f>FK389/FJ389</f>
        <v>#DIV/0!</v>
      </c>
      <c r="FY389" s="54">
        <f>VLOOKUP($G389,'ВМП план КС'!$A$8:$AI$107,30,0)</f>
        <v>0</v>
      </c>
      <c r="FZ389" s="54">
        <f>VLOOKUP($G389,'ВМП план КС'!$A$8:$AI$107,31,0)</f>
        <v>0</v>
      </c>
      <c r="GA389" s="54">
        <f>SUM(FY389/12*$B$2)</f>
        <v>0</v>
      </c>
      <c r="GB389" s="54">
        <f>SUM(FZ389/12*$B$2)</f>
        <v>0</v>
      </c>
      <c r="GC389" s="56">
        <f t="shared" ref="GC389:GH389" si="2124">SUM(GC390:GC393)</f>
        <v>0</v>
      </c>
      <c r="GD389" s="56">
        <f t="shared" si="2124"/>
        <v>0</v>
      </c>
      <c r="GE389" s="56">
        <f t="shared" si="2124"/>
        <v>0</v>
      </c>
      <c r="GF389" s="56">
        <f t="shared" si="2124"/>
        <v>0</v>
      </c>
      <c r="GG389" s="56">
        <f t="shared" si="2124"/>
        <v>0</v>
      </c>
      <c r="GH389" s="56">
        <f t="shared" si="2124"/>
        <v>0</v>
      </c>
      <c r="GI389" s="56">
        <f>GC389+GF389</f>
        <v>0</v>
      </c>
      <c r="GJ389" s="56">
        <f>GD389+GG389</f>
        <v>0</v>
      </c>
      <c r="GK389" s="56">
        <f>GE389+GH389</f>
        <v>0</v>
      </c>
      <c r="GL389" s="171">
        <f t="shared" si="1939"/>
        <v>0</v>
      </c>
      <c r="GM389" s="171">
        <f t="shared" si="1940"/>
        <v>0</v>
      </c>
      <c r="GN389" s="280"/>
      <c r="GO389" s="280"/>
      <c r="GP389" s="150">
        <f>$H389</f>
        <v>691530.4800000001</v>
      </c>
      <c r="GQ389" s="151" t="e">
        <f>GD389/GC389</f>
        <v>#DIV/0!</v>
      </c>
      <c r="GR389" s="54">
        <f>VLOOKUP($G389,'ВМП план КС'!$A$8:$AI$107,32,0)</f>
        <v>0</v>
      </c>
      <c r="GS389" s="54">
        <f>VLOOKUP($G389,'ВМП план КС'!$A$8:$AI$107,33,0)</f>
        <v>0</v>
      </c>
      <c r="GT389" s="54">
        <f>SUM(GR389/12*$B$2)</f>
        <v>0</v>
      </c>
      <c r="GU389" s="54">
        <f>SUM(GS389/12*$B$2)</f>
        <v>0</v>
      </c>
      <c r="GV389" s="56">
        <f t="shared" ref="GV389:HA389" si="2125">SUM(GV390:GV393)</f>
        <v>0</v>
      </c>
      <c r="GW389" s="56">
        <f t="shared" si="2125"/>
        <v>0</v>
      </c>
      <c r="GX389" s="56">
        <f t="shared" si="2125"/>
        <v>0</v>
      </c>
      <c r="GY389" s="56">
        <f t="shared" si="2125"/>
        <v>0</v>
      </c>
      <c r="GZ389" s="56">
        <f t="shared" si="2125"/>
        <v>0</v>
      </c>
      <c r="HA389" s="56">
        <f t="shared" si="2125"/>
        <v>0</v>
      </c>
      <c r="HB389" s="56">
        <f>GV389+GY389</f>
        <v>0</v>
      </c>
      <c r="HC389" s="56">
        <f>GW389+GZ389</f>
        <v>0</v>
      </c>
      <c r="HD389" s="56">
        <f>GX389+HA389</f>
        <v>0</v>
      </c>
      <c r="HE389" s="171">
        <f t="shared" si="1941"/>
        <v>0</v>
      </c>
      <c r="HF389" s="171">
        <f t="shared" si="1942"/>
        <v>0</v>
      </c>
      <c r="HG389" s="280"/>
      <c r="HH389" s="280"/>
      <c r="HI389" s="150">
        <f>$H389</f>
        <v>691530.4800000001</v>
      </c>
      <c r="HJ389" s="151" t="e">
        <f>GW389/GV389</f>
        <v>#DIV/0!</v>
      </c>
      <c r="HK389" s="108">
        <f>VLOOKUP($G389,'ВМП план КС'!$A$8:$AI$107,26,0)</f>
        <v>0</v>
      </c>
      <c r="HL389" s="108">
        <f>VLOOKUP($G389,'ВМП план КС'!$A$8:$AI$107,27,0)</f>
        <v>0</v>
      </c>
      <c r="HM389" s="54">
        <f>SUM(HK389/12*$B$2)</f>
        <v>0</v>
      </c>
      <c r="HN389" s="54">
        <f>SUM(HL389/12*$B$2)</f>
        <v>0</v>
      </c>
      <c r="HO389" s="56">
        <f t="shared" ref="HO389:HT389" si="2126">SUM(HO390:HO393)</f>
        <v>0</v>
      </c>
      <c r="HP389" s="56">
        <f t="shared" si="2126"/>
        <v>0</v>
      </c>
      <c r="HQ389" s="56">
        <f t="shared" si="2126"/>
        <v>0</v>
      </c>
      <c r="HR389" s="56">
        <f t="shared" si="2126"/>
        <v>0</v>
      </c>
      <c r="HS389" s="56">
        <f t="shared" si="2126"/>
        <v>0</v>
      </c>
      <c r="HT389" s="56">
        <f t="shared" si="2126"/>
        <v>0</v>
      </c>
      <c r="HU389" s="56">
        <f>HO389+HR389</f>
        <v>0</v>
      </c>
      <c r="HV389" s="56">
        <f>HP389+HS389</f>
        <v>0</v>
      </c>
      <c r="HW389" s="56">
        <f>HQ389+HT389</f>
        <v>0</v>
      </c>
      <c r="HX389" s="171">
        <f t="shared" si="1943"/>
        <v>0</v>
      </c>
      <c r="HY389" s="171">
        <f t="shared" si="1944"/>
        <v>0</v>
      </c>
      <c r="HZ389" s="280"/>
      <c r="IA389" s="280"/>
      <c r="IB389" s="709">
        <f>$H389</f>
        <v>691530.4800000001</v>
      </c>
      <c r="IC389" s="710" t="e">
        <f>HP389/HO389</f>
        <v>#DIV/0!</v>
      </c>
      <c r="ID389" s="108">
        <f>VLOOKUP($G389,'ВМП план КС'!$A$8:$AI$107,34,0)</f>
        <v>0</v>
      </c>
      <c r="IE389" s="108">
        <f>VLOOKUP($G389,'ВМП план КС'!$A$8:$AI$107,35,0)</f>
        <v>0</v>
      </c>
      <c r="IF389" s="54">
        <f>SUM(ID389/12*$B$2)</f>
        <v>0</v>
      </c>
      <c r="IG389" s="54">
        <f>SUM(IE389/12*$B$2)</f>
        <v>0</v>
      </c>
      <c r="IH389" s="56">
        <f t="shared" ref="IH389:IM389" si="2127">SUM(IH390:IH393)</f>
        <v>0</v>
      </c>
      <c r="II389" s="56">
        <f t="shared" si="2127"/>
        <v>0</v>
      </c>
      <c r="IJ389" s="56">
        <f t="shared" si="2127"/>
        <v>0</v>
      </c>
      <c r="IK389" s="56">
        <f t="shared" si="2127"/>
        <v>0</v>
      </c>
      <c r="IL389" s="56">
        <f t="shared" si="2127"/>
        <v>0</v>
      </c>
      <c r="IM389" s="56">
        <f t="shared" si="2127"/>
        <v>0</v>
      </c>
      <c r="IN389" s="56">
        <f>IH389+IK389</f>
        <v>0</v>
      </c>
      <c r="IO389" s="56">
        <f>II389+IL389</f>
        <v>0</v>
      </c>
      <c r="IP389" s="56">
        <f>IJ389+IM389</f>
        <v>0</v>
      </c>
      <c r="IQ389" s="171">
        <f t="shared" si="1945"/>
        <v>0</v>
      </c>
      <c r="IR389" s="171">
        <f t="shared" si="1946"/>
        <v>0</v>
      </c>
      <c r="IS389" s="735"/>
      <c r="IT389" s="735"/>
      <c r="IU389" s="709">
        <f>$H389</f>
        <v>691530.4800000001</v>
      </c>
      <c r="IV389" s="710" t="e">
        <f>II389/IH389</f>
        <v>#DIV/0!</v>
      </c>
      <c r="IW389" s="332">
        <f t="shared" ref="IW389:JF389" si="2128">J389+AC389+AV389+BO389+CH389+DA389+DT389+EM389+FF389+FY389+GR389+HK389+ID389</f>
        <v>0</v>
      </c>
      <c r="IX389" s="332">
        <f t="shared" si="2128"/>
        <v>0</v>
      </c>
      <c r="IY389" s="332">
        <f t="shared" si="2128"/>
        <v>0</v>
      </c>
      <c r="IZ389" s="332">
        <f t="shared" si="2128"/>
        <v>0</v>
      </c>
      <c r="JA389" s="332">
        <f t="shared" si="2128"/>
        <v>0</v>
      </c>
      <c r="JB389" s="332">
        <f t="shared" si="2128"/>
        <v>0</v>
      </c>
      <c r="JC389" s="332">
        <f t="shared" si="2128"/>
        <v>0</v>
      </c>
      <c r="JD389" s="332">
        <f t="shared" si="2128"/>
        <v>0</v>
      </c>
      <c r="JE389" s="332">
        <f t="shared" si="2128"/>
        <v>0</v>
      </c>
      <c r="JF389" s="332">
        <f t="shared" si="2128"/>
        <v>0</v>
      </c>
      <c r="JG389" s="332">
        <f>JA389+JD389</f>
        <v>0</v>
      </c>
      <c r="JH389" s="332">
        <f>JB389+JE389</f>
        <v>0</v>
      </c>
      <c r="JI389" s="332">
        <f>JC389+JF389</f>
        <v>0</v>
      </c>
      <c r="JJ389" s="69">
        <f>JA389-IY389</f>
        <v>0</v>
      </c>
      <c r="JK389" s="69">
        <f>JB389-IZ389</f>
        <v>0</v>
      </c>
      <c r="JL389" s="150">
        <f>$H389</f>
        <v>691530.4800000001</v>
      </c>
      <c r="JM389" s="151" t="e">
        <f>JB389/JA389</f>
        <v>#DIV/0!</v>
      </c>
      <c r="JN389" s="282"/>
      <c r="JO389" s="282"/>
      <c r="JP389" s="206">
        <f>IW389+JD389</f>
        <v>0</v>
      </c>
      <c r="JQ389" s="206">
        <f>IX389+JE389</f>
        <v>0</v>
      </c>
    </row>
    <row r="390" spans="1:277" ht="12.75" customHeight="1" x14ac:dyDescent="0.2">
      <c r="A390" s="96">
        <v>1</v>
      </c>
      <c r="C390" s="65"/>
      <c r="D390" s="236"/>
      <c r="E390" s="537"/>
      <c r="F390" s="674"/>
      <c r="G390" s="117"/>
      <c r="H390" s="345"/>
      <c r="I390" s="345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>
        <f t="shared" ref="T390:T393" si="2129">N390+Q390</f>
        <v>0</v>
      </c>
      <c r="U390" s="44">
        <f t="shared" ref="U390:U393" si="2130">O390+R390</f>
        <v>0</v>
      </c>
      <c r="V390" s="44">
        <f t="shared" ref="V390:V393" si="2131">P390+S390</f>
        <v>0</v>
      </c>
      <c r="W390" s="171">
        <f t="shared" si="1923"/>
        <v>0</v>
      </c>
      <c r="X390" s="171">
        <f t="shared" si="1924"/>
        <v>0</v>
      </c>
      <c r="Y390" s="175"/>
      <c r="Z390" s="175"/>
      <c r="AA390" s="712"/>
      <c r="AB390" s="711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1925"/>
        <v>0</v>
      </c>
      <c r="AQ390" s="171">
        <f t="shared" si="1926"/>
        <v>0</v>
      </c>
      <c r="AR390" s="175"/>
      <c r="AS390" s="175"/>
      <c r="AT390" s="712"/>
      <c r="AU390" s="711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1927"/>
        <v>0</v>
      </c>
      <c r="BJ390" s="171">
        <f t="shared" si="1928"/>
        <v>0</v>
      </c>
      <c r="BK390" s="175"/>
      <c r="BL390" s="175"/>
      <c r="BM390" s="712"/>
      <c r="BN390" s="711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1929"/>
        <v>0</v>
      </c>
      <c r="CC390" s="171">
        <f t="shared" si="1930"/>
        <v>0</v>
      </c>
      <c r="CD390" s="175"/>
      <c r="CE390" s="175"/>
      <c r="CF390" s="712"/>
      <c r="CG390" s="711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2066"/>
        <v>0</v>
      </c>
      <c r="CV390" s="171">
        <f t="shared" si="2067"/>
        <v>0</v>
      </c>
      <c r="CW390" s="248"/>
      <c r="CX390" s="248"/>
      <c r="CY390" s="712"/>
      <c r="CZ390" s="711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1931"/>
        <v>0</v>
      </c>
      <c r="DO390" s="171">
        <f t="shared" si="1932"/>
        <v>0</v>
      </c>
      <c r="DP390" s="248"/>
      <c r="DQ390" s="175"/>
      <c r="DR390" s="712"/>
      <c r="DS390" s="711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1933"/>
        <v>0</v>
      </c>
      <c r="EH390" s="171">
        <f t="shared" si="1934"/>
        <v>0</v>
      </c>
      <c r="EI390" s="248"/>
      <c r="EJ390" s="175"/>
      <c r="EK390" s="712"/>
      <c r="EL390" s="711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1935"/>
        <v>0</v>
      </c>
      <c r="FA390" s="171">
        <f t="shared" si="1936"/>
        <v>0</v>
      </c>
      <c r="FB390" s="248"/>
      <c r="FC390" s="175"/>
      <c r="FD390" s="712"/>
      <c r="FE390" s="711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1937"/>
        <v>0</v>
      </c>
      <c r="FT390" s="171">
        <f t="shared" si="1938"/>
        <v>0</v>
      </c>
      <c r="FU390" s="248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1939"/>
        <v>0</v>
      </c>
      <c r="GM390" s="171">
        <f t="shared" si="1940"/>
        <v>0</v>
      </c>
      <c r="GN390" s="248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1941"/>
        <v>0</v>
      </c>
      <c r="HF390" s="171">
        <f t="shared" si="1942"/>
        <v>0</v>
      </c>
      <c r="HG390" s="248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1943"/>
        <v>0</v>
      </c>
      <c r="HY390" s="171">
        <f t="shared" si="1944"/>
        <v>0</v>
      </c>
      <c r="HZ390" s="248"/>
      <c r="IA390" s="175"/>
      <c r="IB390" s="712"/>
      <c r="IC390" s="711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1945"/>
        <v>0</v>
      </c>
      <c r="IR390" s="171">
        <f t="shared" si="1946"/>
        <v>0</v>
      </c>
      <c r="IS390" s="745"/>
      <c r="IT390" s="746"/>
      <c r="IU390" s="712"/>
      <c r="IV390" s="711"/>
      <c r="IW390" s="333"/>
      <c r="IX390" s="333"/>
      <c r="IY390" s="333"/>
      <c r="IZ390" s="333"/>
      <c r="JA390" s="333"/>
      <c r="JB390" s="333"/>
      <c r="JC390" s="333"/>
      <c r="JD390" s="333"/>
      <c r="JE390" s="333"/>
      <c r="JF390" s="333"/>
      <c r="JG390" s="333"/>
      <c r="JH390" s="333"/>
      <c r="JI390" s="333"/>
      <c r="JJ390" s="171"/>
      <c r="JK390" s="171"/>
      <c r="JL390" s="106"/>
      <c r="JM390" s="107"/>
      <c r="JN390" s="173"/>
      <c r="JO390" s="173"/>
    </row>
    <row r="391" spans="1:277" ht="12.75" customHeight="1" x14ac:dyDescent="0.2">
      <c r="A391" s="96">
        <v>1</v>
      </c>
      <c r="C391" s="65"/>
      <c r="D391" s="236"/>
      <c r="E391" s="537"/>
      <c r="F391" s="674"/>
      <c r="G391" s="117"/>
      <c r="H391" s="345"/>
      <c r="I391" s="345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>
        <f t="shared" si="2129"/>
        <v>0</v>
      </c>
      <c r="U391" s="44">
        <f t="shared" si="2130"/>
        <v>0</v>
      </c>
      <c r="V391" s="44">
        <f t="shared" si="2131"/>
        <v>0</v>
      </c>
      <c r="W391" s="171">
        <f t="shared" si="1923"/>
        <v>0</v>
      </c>
      <c r="X391" s="171">
        <f t="shared" si="1924"/>
        <v>0</v>
      </c>
      <c r="Y391" s="175"/>
      <c r="Z391" s="175"/>
      <c r="AA391" s="712"/>
      <c r="AB391" s="711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1925"/>
        <v>0</v>
      </c>
      <c r="AQ391" s="171">
        <f t="shared" si="1926"/>
        <v>0</v>
      </c>
      <c r="AR391" s="175"/>
      <c r="AS391" s="175"/>
      <c r="AT391" s="712"/>
      <c r="AU391" s="711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1927"/>
        <v>0</v>
      </c>
      <c r="BJ391" s="171">
        <f t="shared" si="1928"/>
        <v>0</v>
      </c>
      <c r="BK391" s="175"/>
      <c r="BL391" s="175"/>
      <c r="BM391" s="712"/>
      <c r="BN391" s="711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1929"/>
        <v>0</v>
      </c>
      <c r="CC391" s="171">
        <f t="shared" si="1930"/>
        <v>0</v>
      </c>
      <c r="CD391" s="175"/>
      <c r="CE391" s="175"/>
      <c r="CF391" s="712"/>
      <c r="CG391" s="711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2066"/>
        <v>0</v>
      </c>
      <c r="CV391" s="171">
        <f t="shared" si="2067"/>
        <v>0</v>
      </c>
      <c r="CW391" s="248"/>
      <c r="CX391" s="248"/>
      <c r="CY391" s="712"/>
      <c r="CZ391" s="711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1931"/>
        <v>0</v>
      </c>
      <c r="DO391" s="171">
        <f t="shared" si="1932"/>
        <v>0</v>
      </c>
      <c r="DP391" s="248"/>
      <c r="DQ391" s="175"/>
      <c r="DR391" s="712"/>
      <c r="DS391" s="711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1933"/>
        <v>0</v>
      </c>
      <c r="EH391" s="171">
        <f t="shared" si="1934"/>
        <v>0</v>
      </c>
      <c r="EI391" s="248"/>
      <c r="EJ391" s="175"/>
      <c r="EK391" s="712"/>
      <c r="EL391" s="711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1935"/>
        <v>0</v>
      </c>
      <c r="FA391" s="171">
        <f t="shared" si="1936"/>
        <v>0</v>
      </c>
      <c r="FB391" s="248"/>
      <c r="FC391" s="175"/>
      <c r="FD391" s="712"/>
      <c r="FE391" s="711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1937"/>
        <v>0</v>
      </c>
      <c r="FT391" s="171">
        <f t="shared" si="1938"/>
        <v>0</v>
      </c>
      <c r="FU391" s="248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1939"/>
        <v>0</v>
      </c>
      <c r="GM391" s="171">
        <f t="shared" si="1940"/>
        <v>0</v>
      </c>
      <c r="GN391" s="248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1941"/>
        <v>0</v>
      </c>
      <c r="HF391" s="171">
        <f t="shared" si="1942"/>
        <v>0</v>
      </c>
      <c r="HG391" s="248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1943"/>
        <v>0</v>
      </c>
      <c r="HY391" s="171">
        <f t="shared" si="1944"/>
        <v>0</v>
      </c>
      <c r="HZ391" s="248"/>
      <c r="IA391" s="175"/>
      <c r="IB391" s="712"/>
      <c r="IC391" s="711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1945"/>
        <v>0</v>
      </c>
      <c r="IR391" s="171">
        <f t="shared" si="1946"/>
        <v>0</v>
      </c>
      <c r="IS391" s="745"/>
      <c r="IT391" s="746"/>
      <c r="IU391" s="712"/>
      <c r="IV391" s="711"/>
      <c r="IW391" s="333"/>
      <c r="IX391" s="333"/>
      <c r="IY391" s="333"/>
      <c r="IZ391" s="333"/>
      <c r="JA391" s="333"/>
      <c r="JB391" s="333"/>
      <c r="JC391" s="333"/>
      <c r="JD391" s="333"/>
      <c r="JE391" s="333"/>
      <c r="JF391" s="333"/>
      <c r="JG391" s="333"/>
      <c r="JH391" s="333"/>
      <c r="JI391" s="333"/>
      <c r="JJ391" s="171"/>
      <c r="JK391" s="171"/>
      <c r="JL391" s="106"/>
      <c r="JM391" s="107"/>
      <c r="JN391" s="173"/>
      <c r="JO391" s="173"/>
    </row>
    <row r="392" spans="1:277" ht="12.75" customHeight="1" x14ac:dyDescent="0.2">
      <c r="A392" s="96">
        <v>1</v>
      </c>
      <c r="C392" s="65"/>
      <c r="D392" s="236"/>
      <c r="E392" s="537"/>
      <c r="F392" s="674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si="2129"/>
        <v>0</v>
      </c>
      <c r="U392" s="44">
        <f t="shared" si="2130"/>
        <v>0</v>
      </c>
      <c r="V392" s="44">
        <f t="shared" si="2131"/>
        <v>0</v>
      </c>
      <c r="W392" s="171">
        <f t="shared" si="1923"/>
        <v>0</v>
      </c>
      <c r="X392" s="171">
        <f t="shared" si="1924"/>
        <v>0</v>
      </c>
      <c r="Y392" s="175"/>
      <c r="Z392" s="175"/>
      <c r="AA392" s="712"/>
      <c r="AB392" s="711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925"/>
        <v>0</v>
      </c>
      <c r="AQ392" s="171">
        <f t="shared" si="1926"/>
        <v>0</v>
      </c>
      <c r="AR392" s="175"/>
      <c r="AS392" s="175"/>
      <c r="AT392" s="712"/>
      <c r="AU392" s="711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927"/>
        <v>0</v>
      </c>
      <c r="BJ392" s="171">
        <f t="shared" si="1928"/>
        <v>0</v>
      </c>
      <c r="BK392" s="175"/>
      <c r="BL392" s="175"/>
      <c r="BM392" s="712"/>
      <c r="BN392" s="711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929"/>
        <v>0</v>
      </c>
      <c r="CC392" s="171">
        <f t="shared" si="1930"/>
        <v>0</v>
      </c>
      <c r="CD392" s="175"/>
      <c r="CE392" s="175"/>
      <c r="CF392" s="712"/>
      <c r="CG392" s="711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2066"/>
        <v>0</v>
      </c>
      <c r="CV392" s="171">
        <f t="shared" si="2067"/>
        <v>0</v>
      </c>
      <c r="CW392" s="248"/>
      <c r="CX392" s="248"/>
      <c r="CY392" s="712"/>
      <c r="CZ392" s="711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931"/>
        <v>0</v>
      </c>
      <c r="DO392" s="171">
        <f t="shared" si="1932"/>
        <v>0</v>
      </c>
      <c r="DP392" s="248"/>
      <c r="DQ392" s="175"/>
      <c r="DR392" s="712"/>
      <c r="DS392" s="711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933"/>
        <v>0</v>
      </c>
      <c r="EH392" s="171">
        <f t="shared" si="1934"/>
        <v>0</v>
      </c>
      <c r="EI392" s="248"/>
      <c r="EJ392" s="175"/>
      <c r="EK392" s="712"/>
      <c r="EL392" s="711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935"/>
        <v>0</v>
      </c>
      <c r="FA392" s="171">
        <f t="shared" si="1936"/>
        <v>0</v>
      </c>
      <c r="FB392" s="248"/>
      <c r="FC392" s="175"/>
      <c r="FD392" s="712"/>
      <c r="FE392" s="711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937"/>
        <v>0</v>
      </c>
      <c r="FT392" s="171">
        <f t="shared" si="1938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939"/>
        <v>0</v>
      </c>
      <c r="GM392" s="171">
        <f t="shared" si="1940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941"/>
        <v>0</v>
      </c>
      <c r="HF392" s="171">
        <f t="shared" si="1942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1943"/>
        <v>0</v>
      </c>
      <c r="HY392" s="171">
        <f t="shared" si="1944"/>
        <v>0</v>
      </c>
      <c r="HZ392" s="248"/>
      <c r="IA392" s="175"/>
      <c r="IB392" s="712"/>
      <c r="IC392" s="711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1945"/>
        <v>0</v>
      </c>
      <c r="IR392" s="171">
        <f t="shared" si="1946"/>
        <v>0</v>
      </c>
      <c r="IS392" s="745"/>
      <c r="IT392" s="746"/>
      <c r="IU392" s="712"/>
      <c r="IV392" s="711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customHeight="1" x14ac:dyDescent="0.2">
      <c r="A393" s="96">
        <v>1</v>
      </c>
      <c r="C393" s="65"/>
      <c r="D393" s="236"/>
      <c r="E393" s="537"/>
      <c r="F393" s="674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2129"/>
        <v>0</v>
      </c>
      <c r="U393" s="44">
        <f t="shared" si="2130"/>
        <v>0</v>
      </c>
      <c r="V393" s="44">
        <f t="shared" si="2131"/>
        <v>0</v>
      </c>
      <c r="W393" s="171">
        <f t="shared" si="1923"/>
        <v>0</v>
      </c>
      <c r="X393" s="171">
        <f t="shared" si="1924"/>
        <v>0</v>
      </c>
      <c r="Y393" s="175"/>
      <c r="Z393" s="175"/>
      <c r="AA393" s="712"/>
      <c r="AB393" s="711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1925"/>
        <v>0</v>
      </c>
      <c r="AQ393" s="171">
        <f t="shared" si="1926"/>
        <v>0</v>
      </c>
      <c r="AR393" s="175"/>
      <c r="AS393" s="175"/>
      <c r="AT393" s="712"/>
      <c r="AU393" s="711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1927"/>
        <v>0</v>
      </c>
      <c r="BJ393" s="171">
        <f t="shared" si="1928"/>
        <v>0</v>
      </c>
      <c r="BK393" s="175"/>
      <c r="BL393" s="175"/>
      <c r="BM393" s="712"/>
      <c r="BN393" s="711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1929"/>
        <v>0</v>
      </c>
      <c r="CC393" s="171">
        <f t="shared" si="1930"/>
        <v>0</v>
      </c>
      <c r="CD393" s="175"/>
      <c r="CE393" s="175"/>
      <c r="CF393" s="712"/>
      <c r="CG393" s="711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2066"/>
        <v>0</v>
      </c>
      <c r="CV393" s="171">
        <f t="shared" si="2067"/>
        <v>0</v>
      </c>
      <c r="CW393" s="248"/>
      <c r="CX393" s="248"/>
      <c r="CY393" s="712"/>
      <c r="CZ393" s="711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1931"/>
        <v>0</v>
      </c>
      <c r="DO393" s="171">
        <f t="shared" si="1932"/>
        <v>0</v>
      </c>
      <c r="DP393" s="248"/>
      <c r="DQ393" s="175"/>
      <c r="DR393" s="712"/>
      <c r="DS393" s="711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1933"/>
        <v>0</v>
      </c>
      <c r="EH393" s="171">
        <f t="shared" si="1934"/>
        <v>0</v>
      </c>
      <c r="EI393" s="248"/>
      <c r="EJ393" s="175"/>
      <c r="EK393" s="712"/>
      <c r="EL393" s="711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1935"/>
        <v>0</v>
      </c>
      <c r="FA393" s="171">
        <f t="shared" si="1936"/>
        <v>0</v>
      </c>
      <c r="FB393" s="248"/>
      <c r="FC393" s="175"/>
      <c r="FD393" s="712"/>
      <c r="FE393" s="711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1937"/>
        <v>0</v>
      </c>
      <c r="FT393" s="171">
        <f t="shared" si="1938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1939"/>
        <v>0</v>
      </c>
      <c r="GM393" s="171">
        <f t="shared" si="1940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1941"/>
        <v>0</v>
      </c>
      <c r="HF393" s="171">
        <f t="shared" si="1942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1943"/>
        <v>0</v>
      </c>
      <c r="HY393" s="171">
        <f t="shared" si="1944"/>
        <v>0</v>
      </c>
      <c r="HZ393" s="248"/>
      <c r="IA393" s="175"/>
      <c r="IB393" s="712"/>
      <c r="IC393" s="711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1945"/>
        <v>0</v>
      </c>
      <c r="IR393" s="171">
        <f t="shared" si="1946"/>
        <v>0</v>
      </c>
      <c r="IS393" s="745"/>
      <c r="IT393" s="746"/>
      <c r="IU393" s="712"/>
      <c r="IV393" s="711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x14ac:dyDescent="0.2">
      <c r="A394" s="96">
        <v>1</v>
      </c>
      <c r="B394" s="96">
        <v>1</v>
      </c>
      <c r="C394" s="66"/>
      <c r="D394" s="246"/>
      <c r="E394" s="577"/>
      <c r="F394" s="578" t="s">
        <v>261</v>
      </c>
      <c r="G394" s="94">
        <v>64</v>
      </c>
      <c r="H394" s="100">
        <v>463207.68000000005</v>
      </c>
      <c r="I394" s="100">
        <v>487225.85600000003</v>
      </c>
      <c r="J394" s="54">
        <f>VLOOKUP($G394,'ВМП план КС'!$A$8:$AI$108,14,0)</f>
        <v>0</v>
      </c>
      <c r="K394" s="54">
        <f>VLOOKUP($G394,'ВМП план КС'!$A$8:$AI$108,15,0)</f>
        <v>0</v>
      </c>
      <c r="L394" s="54">
        <f>SUM(J394/12*$B$2)</f>
        <v>0</v>
      </c>
      <c r="M394" s="54">
        <f>SUM(K394/12*$B$2)</f>
        <v>0</v>
      </c>
      <c r="N394" s="56">
        <f t="shared" ref="N394:S394" si="2132">SUM(N395:N398)</f>
        <v>0</v>
      </c>
      <c r="O394" s="56">
        <f t="shared" si="2132"/>
        <v>0</v>
      </c>
      <c r="P394" s="56">
        <f t="shared" si="2132"/>
        <v>0</v>
      </c>
      <c r="Q394" s="56">
        <f t="shared" si="2132"/>
        <v>0</v>
      </c>
      <c r="R394" s="56">
        <f t="shared" si="2132"/>
        <v>0</v>
      </c>
      <c r="S394" s="56">
        <f t="shared" si="2132"/>
        <v>0</v>
      </c>
      <c r="T394" s="56">
        <f>N394+Q394</f>
        <v>0</v>
      </c>
      <c r="U394" s="56">
        <f>O394+R394</f>
        <v>0</v>
      </c>
      <c r="V394" s="56">
        <f>P394+S394</f>
        <v>0</v>
      </c>
      <c r="W394" s="171">
        <f t="shared" si="1923"/>
        <v>0</v>
      </c>
      <c r="X394" s="171">
        <f t="shared" si="1924"/>
        <v>0</v>
      </c>
      <c r="Y394" s="280"/>
      <c r="Z394" s="280"/>
      <c r="AA394" s="709">
        <f>$H394</f>
        <v>463207.68000000005</v>
      </c>
      <c r="AB394" s="710" t="e">
        <f>O394/N394</f>
        <v>#DIV/0!</v>
      </c>
      <c r="AC394" s="54">
        <f>VLOOKUP($G394,'ВМП план КС'!$A$8:$AI$107,12,0)</f>
        <v>0</v>
      </c>
      <c r="AD394" s="54">
        <f>VLOOKUP($G394,'ВМП план КС'!$A$8:$AI$107,13,0)</f>
        <v>0</v>
      </c>
      <c r="AE394" s="54">
        <f>SUM(AC394/12*$B$2)</f>
        <v>0</v>
      </c>
      <c r="AF394" s="54">
        <f>SUM(AD394/12*$B$2)</f>
        <v>0</v>
      </c>
      <c r="AG394" s="56">
        <f t="shared" ref="AG394:AL394" si="2133">SUM(AG395:AG398)</f>
        <v>0</v>
      </c>
      <c r="AH394" s="56">
        <f t="shared" si="2133"/>
        <v>0</v>
      </c>
      <c r="AI394" s="56">
        <f t="shared" si="2133"/>
        <v>0</v>
      </c>
      <c r="AJ394" s="56">
        <f t="shared" si="2133"/>
        <v>0</v>
      </c>
      <c r="AK394" s="56">
        <f t="shared" si="2133"/>
        <v>0</v>
      </c>
      <c r="AL394" s="56">
        <f t="shared" si="2133"/>
        <v>0</v>
      </c>
      <c r="AM394" s="56">
        <f>AG394+AJ394</f>
        <v>0</v>
      </c>
      <c r="AN394" s="56">
        <f>AH394+AK394</f>
        <v>0</v>
      </c>
      <c r="AO394" s="56">
        <f>AI394+AL394</f>
        <v>0</v>
      </c>
      <c r="AP394" s="171">
        <f t="shared" si="1925"/>
        <v>0</v>
      </c>
      <c r="AQ394" s="171">
        <f t="shared" si="1926"/>
        <v>0</v>
      </c>
      <c r="AR394" s="280"/>
      <c r="AS394" s="280"/>
      <c r="AT394" s="709">
        <f>$H394</f>
        <v>463207.68000000005</v>
      </c>
      <c r="AU394" s="710" t="e">
        <f>AH394/AG394</f>
        <v>#DIV/0!</v>
      </c>
      <c r="AV394" s="54">
        <f>VLOOKUP($G394,'ВМП план КС'!$A$8:$AI$107,16,0)</f>
        <v>0</v>
      </c>
      <c r="AW394" s="54">
        <f>VLOOKUP($G394,'ВМП план КС'!$A$8:$AI$107,17,0)</f>
        <v>0</v>
      </c>
      <c r="AX394" s="54">
        <f>SUM(AV394/12*$B$2)</f>
        <v>0</v>
      </c>
      <c r="AY394" s="54">
        <f>SUM(AW394/12*$B$2)</f>
        <v>0</v>
      </c>
      <c r="AZ394" s="56">
        <f t="shared" ref="AZ394:BE394" si="2134">SUM(AZ395:AZ398)</f>
        <v>0</v>
      </c>
      <c r="BA394" s="56">
        <f t="shared" si="2134"/>
        <v>0</v>
      </c>
      <c r="BB394" s="56">
        <f t="shared" si="2134"/>
        <v>0</v>
      </c>
      <c r="BC394" s="56">
        <f t="shared" si="2134"/>
        <v>0</v>
      </c>
      <c r="BD394" s="56">
        <f t="shared" si="2134"/>
        <v>0</v>
      </c>
      <c r="BE394" s="56">
        <f t="shared" si="2134"/>
        <v>0</v>
      </c>
      <c r="BF394" s="56">
        <f>AZ394+BC394</f>
        <v>0</v>
      </c>
      <c r="BG394" s="56">
        <f>BA394+BD394</f>
        <v>0</v>
      </c>
      <c r="BH394" s="56">
        <f>BB394+BE394</f>
        <v>0</v>
      </c>
      <c r="BI394" s="171">
        <f t="shared" si="1927"/>
        <v>0</v>
      </c>
      <c r="BJ394" s="171">
        <f t="shared" si="1928"/>
        <v>0</v>
      </c>
      <c r="BK394" s="280"/>
      <c r="BL394" s="280"/>
      <c r="BM394" s="709">
        <f>$H394</f>
        <v>463207.68000000005</v>
      </c>
      <c r="BN394" s="710" t="e">
        <f>BA394/AZ394</f>
        <v>#DIV/0!</v>
      </c>
      <c r="BO394" s="54">
        <f>VLOOKUP($G394,'ВМП план КС'!$A$8:$AI$107,18,0)</f>
        <v>0</v>
      </c>
      <c r="BP394" s="54">
        <f>VLOOKUP($G394,'ВМП план КС'!$A$8:$AI$107,19,0)</f>
        <v>0</v>
      </c>
      <c r="BQ394" s="54">
        <f>SUM(BO394/12*$B$2)</f>
        <v>0</v>
      </c>
      <c r="BR394" s="54">
        <f>SUM(BP394/12*$B$2)</f>
        <v>0</v>
      </c>
      <c r="BS394" s="56">
        <f t="shared" ref="BS394:BX394" si="2135">SUM(BS395:BS398)</f>
        <v>0</v>
      </c>
      <c r="BT394" s="56">
        <f t="shared" si="2135"/>
        <v>0</v>
      </c>
      <c r="BU394" s="56">
        <f t="shared" si="2135"/>
        <v>0</v>
      </c>
      <c r="BV394" s="56">
        <f t="shared" si="2135"/>
        <v>0</v>
      </c>
      <c r="BW394" s="56">
        <f t="shared" si="2135"/>
        <v>0</v>
      </c>
      <c r="BX394" s="56">
        <f t="shared" si="2135"/>
        <v>0</v>
      </c>
      <c r="BY394" s="56">
        <f>BS394+BV394</f>
        <v>0</v>
      </c>
      <c r="BZ394" s="56">
        <f>BT394+BW394</f>
        <v>0</v>
      </c>
      <c r="CA394" s="56">
        <f>BU394+BX394</f>
        <v>0</v>
      </c>
      <c r="CB394" s="171">
        <f t="shared" si="1929"/>
        <v>0</v>
      </c>
      <c r="CC394" s="171">
        <f t="shared" si="1930"/>
        <v>0</v>
      </c>
      <c r="CD394" s="280"/>
      <c r="CE394" s="280"/>
      <c r="CF394" s="709">
        <f>$H394</f>
        <v>463207.68000000005</v>
      </c>
      <c r="CG394" s="710" t="e">
        <f>BT394/BS394</f>
        <v>#DIV/0!</v>
      </c>
      <c r="CH394" s="54">
        <f>VLOOKUP($G394,'ВМП план КС'!$A$8:$AI$107,10,0)</f>
        <v>1</v>
      </c>
      <c r="CI394" s="54">
        <f>VLOOKUP($G394,'ВМП план КС'!$A$8:$AI$107,11,0)</f>
        <v>519821.95199999999</v>
      </c>
      <c r="CJ394" s="54">
        <f>SUM(CH394/12*$B$2)</f>
        <v>0.5</v>
      </c>
      <c r="CK394" s="54">
        <f>SUM(CI394/12*$B$2)</f>
        <v>259910.976</v>
      </c>
      <c r="CL394" s="56">
        <f t="shared" ref="CL394:CQ394" si="2136">SUM(CL395:CL398)</f>
        <v>0</v>
      </c>
      <c r="CM394" s="56">
        <f t="shared" si="2136"/>
        <v>0</v>
      </c>
      <c r="CN394" s="56">
        <f t="shared" si="2136"/>
        <v>0</v>
      </c>
      <c r="CO394" s="56">
        <f t="shared" si="2136"/>
        <v>0</v>
      </c>
      <c r="CP394" s="56">
        <f t="shared" si="2136"/>
        <v>0</v>
      </c>
      <c r="CQ394" s="56">
        <f t="shared" si="2136"/>
        <v>0</v>
      </c>
      <c r="CR394" s="56">
        <f>CL394+CO394</f>
        <v>0</v>
      </c>
      <c r="CS394" s="56">
        <f>CM394+CP394</f>
        <v>0</v>
      </c>
      <c r="CT394" s="56">
        <f>CN394+CQ394</f>
        <v>0</v>
      </c>
      <c r="CU394" s="171">
        <f t="shared" si="2066"/>
        <v>-0.5</v>
      </c>
      <c r="CV394" s="171">
        <f t="shared" si="2067"/>
        <v>-259910.976</v>
      </c>
      <c r="CW394" s="281">
        <f>CL394/CJ394</f>
        <v>0</v>
      </c>
      <c r="CX394" s="280">
        <f>CM394/CK394</f>
        <v>0</v>
      </c>
      <c r="CY394" s="709">
        <f>$H394</f>
        <v>463207.68000000005</v>
      </c>
      <c r="CZ394" s="710" t="e">
        <f>CM394/CL394</f>
        <v>#DIV/0!</v>
      </c>
      <c r="DA394" s="54">
        <f>VLOOKUP($G394,'ВМП план КС'!$A$8:$AI$107,20,0)</f>
        <v>0</v>
      </c>
      <c r="DB394" s="54">
        <f>VLOOKUP($G394,'ВМП план КС'!$A$8:$AI$107,21,0)</f>
        <v>0</v>
      </c>
      <c r="DC394" s="54">
        <f>SUM(DA394/12*$B$2)</f>
        <v>0</v>
      </c>
      <c r="DD394" s="54">
        <f>SUM(DB394/12*$B$2)</f>
        <v>0</v>
      </c>
      <c r="DE394" s="56">
        <f t="shared" ref="DE394:DJ394" si="2137">SUM(DE395:DE398)</f>
        <v>0</v>
      </c>
      <c r="DF394" s="56">
        <f t="shared" si="2137"/>
        <v>0</v>
      </c>
      <c r="DG394" s="56">
        <f t="shared" si="2137"/>
        <v>0</v>
      </c>
      <c r="DH394" s="56">
        <f t="shared" si="2137"/>
        <v>0</v>
      </c>
      <c r="DI394" s="56">
        <f t="shared" si="2137"/>
        <v>0</v>
      </c>
      <c r="DJ394" s="56">
        <f t="shared" si="2137"/>
        <v>0</v>
      </c>
      <c r="DK394" s="56">
        <f>DE394+DH394</f>
        <v>0</v>
      </c>
      <c r="DL394" s="56">
        <f>DF394+DI394</f>
        <v>0</v>
      </c>
      <c r="DM394" s="56">
        <f>DG394+DJ394</f>
        <v>0</v>
      </c>
      <c r="DN394" s="171">
        <f t="shared" si="1931"/>
        <v>0</v>
      </c>
      <c r="DO394" s="171">
        <f t="shared" si="1932"/>
        <v>0</v>
      </c>
      <c r="DP394" s="280"/>
      <c r="DQ394" s="280"/>
      <c r="DR394" s="709">
        <f>$H394</f>
        <v>463207.68000000005</v>
      </c>
      <c r="DS394" s="710" t="e">
        <f>DF394/DE394</f>
        <v>#DIV/0!</v>
      </c>
      <c r="DT394" s="108">
        <f>VLOOKUP($G394,'ВМП план КС'!$A$8:$AI$107,22,0)</f>
        <v>0</v>
      </c>
      <c r="DU394" s="108">
        <f>VLOOKUP($G394,'ВМП план КС'!$A$8:$AI$107,23,0)</f>
        <v>0</v>
      </c>
      <c r="DV394" s="54">
        <f>SUM(DT394/12*$B$2)</f>
        <v>0</v>
      </c>
      <c r="DW394" s="54">
        <f>SUM(DU394/12*$B$2)</f>
        <v>0</v>
      </c>
      <c r="DX394" s="56">
        <f t="shared" ref="DX394:EC394" si="2138">SUM(DX395:DX398)</f>
        <v>0</v>
      </c>
      <c r="DY394" s="56">
        <f t="shared" si="2138"/>
        <v>0</v>
      </c>
      <c r="DZ394" s="56">
        <f t="shared" si="2138"/>
        <v>0</v>
      </c>
      <c r="EA394" s="56">
        <f t="shared" si="2138"/>
        <v>0</v>
      </c>
      <c r="EB394" s="56">
        <f t="shared" si="2138"/>
        <v>0</v>
      </c>
      <c r="EC394" s="56">
        <f t="shared" si="2138"/>
        <v>0</v>
      </c>
      <c r="ED394" s="56">
        <f>DX394+EA394</f>
        <v>0</v>
      </c>
      <c r="EE394" s="56">
        <f>DY394+EB394</f>
        <v>0</v>
      </c>
      <c r="EF394" s="56">
        <f>DZ394+EC394</f>
        <v>0</v>
      </c>
      <c r="EG394" s="171">
        <f t="shared" si="1933"/>
        <v>0</v>
      </c>
      <c r="EH394" s="171">
        <f t="shared" si="1934"/>
        <v>0</v>
      </c>
      <c r="EI394" s="280"/>
      <c r="EJ394" s="280"/>
      <c r="EK394" s="709">
        <f>$H394</f>
        <v>463207.68000000005</v>
      </c>
      <c r="EL394" s="710" t="e">
        <f>DY394/DX394</f>
        <v>#DIV/0!</v>
      </c>
      <c r="EM394" s="108">
        <f>VLOOKUP($G394,'ВМП план КС'!$A$8:$AI$107,24,0)</f>
        <v>0</v>
      </c>
      <c r="EN394" s="108">
        <f>VLOOKUP($G394,'ВМП план КС'!$A$8:$AI$107,25,0)</f>
        <v>0</v>
      </c>
      <c r="EO394" s="54">
        <f>SUM(EM394/12*$B$2)</f>
        <v>0</v>
      </c>
      <c r="EP394" s="54">
        <f>SUM(EN394/12*$B$2)</f>
        <v>0</v>
      </c>
      <c r="EQ394" s="56">
        <f t="shared" ref="EQ394:EV394" si="2139">SUM(EQ395:EQ398)</f>
        <v>0</v>
      </c>
      <c r="ER394" s="56">
        <f t="shared" si="2139"/>
        <v>0</v>
      </c>
      <c r="ES394" s="56">
        <f t="shared" si="2139"/>
        <v>0</v>
      </c>
      <c r="ET394" s="56">
        <f t="shared" si="2139"/>
        <v>0</v>
      </c>
      <c r="EU394" s="56">
        <f t="shared" si="2139"/>
        <v>0</v>
      </c>
      <c r="EV394" s="56">
        <f t="shared" si="2139"/>
        <v>0</v>
      </c>
      <c r="EW394" s="56">
        <f>EQ394+ET394</f>
        <v>0</v>
      </c>
      <c r="EX394" s="56">
        <f>ER394+EU394</f>
        <v>0</v>
      </c>
      <c r="EY394" s="56">
        <f>ES394+EV394</f>
        <v>0</v>
      </c>
      <c r="EZ394" s="171">
        <f t="shared" si="1935"/>
        <v>0</v>
      </c>
      <c r="FA394" s="171">
        <f t="shared" si="1936"/>
        <v>0</v>
      </c>
      <c r="FB394" s="280"/>
      <c r="FC394" s="280"/>
      <c r="FD394" s="709">
        <f>$H394</f>
        <v>463207.68000000005</v>
      </c>
      <c r="FE394" s="710" t="e">
        <f>ER394/EQ394</f>
        <v>#DIV/0!</v>
      </c>
      <c r="FF394" s="54">
        <f>VLOOKUP($G394,'ВМП план КС'!$A$8:$AI$107,28,0)</f>
        <v>0</v>
      </c>
      <c r="FG394" s="54">
        <f>VLOOKUP($G394,'ВМП план КС'!$A$8:$AI$107,29,0)</f>
        <v>0</v>
      </c>
      <c r="FH394" s="54">
        <f>SUM(FF394/12*$B$2)</f>
        <v>0</v>
      </c>
      <c r="FI394" s="54">
        <f>SUM(FG394/12*$B$2)</f>
        <v>0</v>
      </c>
      <c r="FJ394" s="56">
        <f t="shared" ref="FJ394:FO394" si="2140">SUM(FJ395:FJ398)</f>
        <v>0</v>
      </c>
      <c r="FK394" s="56">
        <f t="shared" si="2140"/>
        <v>0</v>
      </c>
      <c r="FL394" s="56">
        <f t="shared" si="2140"/>
        <v>0</v>
      </c>
      <c r="FM394" s="56">
        <f t="shared" si="2140"/>
        <v>0</v>
      </c>
      <c r="FN394" s="56">
        <f t="shared" si="2140"/>
        <v>0</v>
      </c>
      <c r="FO394" s="56">
        <f t="shared" si="2140"/>
        <v>0</v>
      </c>
      <c r="FP394" s="56">
        <f>FJ394+FM394</f>
        <v>0</v>
      </c>
      <c r="FQ394" s="56">
        <f>FK394+FN394</f>
        <v>0</v>
      </c>
      <c r="FR394" s="56">
        <f>FL394+FO394</f>
        <v>0</v>
      </c>
      <c r="FS394" s="171">
        <f t="shared" si="1937"/>
        <v>0</v>
      </c>
      <c r="FT394" s="171">
        <f t="shared" si="1938"/>
        <v>0</v>
      </c>
      <c r="FU394" s="280"/>
      <c r="FV394" s="280"/>
      <c r="FW394" s="150">
        <f>$H394</f>
        <v>463207.68000000005</v>
      </c>
      <c r="FX394" s="151" t="e">
        <f>FK394/FJ394</f>
        <v>#DIV/0!</v>
      </c>
      <c r="FY394" s="54">
        <f>VLOOKUP($G394,'ВМП план КС'!$A$8:$AI$107,30,0)</f>
        <v>0</v>
      </c>
      <c r="FZ394" s="54">
        <f>VLOOKUP($G394,'ВМП план КС'!$A$8:$AI$107,31,0)</f>
        <v>0</v>
      </c>
      <c r="GA394" s="54">
        <f>SUM(FY394/12*$B$2)</f>
        <v>0</v>
      </c>
      <c r="GB394" s="54">
        <f>SUM(FZ394/12*$B$2)</f>
        <v>0</v>
      </c>
      <c r="GC394" s="56">
        <f t="shared" ref="GC394:GH394" si="2141">SUM(GC395:GC398)</f>
        <v>0</v>
      </c>
      <c r="GD394" s="56">
        <f t="shared" si="2141"/>
        <v>0</v>
      </c>
      <c r="GE394" s="56">
        <f t="shared" si="2141"/>
        <v>0</v>
      </c>
      <c r="GF394" s="56">
        <f t="shared" si="2141"/>
        <v>0</v>
      </c>
      <c r="GG394" s="56">
        <f t="shared" si="2141"/>
        <v>0</v>
      </c>
      <c r="GH394" s="56">
        <f t="shared" si="2141"/>
        <v>0</v>
      </c>
      <c r="GI394" s="56">
        <f>GC394+GF394</f>
        <v>0</v>
      </c>
      <c r="GJ394" s="56">
        <f>GD394+GG394</f>
        <v>0</v>
      </c>
      <c r="GK394" s="56">
        <f>GE394+GH394</f>
        <v>0</v>
      </c>
      <c r="GL394" s="171">
        <f t="shared" si="1939"/>
        <v>0</v>
      </c>
      <c r="GM394" s="171">
        <f t="shared" si="1940"/>
        <v>0</v>
      </c>
      <c r="GN394" s="280"/>
      <c r="GO394" s="280"/>
      <c r="GP394" s="150">
        <f>$H394</f>
        <v>463207.68000000005</v>
      </c>
      <c r="GQ394" s="151" t="e">
        <f>GD394/GC394</f>
        <v>#DIV/0!</v>
      </c>
      <c r="GR394" s="54">
        <f>VLOOKUP($G394,'ВМП план КС'!$A$8:$AI$107,32,0)</f>
        <v>0</v>
      </c>
      <c r="GS394" s="54">
        <f>VLOOKUP($G394,'ВМП план КС'!$A$8:$AI$107,33,0)</f>
        <v>0</v>
      </c>
      <c r="GT394" s="54">
        <f>SUM(GR394/12*$B$2)</f>
        <v>0</v>
      </c>
      <c r="GU394" s="54">
        <f>SUM(GS394/12*$B$2)</f>
        <v>0</v>
      </c>
      <c r="GV394" s="56">
        <f t="shared" ref="GV394:HA394" si="2142">SUM(GV395:GV398)</f>
        <v>0</v>
      </c>
      <c r="GW394" s="56">
        <f t="shared" si="2142"/>
        <v>0</v>
      </c>
      <c r="GX394" s="56">
        <f t="shared" si="2142"/>
        <v>0</v>
      </c>
      <c r="GY394" s="56">
        <f t="shared" si="2142"/>
        <v>0</v>
      </c>
      <c r="GZ394" s="56">
        <f t="shared" si="2142"/>
        <v>0</v>
      </c>
      <c r="HA394" s="56">
        <f t="shared" si="2142"/>
        <v>0</v>
      </c>
      <c r="HB394" s="56">
        <f>GV394+GY394</f>
        <v>0</v>
      </c>
      <c r="HC394" s="56">
        <f>GW394+GZ394</f>
        <v>0</v>
      </c>
      <c r="HD394" s="56">
        <f>GX394+HA394</f>
        <v>0</v>
      </c>
      <c r="HE394" s="171">
        <f t="shared" si="1941"/>
        <v>0</v>
      </c>
      <c r="HF394" s="171">
        <f t="shared" si="1942"/>
        <v>0</v>
      </c>
      <c r="HG394" s="280"/>
      <c r="HH394" s="280"/>
      <c r="HI394" s="150">
        <f>$H394</f>
        <v>463207.68000000005</v>
      </c>
      <c r="HJ394" s="151" t="e">
        <f>GW394/GV394</f>
        <v>#DIV/0!</v>
      </c>
      <c r="HK394" s="108">
        <f>VLOOKUP($G394,'ВМП план КС'!$A$8:$AI$107,26,0)</f>
        <v>0</v>
      </c>
      <c r="HL394" s="108">
        <f>VLOOKUP($G394,'ВМП план КС'!$A$8:$AI$107,27,0)</f>
        <v>0</v>
      </c>
      <c r="HM394" s="54">
        <f>SUM(HK394/12*$B$2)</f>
        <v>0</v>
      </c>
      <c r="HN394" s="54">
        <f>SUM(HL394/12*$B$2)</f>
        <v>0</v>
      </c>
      <c r="HO394" s="56">
        <f t="shared" ref="HO394:HT394" si="2143">SUM(HO395:HO398)</f>
        <v>0</v>
      </c>
      <c r="HP394" s="56">
        <f t="shared" si="2143"/>
        <v>0</v>
      </c>
      <c r="HQ394" s="56">
        <f t="shared" si="2143"/>
        <v>0</v>
      </c>
      <c r="HR394" s="56">
        <f t="shared" si="2143"/>
        <v>0</v>
      </c>
      <c r="HS394" s="56">
        <f t="shared" si="2143"/>
        <v>0</v>
      </c>
      <c r="HT394" s="56">
        <f t="shared" si="2143"/>
        <v>0</v>
      </c>
      <c r="HU394" s="56">
        <f>HO394+HR394</f>
        <v>0</v>
      </c>
      <c r="HV394" s="56">
        <f>HP394+HS394</f>
        <v>0</v>
      </c>
      <c r="HW394" s="56">
        <f>HQ394+HT394</f>
        <v>0</v>
      </c>
      <c r="HX394" s="171">
        <f t="shared" si="1943"/>
        <v>0</v>
      </c>
      <c r="HY394" s="171">
        <f t="shared" si="1944"/>
        <v>0</v>
      </c>
      <c r="HZ394" s="280"/>
      <c r="IA394" s="280"/>
      <c r="IB394" s="709">
        <f>$H394</f>
        <v>463207.68000000005</v>
      </c>
      <c r="IC394" s="710" t="e">
        <f>HP394/HO394</f>
        <v>#DIV/0!</v>
      </c>
      <c r="ID394" s="108">
        <f>VLOOKUP($G394,'ВМП план КС'!$A$8:$AI$107,34,0)</f>
        <v>0</v>
      </c>
      <c r="IE394" s="108">
        <f>VLOOKUP($G394,'ВМП план КС'!$A$8:$AI$107,35,0)</f>
        <v>0</v>
      </c>
      <c r="IF394" s="54">
        <f>SUM(ID394/12*$B$2)</f>
        <v>0</v>
      </c>
      <c r="IG394" s="54">
        <f>SUM(IE394/12*$B$2)</f>
        <v>0</v>
      </c>
      <c r="IH394" s="56">
        <f t="shared" ref="IH394:IM394" si="2144">SUM(IH395:IH398)</f>
        <v>0</v>
      </c>
      <c r="II394" s="56">
        <f t="shared" si="2144"/>
        <v>0</v>
      </c>
      <c r="IJ394" s="56">
        <f t="shared" si="2144"/>
        <v>0</v>
      </c>
      <c r="IK394" s="56">
        <f t="shared" si="2144"/>
        <v>0</v>
      </c>
      <c r="IL394" s="56">
        <f t="shared" si="2144"/>
        <v>0</v>
      </c>
      <c r="IM394" s="56">
        <f t="shared" si="2144"/>
        <v>0</v>
      </c>
      <c r="IN394" s="56">
        <f>IH394+IK394</f>
        <v>0</v>
      </c>
      <c r="IO394" s="56">
        <f>II394+IL394</f>
        <v>0</v>
      </c>
      <c r="IP394" s="56">
        <f>IJ394+IM394</f>
        <v>0</v>
      </c>
      <c r="IQ394" s="171">
        <f t="shared" si="1945"/>
        <v>0</v>
      </c>
      <c r="IR394" s="171">
        <f t="shared" si="1946"/>
        <v>0</v>
      </c>
      <c r="IS394" s="735"/>
      <c r="IT394" s="735"/>
      <c r="IU394" s="709">
        <f>$H394</f>
        <v>463207.68000000005</v>
      </c>
      <c r="IV394" s="710" t="e">
        <f>II394/IH394</f>
        <v>#DIV/0!</v>
      </c>
      <c r="IW394" s="332">
        <f t="shared" ref="IW394:JF394" si="2145">J394+AC394+AV394+BO394+CH394+DA394+DT394+EM394+FF394+FY394+GR394+HK394+ID394</f>
        <v>1</v>
      </c>
      <c r="IX394" s="332">
        <f t="shared" si="2145"/>
        <v>519821.95199999999</v>
      </c>
      <c r="IY394" s="332">
        <f t="shared" si="2145"/>
        <v>0.5</v>
      </c>
      <c r="IZ394" s="332">
        <f t="shared" si="2145"/>
        <v>259910.976</v>
      </c>
      <c r="JA394" s="332">
        <f t="shared" si="2145"/>
        <v>0</v>
      </c>
      <c r="JB394" s="332">
        <f t="shared" si="2145"/>
        <v>0</v>
      </c>
      <c r="JC394" s="332">
        <f t="shared" si="2145"/>
        <v>0</v>
      </c>
      <c r="JD394" s="332">
        <f t="shared" si="2145"/>
        <v>0</v>
      </c>
      <c r="JE394" s="332">
        <f t="shared" si="2145"/>
        <v>0</v>
      </c>
      <c r="JF394" s="332">
        <f t="shared" si="2145"/>
        <v>0</v>
      </c>
      <c r="JG394" s="332">
        <f>JA394+JD394</f>
        <v>0</v>
      </c>
      <c r="JH394" s="332">
        <f>JB394+JE394</f>
        <v>0</v>
      </c>
      <c r="JI394" s="332">
        <f>JC394+JF394</f>
        <v>0</v>
      </c>
      <c r="JJ394" s="69">
        <f>JA394-IY394</f>
        <v>-0.5</v>
      </c>
      <c r="JK394" s="69">
        <f>JB394-IZ394</f>
        <v>-259910.976</v>
      </c>
      <c r="JL394" s="150">
        <f>$H394</f>
        <v>463207.68000000005</v>
      </c>
      <c r="JM394" s="151" t="e">
        <f>JB394/JA394</f>
        <v>#DIV/0!</v>
      </c>
      <c r="JN394" s="282"/>
      <c r="JO394" s="282"/>
      <c r="JP394" s="206">
        <f>IW394+JD394</f>
        <v>1</v>
      </c>
      <c r="JQ394" s="206">
        <f>IX394+JE394</f>
        <v>519821.95199999999</v>
      </c>
    </row>
    <row r="395" spans="1:277" ht="12.75" customHeight="1" x14ac:dyDescent="0.2">
      <c r="A395" s="96">
        <v>1</v>
      </c>
      <c r="C395" s="65"/>
      <c r="D395" s="236"/>
      <c r="E395" s="537"/>
      <c r="F395" s="674"/>
      <c r="G395" s="117"/>
      <c r="H395" s="345"/>
      <c r="I395" s="345"/>
      <c r="J395" s="137"/>
      <c r="K395" s="137"/>
      <c r="L395" s="137"/>
      <c r="M395" s="137"/>
      <c r="N395" s="44"/>
      <c r="O395" s="44"/>
      <c r="P395" s="44"/>
      <c r="Q395" s="44"/>
      <c r="R395" s="44"/>
      <c r="S395" s="44"/>
      <c r="T395" s="44">
        <f t="shared" ref="T395:T398" si="2146">N395+Q395</f>
        <v>0</v>
      </c>
      <c r="U395" s="44">
        <f t="shared" ref="U395:U398" si="2147">O395+R395</f>
        <v>0</v>
      </c>
      <c r="V395" s="44">
        <f t="shared" ref="V395:V398" si="2148">P395+S395</f>
        <v>0</v>
      </c>
      <c r="W395" s="171">
        <f t="shared" si="1923"/>
        <v>0</v>
      </c>
      <c r="X395" s="171">
        <f t="shared" si="1924"/>
        <v>0</v>
      </c>
      <c r="Y395" s="175"/>
      <c r="Z395" s="175"/>
      <c r="AA395" s="712"/>
      <c r="AB395" s="711"/>
      <c r="AC395" s="137"/>
      <c r="AD395" s="137"/>
      <c r="AE395" s="137"/>
      <c r="AF395" s="137"/>
      <c r="AG395" s="44"/>
      <c r="AH395" s="44"/>
      <c r="AI395" s="44"/>
      <c r="AJ395" s="44"/>
      <c r="AK395" s="44"/>
      <c r="AL395" s="44"/>
      <c r="AM395" s="44"/>
      <c r="AN395" s="44"/>
      <c r="AO395" s="44"/>
      <c r="AP395" s="171">
        <f t="shared" si="1925"/>
        <v>0</v>
      </c>
      <c r="AQ395" s="171">
        <f t="shared" si="1926"/>
        <v>0</v>
      </c>
      <c r="AR395" s="175"/>
      <c r="AS395" s="175"/>
      <c r="AT395" s="712"/>
      <c r="AU395" s="711"/>
      <c r="AV395" s="137"/>
      <c r="AW395" s="137"/>
      <c r="AX395" s="137"/>
      <c r="AY395" s="137"/>
      <c r="AZ395" s="44"/>
      <c r="BA395" s="44"/>
      <c r="BB395" s="44"/>
      <c r="BC395" s="44"/>
      <c r="BD395" s="44"/>
      <c r="BE395" s="44"/>
      <c r="BF395" s="44"/>
      <c r="BG395" s="44"/>
      <c r="BH395" s="44"/>
      <c r="BI395" s="171">
        <f t="shared" si="1927"/>
        <v>0</v>
      </c>
      <c r="BJ395" s="171">
        <f t="shared" si="1928"/>
        <v>0</v>
      </c>
      <c r="BK395" s="175"/>
      <c r="BL395" s="175"/>
      <c r="BM395" s="712"/>
      <c r="BN395" s="711"/>
      <c r="BO395" s="137"/>
      <c r="BP395" s="137"/>
      <c r="BQ395" s="137"/>
      <c r="BR395" s="137"/>
      <c r="BS395" s="44"/>
      <c r="BT395" s="44"/>
      <c r="BU395" s="44"/>
      <c r="BV395" s="44"/>
      <c r="BW395" s="44"/>
      <c r="BX395" s="44"/>
      <c r="BY395" s="44"/>
      <c r="BZ395" s="44"/>
      <c r="CA395" s="44"/>
      <c r="CB395" s="171">
        <f t="shared" si="1929"/>
        <v>0</v>
      </c>
      <c r="CC395" s="171">
        <f t="shared" si="1930"/>
        <v>0</v>
      </c>
      <c r="CD395" s="175"/>
      <c r="CE395" s="175"/>
      <c r="CF395" s="712"/>
      <c r="CG395" s="711"/>
      <c r="CH395" s="137"/>
      <c r="CI395" s="137"/>
      <c r="CJ395" s="137"/>
      <c r="CK395" s="137"/>
      <c r="CL395" s="44"/>
      <c r="CM395" s="44"/>
      <c r="CN395" s="44"/>
      <c r="CO395" s="44"/>
      <c r="CP395" s="44"/>
      <c r="CQ395" s="44"/>
      <c r="CR395" s="44"/>
      <c r="CS395" s="44"/>
      <c r="CT395" s="44"/>
      <c r="CU395" s="171">
        <f t="shared" si="2066"/>
        <v>0</v>
      </c>
      <c r="CV395" s="171">
        <f t="shared" si="2067"/>
        <v>0</v>
      </c>
      <c r="CW395" s="248"/>
      <c r="CX395" s="248"/>
      <c r="CY395" s="712"/>
      <c r="CZ395" s="711"/>
      <c r="DA395" s="137"/>
      <c r="DB395" s="137"/>
      <c r="DC395" s="137"/>
      <c r="DD395" s="137"/>
      <c r="DE395" s="44"/>
      <c r="DF395" s="44"/>
      <c r="DG395" s="44"/>
      <c r="DH395" s="44"/>
      <c r="DI395" s="44"/>
      <c r="DJ395" s="44"/>
      <c r="DK395" s="44"/>
      <c r="DL395" s="44"/>
      <c r="DM395" s="44"/>
      <c r="DN395" s="171">
        <f t="shared" si="1931"/>
        <v>0</v>
      </c>
      <c r="DO395" s="171">
        <f t="shared" si="1932"/>
        <v>0</v>
      </c>
      <c r="DP395" s="248"/>
      <c r="DQ395" s="175"/>
      <c r="DR395" s="712"/>
      <c r="DS395" s="711"/>
      <c r="DT395" s="178"/>
      <c r="DU395" s="178"/>
      <c r="DV395" s="137"/>
      <c r="DW395" s="137"/>
      <c r="DX395" s="44"/>
      <c r="DY395" s="44"/>
      <c r="DZ395" s="44"/>
      <c r="EA395" s="44"/>
      <c r="EB395" s="44"/>
      <c r="EC395" s="44"/>
      <c r="ED395" s="44"/>
      <c r="EE395" s="44"/>
      <c r="EF395" s="44"/>
      <c r="EG395" s="171">
        <f t="shared" si="1933"/>
        <v>0</v>
      </c>
      <c r="EH395" s="171">
        <f t="shared" si="1934"/>
        <v>0</v>
      </c>
      <c r="EI395" s="248"/>
      <c r="EJ395" s="175"/>
      <c r="EK395" s="712"/>
      <c r="EL395" s="711"/>
      <c r="EM395" s="178"/>
      <c r="EN395" s="178"/>
      <c r="EO395" s="137"/>
      <c r="EP395" s="137"/>
      <c r="EQ395" s="44"/>
      <c r="ER395" s="44"/>
      <c r="ES395" s="44"/>
      <c r="ET395" s="44"/>
      <c r="EU395" s="44"/>
      <c r="EV395" s="44"/>
      <c r="EW395" s="44"/>
      <c r="EX395" s="44"/>
      <c r="EY395" s="44"/>
      <c r="EZ395" s="171">
        <f t="shared" si="1935"/>
        <v>0</v>
      </c>
      <c r="FA395" s="171">
        <f t="shared" si="1936"/>
        <v>0</v>
      </c>
      <c r="FB395" s="248"/>
      <c r="FC395" s="175"/>
      <c r="FD395" s="712"/>
      <c r="FE395" s="711"/>
      <c r="FF395" s="137"/>
      <c r="FG395" s="137"/>
      <c r="FH395" s="137"/>
      <c r="FI395" s="137"/>
      <c r="FJ395" s="44"/>
      <c r="FK395" s="44"/>
      <c r="FL395" s="44"/>
      <c r="FM395" s="44"/>
      <c r="FN395" s="44"/>
      <c r="FO395" s="44"/>
      <c r="FP395" s="44"/>
      <c r="FQ395" s="44"/>
      <c r="FR395" s="44"/>
      <c r="FS395" s="171">
        <f t="shared" si="1937"/>
        <v>0</v>
      </c>
      <c r="FT395" s="171">
        <f t="shared" si="1938"/>
        <v>0</v>
      </c>
      <c r="FU395" s="248"/>
      <c r="FV395" s="175"/>
      <c r="FW395" s="106"/>
      <c r="FX395" s="107"/>
      <c r="FY395" s="137"/>
      <c r="FZ395" s="137"/>
      <c r="GA395" s="137"/>
      <c r="GB395" s="137"/>
      <c r="GC395" s="44"/>
      <c r="GD395" s="44"/>
      <c r="GE395" s="44"/>
      <c r="GF395" s="44"/>
      <c r="GG395" s="44"/>
      <c r="GH395" s="44"/>
      <c r="GI395" s="44"/>
      <c r="GJ395" s="44"/>
      <c r="GK395" s="44"/>
      <c r="GL395" s="171">
        <f t="shared" si="1939"/>
        <v>0</v>
      </c>
      <c r="GM395" s="171">
        <f t="shared" si="1940"/>
        <v>0</v>
      </c>
      <c r="GN395" s="248"/>
      <c r="GO395" s="175"/>
      <c r="GP395" s="106"/>
      <c r="GQ395" s="107"/>
      <c r="GR395" s="137"/>
      <c r="GS395" s="137"/>
      <c r="GT395" s="137"/>
      <c r="GU395" s="137"/>
      <c r="GV395" s="44"/>
      <c r="GW395" s="44"/>
      <c r="GX395" s="44"/>
      <c r="GY395" s="44"/>
      <c r="GZ395" s="44"/>
      <c r="HA395" s="44"/>
      <c r="HB395" s="44"/>
      <c r="HC395" s="44"/>
      <c r="HD395" s="44"/>
      <c r="HE395" s="171">
        <f t="shared" si="1941"/>
        <v>0</v>
      </c>
      <c r="HF395" s="171">
        <f t="shared" si="1942"/>
        <v>0</v>
      </c>
      <c r="HG395" s="248"/>
      <c r="HH395" s="175"/>
      <c r="HI395" s="106"/>
      <c r="HJ395" s="107"/>
      <c r="HK395" s="178"/>
      <c r="HL395" s="178"/>
      <c r="HM395" s="137"/>
      <c r="HN395" s="137"/>
      <c r="HO395" s="44"/>
      <c r="HP395" s="44"/>
      <c r="HQ395" s="44"/>
      <c r="HR395" s="44"/>
      <c r="HS395" s="44"/>
      <c r="HT395" s="44"/>
      <c r="HU395" s="44"/>
      <c r="HV395" s="44"/>
      <c r="HW395" s="44"/>
      <c r="HX395" s="171">
        <f t="shared" si="1943"/>
        <v>0</v>
      </c>
      <c r="HY395" s="171">
        <f t="shared" si="1944"/>
        <v>0</v>
      </c>
      <c r="HZ395" s="248"/>
      <c r="IA395" s="175"/>
      <c r="IB395" s="712"/>
      <c r="IC395" s="711"/>
      <c r="ID395" s="178"/>
      <c r="IE395" s="178"/>
      <c r="IF395" s="137"/>
      <c r="IG395" s="137"/>
      <c r="IH395" s="44"/>
      <c r="II395" s="44"/>
      <c r="IJ395" s="44"/>
      <c r="IK395" s="44"/>
      <c r="IL395" s="44"/>
      <c r="IM395" s="44"/>
      <c r="IN395" s="44"/>
      <c r="IO395" s="44"/>
      <c r="IP395" s="44"/>
      <c r="IQ395" s="171">
        <f t="shared" si="1945"/>
        <v>0</v>
      </c>
      <c r="IR395" s="171">
        <f t="shared" si="1946"/>
        <v>0</v>
      </c>
      <c r="IS395" s="745"/>
      <c r="IT395" s="746"/>
      <c r="IU395" s="712"/>
      <c r="IV395" s="711"/>
      <c r="IW395" s="333"/>
      <c r="IX395" s="333"/>
      <c r="IY395" s="333"/>
      <c r="IZ395" s="333"/>
      <c r="JA395" s="333"/>
      <c r="JB395" s="333"/>
      <c r="JC395" s="333"/>
      <c r="JD395" s="333"/>
      <c r="JE395" s="333"/>
      <c r="JF395" s="333"/>
      <c r="JG395" s="333"/>
      <c r="JH395" s="333"/>
      <c r="JI395" s="333"/>
      <c r="JJ395" s="171"/>
      <c r="JK395" s="171"/>
      <c r="JL395" s="106"/>
      <c r="JM395" s="107"/>
      <c r="JN395" s="173"/>
      <c r="JO395" s="173"/>
    </row>
    <row r="396" spans="1:277" ht="12.75" customHeight="1" x14ac:dyDescent="0.2">
      <c r="A396" s="96">
        <v>1</v>
      </c>
      <c r="C396" s="65"/>
      <c r="D396" s="236"/>
      <c r="E396" s="537"/>
      <c r="F396" s="674"/>
      <c r="G396" s="117"/>
      <c r="H396" s="345"/>
      <c r="I396" s="345"/>
      <c r="J396" s="137"/>
      <c r="K396" s="137"/>
      <c r="L396" s="137"/>
      <c r="M396" s="137"/>
      <c r="N396" s="44"/>
      <c r="O396" s="44"/>
      <c r="P396" s="44"/>
      <c r="Q396" s="44"/>
      <c r="R396" s="44"/>
      <c r="S396" s="44"/>
      <c r="T396" s="44">
        <f t="shared" si="2146"/>
        <v>0</v>
      </c>
      <c r="U396" s="44">
        <f t="shared" si="2147"/>
        <v>0</v>
      </c>
      <c r="V396" s="44">
        <f t="shared" si="2148"/>
        <v>0</v>
      </c>
      <c r="W396" s="171">
        <f t="shared" si="1923"/>
        <v>0</v>
      </c>
      <c r="X396" s="171">
        <f t="shared" si="1924"/>
        <v>0</v>
      </c>
      <c r="Y396" s="175"/>
      <c r="Z396" s="175"/>
      <c r="AA396" s="712"/>
      <c r="AB396" s="711"/>
      <c r="AC396" s="137"/>
      <c r="AD396" s="137"/>
      <c r="AE396" s="137"/>
      <c r="AF396" s="137"/>
      <c r="AG396" s="44"/>
      <c r="AH396" s="44"/>
      <c r="AI396" s="44"/>
      <c r="AJ396" s="44"/>
      <c r="AK396" s="44"/>
      <c r="AL396" s="44"/>
      <c r="AM396" s="44"/>
      <c r="AN396" s="44"/>
      <c r="AO396" s="44"/>
      <c r="AP396" s="171">
        <f t="shared" si="1925"/>
        <v>0</v>
      </c>
      <c r="AQ396" s="171">
        <f t="shared" si="1926"/>
        <v>0</v>
      </c>
      <c r="AR396" s="175"/>
      <c r="AS396" s="175"/>
      <c r="AT396" s="712"/>
      <c r="AU396" s="711"/>
      <c r="AV396" s="137"/>
      <c r="AW396" s="137"/>
      <c r="AX396" s="137"/>
      <c r="AY396" s="137"/>
      <c r="AZ396" s="44"/>
      <c r="BA396" s="44"/>
      <c r="BB396" s="44"/>
      <c r="BC396" s="44"/>
      <c r="BD396" s="44"/>
      <c r="BE396" s="44"/>
      <c r="BF396" s="44"/>
      <c r="BG396" s="44"/>
      <c r="BH396" s="44"/>
      <c r="BI396" s="171">
        <f t="shared" si="1927"/>
        <v>0</v>
      </c>
      <c r="BJ396" s="171">
        <f t="shared" si="1928"/>
        <v>0</v>
      </c>
      <c r="BK396" s="175"/>
      <c r="BL396" s="175"/>
      <c r="BM396" s="712"/>
      <c r="BN396" s="711"/>
      <c r="BO396" s="137"/>
      <c r="BP396" s="137"/>
      <c r="BQ396" s="137"/>
      <c r="BR396" s="137"/>
      <c r="BS396" s="44"/>
      <c r="BT396" s="44"/>
      <c r="BU396" s="44"/>
      <c r="BV396" s="44"/>
      <c r="BW396" s="44"/>
      <c r="BX396" s="44"/>
      <c r="BY396" s="44"/>
      <c r="BZ396" s="44"/>
      <c r="CA396" s="44"/>
      <c r="CB396" s="171">
        <f t="shared" si="1929"/>
        <v>0</v>
      </c>
      <c r="CC396" s="171">
        <f t="shared" si="1930"/>
        <v>0</v>
      </c>
      <c r="CD396" s="175"/>
      <c r="CE396" s="175"/>
      <c r="CF396" s="712"/>
      <c r="CG396" s="711"/>
      <c r="CH396" s="137"/>
      <c r="CI396" s="137"/>
      <c r="CJ396" s="137"/>
      <c r="CK396" s="137"/>
      <c r="CL396" s="44"/>
      <c r="CM396" s="44"/>
      <c r="CN396" s="44"/>
      <c r="CO396" s="44"/>
      <c r="CP396" s="44"/>
      <c r="CQ396" s="44"/>
      <c r="CR396" s="44"/>
      <c r="CS396" s="44"/>
      <c r="CT396" s="44"/>
      <c r="CU396" s="171">
        <f t="shared" si="2066"/>
        <v>0</v>
      </c>
      <c r="CV396" s="171">
        <f t="shared" si="2067"/>
        <v>0</v>
      </c>
      <c r="CW396" s="248"/>
      <c r="CX396" s="248"/>
      <c r="CY396" s="712"/>
      <c r="CZ396" s="711"/>
      <c r="DA396" s="137"/>
      <c r="DB396" s="137"/>
      <c r="DC396" s="137"/>
      <c r="DD396" s="137"/>
      <c r="DE396" s="44"/>
      <c r="DF396" s="44"/>
      <c r="DG396" s="44"/>
      <c r="DH396" s="44"/>
      <c r="DI396" s="44"/>
      <c r="DJ396" s="44"/>
      <c r="DK396" s="44"/>
      <c r="DL396" s="44"/>
      <c r="DM396" s="44"/>
      <c r="DN396" s="171">
        <f t="shared" si="1931"/>
        <v>0</v>
      </c>
      <c r="DO396" s="171">
        <f t="shared" si="1932"/>
        <v>0</v>
      </c>
      <c r="DP396" s="248"/>
      <c r="DQ396" s="175"/>
      <c r="DR396" s="712"/>
      <c r="DS396" s="711"/>
      <c r="DT396" s="178"/>
      <c r="DU396" s="178"/>
      <c r="DV396" s="137"/>
      <c r="DW396" s="137"/>
      <c r="DX396" s="44"/>
      <c r="DY396" s="44"/>
      <c r="DZ396" s="44"/>
      <c r="EA396" s="44"/>
      <c r="EB396" s="44"/>
      <c r="EC396" s="44"/>
      <c r="ED396" s="44"/>
      <c r="EE396" s="44"/>
      <c r="EF396" s="44"/>
      <c r="EG396" s="171">
        <f t="shared" si="1933"/>
        <v>0</v>
      </c>
      <c r="EH396" s="171">
        <f t="shared" si="1934"/>
        <v>0</v>
      </c>
      <c r="EI396" s="248"/>
      <c r="EJ396" s="175"/>
      <c r="EK396" s="712"/>
      <c r="EL396" s="711"/>
      <c r="EM396" s="178"/>
      <c r="EN396" s="178"/>
      <c r="EO396" s="137"/>
      <c r="EP396" s="137"/>
      <c r="EQ396" s="44"/>
      <c r="ER396" s="44"/>
      <c r="ES396" s="44"/>
      <c r="ET396" s="44"/>
      <c r="EU396" s="44"/>
      <c r="EV396" s="44"/>
      <c r="EW396" s="44"/>
      <c r="EX396" s="44"/>
      <c r="EY396" s="44"/>
      <c r="EZ396" s="171">
        <f t="shared" si="1935"/>
        <v>0</v>
      </c>
      <c r="FA396" s="171">
        <f t="shared" si="1936"/>
        <v>0</v>
      </c>
      <c r="FB396" s="248"/>
      <c r="FC396" s="175"/>
      <c r="FD396" s="712"/>
      <c r="FE396" s="711"/>
      <c r="FF396" s="137"/>
      <c r="FG396" s="137"/>
      <c r="FH396" s="137"/>
      <c r="FI396" s="137"/>
      <c r="FJ396" s="44"/>
      <c r="FK396" s="44"/>
      <c r="FL396" s="44"/>
      <c r="FM396" s="44"/>
      <c r="FN396" s="44"/>
      <c r="FO396" s="44"/>
      <c r="FP396" s="44"/>
      <c r="FQ396" s="44"/>
      <c r="FR396" s="44"/>
      <c r="FS396" s="171">
        <f t="shared" si="1937"/>
        <v>0</v>
      </c>
      <c r="FT396" s="171">
        <f t="shared" si="1938"/>
        <v>0</v>
      </c>
      <c r="FU396" s="248"/>
      <c r="FV396" s="175"/>
      <c r="FW396" s="106"/>
      <c r="FX396" s="107"/>
      <c r="FY396" s="137"/>
      <c r="FZ396" s="137"/>
      <c r="GA396" s="137"/>
      <c r="GB396" s="137"/>
      <c r="GC396" s="44"/>
      <c r="GD396" s="44"/>
      <c r="GE396" s="44"/>
      <c r="GF396" s="44"/>
      <c r="GG396" s="44"/>
      <c r="GH396" s="44"/>
      <c r="GI396" s="44"/>
      <c r="GJ396" s="44"/>
      <c r="GK396" s="44"/>
      <c r="GL396" s="171">
        <f t="shared" si="1939"/>
        <v>0</v>
      </c>
      <c r="GM396" s="171">
        <f t="shared" si="1940"/>
        <v>0</v>
      </c>
      <c r="GN396" s="248"/>
      <c r="GO396" s="175"/>
      <c r="GP396" s="106"/>
      <c r="GQ396" s="107"/>
      <c r="GR396" s="137"/>
      <c r="GS396" s="137"/>
      <c r="GT396" s="137"/>
      <c r="GU396" s="137"/>
      <c r="GV396" s="44"/>
      <c r="GW396" s="44"/>
      <c r="GX396" s="44"/>
      <c r="GY396" s="44"/>
      <c r="GZ396" s="44"/>
      <c r="HA396" s="44"/>
      <c r="HB396" s="44"/>
      <c r="HC396" s="44"/>
      <c r="HD396" s="44"/>
      <c r="HE396" s="171">
        <f t="shared" si="1941"/>
        <v>0</v>
      </c>
      <c r="HF396" s="171">
        <f t="shared" si="1942"/>
        <v>0</v>
      </c>
      <c r="HG396" s="248"/>
      <c r="HH396" s="175"/>
      <c r="HI396" s="106"/>
      <c r="HJ396" s="107"/>
      <c r="HK396" s="178"/>
      <c r="HL396" s="178"/>
      <c r="HM396" s="137"/>
      <c r="HN396" s="137"/>
      <c r="HO396" s="44"/>
      <c r="HP396" s="44"/>
      <c r="HQ396" s="44"/>
      <c r="HR396" s="44"/>
      <c r="HS396" s="44"/>
      <c r="HT396" s="44"/>
      <c r="HU396" s="44"/>
      <c r="HV396" s="44"/>
      <c r="HW396" s="44"/>
      <c r="HX396" s="171">
        <f t="shared" si="1943"/>
        <v>0</v>
      </c>
      <c r="HY396" s="171">
        <f t="shared" si="1944"/>
        <v>0</v>
      </c>
      <c r="HZ396" s="248"/>
      <c r="IA396" s="175"/>
      <c r="IB396" s="712"/>
      <c r="IC396" s="711"/>
      <c r="ID396" s="178"/>
      <c r="IE396" s="178"/>
      <c r="IF396" s="137"/>
      <c r="IG396" s="137"/>
      <c r="IH396" s="44"/>
      <c r="II396" s="44"/>
      <c r="IJ396" s="44"/>
      <c r="IK396" s="44"/>
      <c r="IL396" s="44"/>
      <c r="IM396" s="44"/>
      <c r="IN396" s="44"/>
      <c r="IO396" s="44"/>
      <c r="IP396" s="44"/>
      <c r="IQ396" s="171">
        <f t="shared" si="1945"/>
        <v>0</v>
      </c>
      <c r="IR396" s="171">
        <f t="shared" si="1946"/>
        <v>0</v>
      </c>
      <c r="IS396" s="745"/>
      <c r="IT396" s="746"/>
      <c r="IU396" s="712"/>
      <c r="IV396" s="711"/>
      <c r="IW396" s="333"/>
      <c r="IX396" s="333"/>
      <c r="IY396" s="333"/>
      <c r="IZ396" s="333"/>
      <c r="JA396" s="333"/>
      <c r="JB396" s="333"/>
      <c r="JC396" s="333"/>
      <c r="JD396" s="333"/>
      <c r="JE396" s="333"/>
      <c r="JF396" s="333"/>
      <c r="JG396" s="333"/>
      <c r="JH396" s="333"/>
      <c r="JI396" s="333"/>
      <c r="JJ396" s="171"/>
      <c r="JK396" s="171"/>
      <c r="JL396" s="106"/>
      <c r="JM396" s="107"/>
      <c r="JN396" s="173"/>
      <c r="JO396" s="173"/>
    </row>
    <row r="397" spans="1:277" ht="12.75" customHeight="1" x14ac:dyDescent="0.2">
      <c r="A397" s="96">
        <v>1</v>
      </c>
      <c r="C397" s="65"/>
      <c r="D397" s="236"/>
      <c r="E397" s="537"/>
      <c r="F397" s="674"/>
      <c r="G397" s="117"/>
      <c r="H397" s="345"/>
      <c r="I397" s="345"/>
      <c r="J397" s="137"/>
      <c r="K397" s="137"/>
      <c r="L397" s="137"/>
      <c r="M397" s="137"/>
      <c r="N397" s="44"/>
      <c r="O397" s="44"/>
      <c r="P397" s="44"/>
      <c r="Q397" s="44"/>
      <c r="R397" s="44"/>
      <c r="S397" s="44"/>
      <c r="T397" s="44">
        <f t="shared" si="2146"/>
        <v>0</v>
      </c>
      <c r="U397" s="44">
        <f t="shared" si="2147"/>
        <v>0</v>
      </c>
      <c r="V397" s="44">
        <f t="shared" si="2148"/>
        <v>0</v>
      </c>
      <c r="W397" s="171">
        <f t="shared" si="1923"/>
        <v>0</v>
      </c>
      <c r="X397" s="171">
        <f t="shared" si="1924"/>
        <v>0</v>
      </c>
      <c r="Y397" s="175"/>
      <c r="Z397" s="175"/>
      <c r="AA397" s="712"/>
      <c r="AB397" s="711"/>
      <c r="AC397" s="137"/>
      <c r="AD397" s="137"/>
      <c r="AE397" s="137"/>
      <c r="AF397" s="137"/>
      <c r="AG397" s="44"/>
      <c r="AH397" s="44"/>
      <c r="AI397" s="44"/>
      <c r="AJ397" s="44"/>
      <c r="AK397" s="44"/>
      <c r="AL397" s="44"/>
      <c r="AM397" s="44"/>
      <c r="AN397" s="44"/>
      <c r="AO397" s="44"/>
      <c r="AP397" s="171">
        <f t="shared" si="1925"/>
        <v>0</v>
      </c>
      <c r="AQ397" s="171">
        <f t="shared" si="1926"/>
        <v>0</v>
      </c>
      <c r="AR397" s="175"/>
      <c r="AS397" s="175"/>
      <c r="AT397" s="712"/>
      <c r="AU397" s="711"/>
      <c r="AV397" s="137"/>
      <c r="AW397" s="137"/>
      <c r="AX397" s="137"/>
      <c r="AY397" s="137"/>
      <c r="AZ397" s="44"/>
      <c r="BA397" s="44"/>
      <c r="BB397" s="44"/>
      <c r="BC397" s="44"/>
      <c r="BD397" s="44"/>
      <c r="BE397" s="44"/>
      <c r="BF397" s="44"/>
      <c r="BG397" s="44"/>
      <c r="BH397" s="44"/>
      <c r="BI397" s="171">
        <f t="shared" si="1927"/>
        <v>0</v>
      </c>
      <c r="BJ397" s="171">
        <f t="shared" si="1928"/>
        <v>0</v>
      </c>
      <c r="BK397" s="175"/>
      <c r="BL397" s="175"/>
      <c r="BM397" s="712"/>
      <c r="BN397" s="711"/>
      <c r="BO397" s="137"/>
      <c r="BP397" s="137"/>
      <c r="BQ397" s="137"/>
      <c r="BR397" s="137"/>
      <c r="BS397" s="44"/>
      <c r="BT397" s="44"/>
      <c r="BU397" s="44"/>
      <c r="BV397" s="44"/>
      <c r="BW397" s="44"/>
      <c r="BX397" s="44"/>
      <c r="BY397" s="44"/>
      <c r="BZ397" s="44"/>
      <c r="CA397" s="44"/>
      <c r="CB397" s="171">
        <f t="shared" si="1929"/>
        <v>0</v>
      </c>
      <c r="CC397" s="171">
        <f t="shared" si="1930"/>
        <v>0</v>
      </c>
      <c r="CD397" s="175"/>
      <c r="CE397" s="175"/>
      <c r="CF397" s="712"/>
      <c r="CG397" s="711"/>
      <c r="CH397" s="137"/>
      <c r="CI397" s="137"/>
      <c r="CJ397" s="137"/>
      <c r="CK397" s="137"/>
      <c r="CL397" s="44"/>
      <c r="CM397" s="44"/>
      <c r="CN397" s="44"/>
      <c r="CO397" s="44"/>
      <c r="CP397" s="44"/>
      <c r="CQ397" s="44"/>
      <c r="CR397" s="44"/>
      <c r="CS397" s="44"/>
      <c r="CT397" s="44"/>
      <c r="CU397" s="171">
        <f t="shared" si="2066"/>
        <v>0</v>
      </c>
      <c r="CV397" s="171">
        <f t="shared" si="2067"/>
        <v>0</v>
      </c>
      <c r="CW397" s="248"/>
      <c r="CX397" s="248"/>
      <c r="CY397" s="712"/>
      <c r="CZ397" s="711"/>
      <c r="DA397" s="137"/>
      <c r="DB397" s="137"/>
      <c r="DC397" s="137"/>
      <c r="DD397" s="137"/>
      <c r="DE397" s="44"/>
      <c r="DF397" s="44"/>
      <c r="DG397" s="44"/>
      <c r="DH397" s="44"/>
      <c r="DI397" s="44"/>
      <c r="DJ397" s="44"/>
      <c r="DK397" s="44"/>
      <c r="DL397" s="44"/>
      <c r="DM397" s="44"/>
      <c r="DN397" s="171">
        <f t="shared" si="1931"/>
        <v>0</v>
      </c>
      <c r="DO397" s="171">
        <f t="shared" si="1932"/>
        <v>0</v>
      </c>
      <c r="DP397" s="248"/>
      <c r="DQ397" s="175"/>
      <c r="DR397" s="712"/>
      <c r="DS397" s="711"/>
      <c r="DT397" s="178"/>
      <c r="DU397" s="178"/>
      <c r="DV397" s="137"/>
      <c r="DW397" s="137"/>
      <c r="DX397" s="44"/>
      <c r="DY397" s="44"/>
      <c r="DZ397" s="44"/>
      <c r="EA397" s="44"/>
      <c r="EB397" s="44"/>
      <c r="EC397" s="44"/>
      <c r="ED397" s="44"/>
      <c r="EE397" s="44"/>
      <c r="EF397" s="44"/>
      <c r="EG397" s="171">
        <f t="shared" si="1933"/>
        <v>0</v>
      </c>
      <c r="EH397" s="171">
        <f t="shared" si="1934"/>
        <v>0</v>
      </c>
      <c r="EI397" s="248"/>
      <c r="EJ397" s="175"/>
      <c r="EK397" s="712"/>
      <c r="EL397" s="711"/>
      <c r="EM397" s="178"/>
      <c r="EN397" s="178"/>
      <c r="EO397" s="137"/>
      <c r="EP397" s="137"/>
      <c r="EQ397" s="44"/>
      <c r="ER397" s="44"/>
      <c r="ES397" s="44"/>
      <c r="ET397" s="44"/>
      <c r="EU397" s="44"/>
      <c r="EV397" s="44"/>
      <c r="EW397" s="44"/>
      <c r="EX397" s="44"/>
      <c r="EY397" s="44"/>
      <c r="EZ397" s="171">
        <f t="shared" si="1935"/>
        <v>0</v>
      </c>
      <c r="FA397" s="171">
        <f t="shared" si="1936"/>
        <v>0</v>
      </c>
      <c r="FB397" s="248"/>
      <c r="FC397" s="175"/>
      <c r="FD397" s="712"/>
      <c r="FE397" s="711"/>
      <c r="FF397" s="137"/>
      <c r="FG397" s="137"/>
      <c r="FH397" s="137"/>
      <c r="FI397" s="137"/>
      <c r="FJ397" s="44"/>
      <c r="FK397" s="44"/>
      <c r="FL397" s="44"/>
      <c r="FM397" s="44"/>
      <c r="FN397" s="44"/>
      <c r="FO397" s="44"/>
      <c r="FP397" s="44"/>
      <c r="FQ397" s="44"/>
      <c r="FR397" s="44"/>
      <c r="FS397" s="171">
        <f t="shared" si="1937"/>
        <v>0</v>
      </c>
      <c r="FT397" s="171">
        <f t="shared" si="1938"/>
        <v>0</v>
      </c>
      <c r="FU397" s="248"/>
      <c r="FV397" s="175"/>
      <c r="FW397" s="106"/>
      <c r="FX397" s="107"/>
      <c r="FY397" s="137"/>
      <c r="FZ397" s="137"/>
      <c r="GA397" s="137"/>
      <c r="GB397" s="137"/>
      <c r="GC397" s="44"/>
      <c r="GD397" s="44"/>
      <c r="GE397" s="44"/>
      <c r="GF397" s="44"/>
      <c r="GG397" s="44"/>
      <c r="GH397" s="44"/>
      <c r="GI397" s="44"/>
      <c r="GJ397" s="44"/>
      <c r="GK397" s="44"/>
      <c r="GL397" s="171">
        <f t="shared" si="1939"/>
        <v>0</v>
      </c>
      <c r="GM397" s="171">
        <f t="shared" si="1940"/>
        <v>0</v>
      </c>
      <c r="GN397" s="248"/>
      <c r="GO397" s="175"/>
      <c r="GP397" s="106"/>
      <c r="GQ397" s="107"/>
      <c r="GR397" s="137"/>
      <c r="GS397" s="137"/>
      <c r="GT397" s="137"/>
      <c r="GU397" s="137"/>
      <c r="GV397" s="44"/>
      <c r="GW397" s="44"/>
      <c r="GX397" s="44"/>
      <c r="GY397" s="44"/>
      <c r="GZ397" s="44"/>
      <c r="HA397" s="44"/>
      <c r="HB397" s="44"/>
      <c r="HC397" s="44"/>
      <c r="HD397" s="44"/>
      <c r="HE397" s="171">
        <f t="shared" si="1941"/>
        <v>0</v>
      </c>
      <c r="HF397" s="171">
        <f t="shared" si="1942"/>
        <v>0</v>
      </c>
      <c r="HG397" s="248"/>
      <c r="HH397" s="175"/>
      <c r="HI397" s="106"/>
      <c r="HJ397" s="107"/>
      <c r="HK397" s="178"/>
      <c r="HL397" s="178"/>
      <c r="HM397" s="137"/>
      <c r="HN397" s="137"/>
      <c r="HO397" s="44"/>
      <c r="HP397" s="44"/>
      <c r="HQ397" s="44"/>
      <c r="HR397" s="44"/>
      <c r="HS397" s="44"/>
      <c r="HT397" s="44"/>
      <c r="HU397" s="44"/>
      <c r="HV397" s="44"/>
      <c r="HW397" s="44"/>
      <c r="HX397" s="171">
        <f t="shared" si="1943"/>
        <v>0</v>
      </c>
      <c r="HY397" s="171">
        <f t="shared" si="1944"/>
        <v>0</v>
      </c>
      <c r="HZ397" s="248"/>
      <c r="IA397" s="175"/>
      <c r="IB397" s="712"/>
      <c r="IC397" s="711"/>
      <c r="ID397" s="178"/>
      <c r="IE397" s="178"/>
      <c r="IF397" s="137"/>
      <c r="IG397" s="137"/>
      <c r="IH397" s="44"/>
      <c r="II397" s="44"/>
      <c r="IJ397" s="44"/>
      <c r="IK397" s="44"/>
      <c r="IL397" s="44"/>
      <c r="IM397" s="44"/>
      <c r="IN397" s="44"/>
      <c r="IO397" s="44"/>
      <c r="IP397" s="44"/>
      <c r="IQ397" s="171">
        <f t="shared" si="1945"/>
        <v>0</v>
      </c>
      <c r="IR397" s="171">
        <f t="shared" si="1946"/>
        <v>0</v>
      </c>
      <c r="IS397" s="745"/>
      <c r="IT397" s="746"/>
      <c r="IU397" s="712"/>
      <c r="IV397" s="711"/>
      <c r="IW397" s="333"/>
      <c r="IX397" s="333"/>
      <c r="IY397" s="333"/>
      <c r="IZ397" s="333"/>
      <c r="JA397" s="333"/>
      <c r="JB397" s="333"/>
      <c r="JC397" s="333"/>
      <c r="JD397" s="333"/>
      <c r="JE397" s="333"/>
      <c r="JF397" s="333"/>
      <c r="JG397" s="333"/>
      <c r="JH397" s="333"/>
      <c r="JI397" s="333"/>
      <c r="JJ397" s="171"/>
      <c r="JK397" s="171"/>
      <c r="JL397" s="106"/>
      <c r="JM397" s="107"/>
      <c r="JN397" s="173"/>
      <c r="JO397" s="173"/>
    </row>
    <row r="398" spans="1:277" ht="12.75" customHeight="1" x14ac:dyDescent="0.2">
      <c r="A398" s="96">
        <v>1</v>
      </c>
      <c r="C398" s="65"/>
      <c r="D398" s="236"/>
      <c r="E398" s="537"/>
      <c r="F398" s="674"/>
      <c r="G398" s="117"/>
      <c r="H398" s="345"/>
      <c r="I398" s="345"/>
      <c r="J398" s="137"/>
      <c r="K398" s="137"/>
      <c r="L398" s="137"/>
      <c r="M398" s="137"/>
      <c r="N398" s="44"/>
      <c r="O398" s="44"/>
      <c r="P398" s="44"/>
      <c r="Q398" s="44"/>
      <c r="R398" s="44"/>
      <c r="S398" s="44"/>
      <c r="T398" s="44">
        <f t="shared" si="2146"/>
        <v>0</v>
      </c>
      <c r="U398" s="44">
        <f t="shared" si="2147"/>
        <v>0</v>
      </c>
      <c r="V398" s="44">
        <f t="shared" si="2148"/>
        <v>0</v>
      </c>
      <c r="W398" s="171">
        <f t="shared" si="1923"/>
        <v>0</v>
      </c>
      <c r="X398" s="171">
        <f t="shared" si="1924"/>
        <v>0</v>
      </c>
      <c r="Y398" s="175"/>
      <c r="Z398" s="175"/>
      <c r="AA398" s="712"/>
      <c r="AB398" s="711"/>
      <c r="AC398" s="137"/>
      <c r="AD398" s="137"/>
      <c r="AE398" s="137"/>
      <c r="AF398" s="137"/>
      <c r="AG398" s="44"/>
      <c r="AH398" s="44"/>
      <c r="AI398" s="44"/>
      <c r="AJ398" s="44"/>
      <c r="AK398" s="44"/>
      <c r="AL398" s="44"/>
      <c r="AM398" s="44"/>
      <c r="AN398" s="44"/>
      <c r="AO398" s="44"/>
      <c r="AP398" s="171">
        <f t="shared" si="1925"/>
        <v>0</v>
      </c>
      <c r="AQ398" s="171">
        <f t="shared" si="1926"/>
        <v>0</v>
      </c>
      <c r="AR398" s="175"/>
      <c r="AS398" s="175"/>
      <c r="AT398" s="712"/>
      <c r="AU398" s="711"/>
      <c r="AV398" s="137"/>
      <c r="AW398" s="137"/>
      <c r="AX398" s="137"/>
      <c r="AY398" s="137"/>
      <c r="AZ398" s="44"/>
      <c r="BA398" s="44"/>
      <c r="BB398" s="44"/>
      <c r="BC398" s="44"/>
      <c r="BD398" s="44"/>
      <c r="BE398" s="44"/>
      <c r="BF398" s="44"/>
      <c r="BG398" s="44"/>
      <c r="BH398" s="44"/>
      <c r="BI398" s="171">
        <f t="shared" si="1927"/>
        <v>0</v>
      </c>
      <c r="BJ398" s="171">
        <f t="shared" si="1928"/>
        <v>0</v>
      </c>
      <c r="BK398" s="175"/>
      <c r="BL398" s="175"/>
      <c r="BM398" s="712"/>
      <c r="BN398" s="711"/>
      <c r="BO398" s="137"/>
      <c r="BP398" s="137"/>
      <c r="BQ398" s="137"/>
      <c r="BR398" s="137"/>
      <c r="BS398" s="44"/>
      <c r="BT398" s="44"/>
      <c r="BU398" s="44"/>
      <c r="BV398" s="44"/>
      <c r="BW398" s="44"/>
      <c r="BX398" s="44"/>
      <c r="BY398" s="44"/>
      <c r="BZ398" s="44"/>
      <c r="CA398" s="44"/>
      <c r="CB398" s="171">
        <f t="shared" si="1929"/>
        <v>0</v>
      </c>
      <c r="CC398" s="171">
        <f t="shared" si="1930"/>
        <v>0</v>
      </c>
      <c r="CD398" s="175"/>
      <c r="CE398" s="175"/>
      <c r="CF398" s="712"/>
      <c r="CG398" s="711"/>
      <c r="CH398" s="137"/>
      <c r="CI398" s="137"/>
      <c r="CJ398" s="137"/>
      <c r="CK398" s="137"/>
      <c r="CL398" s="44"/>
      <c r="CM398" s="44"/>
      <c r="CN398" s="44"/>
      <c r="CO398" s="44"/>
      <c r="CP398" s="44"/>
      <c r="CQ398" s="44"/>
      <c r="CR398" s="44"/>
      <c r="CS398" s="44"/>
      <c r="CT398" s="44"/>
      <c r="CU398" s="171">
        <f t="shared" si="2066"/>
        <v>0</v>
      </c>
      <c r="CV398" s="171">
        <f t="shared" si="2067"/>
        <v>0</v>
      </c>
      <c r="CW398" s="248"/>
      <c r="CX398" s="248"/>
      <c r="CY398" s="712"/>
      <c r="CZ398" s="711"/>
      <c r="DA398" s="137"/>
      <c r="DB398" s="137"/>
      <c r="DC398" s="137"/>
      <c r="DD398" s="137"/>
      <c r="DE398" s="44"/>
      <c r="DF398" s="44"/>
      <c r="DG398" s="44"/>
      <c r="DH398" s="44"/>
      <c r="DI398" s="44"/>
      <c r="DJ398" s="44"/>
      <c r="DK398" s="44"/>
      <c r="DL398" s="44"/>
      <c r="DM398" s="44"/>
      <c r="DN398" s="171">
        <f t="shared" si="1931"/>
        <v>0</v>
      </c>
      <c r="DO398" s="171">
        <f t="shared" si="1932"/>
        <v>0</v>
      </c>
      <c r="DP398" s="248"/>
      <c r="DQ398" s="175"/>
      <c r="DR398" s="712"/>
      <c r="DS398" s="711"/>
      <c r="DT398" s="178"/>
      <c r="DU398" s="178"/>
      <c r="DV398" s="137"/>
      <c r="DW398" s="137"/>
      <c r="DX398" s="44"/>
      <c r="DY398" s="44"/>
      <c r="DZ398" s="44"/>
      <c r="EA398" s="44"/>
      <c r="EB398" s="44"/>
      <c r="EC398" s="44"/>
      <c r="ED398" s="44"/>
      <c r="EE398" s="44"/>
      <c r="EF398" s="44"/>
      <c r="EG398" s="171">
        <f t="shared" si="1933"/>
        <v>0</v>
      </c>
      <c r="EH398" s="171">
        <f t="shared" si="1934"/>
        <v>0</v>
      </c>
      <c r="EI398" s="248"/>
      <c r="EJ398" s="175"/>
      <c r="EK398" s="712"/>
      <c r="EL398" s="711"/>
      <c r="EM398" s="178"/>
      <c r="EN398" s="178"/>
      <c r="EO398" s="137"/>
      <c r="EP398" s="137"/>
      <c r="EQ398" s="44"/>
      <c r="ER398" s="44"/>
      <c r="ES398" s="44"/>
      <c r="ET398" s="44"/>
      <c r="EU398" s="44"/>
      <c r="EV398" s="44"/>
      <c r="EW398" s="44"/>
      <c r="EX398" s="44"/>
      <c r="EY398" s="44"/>
      <c r="EZ398" s="171">
        <f t="shared" si="1935"/>
        <v>0</v>
      </c>
      <c r="FA398" s="171">
        <f t="shared" si="1936"/>
        <v>0</v>
      </c>
      <c r="FB398" s="248"/>
      <c r="FC398" s="175"/>
      <c r="FD398" s="712"/>
      <c r="FE398" s="711"/>
      <c r="FF398" s="137"/>
      <c r="FG398" s="137"/>
      <c r="FH398" s="137"/>
      <c r="FI398" s="137"/>
      <c r="FJ398" s="44"/>
      <c r="FK398" s="44"/>
      <c r="FL398" s="44"/>
      <c r="FM398" s="44"/>
      <c r="FN398" s="44"/>
      <c r="FO398" s="44"/>
      <c r="FP398" s="44"/>
      <c r="FQ398" s="44"/>
      <c r="FR398" s="44"/>
      <c r="FS398" s="171">
        <f t="shared" si="1937"/>
        <v>0</v>
      </c>
      <c r="FT398" s="171">
        <f t="shared" si="1938"/>
        <v>0</v>
      </c>
      <c r="FU398" s="248"/>
      <c r="FV398" s="175"/>
      <c r="FW398" s="106"/>
      <c r="FX398" s="107"/>
      <c r="FY398" s="137"/>
      <c r="FZ398" s="137"/>
      <c r="GA398" s="137"/>
      <c r="GB398" s="137"/>
      <c r="GC398" s="44"/>
      <c r="GD398" s="44"/>
      <c r="GE398" s="44"/>
      <c r="GF398" s="44"/>
      <c r="GG398" s="44"/>
      <c r="GH398" s="44"/>
      <c r="GI398" s="44"/>
      <c r="GJ398" s="44"/>
      <c r="GK398" s="44"/>
      <c r="GL398" s="171">
        <f t="shared" si="1939"/>
        <v>0</v>
      </c>
      <c r="GM398" s="171">
        <f t="shared" si="1940"/>
        <v>0</v>
      </c>
      <c r="GN398" s="248"/>
      <c r="GO398" s="175"/>
      <c r="GP398" s="106"/>
      <c r="GQ398" s="107"/>
      <c r="GR398" s="137"/>
      <c r="GS398" s="137"/>
      <c r="GT398" s="137"/>
      <c r="GU398" s="137"/>
      <c r="GV398" s="44"/>
      <c r="GW398" s="44"/>
      <c r="GX398" s="44"/>
      <c r="GY398" s="44"/>
      <c r="GZ398" s="44"/>
      <c r="HA398" s="44"/>
      <c r="HB398" s="44"/>
      <c r="HC398" s="44"/>
      <c r="HD398" s="44"/>
      <c r="HE398" s="171">
        <f t="shared" si="1941"/>
        <v>0</v>
      </c>
      <c r="HF398" s="171">
        <f t="shared" si="1942"/>
        <v>0</v>
      </c>
      <c r="HG398" s="248"/>
      <c r="HH398" s="175"/>
      <c r="HI398" s="106"/>
      <c r="HJ398" s="107"/>
      <c r="HK398" s="178"/>
      <c r="HL398" s="178"/>
      <c r="HM398" s="137"/>
      <c r="HN398" s="137"/>
      <c r="HO398" s="44"/>
      <c r="HP398" s="44"/>
      <c r="HQ398" s="44"/>
      <c r="HR398" s="44"/>
      <c r="HS398" s="44"/>
      <c r="HT398" s="44"/>
      <c r="HU398" s="44"/>
      <c r="HV398" s="44"/>
      <c r="HW398" s="44"/>
      <c r="HX398" s="171">
        <f t="shared" si="1943"/>
        <v>0</v>
      </c>
      <c r="HY398" s="171">
        <f t="shared" si="1944"/>
        <v>0</v>
      </c>
      <c r="HZ398" s="248"/>
      <c r="IA398" s="175"/>
      <c r="IB398" s="712"/>
      <c r="IC398" s="711"/>
      <c r="ID398" s="178"/>
      <c r="IE398" s="178"/>
      <c r="IF398" s="137"/>
      <c r="IG398" s="137"/>
      <c r="IH398" s="44"/>
      <c r="II398" s="44"/>
      <c r="IJ398" s="44"/>
      <c r="IK398" s="44"/>
      <c r="IL398" s="44"/>
      <c r="IM398" s="44"/>
      <c r="IN398" s="44"/>
      <c r="IO398" s="44"/>
      <c r="IP398" s="44"/>
      <c r="IQ398" s="171">
        <f t="shared" si="1945"/>
        <v>0</v>
      </c>
      <c r="IR398" s="171">
        <f t="shared" si="1946"/>
        <v>0</v>
      </c>
      <c r="IS398" s="745"/>
      <c r="IT398" s="746"/>
      <c r="IU398" s="712"/>
      <c r="IV398" s="711"/>
      <c r="IW398" s="333"/>
      <c r="IX398" s="333"/>
      <c r="IY398" s="333"/>
      <c r="IZ398" s="333"/>
      <c r="JA398" s="333"/>
      <c r="JB398" s="333"/>
      <c r="JC398" s="333"/>
      <c r="JD398" s="333"/>
      <c r="JE398" s="333"/>
      <c r="JF398" s="333"/>
      <c r="JG398" s="333"/>
      <c r="JH398" s="333"/>
      <c r="JI398" s="333"/>
      <c r="JJ398" s="171"/>
      <c r="JK398" s="171"/>
      <c r="JL398" s="106"/>
      <c r="JM398" s="107"/>
      <c r="JN398" s="173"/>
      <c r="JO398" s="173"/>
    </row>
    <row r="399" spans="1:277" x14ac:dyDescent="0.2">
      <c r="A399" s="96">
        <v>1</v>
      </c>
      <c r="B399" s="96">
        <v>1</v>
      </c>
      <c r="C399" s="63"/>
      <c r="D399" s="235"/>
      <c r="E399" s="235"/>
      <c r="F399" s="562" t="s">
        <v>35</v>
      </c>
      <c r="G399" s="68"/>
      <c r="H399" s="121"/>
      <c r="I399" s="121"/>
      <c r="J399" s="53">
        <f>SUM(J405,J400)</f>
        <v>0</v>
      </c>
      <c r="K399" s="53">
        <f>SUM(K405,K400)</f>
        <v>0</v>
      </c>
      <c r="L399" s="54">
        <f>SUM(J399/12*$B$2)</f>
        <v>0</v>
      </c>
      <c r="M399" s="54">
        <f>SUM(K399/12*$B$2)</f>
        <v>0</v>
      </c>
      <c r="N399" s="53">
        <f t="shared" ref="N399:S399" si="2149">SUM(N405,N400)</f>
        <v>0</v>
      </c>
      <c r="O399" s="53">
        <f t="shared" si="2149"/>
        <v>0</v>
      </c>
      <c r="P399" s="53">
        <f t="shared" si="2149"/>
        <v>0</v>
      </c>
      <c r="Q399" s="53">
        <f t="shared" si="2149"/>
        <v>0</v>
      </c>
      <c r="R399" s="53">
        <f t="shared" si="2149"/>
        <v>0</v>
      </c>
      <c r="S399" s="53">
        <f t="shared" si="2149"/>
        <v>0</v>
      </c>
      <c r="T399" s="56">
        <f t="shared" ref="T399:V404" si="2150">N399+Q399</f>
        <v>0</v>
      </c>
      <c r="U399" s="56">
        <f t="shared" si="2150"/>
        <v>0</v>
      </c>
      <c r="V399" s="56">
        <f t="shared" si="2150"/>
        <v>0</v>
      </c>
      <c r="W399" s="171">
        <f t="shared" ref="W399:W435" si="2151">N399-L399</f>
        <v>0</v>
      </c>
      <c r="X399" s="171">
        <f t="shared" ref="X399:X435" si="2152">O399-M399</f>
        <v>0</v>
      </c>
      <c r="Y399" s="280"/>
      <c r="Z399" s="280"/>
      <c r="AA399" s="709">
        <f>$H399</f>
        <v>0</v>
      </c>
      <c r="AB399" s="710" t="e">
        <f>O399/N399</f>
        <v>#DIV/0!</v>
      </c>
      <c r="AC399" s="53">
        <f>SUM(AC405,AC400)</f>
        <v>0</v>
      </c>
      <c r="AD399" s="53">
        <f>SUM(AD405,AD400)</f>
        <v>0</v>
      </c>
      <c r="AE399" s="54">
        <f>SUM(AC399/12*$B$2)</f>
        <v>0</v>
      </c>
      <c r="AF399" s="54">
        <f>SUM(AD399/12*$B$2)</f>
        <v>0</v>
      </c>
      <c r="AG399" s="53">
        <f t="shared" ref="AG399:AL399" si="2153">SUM(AG405,AG400)</f>
        <v>0</v>
      </c>
      <c r="AH399" s="53">
        <f t="shared" si="2153"/>
        <v>0</v>
      </c>
      <c r="AI399" s="53">
        <f t="shared" si="2153"/>
        <v>0</v>
      </c>
      <c r="AJ399" s="53">
        <f t="shared" si="2153"/>
        <v>0</v>
      </c>
      <c r="AK399" s="53">
        <f t="shared" si="2153"/>
        <v>0</v>
      </c>
      <c r="AL399" s="53">
        <f t="shared" si="2153"/>
        <v>0</v>
      </c>
      <c r="AM399" s="56">
        <f t="shared" ref="AM399:AM437" si="2154">AG399+AJ399</f>
        <v>0</v>
      </c>
      <c r="AN399" s="56">
        <f t="shared" ref="AN399:AN437" si="2155">AH399+AK399</f>
        <v>0</v>
      </c>
      <c r="AO399" s="56">
        <f t="shared" ref="AO399:AO437" si="2156">AI399+AL399</f>
        <v>0</v>
      </c>
      <c r="AP399" s="171">
        <f t="shared" ref="AP399:AP437" si="2157">AG399-AE399</f>
        <v>0</v>
      </c>
      <c r="AQ399" s="171">
        <f t="shared" ref="AQ399:AQ437" si="2158">AH399-AF399</f>
        <v>0</v>
      </c>
      <c r="AR399" s="280"/>
      <c r="AS399" s="280"/>
      <c r="AT399" s="709">
        <f>$H399</f>
        <v>0</v>
      </c>
      <c r="AU399" s="710" t="e">
        <f>AH399/AG399</f>
        <v>#DIV/0!</v>
      </c>
      <c r="AV399" s="53">
        <f>SUM(AV405,AV400)</f>
        <v>0</v>
      </c>
      <c r="AW399" s="53">
        <f>SUM(AW405,AW400)</f>
        <v>0</v>
      </c>
      <c r="AX399" s="54">
        <f>SUM(AV399/12*$B$2)</f>
        <v>0</v>
      </c>
      <c r="AY399" s="54">
        <f>SUM(AW399/12*$B$2)</f>
        <v>0</v>
      </c>
      <c r="AZ399" s="53">
        <f t="shared" ref="AZ399:BE399" si="2159">SUM(AZ405,AZ400)</f>
        <v>0</v>
      </c>
      <c r="BA399" s="53">
        <f t="shared" si="2159"/>
        <v>0</v>
      </c>
      <c r="BB399" s="53">
        <f t="shared" si="2159"/>
        <v>0</v>
      </c>
      <c r="BC399" s="53">
        <f t="shared" si="2159"/>
        <v>0</v>
      </c>
      <c r="BD399" s="53">
        <f t="shared" si="2159"/>
        <v>0</v>
      </c>
      <c r="BE399" s="53">
        <f t="shared" si="2159"/>
        <v>0</v>
      </c>
      <c r="BF399" s="56">
        <f t="shared" ref="BF399:BF437" si="2160">AZ399+BC399</f>
        <v>0</v>
      </c>
      <c r="BG399" s="56">
        <f t="shared" ref="BG399:BG437" si="2161">BA399+BD399</f>
        <v>0</v>
      </c>
      <c r="BH399" s="56">
        <f t="shared" ref="BH399:BH437" si="2162">BB399+BE399</f>
        <v>0</v>
      </c>
      <c r="BI399" s="171">
        <f t="shared" ref="BI399:BI435" si="2163">AZ399-AX399</f>
        <v>0</v>
      </c>
      <c r="BJ399" s="171">
        <f t="shared" ref="BJ399:BJ435" si="2164">BA399-AY399</f>
        <v>0</v>
      </c>
      <c r="BK399" s="280"/>
      <c r="BL399" s="280"/>
      <c r="BM399" s="709">
        <f>$H399</f>
        <v>0</v>
      </c>
      <c r="BN399" s="710" t="e">
        <f>BA399/AZ399</f>
        <v>#DIV/0!</v>
      </c>
      <c r="BO399" s="53">
        <f>SUM(BO405,BO400)</f>
        <v>0</v>
      </c>
      <c r="BP399" s="53">
        <f>SUM(BP405,BP400)</f>
        <v>0</v>
      </c>
      <c r="BQ399" s="54">
        <f>SUM(BO399/12*$B$2)</f>
        <v>0</v>
      </c>
      <c r="BR399" s="54">
        <f>SUM(BP399/12*$B$2)</f>
        <v>0</v>
      </c>
      <c r="BS399" s="53">
        <f t="shared" ref="BS399:BX399" si="2165">SUM(BS405,BS400)</f>
        <v>0</v>
      </c>
      <c r="BT399" s="53">
        <f t="shared" si="2165"/>
        <v>0</v>
      </c>
      <c r="BU399" s="53">
        <f t="shared" si="2165"/>
        <v>0</v>
      </c>
      <c r="BV399" s="53">
        <f t="shared" si="2165"/>
        <v>0</v>
      </c>
      <c r="BW399" s="53">
        <f t="shared" si="2165"/>
        <v>0</v>
      </c>
      <c r="BX399" s="53">
        <f t="shared" si="2165"/>
        <v>0</v>
      </c>
      <c r="BY399" s="56">
        <f t="shared" ref="BY399:BY437" si="2166">BS399+BV399</f>
        <v>0</v>
      </c>
      <c r="BZ399" s="56">
        <f t="shared" ref="BZ399:BZ437" si="2167">BT399+BW399</f>
        <v>0</v>
      </c>
      <c r="CA399" s="56">
        <f t="shared" ref="CA399:CA437" si="2168">BU399+BX399</f>
        <v>0</v>
      </c>
      <c r="CB399" s="171">
        <f t="shared" ref="CB399:CB435" si="2169">BS399-BQ399</f>
        <v>0</v>
      </c>
      <c r="CC399" s="171">
        <f t="shared" ref="CC399:CC435" si="2170">BT399-BR399</f>
        <v>0</v>
      </c>
      <c r="CD399" s="280"/>
      <c r="CE399" s="280"/>
      <c r="CF399" s="709">
        <f>$H399</f>
        <v>0</v>
      </c>
      <c r="CG399" s="710" t="e">
        <f>BT399/BS399</f>
        <v>#DIV/0!</v>
      </c>
      <c r="CH399" s="53">
        <f>SUM(CH405,CH400)</f>
        <v>25</v>
      </c>
      <c r="CI399" s="53">
        <f>SUM(CI405,CI400)</f>
        <v>5431153.7600000007</v>
      </c>
      <c r="CJ399" s="54">
        <f>SUM(CH399/12*$B$2)</f>
        <v>12.5</v>
      </c>
      <c r="CK399" s="54">
        <f>SUM(CI399/12*$B$2)</f>
        <v>2715576.8800000004</v>
      </c>
      <c r="CL399" s="53">
        <f t="shared" ref="CL399:CQ399" si="2171">SUM(CL405,CL400)</f>
        <v>17</v>
      </c>
      <c r="CM399" s="53">
        <f t="shared" si="2171"/>
        <v>3912384.02</v>
      </c>
      <c r="CN399" s="53">
        <f t="shared" si="2171"/>
        <v>286</v>
      </c>
      <c r="CO399" s="53">
        <f t="shared" si="2171"/>
        <v>4</v>
      </c>
      <c r="CP399" s="53">
        <f t="shared" si="2171"/>
        <v>759384.84</v>
      </c>
      <c r="CQ399" s="53">
        <f t="shared" si="2171"/>
        <v>63</v>
      </c>
      <c r="CR399" s="56">
        <f t="shared" ref="CR399:CR437" si="2172">CL399+CO399</f>
        <v>21</v>
      </c>
      <c r="CS399" s="56">
        <f t="shared" ref="CS399:CS437" si="2173">CM399+CP399</f>
        <v>4671768.8600000003</v>
      </c>
      <c r="CT399" s="56">
        <f t="shared" ref="CT399:CT437" si="2174">CN399+CQ399</f>
        <v>349</v>
      </c>
      <c r="CU399" s="171">
        <f t="shared" si="2066"/>
        <v>4.5</v>
      </c>
      <c r="CV399" s="171">
        <f t="shared" si="2067"/>
        <v>1196807.1399999997</v>
      </c>
      <c r="CW399" s="281">
        <f>CL399/CH399</f>
        <v>0.68</v>
      </c>
      <c r="CX399" s="281">
        <f>CM399/CI399</f>
        <v>0.72035964969623678</v>
      </c>
      <c r="CY399" s="709">
        <f>$H399</f>
        <v>0</v>
      </c>
      <c r="CZ399" s="710">
        <f>CM399/CL399</f>
        <v>230140.23647058825</v>
      </c>
      <c r="DA399" s="53">
        <f>SUM(DA405,DA400)</f>
        <v>0</v>
      </c>
      <c r="DB399" s="53">
        <f>SUM(DB405,DB400)</f>
        <v>0</v>
      </c>
      <c r="DC399" s="54">
        <f>SUM(DA399/12*$B$2)</f>
        <v>0</v>
      </c>
      <c r="DD399" s="54">
        <f>SUM(DB399/12*$B$2)</f>
        <v>0</v>
      </c>
      <c r="DE399" s="53">
        <f t="shared" ref="DE399:DJ399" si="2175">SUM(DE405,DE400)</f>
        <v>0</v>
      </c>
      <c r="DF399" s="53">
        <f t="shared" si="2175"/>
        <v>0</v>
      </c>
      <c r="DG399" s="53">
        <f t="shared" si="2175"/>
        <v>0</v>
      </c>
      <c r="DH399" s="53">
        <f t="shared" si="2175"/>
        <v>0</v>
      </c>
      <c r="DI399" s="53">
        <f t="shared" si="2175"/>
        <v>0</v>
      </c>
      <c r="DJ399" s="53">
        <f t="shared" si="2175"/>
        <v>0</v>
      </c>
      <c r="DK399" s="56">
        <f t="shared" ref="DK399:DK437" si="2176">DE399+DH399</f>
        <v>0</v>
      </c>
      <c r="DL399" s="56">
        <f t="shared" ref="DL399:DL437" si="2177">DF399+DI399</f>
        <v>0</v>
      </c>
      <c r="DM399" s="56">
        <f t="shared" ref="DM399:DM437" si="2178">DG399+DJ399</f>
        <v>0</v>
      </c>
      <c r="DN399" s="171">
        <f t="shared" ref="DN399:DN435" si="2179">DE399-DC399</f>
        <v>0</v>
      </c>
      <c r="DO399" s="171">
        <f t="shared" ref="DO399:DO435" si="2180">DF399-DD399</f>
        <v>0</v>
      </c>
      <c r="DP399" s="281"/>
      <c r="DQ399" s="280"/>
      <c r="DR399" s="709">
        <f>$H399</f>
        <v>0</v>
      </c>
      <c r="DS399" s="710" t="e">
        <f>DF399/DE399</f>
        <v>#DIV/0!</v>
      </c>
      <c r="DT399" s="53">
        <f>SUM(DT405,DT400)</f>
        <v>0</v>
      </c>
      <c r="DU399" s="53">
        <f>SUM(DU405,DU400)</f>
        <v>0</v>
      </c>
      <c r="DV399" s="54">
        <f>SUM(DT399/12*$B$2)</f>
        <v>0</v>
      </c>
      <c r="DW399" s="54">
        <f>SUM(DU399/12*$B$2)</f>
        <v>0</v>
      </c>
      <c r="DX399" s="53">
        <f t="shared" ref="DX399:EC399" si="2181">SUM(DX405,DX400)</f>
        <v>0</v>
      </c>
      <c r="DY399" s="53">
        <f t="shared" si="2181"/>
        <v>0</v>
      </c>
      <c r="DZ399" s="53">
        <f t="shared" si="2181"/>
        <v>0</v>
      </c>
      <c r="EA399" s="53">
        <f t="shared" si="2181"/>
        <v>0</v>
      </c>
      <c r="EB399" s="53">
        <f t="shared" si="2181"/>
        <v>0</v>
      </c>
      <c r="EC399" s="53">
        <f t="shared" si="2181"/>
        <v>0</v>
      </c>
      <c r="ED399" s="56">
        <f t="shared" ref="ED399:ED437" si="2182">DX399+EA399</f>
        <v>0</v>
      </c>
      <c r="EE399" s="56">
        <f t="shared" ref="EE399:EE437" si="2183">DY399+EB399</f>
        <v>0</v>
      </c>
      <c r="EF399" s="56">
        <f t="shared" ref="EF399:EF437" si="2184">DZ399+EC399</f>
        <v>0</v>
      </c>
      <c r="EG399" s="171">
        <f t="shared" ref="EG399:EG435" si="2185">DX399-DV399</f>
        <v>0</v>
      </c>
      <c r="EH399" s="171">
        <f t="shared" ref="EH399:EH435" si="2186">DY399-DW399</f>
        <v>0</v>
      </c>
      <c r="EI399" s="281"/>
      <c r="EJ399" s="280"/>
      <c r="EK399" s="709">
        <f>$H399</f>
        <v>0</v>
      </c>
      <c r="EL399" s="710" t="e">
        <f>DY399/DX399</f>
        <v>#DIV/0!</v>
      </c>
      <c r="EM399" s="108">
        <f>SUM(EM405,EM400)</f>
        <v>0</v>
      </c>
      <c r="EN399" s="103">
        <f>SUM(EN405,EN400)</f>
        <v>0</v>
      </c>
      <c r="EO399" s="54">
        <f>SUM(EM399/12*$B$2)</f>
        <v>0</v>
      </c>
      <c r="EP399" s="54">
        <f>SUM(EN399/12*$B$2)</f>
        <v>0</v>
      </c>
      <c r="EQ399" s="53">
        <f t="shared" ref="EQ399:EV399" si="2187">SUM(EQ405,EQ400)</f>
        <v>0</v>
      </c>
      <c r="ER399" s="53">
        <f t="shared" si="2187"/>
        <v>0</v>
      </c>
      <c r="ES399" s="53">
        <f t="shared" si="2187"/>
        <v>0</v>
      </c>
      <c r="ET399" s="53">
        <f t="shared" si="2187"/>
        <v>0</v>
      </c>
      <c r="EU399" s="53">
        <f t="shared" si="2187"/>
        <v>0</v>
      </c>
      <c r="EV399" s="53">
        <f t="shared" si="2187"/>
        <v>0</v>
      </c>
      <c r="EW399" s="56">
        <f t="shared" ref="EW399:EW437" si="2188">EQ399+ET399</f>
        <v>0</v>
      </c>
      <c r="EX399" s="56">
        <f t="shared" ref="EX399:EX437" si="2189">ER399+EU399</f>
        <v>0</v>
      </c>
      <c r="EY399" s="56">
        <f t="shared" ref="EY399:EY437" si="2190">ES399+EV399</f>
        <v>0</v>
      </c>
      <c r="EZ399" s="171">
        <f t="shared" ref="EZ399:EZ437" si="2191">EQ399-EO399</f>
        <v>0</v>
      </c>
      <c r="FA399" s="171">
        <f t="shared" ref="FA399:FA437" si="2192">ER399-EP399</f>
        <v>0</v>
      </c>
      <c r="FB399" s="281"/>
      <c r="FC399" s="280"/>
      <c r="FD399" s="709">
        <f>$H399</f>
        <v>0</v>
      </c>
      <c r="FE399" s="710" t="e">
        <f>ER399/EQ399</f>
        <v>#DIV/0!</v>
      </c>
      <c r="FF399" s="53">
        <f>SUM(FF405,FF400)</f>
        <v>0</v>
      </c>
      <c r="FG399" s="53">
        <f>SUM(FG405,FG400)</f>
        <v>0</v>
      </c>
      <c r="FH399" s="54">
        <f>SUM(FF399/12*$B$2)</f>
        <v>0</v>
      </c>
      <c r="FI399" s="54">
        <f>SUM(FG399/12*$B$2)</f>
        <v>0</v>
      </c>
      <c r="FJ399" s="53">
        <f t="shared" ref="FJ399:FO399" si="2193">SUM(FJ405,FJ400)</f>
        <v>0</v>
      </c>
      <c r="FK399" s="53">
        <f t="shared" si="2193"/>
        <v>0</v>
      </c>
      <c r="FL399" s="53">
        <f t="shared" si="2193"/>
        <v>0</v>
      </c>
      <c r="FM399" s="53">
        <f t="shared" si="2193"/>
        <v>0</v>
      </c>
      <c r="FN399" s="53">
        <f t="shared" si="2193"/>
        <v>0</v>
      </c>
      <c r="FO399" s="53">
        <f t="shared" si="2193"/>
        <v>0</v>
      </c>
      <c r="FP399" s="56">
        <f t="shared" ref="FP399:FP437" si="2194">FJ399+FM399</f>
        <v>0</v>
      </c>
      <c r="FQ399" s="56">
        <f t="shared" ref="FQ399:FQ437" si="2195">FK399+FN399</f>
        <v>0</v>
      </c>
      <c r="FR399" s="56">
        <f t="shared" ref="FR399:FR437" si="2196">FL399+FO399</f>
        <v>0</v>
      </c>
      <c r="FS399" s="171">
        <f t="shared" ref="FS399:FS435" si="2197">FJ399-FH399</f>
        <v>0</v>
      </c>
      <c r="FT399" s="171">
        <f t="shared" ref="FT399:FT435" si="2198">FK399-FI399</f>
        <v>0</v>
      </c>
      <c r="FU399" s="281"/>
      <c r="FV399" s="280"/>
      <c r="FW399" s="150">
        <f>$H399</f>
        <v>0</v>
      </c>
      <c r="FX399" s="151" t="e">
        <f>FK399/FJ399</f>
        <v>#DIV/0!</v>
      </c>
      <c r="FY399" s="53">
        <f>SUM(FY405,FY400)</f>
        <v>0</v>
      </c>
      <c r="FZ399" s="53">
        <f>SUM(FZ405,FZ400)</f>
        <v>0</v>
      </c>
      <c r="GA399" s="54">
        <f>SUM(FY399/12*$B$2)</f>
        <v>0</v>
      </c>
      <c r="GB399" s="54">
        <f>SUM(FZ399/12*$B$2)</f>
        <v>0</v>
      </c>
      <c r="GC399" s="53">
        <f t="shared" ref="GC399:GH399" si="2199">SUM(GC405,GC400)</f>
        <v>0</v>
      </c>
      <c r="GD399" s="53">
        <f t="shared" si="2199"/>
        <v>0</v>
      </c>
      <c r="GE399" s="53">
        <f t="shared" si="2199"/>
        <v>0</v>
      </c>
      <c r="GF399" s="53">
        <f t="shared" si="2199"/>
        <v>0</v>
      </c>
      <c r="GG399" s="53">
        <f t="shared" si="2199"/>
        <v>0</v>
      </c>
      <c r="GH399" s="53">
        <f t="shared" si="2199"/>
        <v>0</v>
      </c>
      <c r="GI399" s="56">
        <f t="shared" ref="GI399:GI437" si="2200">GC399+GF399</f>
        <v>0</v>
      </c>
      <c r="GJ399" s="56">
        <f t="shared" ref="GJ399:GJ437" si="2201">GD399+GG399</f>
        <v>0</v>
      </c>
      <c r="GK399" s="56">
        <f t="shared" ref="GK399:GK437" si="2202">GE399+GH399</f>
        <v>0</v>
      </c>
      <c r="GL399" s="171">
        <f t="shared" ref="GL399:GL435" si="2203">GC399-GA399</f>
        <v>0</v>
      </c>
      <c r="GM399" s="171">
        <f t="shared" ref="GM399:GM435" si="2204">GD399-GB399</f>
        <v>0</v>
      </c>
      <c r="GN399" s="281"/>
      <c r="GO399" s="280"/>
      <c r="GP399" s="150">
        <f>$H399</f>
        <v>0</v>
      </c>
      <c r="GQ399" s="151" t="e">
        <f>GD399/GC399</f>
        <v>#DIV/0!</v>
      </c>
      <c r="GR399" s="53">
        <f>SUM(GR405,GR400)</f>
        <v>0</v>
      </c>
      <c r="GS399" s="53">
        <f>SUM(GS405,GS400)</f>
        <v>0</v>
      </c>
      <c r="GT399" s="54">
        <f>SUM(GR399/12*$B$2)</f>
        <v>0</v>
      </c>
      <c r="GU399" s="54">
        <f>SUM(GS399/12*$B$2)</f>
        <v>0</v>
      </c>
      <c r="GV399" s="53">
        <f t="shared" ref="GV399:HA399" si="2205">SUM(GV405,GV400)</f>
        <v>0</v>
      </c>
      <c r="GW399" s="53">
        <f t="shared" si="2205"/>
        <v>0</v>
      </c>
      <c r="GX399" s="53">
        <f t="shared" si="2205"/>
        <v>0</v>
      </c>
      <c r="GY399" s="53">
        <f t="shared" si="2205"/>
        <v>0</v>
      </c>
      <c r="GZ399" s="53">
        <f t="shared" si="2205"/>
        <v>0</v>
      </c>
      <c r="HA399" s="53">
        <f t="shared" si="2205"/>
        <v>0</v>
      </c>
      <c r="HB399" s="56">
        <f t="shared" ref="HB399:HB437" si="2206">GV399+GY399</f>
        <v>0</v>
      </c>
      <c r="HC399" s="56">
        <f t="shared" ref="HC399:HC437" si="2207">GW399+GZ399</f>
        <v>0</v>
      </c>
      <c r="HD399" s="56">
        <f t="shared" ref="HD399:HD437" si="2208">GX399+HA399</f>
        <v>0</v>
      </c>
      <c r="HE399" s="171">
        <f t="shared" ref="HE399:HE435" si="2209">GV399-GT399</f>
        <v>0</v>
      </c>
      <c r="HF399" s="171">
        <f t="shared" ref="HF399:HF435" si="2210">GW399-GU399</f>
        <v>0</v>
      </c>
      <c r="HG399" s="281"/>
      <c r="HH399" s="280"/>
      <c r="HI399" s="150">
        <f>$H399</f>
        <v>0</v>
      </c>
      <c r="HJ399" s="151" t="e">
        <f>GW399/GV399</f>
        <v>#DIV/0!</v>
      </c>
      <c r="HK399" s="108">
        <f>SUM(HK405,HK400)</f>
        <v>0</v>
      </c>
      <c r="HL399" s="108">
        <f>SUM(HL405,HL400)</f>
        <v>0</v>
      </c>
      <c r="HM399" s="54">
        <f>SUM(HK399/12*$B$2)</f>
        <v>0</v>
      </c>
      <c r="HN399" s="54">
        <f>SUM(HL399/12*$B$2)</f>
        <v>0</v>
      </c>
      <c r="HO399" s="53">
        <f t="shared" ref="HO399:HT399" si="2211">SUM(HO405,HO400)</f>
        <v>0</v>
      </c>
      <c r="HP399" s="53">
        <f t="shared" si="2211"/>
        <v>0</v>
      </c>
      <c r="HQ399" s="53">
        <f t="shared" si="2211"/>
        <v>0</v>
      </c>
      <c r="HR399" s="53">
        <f t="shared" si="2211"/>
        <v>0</v>
      </c>
      <c r="HS399" s="53">
        <f t="shared" si="2211"/>
        <v>0</v>
      </c>
      <c r="HT399" s="53">
        <f t="shared" si="2211"/>
        <v>0</v>
      </c>
      <c r="HU399" s="56">
        <f t="shared" ref="HU399:HU437" si="2212">HO399+HR399</f>
        <v>0</v>
      </c>
      <c r="HV399" s="56">
        <f t="shared" ref="HV399:HV437" si="2213">HP399+HS399</f>
        <v>0</v>
      </c>
      <c r="HW399" s="56">
        <f t="shared" ref="HW399:HW437" si="2214">HQ399+HT399</f>
        <v>0</v>
      </c>
      <c r="HX399" s="171">
        <f t="shared" ref="HX399:HX435" si="2215">HO399-HM399</f>
        <v>0</v>
      </c>
      <c r="HY399" s="171">
        <f t="shared" ref="HY399:HY435" si="2216">HP399-HN399</f>
        <v>0</v>
      </c>
      <c r="HZ399" s="281"/>
      <c r="IA399" s="280"/>
      <c r="IB399" s="709">
        <f>$H399</f>
        <v>0</v>
      </c>
      <c r="IC399" s="710" t="e">
        <f>HP399/HO399</f>
        <v>#DIV/0!</v>
      </c>
      <c r="ID399" s="108">
        <f>SUM(ID405,ID400)</f>
        <v>0</v>
      </c>
      <c r="IE399" s="108">
        <f>SUM(IE405,IE400)</f>
        <v>0</v>
      </c>
      <c r="IF399" s="54">
        <f>SUM(ID399/12*$B$2)</f>
        <v>0</v>
      </c>
      <c r="IG399" s="54">
        <f>SUM(IE399/12*$B$2)</f>
        <v>0</v>
      </c>
      <c r="IH399" s="53">
        <f t="shared" ref="IH399:IM399" si="2217">SUM(IH405,IH400)</f>
        <v>0</v>
      </c>
      <c r="II399" s="53">
        <f t="shared" si="2217"/>
        <v>0</v>
      </c>
      <c r="IJ399" s="53">
        <f t="shared" si="2217"/>
        <v>0</v>
      </c>
      <c r="IK399" s="53">
        <f t="shared" si="2217"/>
        <v>0</v>
      </c>
      <c r="IL399" s="53">
        <f t="shared" si="2217"/>
        <v>0</v>
      </c>
      <c r="IM399" s="53">
        <f t="shared" si="2217"/>
        <v>0</v>
      </c>
      <c r="IN399" s="56">
        <f t="shared" ref="IN399:IN435" si="2218">IH399+IK399</f>
        <v>0</v>
      </c>
      <c r="IO399" s="56">
        <f t="shared" ref="IO399:IO435" si="2219">II399+IL399</f>
        <v>0</v>
      </c>
      <c r="IP399" s="56">
        <f t="shared" ref="IP399:IP435" si="2220">IJ399+IM399</f>
        <v>0</v>
      </c>
      <c r="IQ399" s="171">
        <f t="shared" ref="IQ399:IQ435" si="2221">IH399-IF399</f>
        <v>0</v>
      </c>
      <c r="IR399" s="171">
        <f t="shared" ref="IR399:IR435" si="2222">II399-IG399</f>
        <v>0</v>
      </c>
      <c r="IS399" s="734"/>
      <c r="IT399" s="735"/>
      <c r="IU399" s="709">
        <f>$H399</f>
        <v>0</v>
      </c>
      <c r="IV399" s="710" t="e">
        <f>II399/IH399</f>
        <v>#DIV/0!</v>
      </c>
      <c r="IW399" s="332">
        <f t="shared" ref="IW399:JF400" si="2223">J399+AC399+AV399+BO399+CH399+DA399+DT399+EM399+FF399+FY399+GR399+HK399+ID399</f>
        <v>25</v>
      </c>
      <c r="IX399" s="332">
        <f t="shared" si="2223"/>
        <v>5431153.7600000007</v>
      </c>
      <c r="IY399" s="332">
        <f t="shared" si="2223"/>
        <v>12.5</v>
      </c>
      <c r="IZ399" s="332">
        <f t="shared" si="2223"/>
        <v>2715576.8800000004</v>
      </c>
      <c r="JA399" s="332">
        <f t="shared" si="2223"/>
        <v>17</v>
      </c>
      <c r="JB399" s="332">
        <f t="shared" si="2223"/>
        <v>3912384.02</v>
      </c>
      <c r="JC399" s="332">
        <f t="shared" si="2223"/>
        <v>286</v>
      </c>
      <c r="JD399" s="332">
        <f t="shared" si="2223"/>
        <v>4</v>
      </c>
      <c r="JE399" s="332">
        <f t="shared" si="2223"/>
        <v>759384.84</v>
      </c>
      <c r="JF399" s="332">
        <f t="shared" si="2223"/>
        <v>63</v>
      </c>
      <c r="JG399" s="332">
        <f t="shared" ref="JG399:JG435" si="2224">JA399+JD399</f>
        <v>21</v>
      </c>
      <c r="JH399" s="332">
        <f t="shared" ref="JH399:JH435" si="2225">JB399+JE399</f>
        <v>4671768.8600000003</v>
      </c>
      <c r="JI399" s="332">
        <f t="shared" ref="JI399:JI435" si="2226">JC399+JF399</f>
        <v>349</v>
      </c>
      <c r="JJ399" s="69">
        <f t="shared" ref="JJ399:JJ435" si="2227">JA399-IY399</f>
        <v>4.5</v>
      </c>
      <c r="JK399" s="69">
        <f t="shared" ref="JK399:JK435" si="2228">JB399-IZ399</f>
        <v>1196807.1399999997</v>
      </c>
      <c r="JL399" s="150">
        <f>$H399</f>
        <v>0</v>
      </c>
      <c r="JM399" s="151">
        <f>JB399/JA399</f>
        <v>230140.23647058825</v>
      </c>
      <c r="JN399" s="282">
        <f>CR399/CJ399</f>
        <v>1.68</v>
      </c>
      <c r="JO399" s="282">
        <f>CS399/CK399</f>
        <v>1.7203596386488604</v>
      </c>
      <c r="JP399" s="206">
        <f t="shared" ref="JP399:JP400" si="2229">IW399+JD399</f>
        <v>29</v>
      </c>
      <c r="JQ399" s="206">
        <f t="shared" ref="JQ399:JQ400" si="2230">IX399+JE399</f>
        <v>6190538.6000000006</v>
      </c>
    </row>
    <row r="400" spans="1:277" x14ac:dyDescent="0.2">
      <c r="A400" s="96">
        <v>1</v>
      </c>
      <c r="B400" s="96">
        <v>1</v>
      </c>
      <c r="C400" s="63"/>
      <c r="D400" s="232"/>
      <c r="E400" s="232"/>
      <c r="F400" s="536" t="s">
        <v>262</v>
      </c>
      <c r="G400" s="94">
        <v>65</v>
      </c>
      <c r="H400" s="100">
        <v>189846.212</v>
      </c>
      <c r="I400" s="100">
        <v>199232.66039999999</v>
      </c>
      <c r="J400" s="54">
        <f>VLOOKUP($G400,'ВМП план КС'!$A$8:$AI$108,14,0)</f>
        <v>0</v>
      </c>
      <c r="K400" s="54">
        <f>VLOOKUP($G400,'ВМП план КС'!$A$8:$AI$108,15,0)</f>
        <v>0</v>
      </c>
      <c r="L400" s="54">
        <f>SUM(J400/12*$B$2)</f>
        <v>0</v>
      </c>
      <c r="M400" s="54">
        <f>SUM(K400/12*$B$2)</f>
        <v>0</v>
      </c>
      <c r="N400" s="53">
        <f t="shared" ref="N400:S400" si="2231">SUM(N401:N404)</f>
        <v>0</v>
      </c>
      <c r="O400" s="53">
        <f t="shared" si="2231"/>
        <v>0</v>
      </c>
      <c r="P400" s="53">
        <f t="shared" si="2231"/>
        <v>0</v>
      </c>
      <c r="Q400" s="53">
        <f t="shared" si="2231"/>
        <v>0</v>
      </c>
      <c r="R400" s="53">
        <f t="shared" si="2231"/>
        <v>0</v>
      </c>
      <c r="S400" s="53">
        <f t="shared" si="2231"/>
        <v>0</v>
      </c>
      <c r="T400" s="56">
        <f t="shared" si="2150"/>
        <v>0</v>
      </c>
      <c r="U400" s="56">
        <f t="shared" si="2150"/>
        <v>0</v>
      </c>
      <c r="V400" s="56">
        <f t="shared" si="2150"/>
        <v>0</v>
      </c>
      <c r="W400" s="171">
        <f t="shared" si="2151"/>
        <v>0</v>
      </c>
      <c r="X400" s="171">
        <f t="shared" si="2152"/>
        <v>0</v>
      </c>
      <c r="Y400" s="280"/>
      <c r="Z400" s="280"/>
      <c r="AA400" s="709">
        <f>$H400</f>
        <v>189846.212</v>
      </c>
      <c r="AB400" s="710" t="e">
        <f>O400/N400</f>
        <v>#DIV/0!</v>
      </c>
      <c r="AC400" s="54">
        <f>VLOOKUP($G400,'ВМП план КС'!$A$8:$AI$107,12,0)</f>
        <v>0</v>
      </c>
      <c r="AD400" s="54">
        <f>VLOOKUP($G400,'ВМП план КС'!$A$8:$AI$107,13,0)</f>
        <v>0</v>
      </c>
      <c r="AE400" s="54">
        <f>SUM(AC400/12*$B$2)</f>
        <v>0</v>
      </c>
      <c r="AF400" s="54">
        <f>SUM(AD400/12*$B$2)</f>
        <v>0</v>
      </c>
      <c r="AG400" s="53">
        <f t="shared" ref="AG400:AL400" si="2232">SUM(AG401:AG404)</f>
        <v>0</v>
      </c>
      <c r="AH400" s="53">
        <f t="shared" si="2232"/>
        <v>0</v>
      </c>
      <c r="AI400" s="53">
        <f t="shared" si="2232"/>
        <v>0</v>
      </c>
      <c r="AJ400" s="53">
        <f t="shared" si="2232"/>
        <v>0</v>
      </c>
      <c r="AK400" s="53">
        <f t="shared" si="2232"/>
        <v>0</v>
      </c>
      <c r="AL400" s="53">
        <f t="shared" si="2232"/>
        <v>0</v>
      </c>
      <c r="AM400" s="56">
        <f t="shared" si="2154"/>
        <v>0</v>
      </c>
      <c r="AN400" s="56">
        <f t="shared" si="2155"/>
        <v>0</v>
      </c>
      <c r="AO400" s="56">
        <f t="shared" si="2156"/>
        <v>0</v>
      </c>
      <c r="AP400" s="171">
        <f t="shared" si="2157"/>
        <v>0</v>
      </c>
      <c r="AQ400" s="171">
        <f t="shared" si="2158"/>
        <v>0</v>
      </c>
      <c r="AR400" s="280"/>
      <c r="AS400" s="280"/>
      <c r="AT400" s="709">
        <f>$H400</f>
        <v>189846.212</v>
      </c>
      <c r="AU400" s="710" t="e">
        <f>AH400/AG400</f>
        <v>#DIV/0!</v>
      </c>
      <c r="AV400" s="54">
        <f>VLOOKUP($G400,'ВМП план КС'!$A$8:$AI$107,16,0)</f>
        <v>0</v>
      </c>
      <c r="AW400" s="54">
        <f>VLOOKUP($G400,'ВМП план КС'!$A$8:$AI$107,17,0)</f>
        <v>0</v>
      </c>
      <c r="AX400" s="54">
        <f>SUM(AV400/12*$B$2)</f>
        <v>0</v>
      </c>
      <c r="AY400" s="54">
        <f>SUM(AW400/12*$B$2)</f>
        <v>0</v>
      </c>
      <c r="AZ400" s="53">
        <f t="shared" ref="AZ400:BE400" si="2233">SUM(AZ401:AZ404)</f>
        <v>0</v>
      </c>
      <c r="BA400" s="53">
        <f t="shared" si="2233"/>
        <v>0</v>
      </c>
      <c r="BB400" s="53">
        <f t="shared" si="2233"/>
        <v>0</v>
      </c>
      <c r="BC400" s="53">
        <f t="shared" si="2233"/>
        <v>0</v>
      </c>
      <c r="BD400" s="53">
        <f t="shared" si="2233"/>
        <v>0</v>
      </c>
      <c r="BE400" s="53">
        <f t="shared" si="2233"/>
        <v>0</v>
      </c>
      <c r="BF400" s="56">
        <f t="shared" si="2160"/>
        <v>0</v>
      </c>
      <c r="BG400" s="56">
        <f t="shared" si="2161"/>
        <v>0</v>
      </c>
      <c r="BH400" s="56">
        <f t="shared" si="2162"/>
        <v>0</v>
      </c>
      <c r="BI400" s="171">
        <f t="shared" si="2163"/>
        <v>0</v>
      </c>
      <c r="BJ400" s="171">
        <f t="shared" si="2164"/>
        <v>0</v>
      </c>
      <c r="BK400" s="280"/>
      <c r="BL400" s="280"/>
      <c r="BM400" s="709">
        <f>$H400</f>
        <v>189846.212</v>
      </c>
      <c r="BN400" s="710" t="e">
        <f>BA400/AZ400</f>
        <v>#DIV/0!</v>
      </c>
      <c r="BO400" s="54">
        <f>VLOOKUP($G400,'ВМП план КС'!$A$8:$AI$107,18,0)</f>
        <v>0</v>
      </c>
      <c r="BP400" s="54">
        <f>VLOOKUP($G400,'ВМП план КС'!$A$8:$AI$107,19,0)</f>
        <v>0</v>
      </c>
      <c r="BQ400" s="54">
        <f>SUM(BO400/12*$B$2)</f>
        <v>0</v>
      </c>
      <c r="BR400" s="54">
        <f>SUM(BP400/12*$B$2)</f>
        <v>0</v>
      </c>
      <c r="BS400" s="53">
        <f t="shared" ref="BS400:BX400" si="2234">SUM(BS401:BS404)</f>
        <v>0</v>
      </c>
      <c r="BT400" s="53">
        <f t="shared" si="2234"/>
        <v>0</v>
      </c>
      <c r="BU400" s="53">
        <f t="shared" si="2234"/>
        <v>0</v>
      </c>
      <c r="BV400" s="53">
        <f t="shared" si="2234"/>
        <v>0</v>
      </c>
      <c r="BW400" s="53">
        <f t="shared" si="2234"/>
        <v>0</v>
      </c>
      <c r="BX400" s="53">
        <f t="shared" si="2234"/>
        <v>0</v>
      </c>
      <c r="BY400" s="56">
        <f t="shared" si="2166"/>
        <v>0</v>
      </c>
      <c r="BZ400" s="56">
        <f t="shared" si="2167"/>
        <v>0</v>
      </c>
      <c r="CA400" s="56">
        <f t="shared" si="2168"/>
        <v>0</v>
      </c>
      <c r="CB400" s="171">
        <f t="shared" si="2169"/>
        <v>0</v>
      </c>
      <c r="CC400" s="171">
        <f t="shared" si="2170"/>
        <v>0</v>
      </c>
      <c r="CD400" s="280"/>
      <c r="CE400" s="280"/>
      <c r="CF400" s="709">
        <f>$H400</f>
        <v>189846.212</v>
      </c>
      <c r="CG400" s="710" t="e">
        <f>BT400/BS400</f>
        <v>#DIV/0!</v>
      </c>
      <c r="CH400" s="54">
        <f>VLOOKUP($G400,'ВМП план КС'!$A$8:$AI$107,10,0)</f>
        <v>20</v>
      </c>
      <c r="CI400" s="54">
        <f>VLOOKUP($G400,'ВМП план КС'!$A$8:$AI$107,11,0)</f>
        <v>3796924.24</v>
      </c>
      <c r="CJ400" s="54">
        <f>SUM(CH400/12*$B$2)</f>
        <v>10</v>
      </c>
      <c r="CK400" s="54">
        <f>SUM(CI400/12*$B$2)</f>
        <v>1898462.12</v>
      </c>
      <c r="CL400" s="53">
        <f t="shared" ref="CL400:CQ400" si="2235">SUM(CL401:CL404)</f>
        <v>12</v>
      </c>
      <c r="CM400" s="53">
        <f t="shared" si="2235"/>
        <v>2278154.52</v>
      </c>
      <c r="CN400" s="53">
        <f t="shared" si="2235"/>
        <v>187</v>
      </c>
      <c r="CO400" s="53">
        <f t="shared" si="2235"/>
        <v>4</v>
      </c>
      <c r="CP400" s="53">
        <f t="shared" si="2235"/>
        <v>759384.84</v>
      </c>
      <c r="CQ400" s="53">
        <f t="shared" si="2235"/>
        <v>63</v>
      </c>
      <c r="CR400" s="56">
        <f t="shared" si="2172"/>
        <v>16</v>
      </c>
      <c r="CS400" s="56">
        <f t="shared" si="2173"/>
        <v>3037539.36</v>
      </c>
      <c r="CT400" s="56">
        <f t="shared" si="2174"/>
        <v>250</v>
      </c>
      <c r="CU400" s="171">
        <f t="shared" si="2066"/>
        <v>2</v>
      </c>
      <c r="CV400" s="171">
        <f t="shared" si="2067"/>
        <v>379692.39999999991</v>
      </c>
      <c r="CW400" s="281">
        <f>CL400/CH400</f>
        <v>0.6</v>
      </c>
      <c r="CX400" s="281">
        <f>CM400/CI400</f>
        <v>0.59999999367909429</v>
      </c>
      <c r="CY400" s="709">
        <f>$H400</f>
        <v>189846.212</v>
      </c>
      <c r="CZ400" s="710">
        <f>CM400/CL400</f>
        <v>189846.21</v>
      </c>
      <c r="DA400" s="54">
        <f>VLOOKUP($G400,'ВМП план КС'!$A$8:$AI$107,20,0)</f>
        <v>0</v>
      </c>
      <c r="DB400" s="54">
        <f>VLOOKUP($G400,'ВМП план КС'!$A$8:$AI$107,21,0)</f>
        <v>0</v>
      </c>
      <c r="DC400" s="54">
        <f>SUM(DA400/12*$B$2)</f>
        <v>0</v>
      </c>
      <c r="DD400" s="54">
        <f>SUM(DB400/12*$B$2)</f>
        <v>0</v>
      </c>
      <c r="DE400" s="53">
        <f t="shared" ref="DE400:DJ400" si="2236">SUM(DE401:DE404)</f>
        <v>0</v>
      </c>
      <c r="DF400" s="53">
        <f t="shared" si="2236"/>
        <v>0</v>
      </c>
      <c r="DG400" s="53">
        <f t="shared" si="2236"/>
        <v>0</v>
      </c>
      <c r="DH400" s="53">
        <f t="shared" si="2236"/>
        <v>0</v>
      </c>
      <c r="DI400" s="53">
        <f t="shared" si="2236"/>
        <v>0</v>
      </c>
      <c r="DJ400" s="53">
        <f t="shared" si="2236"/>
        <v>0</v>
      </c>
      <c r="DK400" s="56">
        <f t="shared" si="2176"/>
        <v>0</v>
      </c>
      <c r="DL400" s="56">
        <f t="shared" si="2177"/>
        <v>0</v>
      </c>
      <c r="DM400" s="56">
        <f t="shared" si="2178"/>
        <v>0</v>
      </c>
      <c r="DN400" s="171">
        <f t="shared" si="2179"/>
        <v>0</v>
      </c>
      <c r="DO400" s="171">
        <f t="shared" si="2180"/>
        <v>0</v>
      </c>
      <c r="DP400" s="281"/>
      <c r="DQ400" s="280"/>
      <c r="DR400" s="709">
        <f>$H400</f>
        <v>189846.212</v>
      </c>
      <c r="DS400" s="710" t="e">
        <f>DF400/DE400</f>
        <v>#DIV/0!</v>
      </c>
      <c r="DT400" s="108">
        <f>VLOOKUP($G400,'ВМП план КС'!$A$8:$AI$107,22,0)</f>
        <v>0</v>
      </c>
      <c r="DU400" s="108">
        <f>VLOOKUP($G400,'ВМП план КС'!$A$8:$AI$107,23,0)</f>
        <v>0</v>
      </c>
      <c r="DV400" s="54">
        <f>SUM(DT400/12*$B$2)</f>
        <v>0</v>
      </c>
      <c r="DW400" s="54">
        <f>SUM(DU400/12*$B$2)</f>
        <v>0</v>
      </c>
      <c r="DX400" s="53">
        <f t="shared" ref="DX400:EC400" si="2237">SUM(DX401:DX404)</f>
        <v>0</v>
      </c>
      <c r="DY400" s="53">
        <f t="shared" si="2237"/>
        <v>0</v>
      </c>
      <c r="DZ400" s="53">
        <f t="shared" si="2237"/>
        <v>0</v>
      </c>
      <c r="EA400" s="53">
        <f t="shared" si="2237"/>
        <v>0</v>
      </c>
      <c r="EB400" s="53">
        <f t="shared" si="2237"/>
        <v>0</v>
      </c>
      <c r="EC400" s="53">
        <f t="shared" si="2237"/>
        <v>0</v>
      </c>
      <c r="ED400" s="56">
        <f t="shared" si="2182"/>
        <v>0</v>
      </c>
      <c r="EE400" s="56">
        <f t="shared" si="2183"/>
        <v>0</v>
      </c>
      <c r="EF400" s="56">
        <f t="shared" si="2184"/>
        <v>0</v>
      </c>
      <c r="EG400" s="171">
        <f t="shared" si="2185"/>
        <v>0</v>
      </c>
      <c r="EH400" s="171">
        <f t="shared" si="2186"/>
        <v>0</v>
      </c>
      <c r="EI400" s="281"/>
      <c r="EJ400" s="280"/>
      <c r="EK400" s="709">
        <f>$H400</f>
        <v>189846.212</v>
      </c>
      <c r="EL400" s="710" t="e">
        <f>DY400/DX400</f>
        <v>#DIV/0!</v>
      </c>
      <c r="EM400" s="108">
        <f>VLOOKUP($G400,'ВМП план КС'!$A$8:$AI$107,24,0)</f>
        <v>0</v>
      </c>
      <c r="EN400" s="108">
        <f>VLOOKUP($G400,'ВМП план КС'!$A$8:$AI$107,25,0)</f>
        <v>0</v>
      </c>
      <c r="EO400" s="54">
        <f>SUM(EM400/12*$B$2)</f>
        <v>0</v>
      </c>
      <c r="EP400" s="54">
        <f>SUM(EN400/12*$B$2)</f>
        <v>0</v>
      </c>
      <c r="EQ400" s="53">
        <f t="shared" ref="EQ400:EV400" si="2238">SUM(EQ401:EQ404)</f>
        <v>0</v>
      </c>
      <c r="ER400" s="53">
        <f t="shared" si="2238"/>
        <v>0</v>
      </c>
      <c r="ES400" s="53">
        <f t="shared" si="2238"/>
        <v>0</v>
      </c>
      <c r="ET400" s="53">
        <f t="shared" si="2238"/>
        <v>0</v>
      </c>
      <c r="EU400" s="53">
        <f t="shared" si="2238"/>
        <v>0</v>
      </c>
      <c r="EV400" s="53">
        <f t="shared" si="2238"/>
        <v>0</v>
      </c>
      <c r="EW400" s="56">
        <f t="shared" si="2188"/>
        <v>0</v>
      </c>
      <c r="EX400" s="56">
        <f t="shared" si="2189"/>
        <v>0</v>
      </c>
      <c r="EY400" s="56">
        <f t="shared" si="2190"/>
        <v>0</v>
      </c>
      <c r="EZ400" s="171">
        <f t="shared" si="2191"/>
        <v>0</v>
      </c>
      <c r="FA400" s="171">
        <f t="shared" si="2192"/>
        <v>0</v>
      </c>
      <c r="FB400" s="281"/>
      <c r="FC400" s="280"/>
      <c r="FD400" s="709">
        <f>$H400</f>
        <v>189846.212</v>
      </c>
      <c r="FE400" s="710" t="e">
        <f>ER400/EQ400</f>
        <v>#DIV/0!</v>
      </c>
      <c r="FF400" s="54">
        <f>VLOOKUP($G400,'ВМП план КС'!$A$8:$AI$107,28,0)</f>
        <v>0</v>
      </c>
      <c r="FG400" s="54">
        <f>VLOOKUP($G400,'ВМП план КС'!$A$8:$AI$107,29,0)</f>
        <v>0</v>
      </c>
      <c r="FH400" s="54">
        <f>SUM(FF400/12*$B$2)</f>
        <v>0</v>
      </c>
      <c r="FI400" s="54">
        <f>SUM(FG400/12*$B$2)</f>
        <v>0</v>
      </c>
      <c r="FJ400" s="53">
        <f t="shared" ref="FJ400:FO400" si="2239">SUM(FJ401:FJ404)</f>
        <v>0</v>
      </c>
      <c r="FK400" s="53">
        <f t="shared" si="2239"/>
        <v>0</v>
      </c>
      <c r="FL400" s="53">
        <f t="shared" si="2239"/>
        <v>0</v>
      </c>
      <c r="FM400" s="53">
        <f t="shared" si="2239"/>
        <v>0</v>
      </c>
      <c r="FN400" s="53">
        <f t="shared" si="2239"/>
        <v>0</v>
      </c>
      <c r="FO400" s="53">
        <f t="shared" si="2239"/>
        <v>0</v>
      </c>
      <c r="FP400" s="56">
        <f t="shared" si="2194"/>
        <v>0</v>
      </c>
      <c r="FQ400" s="56">
        <f t="shared" si="2195"/>
        <v>0</v>
      </c>
      <c r="FR400" s="56">
        <f t="shared" si="2196"/>
        <v>0</v>
      </c>
      <c r="FS400" s="171">
        <f t="shared" si="2197"/>
        <v>0</v>
      </c>
      <c r="FT400" s="171">
        <f t="shared" si="2198"/>
        <v>0</v>
      </c>
      <c r="FU400" s="281"/>
      <c r="FV400" s="280"/>
      <c r="FW400" s="150">
        <f>$H400</f>
        <v>189846.212</v>
      </c>
      <c r="FX400" s="151" t="e">
        <f>FK400/FJ400</f>
        <v>#DIV/0!</v>
      </c>
      <c r="FY400" s="54">
        <f>VLOOKUP($G400,'ВМП план КС'!$A$8:$AI$107,30,0)</f>
        <v>0</v>
      </c>
      <c r="FZ400" s="54">
        <f>VLOOKUP($G400,'ВМП план КС'!$A$8:$AI$107,31,0)</f>
        <v>0</v>
      </c>
      <c r="GA400" s="54">
        <f>SUM(FY400/12*$B$2)</f>
        <v>0</v>
      </c>
      <c r="GB400" s="54">
        <f>SUM(FZ400/12*$B$2)</f>
        <v>0</v>
      </c>
      <c r="GC400" s="53">
        <f t="shared" ref="GC400:GH400" si="2240">SUM(GC401:GC404)</f>
        <v>0</v>
      </c>
      <c r="GD400" s="53">
        <f t="shared" si="2240"/>
        <v>0</v>
      </c>
      <c r="GE400" s="53">
        <f t="shared" si="2240"/>
        <v>0</v>
      </c>
      <c r="GF400" s="53">
        <f t="shared" si="2240"/>
        <v>0</v>
      </c>
      <c r="GG400" s="53">
        <f t="shared" si="2240"/>
        <v>0</v>
      </c>
      <c r="GH400" s="53">
        <f t="shared" si="2240"/>
        <v>0</v>
      </c>
      <c r="GI400" s="56">
        <f t="shared" si="2200"/>
        <v>0</v>
      </c>
      <c r="GJ400" s="56">
        <f t="shared" si="2201"/>
        <v>0</v>
      </c>
      <c r="GK400" s="56">
        <f t="shared" si="2202"/>
        <v>0</v>
      </c>
      <c r="GL400" s="171">
        <f t="shared" si="2203"/>
        <v>0</v>
      </c>
      <c r="GM400" s="171">
        <f t="shared" si="2204"/>
        <v>0</v>
      </c>
      <c r="GN400" s="281"/>
      <c r="GO400" s="280"/>
      <c r="GP400" s="150">
        <f>$H400</f>
        <v>189846.212</v>
      </c>
      <c r="GQ400" s="151" t="e">
        <f>GD400/GC400</f>
        <v>#DIV/0!</v>
      </c>
      <c r="GR400" s="54">
        <f>VLOOKUP($G400,'ВМП план КС'!$A$8:$AI$107,32,0)</f>
        <v>0</v>
      </c>
      <c r="GS400" s="54">
        <f>VLOOKUP($G400,'ВМП план КС'!$A$8:$AI$107,33,0)</f>
        <v>0</v>
      </c>
      <c r="GT400" s="54">
        <f>SUM(GR400/12*$B$2)</f>
        <v>0</v>
      </c>
      <c r="GU400" s="54">
        <f>SUM(GS400/12*$B$2)</f>
        <v>0</v>
      </c>
      <c r="GV400" s="53">
        <f t="shared" ref="GV400:HA400" si="2241">SUM(GV401:GV404)</f>
        <v>0</v>
      </c>
      <c r="GW400" s="53">
        <f t="shared" si="2241"/>
        <v>0</v>
      </c>
      <c r="GX400" s="53">
        <f t="shared" si="2241"/>
        <v>0</v>
      </c>
      <c r="GY400" s="53">
        <f t="shared" si="2241"/>
        <v>0</v>
      </c>
      <c r="GZ400" s="53">
        <f t="shared" si="2241"/>
        <v>0</v>
      </c>
      <c r="HA400" s="53">
        <f t="shared" si="2241"/>
        <v>0</v>
      </c>
      <c r="HB400" s="56">
        <f t="shared" si="2206"/>
        <v>0</v>
      </c>
      <c r="HC400" s="56">
        <f t="shared" si="2207"/>
        <v>0</v>
      </c>
      <c r="HD400" s="56">
        <f t="shared" si="2208"/>
        <v>0</v>
      </c>
      <c r="HE400" s="171">
        <f t="shared" si="2209"/>
        <v>0</v>
      </c>
      <c r="HF400" s="171">
        <f t="shared" si="2210"/>
        <v>0</v>
      </c>
      <c r="HG400" s="281"/>
      <c r="HH400" s="280"/>
      <c r="HI400" s="150">
        <f>$H400</f>
        <v>189846.212</v>
      </c>
      <c r="HJ400" s="151" t="e">
        <f>GW400/GV400</f>
        <v>#DIV/0!</v>
      </c>
      <c r="HK400" s="108">
        <f>VLOOKUP($G400,'ВМП план КС'!$A$8:$AI$107,26,0)</f>
        <v>0</v>
      </c>
      <c r="HL400" s="108">
        <f>VLOOKUP($G400,'ВМП план КС'!$A$8:$AI$107,27,0)</f>
        <v>0</v>
      </c>
      <c r="HM400" s="54">
        <f>SUM(HK400/12*$B$2)</f>
        <v>0</v>
      </c>
      <c r="HN400" s="54">
        <f>SUM(HL400/12*$B$2)</f>
        <v>0</v>
      </c>
      <c r="HO400" s="53">
        <f t="shared" ref="HO400:HT400" si="2242">SUM(HO401:HO404)</f>
        <v>0</v>
      </c>
      <c r="HP400" s="53">
        <f t="shared" si="2242"/>
        <v>0</v>
      </c>
      <c r="HQ400" s="53">
        <f t="shared" si="2242"/>
        <v>0</v>
      </c>
      <c r="HR400" s="53">
        <f t="shared" si="2242"/>
        <v>0</v>
      </c>
      <c r="HS400" s="53">
        <f t="shared" si="2242"/>
        <v>0</v>
      </c>
      <c r="HT400" s="53">
        <f t="shared" si="2242"/>
        <v>0</v>
      </c>
      <c r="HU400" s="56">
        <f t="shared" si="2212"/>
        <v>0</v>
      </c>
      <c r="HV400" s="56">
        <f t="shared" si="2213"/>
        <v>0</v>
      </c>
      <c r="HW400" s="56">
        <f t="shared" si="2214"/>
        <v>0</v>
      </c>
      <c r="HX400" s="171">
        <f t="shared" si="2215"/>
        <v>0</v>
      </c>
      <c r="HY400" s="171">
        <f t="shared" si="2216"/>
        <v>0</v>
      </c>
      <c r="HZ400" s="281"/>
      <c r="IA400" s="280"/>
      <c r="IB400" s="709">
        <f>$H400</f>
        <v>189846.212</v>
      </c>
      <c r="IC400" s="710" t="e">
        <f>HP400/HO400</f>
        <v>#DIV/0!</v>
      </c>
      <c r="ID400" s="108">
        <f>VLOOKUP($G400,'ВМП план КС'!$A$8:$AI$107,34,0)</f>
        <v>0</v>
      </c>
      <c r="IE400" s="108">
        <f>VLOOKUP($G400,'ВМП план КС'!$A$8:$AI$107,35,0)</f>
        <v>0</v>
      </c>
      <c r="IF400" s="54">
        <f>SUM(ID400/12*$B$2)</f>
        <v>0</v>
      </c>
      <c r="IG400" s="54">
        <f>SUM(IE400/12*$B$2)</f>
        <v>0</v>
      </c>
      <c r="IH400" s="53">
        <f t="shared" ref="IH400:IM400" si="2243">SUM(IH401:IH404)</f>
        <v>0</v>
      </c>
      <c r="II400" s="53">
        <f t="shared" si="2243"/>
        <v>0</v>
      </c>
      <c r="IJ400" s="53">
        <f t="shared" si="2243"/>
        <v>0</v>
      </c>
      <c r="IK400" s="53">
        <f t="shared" si="2243"/>
        <v>0</v>
      </c>
      <c r="IL400" s="53">
        <f t="shared" si="2243"/>
        <v>0</v>
      </c>
      <c r="IM400" s="53">
        <f t="shared" si="2243"/>
        <v>0</v>
      </c>
      <c r="IN400" s="56">
        <f t="shared" si="2218"/>
        <v>0</v>
      </c>
      <c r="IO400" s="56">
        <f t="shared" si="2219"/>
        <v>0</v>
      </c>
      <c r="IP400" s="56">
        <f t="shared" si="2220"/>
        <v>0</v>
      </c>
      <c r="IQ400" s="171">
        <f t="shared" si="2221"/>
        <v>0</v>
      </c>
      <c r="IR400" s="171">
        <f t="shared" si="2222"/>
        <v>0</v>
      </c>
      <c r="IS400" s="734"/>
      <c r="IT400" s="735"/>
      <c r="IU400" s="709">
        <f>$H400</f>
        <v>189846.212</v>
      </c>
      <c r="IV400" s="710" t="e">
        <f>II400/IH400</f>
        <v>#DIV/0!</v>
      </c>
      <c r="IW400" s="332">
        <f t="shared" si="2223"/>
        <v>20</v>
      </c>
      <c r="IX400" s="332">
        <f t="shared" si="2223"/>
        <v>3796924.24</v>
      </c>
      <c r="IY400" s="332">
        <f t="shared" si="2223"/>
        <v>10</v>
      </c>
      <c r="IZ400" s="332">
        <f t="shared" si="2223"/>
        <v>1898462.12</v>
      </c>
      <c r="JA400" s="332">
        <f t="shared" si="2223"/>
        <v>12</v>
      </c>
      <c r="JB400" s="332">
        <f t="shared" si="2223"/>
        <v>2278154.52</v>
      </c>
      <c r="JC400" s="332">
        <f t="shared" si="2223"/>
        <v>187</v>
      </c>
      <c r="JD400" s="332">
        <f t="shared" si="2223"/>
        <v>4</v>
      </c>
      <c r="JE400" s="332">
        <f t="shared" si="2223"/>
        <v>759384.84</v>
      </c>
      <c r="JF400" s="332">
        <f t="shared" si="2223"/>
        <v>63</v>
      </c>
      <c r="JG400" s="332">
        <f t="shared" si="2224"/>
        <v>16</v>
      </c>
      <c r="JH400" s="332">
        <f t="shared" si="2225"/>
        <v>3037539.36</v>
      </c>
      <c r="JI400" s="332">
        <f t="shared" si="2226"/>
        <v>250</v>
      </c>
      <c r="JJ400" s="69">
        <f t="shared" si="2227"/>
        <v>2</v>
      </c>
      <c r="JK400" s="69">
        <f t="shared" si="2228"/>
        <v>379692.39999999991</v>
      </c>
      <c r="JL400" s="150">
        <f>$H400</f>
        <v>189846.212</v>
      </c>
      <c r="JM400" s="151">
        <f>JB400/JA400</f>
        <v>189846.21</v>
      </c>
      <c r="JN400" s="282">
        <f>CR400/CJ400</f>
        <v>1.6</v>
      </c>
      <c r="JO400" s="282">
        <f>CS400/CK400</f>
        <v>1.5999999831442513</v>
      </c>
      <c r="JP400" s="206">
        <f t="shared" si="2229"/>
        <v>24</v>
      </c>
      <c r="JQ400" s="206">
        <f t="shared" si="2230"/>
        <v>4556309.08</v>
      </c>
    </row>
    <row r="401" spans="1:277" ht="25.5" x14ac:dyDescent="0.2">
      <c r="A401" s="96">
        <v>1</v>
      </c>
      <c r="B401" s="96">
        <v>1</v>
      </c>
      <c r="C401" s="769">
        <v>175</v>
      </c>
      <c r="D401" s="624" t="s">
        <v>171</v>
      </c>
      <c r="E401" s="748" t="s">
        <v>494</v>
      </c>
      <c r="F401" s="749" t="s">
        <v>172</v>
      </c>
      <c r="G401" s="117"/>
      <c r="H401" s="118"/>
      <c r="I401" s="118"/>
      <c r="J401" s="44"/>
      <c r="K401" s="44"/>
      <c r="L401" s="44"/>
      <c r="M401" s="44"/>
      <c r="N401" s="44">
        <f>VLOOKUP($E401,'факт КС '!$E$10:$CL$181,69,0)</f>
        <v>0</v>
      </c>
      <c r="O401" s="44">
        <f>VLOOKUP($E401,'факт КС '!$E$10:$CL$181,70,0)</f>
        <v>0</v>
      </c>
      <c r="P401" s="44">
        <f>VLOOKUP($E401,'факт КС '!$E$10:$CL$181,71,0)</f>
        <v>0</v>
      </c>
      <c r="Q401" s="44">
        <f>VLOOKUP($E401,'факт КС '!$E$10:$CL$181,72,0)</f>
        <v>0</v>
      </c>
      <c r="R401" s="44">
        <f>VLOOKUP($E401,'факт КС '!$E$10:$CL$181,73,0)</f>
        <v>0</v>
      </c>
      <c r="S401" s="44">
        <f>VLOOKUP($E401,'факт КС '!$E$10:$CL$181,74,0)</f>
        <v>0</v>
      </c>
      <c r="T401" s="44">
        <f t="shared" si="2150"/>
        <v>0</v>
      </c>
      <c r="U401" s="44">
        <f t="shared" si="2150"/>
        <v>0</v>
      </c>
      <c r="V401" s="44">
        <f t="shared" si="2150"/>
        <v>0</v>
      </c>
      <c r="W401" s="171">
        <f t="shared" si="2151"/>
        <v>0</v>
      </c>
      <c r="X401" s="171">
        <f t="shared" si="2152"/>
        <v>0</v>
      </c>
      <c r="Y401" s="171"/>
      <c r="Z401" s="171"/>
      <c r="AA401" s="713"/>
      <c r="AB401" s="713"/>
      <c r="AC401" s="44"/>
      <c r="AD401" s="44"/>
      <c r="AE401" s="44"/>
      <c r="AF401" s="44"/>
      <c r="AG401" s="44">
        <f>VLOOKUP($E401,'факт КС '!$E$10:$CL$181,3,0)</f>
        <v>0</v>
      </c>
      <c r="AH401" s="44">
        <f>VLOOKUP($E401,'факт КС '!$E$10:$CL$181,4,0)</f>
        <v>0</v>
      </c>
      <c r="AI401" s="44">
        <f>VLOOKUP($E401,'факт КС '!$E$10:$CL$181,5,0)</f>
        <v>0</v>
      </c>
      <c r="AJ401" s="44">
        <f>VLOOKUP($E401,'факт КС '!$E$10:$CL$181,6,0)</f>
        <v>0</v>
      </c>
      <c r="AK401" s="44">
        <f>VLOOKUP($E401,'факт КС '!$E$10:$CL$181,7,0)</f>
        <v>0</v>
      </c>
      <c r="AL401" s="44">
        <f>VLOOKUP($E401,'факт КС '!$E$10:$CL$181,8,0)</f>
        <v>0</v>
      </c>
      <c r="AM401" s="44">
        <f t="shared" si="2154"/>
        <v>0</v>
      </c>
      <c r="AN401" s="44">
        <f t="shared" si="2155"/>
        <v>0</v>
      </c>
      <c r="AO401" s="44">
        <f t="shared" si="2156"/>
        <v>0</v>
      </c>
      <c r="AP401" s="171">
        <f t="shared" si="2157"/>
        <v>0</v>
      </c>
      <c r="AQ401" s="171">
        <f t="shared" si="2158"/>
        <v>0</v>
      </c>
      <c r="AR401" s="171"/>
      <c r="AS401" s="171"/>
      <c r="AT401" s="713"/>
      <c r="AU401" s="713"/>
      <c r="AV401" s="44"/>
      <c r="AW401" s="44"/>
      <c r="AX401" s="44"/>
      <c r="AY401" s="44"/>
      <c r="AZ401" s="44">
        <f>VLOOKUP($E401,'факт КС '!$E$10:$CL$181,15,0)</f>
        <v>0</v>
      </c>
      <c r="BA401" s="44">
        <f>VLOOKUP($E401,'факт КС '!$E$10:$CL$181,16,0)</f>
        <v>0</v>
      </c>
      <c r="BB401" s="44">
        <f>VLOOKUP($E401,'факт КС '!$E$10:$CL$181,17,0)</f>
        <v>0</v>
      </c>
      <c r="BC401" s="44">
        <f>VLOOKUP($E401,'факт КС '!$E$10:$CL$181,18,0)</f>
        <v>0</v>
      </c>
      <c r="BD401" s="44">
        <f>VLOOKUP($E401,'факт КС '!$E$10:$CL$181,19,0)</f>
        <v>0</v>
      </c>
      <c r="BE401" s="44">
        <f>VLOOKUP($E401,'факт КС '!$E$10:$CL$181,20,0)</f>
        <v>0</v>
      </c>
      <c r="BF401" s="44">
        <f t="shared" si="2160"/>
        <v>0</v>
      </c>
      <c r="BG401" s="44">
        <f t="shared" si="2161"/>
        <v>0</v>
      </c>
      <c r="BH401" s="44">
        <f t="shared" si="2162"/>
        <v>0</v>
      </c>
      <c r="BI401" s="171">
        <f t="shared" si="2163"/>
        <v>0</v>
      </c>
      <c r="BJ401" s="171">
        <f t="shared" si="2164"/>
        <v>0</v>
      </c>
      <c r="BK401" s="171"/>
      <c r="BL401" s="171"/>
      <c r="BM401" s="713"/>
      <c r="BN401" s="713"/>
      <c r="BO401" s="44"/>
      <c r="BP401" s="44"/>
      <c r="BQ401" s="44"/>
      <c r="BR401" s="44"/>
      <c r="BS401" s="44">
        <f>VLOOKUP($E401,'факт КС '!$E$10:$CL$181,21,0)</f>
        <v>0</v>
      </c>
      <c r="BT401" s="44">
        <f>VLOOKUP($E401,'факт КС '!$E$10:$CL$181,22,0)</f>
        <v>0</v>
      </c>
      <c r="BU401" s="44">
        <f>VLOOKUP($E401,'факт КС '!$E$10:$CL$181,23,0)</f>
        <v>0</v>
      </c>
      <c r="BV401" s="44">
        <f>VLOOKUP($E401,'факт КС '!$E$10:$CL$181,24,0)</f>
        <v>0</v>
      </c>
      <c r="BW401" s="44">
        <f>VLOOKUP($E401,'факт КС '!$E$10:$CL$181,25,0)</f>
        <v>0</v>
      </c>
      <c r="BX401" s="44">
        <f>VLOOKUP($E401,'факт КС '!$E$10:$CL$181,26,0)</f>
        <v>0</v>
      </c>
      <c r="BY401" s="44">
        <f t="shared" si="2166"/>
        <v>0</v>
      </c>
      <c r="BZ401" s="44">
        <f t="shared" si="2167"/>
        <v>0</v>
      </c>
      <c r="CA401" s="44">
        <f t="shared" si="2168"/>
        <v>0</v>
      </c>
      <c r="CB401" s="171">
        <f t="shared" si="2169"/>
        <v>0</v>
      </c>
      <c r="CC401" s="171">
        <f t="shared" si="2170"/>
        <v>0</v>
      </c>
      <c r="CD401" s="171"/>
      <c r="CE401" s="171"/>
      <c r="CF401" s="713"/>
      <c r="CG401" s="713"/>
      <c r="CH401" s="44"/>
      <c r="CI401" s="44"/>
      <c r="CJ401" s="44"/>
      <c r="CK401" s="44"/>
      <c r="CL401" s="44">
        <f>VLOOKUP($E401,'факт КС '!$E$10:$CL$181,9,0)</f>
        <v>12</v>
      </c>
      <c r="CM401" s="44">
        <f>VLOOKUP($E401,'факт КС '!$E$10:$CL$181,10,0)</f>
        <v>2278154.52</v>
      </c>
      <c r="CN401" s="44">
        <f>VLOOKUP($E401,'факт КС '!$E$10:$CL$181,11,0)</f>
        <v>187</v>
      </c>
      <c r="CO401" s="44">
        <f>VLOOKUP($E401,'факт КС '!$E$10:$CL$181,12,0)</f>
        <v>4</v>
      </c>
      <c r="CP401" s="44">
        <f>VLOOKUP($E401,'факт КС '!$E$10:$CL$181,13,0)</f>
        <v>759384.84</v>
      </c>
      <c r="CQ401" s="44">
        <f>VLOOKUP($E401,'факт КС '!$E$10:$CL$181,14,0)</f>
        <v>63</v>
      </c>
      <c r="CR401" s="44">
        <f t="shared" si="2172"/>
        <v>16</v>
      </c>
      <c r="CS401" s="44">
        <f t="shared" si="2173"/>
        <v>3037539.36</v>
      </c>
      <c r="CT401" s="44">
        <f t="shared" si="2174"/>
        <v>250</v>
      </c>
      <c r="CU401" s="171">
        <f t="shared" ref="CU401:CU435" si="2244">CL401-CJ401</f>
        <v>12</v>
      </c>
      <c r="CV401" s="171">
        <f t="shared" ref="CV401:CV435" si="2245">CM401-CK401</f>
        <v>2278154.52</v>
      </c>
      <c r="CW401" s="249"/>
      <c r="CX401" s="171"/>
      <c r="CY401" s="713"/>
      <c r="CZ401" s="713"/>
      <c r="DA401" s="44"/>
      <c r="DB401" s="44"/>
      <c r="DC401" s="44"/>
      <c r="DD401" s="44"/>
      <c r="DE401" s="44">
        <f>VLOOKUP($E401,'факт КС '!$E$10:$CL$181,75,0)</f>
        <v>0</v>
      </c>
      <c r="DF401" s="44">
        <f>VLOOKUP($E401,'факт КС '!$E$10:$CL$181,76,0)</f>
        <v>0</v>
      </c>
      <c r="DG401" s="44">
        <f>VLOOKUP($E401,'факт КС '!$E$10:$CL$181,77,0)</f>
        <v>0</v>
      </c>
      <c r="DH401" s="44">
        <f>VLOOKUP($E401,'факт КС '!$E$10:$CL$181,78,0)</f>
        <v>0</v>
      </c>
      <c r="DI401" s="44">
        <f>VLOOKUP($E401,'факт КС '!$E$10:$CL$181,79,0)</f>
        <v>0</v>
      </c>
      <c r="DJ401" s="44">
        <f>VLOOKUP($E401,'факт КС '!$E$10:$CL$181,80,0)</f>
        <v>0</v>
      </c>
      <c r="DK401" s="44">
        <f t="shared" si="2176"/>
        <v>0</v>
      </c>
      <c r="DL401" s="44">
        <f t="shared" si="2177"/>
        <v>0</v>
      </c>
      <c r="DM401" s="44">
        <f t="shared" si="2178"/>
        <v>0</v>
      </c>
      <c r="DN401" s="171">
        <f t="shared" si="2179"/>
        <v>0</v>
      </c>
      <c r="DO401" s="171">
        <f t="shared" si="2180"/>
        <v>0</v>
      </c>
      <c r="DP401" s="249"/>
      <c r="DQ401" s="171"/>
      <c r="DR401" s="713"/>
      <c r="DS401" s="713"/>
      <c r="DT401" s="44"/>
      <c r="DU401" s="44"/>
      <c r="DV401" s="44"/>
      <c r="DW401" s="44"/>
      <c r="DX401" s="44">
        <f>VLOOKUP($E401,'факт КС '!$E$10:$CL$181,33,0)</f>
        <v>0</v>
      </c>
      <c r="DY401" s="44">
        <f>VLOOKUP($E401,'факт КС '!$E$10:$CL$181,34,0)</f>
        <v>0</v>
      </c>
      <c r="DZ401" s="44">
        <f>VLOOKUP($E401,'факт КС '!$E$10:$CL$181,35,0)</f>
        <v>0</v>
      </c>
      <c r="EA401" s="44">
        <f>VLOOKUP($E401,'факт КС '!$E$10:$CL$181,36,0)</f>
        <v>0</v>
      </c>
      <c r="EB401" s="44">
        <f>VLOOKUP($E401,'факт КС '!$E$10:$CL$181,37,0)</f>
        <v>0</v>
      </c>
      <c r="EC401" s="44">
        <f>VLOOKUP($E401,'факт КС '!$E$10:$CL$181,38,0)</f>
        <v>0</v>
      </c>
      <c r="ED401" s="44">
        <f t="shared" si="2182"/>
        <v>0</v>
      </c>
      <c r="EE401" s="44">
        <f t="shared" si="2183"/>
        <v>0</v>
      </c>
      <c r="EF401" s="44">
        <f t="shared" si="2184"/>
        <v>0</v>
      </c>
      <c r="EG401" s="171">
        <f t="shared" si="2185"/>
        <v>0</v>
      </c>
      <c r="EH401" s="171">
        <f t="shared" si="2186"/>
        <v>0</v>
      </c>
      <c r="EI401" s="249"/>
      <c r="EJ401" s="171"/>
      <c r="EK401" s="713"/>
      <c r="EL401" s="713"/>
      <c r="EM401" s="44"/>
      <c r="EN401" s="44"/>
      <c r="EO401" s="44"/>
      <c r="EP401" s="44"/>
      <c r="EQ401" s="44">
        <f>VLOOKUP($E401,'факт КС '!$E$10:$CL$181,45,0)</f>
        <v>0</v>
      </c>
      <c r="ER401" s="44">
        <f>VLOOKUP($E401,'факт КС '!$E$10:$CL$181,46,0)</f>
        <v>0</v>
      </c>
      <c r="ES401" s="44">
        <f>VLOOKUP($E401,'факт КС '!$E$10:$CL$181,47,0)</f>
        <v>0</v>
      </c>
      <c r="ET401" s="44">
        <f>VLOOKUP($E401,'факт КС '!$E$10:$CL$181,48,0)</f>
        <v>0</v>
      </c>
      <c r="EU401" s="44">
        <f>VLOOKUP($E401,'факт КС '!$E$10:$CL$181,49,0)</f>
        <v>0</v>
      </c>
      <c r="EV401" s="44">
        <f>VLOOKUP($E401,'факт КС '!$E$10:$CL$181,50,0)</f>
        <v>0</v>
      </c>
      <c r="EW401" s="44">
        <f t="shared" si="2188"/>
        <v>0</v>
      </c>
      <c r="EX401" s="44">
        <f t="shared" si="2189"/>
        <v>0</v>
      </c>
      <c r="EY401" s="44">
        <f t="shared" si="2190"/>
        <v>0</v>
      </c>
      <c r="EZ401" s="171">
        <f t="shared" si="2191"/>
        <v>0</v>
      </c>
      <c r="FA401" s="171">
        <f t="shared" si="2192"/>
        <v>0</v>
      </c>
      <c r="FB401" s="249"/>
      <c r="FC401" s="171"/>
      <c r="FD401" s="713"/>
      <c r="FE401" s="713"/>
      <c r="FF401" s="44"/>
      <c r="FG401" s="44"/>
      <c r="FH401" s="44"/>
      <c r="FI401" s="44"/>
      <c r="FJ401" s="44">
        <f>VLOOKUP($E401,'факт КС '!$E$10:$CL$181,27,0)</f>
        <v>0</v>
      </c>
      <c r="FK401" s="44">
        <f>VLOOKUP($E401,'факт КС '!$E$10:$CL$181,28,0)</f>
        <v>0</v>
      </c>
      <c r="FL401" s="44">
        <f>VLOOKUP($E401,'факт КС '!$E$10:$CL$181,29,0)</f>
        <v>0</v>
      </c>
      <c r="FM401" s="44">
        <f>VLOOKUP($E401,'факт КС '!$E$10:$CL$181,30,0)</f>
        <v>0</v>
      </c>
      <c r="FN401" s="44">
        <f>VLOOKUP($E401,'факт КС '!$E$10:$CL$181,31,0)</f>
        <v>0</v>
      </c>
      <c r="FO401" s="44">
        <f>VLOOKUP($E401,'факт КС '!$E$10:$CL$181,32,0)</f>
        <v>0</v>
      </c>
      <c r="FP401" s="44">
        <f t="shared" si="2194"/>
        <v>0</v>
      </c>
      <c r="FQ401" s="44">
        <f t="shared" si="2195"/>
        <v>0</v>
      </c>
      <c r="FR401" s="44">
        <f t="shared" si="2196"/>
        <v>0</v>
      </c>
      <c r="FS401" s="171">
        <f t="shared" si="2197"/>
        <v>0</v>
      </c>
      <c r="FT401" s="171">
        <f t="shared" si="2198"/>
        <v>0</v>
      </c>
      <c r="FU401" s="249"/>
      <c r="FV401" s="171"/>
      <c r="FW401" s="45"/>
      <c r="FX401" s="45"/>
      <c r="FY401" s="44"/>
      <c r="FZ401" s="44"/>
      <c r="GA401" s="44"/>
      <c r="GB401" s="44"/>
      <c r="GC401" s="44">
        <f>VLOOKUP($E401,'факт КС '!$E$10:$CL$181,63,0)</f>
        <v>0</v>
      </c>
      <c r="GD401" s="44">
        <f>VLOOKUP($E401,'факт КС '!$E$10:$CL$181,64,0)</f>
        <v>0</v>
      </c>
      <c r="GE401" s="44">
        <f>VLOOKUP($E401,'факт КС '!$E$10:$CL$181,65,0)</f>
        <v>0</v>
      </c>
      <c r="GF401" s="44">
        <f>VLOOKUP($E401,'факт КС '!$E$10:$CL$181,66,0)</f>
        <v>0</v>
      </c>
      <c r="GG401" s="44">
        <f>VLOOKUP($E401,'факт КС '!$E$10:$CL$181,67,0)</f>
        <v>0</v>
      </c>
      <c r="GH401" s="44">
        <f>VLOOKUP($E401,'факт КС '!$E$10:$CL$181,68,0)</f>
        <v>0</v>
      </c>
      <c r="GI401" s="44">
        <f t="shared" si="2200"/>
        <v>0</v>
      </c>
      <c r="GJ401" s="44">
        <f t="shared" si="2201"/>
        <v>0</v>
      </c>
      <c r="GK401" s="44">
        <f t="shared" si="2202"/>
        <v>0</v>
      </c>
      <c r="GL401" s="171">
        <f t="shared" si="2203"/>
        <v>0</v>
      </c>
      <c r="GM401" s="171">
        <f t="shared" si="2204"/>
        <v>0</v>
      </c>
      <c r="GN401" s="249"/>
      <c r="GO401" s="171"/>
      <c r="GP401" s="45"/>
      <c r="GQ401" s="45"/>
      <c r="GR401" s="44"/>
      <c r="GS401" s="44"/>
      <c r="GT401" s="44"/>
      <c r="GU401" s="44"/>
      <c r="GV401" s="44">
        <f>VLOOKUP($E401,'факт КС '!$E$10:$CL$181,57,0)</f>
        <v>0</v>
      </c>
      <c r="GW401" s="44">
        <f>VLOOKUP($E401,'факт КС '!$E$10:$CL$181,58,0)</f>
        <v>0</v>
      </c>
      <c r="GX401" s="44">
        <f>VLOOKUP($E401,'факт КС '!$E$10:$CL$181,59,0)</f>
        <v>0</v>
      </c>
      <c r="GY401" s="44">
        <f>VLOOKUP($E401,'факт КС '!$E$10:$CL$181,60,0)</f>
        <v>0</v>
      </c>
      <c r="GZ401" s="44">
        <f>VLOOKUP($E401,'факт КС '!$E$10:$CL$181,61,0)</f>
        <v>0</v>
      </c>
      <c r="HA401" s="44">
        <f>VLOOKUP($E401,'факт КС '!$E$10:$CL$181,62,0)</f>
        <v>0</v>
      </c>
      <c r="HB401" s="44">
        <f t="shared" si="2206"/>
        <v>0</v>
      </c>
      <c r="HC401" s="44">
        <f t="shared" si="2207"/>
        <v>0</v>
      </c>
      <c r="HD401" s="44">
        <f t="shared" si="2208"/>
        <v>0</v>
      </c>
      <c r="HE401" s="171">
        <f t="shared" si="2209"/>
        <v>0</v>
      </c>
      <c r="HF401" s="171">
        <f t="shared" si="2210"/>
        <v>0</v>
      </c>
      <c r="HG401" s="249"/>
      <c r="HH401" s="171"/>
      <c r="HI401" s="45"/>
      <c r="HJ401" s="45"/>
      <c r="HK401" s="45"/>
      <c r="HL401" s="45"/>
      <c r="HM401" s="44"/>
      <c r="HN401" s="44"/>
      <c r="HO401" s="44">
        <f>VLOOKUP($E401,'факт КС '!$E$10:$CL$181,39,0)</f>
        <v>0</v>
      </c>
      <c r="HP401" s="44">
        <f>VLOOKUP($E401,'факт КС '!$E$10:$CL$181,40,0)</f>
        <v>0</v>
      </c>
      <c r="HQ401" s="44">
        <f>VLOOKUP($E401,'факт КС '!$E$10:$CL$181,41,0)</f>
        <v>0</v>
      </c>
      <c r="HR401" s="44">
        <f>VLOOKUP($E401,'факт КС '!$E$10:$CL$181,42,0)</f>
        <v>0</v>
      </c>
      <c r="HS401" s="44">
        <f>VLOOKUP($E401,'факт КС '!$E$10:$CL$181,43,0)</f>
        <v>0</v>
      </c>
      <c r="HT401" s="44">
        <f>VLOOKUP($E401,'факт КС '!$E$10:$CL$181,44,0)</f>
        <v>0</v>
      </c>
      <c r="HU401" s="44">
        <f t="shared" si="2212"/>
        <v>0</v>
      </c>
      <c r="HV401" s="44">
        <f t="shared" si="2213"/>
        <v>0</v>
      </c>
      <c r="HW401" s="44">
        <f t="shared" si="2214"/>
        <v>0</v>
      </c>
      <c r="HX401" s="171">
        <f t="shared" si="2215"/>
        <v>0</v>
      </c>
      <c r="HY401" s="171">
        <f t="shared" si="2216"/>
        <v>0</v>
      </c>
      <c r="HZ401" s="249"/>
      <c r="IA401" s="171"/>
      <c r="IB401" s="713"/>
      <c r="IC401" s="713"/>
      <c r="ID401" s="45"/>
      <c r="IE401" s="45"/>
      <c r="IF401" s="44"/>
      <c r="IG401" s="44"/>
      <c r="IH401" s="44">
        <f>VLOOKUP($E401,'факт КС '!$E$10:$CL$181,51,0)</f>
        <v>0</v>
      </c>
      <c r="II401" s="44">
        <f>VLOOKUP($E401,'факт КС '!$E$10:$CL$181,52,0)</f>
        <v>0</v>
      </c>
      <c r="IJ401" s="44">
        <f>VLOOKUP($E401,'факт КС '!$E$10:$CL$181,53,0)</f>
        <v>0</v>
      </c>
      <c r="IK401" s="44">
        <f>VLOOKUP($E401,'факт КС '!$E$10:$CL$181,54,0)</f>
        <v>0</v>
      </c>
      <c r="IL401" s="44">
        <f>VLOOKUP($E401,'факт КС '!$E$10:$CL$181,55,0)</f>
        <v>0</v>
      </c>
      <c r="IM401" s="44">
        <f>VLOOKUP($E401,'факт КС '!$E$10:$CL$181,56,0)</f>
        <v>0</v>
      </c>
      <c r="IN401" s="44">
        <f t="shared" si="2218"/>
        <v>0</v>
      </c>
      <c r="IO401" s="44">
        <f t="shared" si="2219"/>
        <v>0</v>
      </c>
      <c r="IP401" s="44">
        <f t="shared" si="2220"/>
        <v>0</v>
      </c>
      <c r="IQ401" s="171">
        <f t="shared" si="2221"/>
        <v>0</v>
      </c>
      <c r="IR401" s="171">
        <f t="shared" si="2222"/>
        <v>0</v>
      </c>
      <c r="IS401" s="736"/>
      <c r="IT401" s="737"/>
      <c r="IU401" s="713"/>
      <c r="IV401" s="713"/>
      <c r="IW401" s="46"/>
      <c r="IX401" s="47"/>
      <c r="IY401" s="46"/>
      <c r="IZ401" s="46"/>
      <c r="JA401" s="333">
        <f t="shared" ref="JA401:JA435" si="2246">N401+AG401+AZ401+BS401+CL401+DE401+DX401+EQ401+FJ401+GC401+GV401+HO401+IH401</f>
        <v>12</v>
      </c>
      <c r="JB401" s="333">
        <f t="shared" ref="JB401:JB435" si="2247">O401+AH401+BA401+BT401+CM401+DF401+DY401+ER401+FK401+GD401+GW401+HP401+II401</f>
        <v>2278154.52</v>
      </c>
      <c r="JC401" s="333">
        <f t="shared" ref="JC401:JC435" si="2248">P401+AI401+BB401+BU401+CN401+DG401+DZ401+ES401+FL401+GE401+GX401+HQ401+IJ401</f>
        <v>187</v>
      </c>
      <c r="JD401" s="333">
        <f t="shared" ref="JD401:JD435" si="2249">Q401+AJ401+BC401+BV401+CO401+DH401+EA401+ET401+FM401+GF401+GY401+HR401+IK401</f>
        <v>4</v>
      </c>
      <c r="JE401" s="333">
        <f t="shared" ref="JE401:JE435" si="2250">R401+AK401+BD401+BW401+CP401+DI401+EB401+EU401+FN401+GG401+GZ401+HS401+IL401</f>
        <v>759384.84</v>
      </c>
      <c r="JF401" s="333">
        <f t="shared" ref="JF401:JF435" si="2251">S401+AL401+BE401+BX401+CQ401+DJ401+EC401+EV401+FO401+GH401+HA401+HT401+IM401</f>
        <v>63</v>
      </c>
      <c r="JG401" s="44">
        <f t="shared" si="2224"/>
        <v>16</v>
      </c>
      <c r="JH401" s="44">
        <f t="shared" si="2225"/>
        <v>3037539.36</v>
      </c>
      <c r="JI401" s="44">
        <f t="shared" si="2226"/>
        <v>250</v>
      </c>
      <c r="JJ401" s="174">
        <f t="shared" si="2227"/>
        <v>12</v>
      </c>
      <c r="JK401" s="174">
        <f t="shared" si="2228"/>
        <v>2278154.52</v>
      </c>
      <c r="JL401" s="45"/>
      <c r="JM401" s="45"/>
      <c r="JN401" s="59"/>
      <c r="JO401" s="59"/>
    </row>
    <row r="402" spans="1:277" ht="12.75" customHeight="1" x14ac:dyDescent="0.2">
      <c r="A402" s="96">
        <v>1</v>
      </c>
      <c r="B402" s="59"/>
      <c r="C402" s="65"/>
      <c r="D402" s="164"/>
      <c r="E402" s="537"/>
      <c r="F402" s="236"/>
      <c r="G402" s="60"/>
      <c r="H402" s="88"/>
      <c r="I402" s="88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>
        <f t="shared" si="2150"/>
        <v>0</v>
      </c>
      <c r="U402" s="44">
        <f t="shared" si="2150"/>
        <v>0</v>
      </c>
      <c r="V402" s="44">
        <f t="shared" si="2150"/>
        <v>0</v>
      </c>
      <c r="W402" s="171">
        <f t="shared" si="2151"/>
        <v>0</v>
      </c>
      <c r="X402" s="171">
        <f t="shared" si="2152"/>
        <v>0</v>
      </c>
      <c r="Y402" s="171"/>
      <c r="Z402" s="171"/>
      <c r="AA402" s="713"/>
      <c r="AB402" s="713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>
        <f t="shared" si="2154"/>
        <v>0</v>
      </c>
      <c r="AN402" s="44">
        <f t="shared" si="2155"/>
        <v>0</v>
      </c>
      <c r="AO402" s="44">
        <f t="shared" si="2156"/>
        <v>0</v>
      </c>
      <c r="AP402" s="171">
        <f t="shared" si="2157"/>
        <v>0</v>
      </c>
      <c r="AQ402" s="171">
        <f t="shared" si="2158"/>
        <v>0</v>
      </c>
      <c r="AR402" s="171"/>
      <c r="AS402" s="171"/>
      <c r="AT402" s="713"/>
      <c r="AU402" s="713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>
        <f t="shared" si="2160"/>
        <v>0</v>
      </c>
      <c r="BG402" s="44">
        <f t="shared" si="2161"/>
        <v>0</v>
      </c>
      <c r="BH402" s="44">
        <f t="shared" si="2162"/>
        <v>0</v>
      </c>
      <c r="BI402" s="171">
        <f t="shared" si="2163"/>
        <v>0</v>
      </c>
      <c r="BJ402" s="171">
        <f t="shared" si="2164"/>
        <v>0</v>
      </c>
      <c r="BK402" s="171"/>
      <c r="BL402" s="171"/>
      <c r="BM402" s="713"/>
      <c r="BN402" s="713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>
        <f t="shared" si="2166"/>
        <v>0</v>
      </c>
      <c r="BZ402" s="44">
        <f t="shared" si="2167"/>
        <v>0</v>
      </c>
      <c r="CA402" s="44">
        <f t="shared" si="2168"/>
        <v>0</v>
      </c>
      <c r="CB402" s="171">
        <f t="shared" si="2169"/>
        <v>0</v>
      </c>
      <c r="CC402" s="171">
        <f t="shared" si="2170"/>
        <v>0</v>
      </c>
      <c r="CD402" s="171"/>
      <c r="CE402" s="171"/>
      <c r="CF402" s="713"/>
      <c r="CG402" s="713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>
        <f t="shared" si="2172"/>
        <v>0</v>
      </c>
      <c r="CS402" s="44">
        <f t="shared" si="2173"/>
        <v>0</v>
      </c>
      <c r="CT402" s="44">
        <f t="shared" si="2174"/>
        <v>0</v>
      </c>
      <c r="CU402" s="171">
        <f t="shared" si="2244"/>
        <v>0</v>
      </c>
      <c r="CV402" s="171">
        <f t="shared" si="2245"/>
        <v>0</v>
      </c>
      <c r="CW402" s="250"/>
      <c r="CX402" s="174"/>
      <c r="CY402" s="714"/>
      <c r="CZ402" s="714"/>
      <c r="DA402" s="109"/>
      <c r="DB402" s="109"/>
      <c r="DC402" s="109"/>
      <c r="DD402" s="109"/>
      <c r="DE402" s="44"/>
      <c r="DF402" s="44"/>
      <c r="DG402" s="44"/>
      <c r="DH402" s="44"/>
      <c r="DI402" s="44"/>
      <c r="DJ402" s="44"/>
      <c r="DK402" s="44">
        <f t="shared" si="2176"/>
        <v>0</v>
      </c>
      <c r="DL402" s="44">
        <f t="shared" si="2177"/>
        <v>0</v>
      </c>
      <c r="DM402" s="44">
        <f t="shared" si="2178"/>
        <v>0</v>
      </c>
      <c r="DN402" s="171">
        <f t="shared" si="2179"/>
        <v>0</v>
      </c>
      <c r="DO402" s="171">
        <f t="shared" si="2180"/>
        <v>0</v>
      </c>
      <c r="DP402" s="174"/>
      <c r="DQ402" s="174"/>
      <c r="DR402" s="714"/>
      <c r="DS402" s="714"/>
      <c r="DT402" s="109"/>
      <c r="DU402" s="109"/>
      <c r="DV402" s="109"/>
      <c r="DW402" s="109"/>
      <c r="DX402" s="44"/>
      <c r="DY402" s="44"/>
      <c r="DZ402" s="44"/>
      <c r="EA402" s="44"/>
      <c r="EB402" s="44"/>
      <c r="EC402" s="44"/>
      <c r="ED402" s="44">
        <f t="shared" si="2182"/>
        <v>0</v>
      </c>
      <c r="EE402" s="44">
        <f t="shared" si="2183"/>
        <v>0</v>
      </c>
      <c r="EF402" s="44">
        <f t="shared" si="2184"/>
        <v>0</v>
      </c>
      <c r="EG402" s="171">
        <f t="shared" si="2185"/>
        <v>0</v>
      </c>
      <c r="EH402" s="171">
        <f t="shared" si="2186"/>
        <v>0</v>
      </c>
      <c r="EI402" s="174"/>
      <c r="EJ402" s="174"/>
      <c r="EK402" s="714"/>
      <c r="EL402" s="714"/>
      <c r="EM402" s="109"/>
      <c r="EN402" s="109"/>
      <c r="EO402" s="109"/>
      <c r="EP402" s="109"/>
      <c r="EQ402" s="44"/>
      <c r="ER402" s="44"/>
      <c r="ES402" s="44"/>
      <c r="ET402" s="44"/>
      <c r="EU402" s="44"/>
      <c r="EV402" s="44"/>
      <c r="EW402" s="44">
        <f t="shared" si="2188"/>
        <v>0</v>
      </c>
      <c r="EX402" s="44">
        <f t="shared" si="2189"/>
        <v>0</v>
      </c>
      <c r="EY402" s="44">
        <f t="shared" si="2190"/>
        <v>0</v>
      </c>
      <c r="EZ402" s="171">
        <f t="shared" si="2191"/>
        <v>0</v>
      </c>
      <c r="FA402" s="171">
        <f t="shared" si="2192"/>
        <v>0</v>
      </c>
      <c r="FB402" s="174"/>
      <c r="FC402" s="174"/>
      <c r="FD402" s="714"/>
      <c r="FE402" s="714"/>
      <c r="FF402" s="109"/>
      <c r="FG402" s="109"/>
      <c r="FH402" s="109"/>
      <c r="FI402" s="109"/>
      <c r="FJ402" s="44"/>
      <c r="FK402" s="44"/>
      <c r="FL402" s="44"/>
      <c r="FM402" s="44"/>
      <c r="FN402" s="44"/>
      <c r="FO402" s="44"/>
      <c r="FP402" s="44">
        <f t="shared" si="2194"/>
        <v>0</v>
      </c>
      <c r="FQ402" s="44">
        <f t="shared" si="2195"/>
        <v>0</v>
      </c>
      <c r="FR402" s="44">
        <f t="shared" si="2196"/>
        <v>0</v>
      </c>
      <c r="FS402" s="171">
        <f t="shared" si="2197"/>
        <v>0</v>
      </c>
      <c r="FT402" s="171">
        <f t="shared" si="2198"/>
        <v>0</v>
      </c>
      <c r="FU402" s="174"/>
      <c r="FV402" s="174"/>
      <c r="FW402" s="112"/>
      <c r="FX402" s="112"/>
      <c r="FY402" s="109"/>
      <c r="FZ402" s="109"/>
      <c r="GA402" s="109"/>
      <c r="GB402" s="109"/>
      <c r="GC402" s="44"/>
      <c r="GD402" s="44"/>
      <c r="GE402" s="44"/>
      <c r="GF402" s="44"/>
      <c r="GG402" s="44"/>
      <c r="GH402" s="44"/>
      <c r="GI402" s="44">
        <f t="shared" si="2200"/>
        <v>0</v>
      </c>
      <c r="GJ402" s="44">
        <f t="shared" si="2201"/>
        <v>0</v>
      </c>
      <c r="GK402" s="44">
        <f t="shared" si="2202"/>
        <v>0</v>
      </c>
      <c r="GL402" s="171">
        <f t="shared" si="2203"/>
        <v>0</v>
      </c>
      <c r="GM402" s="171">
        <f t="shared" si="2204"/>
        <v>0</v>
      </c>
      <c r="GN402" s="174"/>
      <c r="GO402" s="174"/>
      <c r="GP402" s="112"/>
      <c r="GQ402" s="112"/>
      <c r="GR402" s="109"/>
      <c r="GS402" s="109"/>
      <c r="GT402" s="109"/>
      <c r="GU402" s="109"/>
      <c r="GV402" s="44"/>
      <c r="GW402" s="44"/>
      <c r="GX402" s="44"/>
      <c r="GY402" s="44"/>
      <c r="GZ402" s="44"/>
      <c r="HA402" s="44"/>
      <c r="HB402" s="44">
        <f t="shared" si="2206"/>
        <v>0</v>
      </c>
      <c r="HC402" s="44">
        <f t="shared" si="2207"/>
        <v>0</v>
      </c>
      <c r="HD402" s="44">
        <f t="shared" si="2208"/>
        <v>0</v>
      </c>
      <c r="HE402" s="171">
        <f t="shared" si="2209"/>
        <v>0</v>
      </c>
      <c r="HF402" s="171">
        <f t="shared" si="2210"/>
        <v>0</v>
      </c>
      <c r="HG402" s="174"/>
      <c r="HH402" s="174"/>
      <c r="HI402" s="112"/>
      <c r="HJ402" s="112"/>
      <c r="HK402" s="112"/>
      <c r="HL402" s="112"/>
      <c r="HM402" s="109"/>
      <c r="HN402" s="109"/>
      <c r="HO402" s="44"/>
      <c r="HP402" s="44"/>
      <c r="HQ402" s="44"/>
      <c r="HR402" s="44"/>
      <c r="HS402" s="44"/>
      <c r="HT402" s="44"/>
      <c r="HU402" s="44">
        <f t="shared" si="2212"/>
        <v>0</v>
      </c>
      <c r="HV402" s="44">
        <f t="shared" si="2213"/>
        <v>0</v>
      </c>
      <c r="HW402" s="44">
        <f t="shared" si="2214"/>
        <v>0</v>
      </c>
      <c r="HX402" s="171">
        <f t="shared" si="2215"/>
        <v>0</v>
      </c>
      <c r="HY402" s="171">
        <f t="shared" si="2216"/>
        <v>0</v>
      </c>
      <c r="HZ402" s="174"/>
      <c r="IA402" s="174"/>
      <c r="IB402" s="714"/>
      <c r="IC402" s="714"/>
      <c r="ID402" s="112"/>
      <c r="IE402" s="112"/>
      <c r="IF402" s="109"/>
      <c r="IG402" s="109"/>
      <c r="IH402" s="44"/>
      <c r="II402" s="44"/>
      <c r="IJ402" s="44"/>
      <c r="IK402" s="44"/>
      <c r="IL402" s="44"/>
      <c r="IM402" s="44"/>
      <c r="IN402" s="44">
        <f t="shared" si="2218"/>
        <v>0</v>
      </c>
      <c r="IO402" s="44">
        <f t="shared" si="2219"/>
        <v>0</v>
      </c>
      <c r="IP402" s="44">
        <f t="shared" si="2220"/>
        <v>0</v>
      </c>
      <c r="IQ402" s="171">
        <f t="shared" si="2221"/>
        <v>0</v>
      </c>
      <c r="IR402" s="171">
        <f t="shared" si="2222"/>
        <v>0</v>
      </c>
      <c r="IS402" s="738"/>
      <c r="IT402" s="738"/>
      <c r="IU402" s="714"/>
      <c r="IV402" s="714"/>
      <c r="IW402" s="113"/>
      <c r="IX402" s="114"/>
      <c r="IY402" s="113"/>
      <c r="IZ402" s="113"/>
      <c r="JA402" s="333">
        <f t="shared" si="2246"/>
        <v>0</v>
      </c>
      <c r="JB402" s="333">
        <f t="shared" si="2247"/>
        <v>0</v>
      </c>
      <c r="JC402" s="333">
        <f t="shared" si="2248"/>
        <v>0</v>
      </c>
      <c r="JD402" s="333">
        <f t="shared" si="2249"/>
        <v>0</v>
      </c>
      <c r="JE402" s="333">
        <f t="shared" si="2250"/>
        <v>0</v>
      </c>
      <c r="JF402" s="333">
        <f t="shared" si="2251"/>
        <v>0</v>
      </c>
      <c r="JG402" s="44">
        <f t="shared" si="2224"/>
        <v>0</v>
      </c>
      <c r="JH402" s="44">
        <f t="shared" si="2225"/>
        <v>0</v>
      </c>
      <c r="JI402" s="44">
        <f t="shared" si="2226"/>
        <v>0</v>
      </c>
      <c r="JJ402" s="174">
        <f t="shared" si="2227"/>
        <v>0</v>
      </c>
      <c r="JK402" s="174">
        <f t="shared" si="2228"/>
        <v>0</v>
      </c>
      <c r="JL402" s="112"/>
      <c r="JM402" s="112"/>
      <c r="JN402" s="59"/>
      <c r="JO402" s="59"/>
    </row>
    <row r="403" spans="1:277" ht="12.75" customHeight="1" x14ac:dyDescent="0.2">
      <c r="A403" s="96">
        <v>1</v>
      </c>
      <c r="B403" s="59"/>
      <c r="C403" s="65"/>
      <c r="D403" s="164"/>
      <c r="E403" s="537"/>
      <c r="F403" s="236"/>
      <c r="G403" s="60"/>
      <c r="H403" s="88"/>
      <c r="I403" s="88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>
        <f t="shared" si="2150"/>
        <v>0</v>
      </c>
      <c r="U403" s="44">
        <f t="shared" si="2150"/>
        <v>0</v>
      </c>
      <c r="V403" s="44">
        <f t="shared" si="2150"/>
        <v>0</v>
      </c>
      <c r="W403" s="171">
        <f t="shared" si="2151"/>
        <v>0</v>
      </c>
      <c r="X403" s="171">
        <f t="shared" si="2152"/>
        <v>0</v>
      </c>
      <c r="Y403" s="171"/>
      <c r="Z403" s="171"/>
      <c r="AA403" s="713"/>
      <c r="AB403" s="713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>
        <f t="shared" si="2154"/>
        <v>0</v>
      </c>
      <c r="AN403" s="44">
        <f t="shared" si="2155"/>
        <v>0</v>
      </c>
      <c r="AO403" s="44">
        <f t="shared" si="2156"/>
        <v>0</v>
      </c>
      <c r="AP403" s="171">
        <f t="shared" si="2157"/>
        <v>0</v>
      </c>
      <c r="AQ403" s="171">
        <f t="shared" si="2158"/>
        <v>0</v>
      </c>
      <c r="AR403" s="171"/>
      <c r="AS403" s="171"/>
      <c r="AT403" s="713"/>
      <c r="AU403" s="713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>
        <f t="shared" si="2160"/>
        <v>0</v>
      </c>
      <c r="BG403" s="44">
        <f t="shared" si="2161"/>
        <v>0</v>
      </c>
      <c r="BH403" s="44">
        <f t="shared" si="2162"/>
        <v>0</v>
      </c>
      <c r="BI403" s="171">
        <f t="shared" si="2163"/>
        <v>0</v>
      </c>
      <c r="BJ403" s="171">
        <f t="shared" si="2164"/>
        <v>0</v>
      </c>
      <c r="BK403" s="171"/>
      <c r="BL403" s="171"/>
      <c r="BM403" s="713"/>
      <c r="BN403" s="713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>
        <f t="shared" si="2166"/>
        <v>0</v>
      </c>
      <c r="BZ403" s="44">
        <f t="shared" si="2167"/>
        <v>0</v>
      </c>
      <c r="CA403" s="44">
        <f t="shared" si="2168"/>
        <v>0</v>
      </c>
      <c r="CB403" s="171">
        <f t="shared" si="2169"/>
        <v>0</v>
      </c>
      <c r="CC403" s="171">
        <f t="shared" si="2170"/>
        <v>0</v>
      </c>
      <c r="CD403" s="171"/>
      <c r="CE403" s="171"/>
      <c r="CF403" s="713"/>
      <c r="CG403" s="713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>
        <f t="shared" si="2172"/>
        <v>0</v>
      </c>
      <c r="CS403" s="44">
        <f t="shared" si="2173"/>
        <v>0</v>
      </c>
      <c r="CT403" s="44">
        <f t="shared" si="2174"/>
        <v>0</v>
      </c>
      <c r="CU403" s="171">
        <f t="shared" si="2244"/>
        <v>0</v>
      </c>
      <c r="CV403" s="171">
        <f t="shared" si="2245"/>
        <v>0</v>
      </c>
      <c r="CW403" s="249"/>
      <c r="CX403" s="171"/>
      <c r="CY403" s="713"/>
      <c r="CZ403" s="713"/>
      <c r="DA403" s="44"/>
      <c r="DB403" s="44"/>
      <c r="DC403" s="44"/>
      <c r="DD403" s="44"/>
      <c r="DE403" s="44"/>
      <c r="DF403" s="44"/>
      <c r="DG403" s="44"/>
      <c r="DH403" s="44"/>
      <c r="DI403" s="44"/>
      <c r="DJ403" s="44"/>
      <c r="DK403" s="44">
        <f t="shared" si="2176"/>
        <v>0</v>
      </c>
      <c r="DL403" s="44">
        <f t="shared" si="2177"/>
        <v>0</v>
      </c>
      <c r="DM403" s="44">
        <f t="shared" si="2178"/>
        <v>0</v>
      </c>
      <c r="DN403" s="171">
        <f t="shared" si="2179"/>
        <v>0</v>
      </c>
      <c r="DO403" s="171">
        <f t="shared" si="2180"/>
        <v>0</v>
      </c>
      <c r="DP403" s="249"/>
      <c r="DQ403" s="171"/>
      <c r="DR403" s="713"/>
      <c r="DS403" s="713"/>
      <c r="DT403" s="44"/>
      <c r="DU403" s="44"/>
      <c r="DV403" s="44"/>
      <c r="DW403" s="44"/>
      <c r="DX403" s="44"/>
      <c r="DY403" s="44"/>
      <c r="DZ403" s="44"/>
      <c r="EA403" s="44"/>
      <c r="EB403" s="44"/>
      <c r="EC403" s="44"/>
      <c r="ED403" s="44">
        <f t="shared" si="2182"/>
        <v>0</v>
      </c>
      <c r="EE403" s="44">
        <f t="shared" si="2183"/>
        <v>0</v>
      </c>
      <c r="EF403" s="44">
        <f t="shared" si="2184"/>
        <v>0</v>
      </c>
      <c r="EG403" s="171">
        <f t="shared" si="2185"/>
        <v>0</v>
      </c>
      <c r="EH403" s="171">
        <f t="shared" si="2186"/>
        <v>0</v>
      </c>
      <c r="EI403" s="249"/>
      <c r="EJ403" s="171"/>
      <c r="EK403" s="713"/>
      <c r="EL403" s="713"/>
      <c r="EM403" s="44"/>
      <c r="EN403" s="44"/>
      <c r="EO403" s="44"/>
      <c r="EP403" s="44"/>
      <c r="EQ403" s="44"/>
      <c r="ER403" s="44"/>
      <c r="ES403" s="44"/>
      <c r="ET403" s="44"/>
      <c r="EU403" s="44"/>
      <c r="EV403" s="44"/>
      <c r="EW403" s="44">
        <f t="shared" si="2188"/>
        <v>0</v>
      </c>
      <c r="EX403" s="44">
        <f t="shared" si="2189"/>
        <v>0</v>
      </c>
      <c r="EY403" s="44">
        <f t="shared" si="2190"/>
        <v>0</v>
      </c>
      <c r="EZ403" s="171">
        <f t="shared" si="2191"/>
        <v>0</v>
      </c>
      <c r="FA403" s="171">
        <f t="shared" si="2192"/>
        <v>0</v>
      </c>
      <c r="FB403" s="249"/>
      <c r="FC403" s="171"/>
      <c r="FD403" s="713"/>
      <c r="FE403" s="713"/>
      <c r="FF403" s="44"/>
      <c r="FG403" s="44"/>
      <c r="FH403" s="44"/>
      <c r="FI403" s="44"/>
      <c r="FJ403" s="44"/>
      <c r="FK403" s="44"/>
      <c r="FL403" s="44"/>
      <c r="FM403" s="44"/>
      <c r="FN403" s="44"/>
      <c r="FO403" s="44"/>
      <c r="FP403" s="44">
        <f t="shared" si="2194"/>
        <v>0</v>
      </c>
      <c r="FQ403" s="44">
        <f t="shared" si="2195"/>
        <v>0</v>
      </c>
      <c r="FR403" s="44">
        <f t="shared" si="2196"/>
        <v>0</v>
      </c>
      <c r="FS403" s="171">
        <f t="shared" si="2197"/>
        <v>0</v>
      </c>
      <c r="FT403" s="171">
        <f t="shared" si="2198"/>
        <v>0</v>
      </c>
      <c r="FU403" s="249"/>
      <c r="FV403" s="171"/>
      <c r="FW403" s="45"/>
      <c r="FX403" s="45"/>
      <c r="FY403" s="44"/>
      <c r="FZ403" s="44"/>
      <c r="GA403" s="44"/>
      <c r="GB403" s="44"/>
      <c r="GC403" s="44"/>
      <c r="GD403" s="44"/>
      <c r="GE403" s="44"/>
      <c r="GF403" s="44"/>
      <c r="GG403" s="44"/>
      <c r="GH403" s="44"/>
      <c r="GI403" s="44">
        <f t="shared" si="2200"/>
        <v>0</v>
      </c>
      <c r="GJ403" s="44">
        <f t="shared" si="2201"/>
        <v>0</v>
      </c>
      <c r="GK403" s="44">
        <f t="shared" si="2202"/>
        <v>0</v>
      </c>
      <c r="GL403" s="171">
        <f t="shared" si="2203"/>
        <v>0</v>
      </c>
      <c r="GM403" s="171">
        <f t="shared" si="2204"/>
        <v>0</v>
      </c>
      <c r="GN403" s="249"/>
      <c r="GO403" s="171"/>
      <c r="GP403" s="45"/>
      <c r="GQ403" s="45"/>
      <c r="GR403" s="44"/>
      <c r="GS403" s="44"/>
      <c r="GT403" s="44"/>
      <c r="GU403" s="44"/>
      <c r="GV403" s="44"/>
      <c r="GW403" s="44"/>
      <c r="GX403" s="44"/>
      <c r="GY403" s="44"/>
      <c r="GZ403" s="44"/>
      <c r="HA403" s="44"/>
      <c r="HB403" s="44">
        <f t="shared" si="2206"/>
        <v>0</v>
      </c>
      <c r="HC403" s="44">
        <f t="shared" si="2207"/>
        <v>0</v>
      </c>
      <c r="HD403" s="44">
        <f t="shared" si="2208"/>
        <v>0</v>
      </c>
      <c r="HE403" s="171">
        <f t="shared" si="2209"/>
        <v>0</v>
      </c>
      <c r="HF403" s="171">
        <f t="shared" si="2210"/>
        <v>0</v>
      </c>
      <c r="HG403" s="249"/>
      <c r="HH403" s="171"/>
      <c r="HI403" s="45"/>
      <c r="HJ403" s="45"/>
      <c r="HK403" s="45"/>
      <c r="HL403" s="45"/>
      <c r="HM403" s="44"/>
      <c r="HN403" s="44"/>
      <c r="HO403" s="44"/>
      <c r="HP403" s="44"/>
      <c r="HQ403" s="44"/>
      <c r="HR403" s="44"/>
      <c r="HS403" s="44"/>
      <c r="HT403" s="44"/>
      <c r="HU403" s="44">
        <f t="shared" si="2212"/>
        <v>0</v>
      </c>
      <c r="HV403" s="44">
        <f t="shared" si="2213"/>
        <v>0</v>
      </c>
      <c r="HW403" s="44">
        <f t="shared" si="2214"/>
        <v>0</v>
      </c>
      <c r="HX403" s="171">
        <f t="shared" si="2215"/>
        <v>0</v>
      </c>
      <c r="HY403" s="171">
        <f t="shared" si="2216"/>
        <v>0</v>
      </c>
      <c r="HZ403" s="249"/>
      <c r="IA403" s="171"/>
      <c r="IB403" s="713"/>
      <c r="IC403" s="713"/>
      <c r="ID403" s="45"/>
      <c r="IE403" s="45"/>
      <c r="IF403" s="44"/>
      <c r="IG403" s="44"/>
      <c r="IH403" s="44"/>
      <c r="II403" s="44"/>
      <c r="IJ403" s="44"/>
      <c r="IK403" s="44"/>
      <c r="IL403" s="44"/>
      <c r="IM403" s="44"/>
      <c r="IN403" s="44">
        <f t="shared" si="2218"/>
        <v>0</v>
      </c>
      <c r="IO403" s="44">
        <f t="shared" si="2219"/>
        <v>0</v>
      </c>
      <c r="IP403" s="44">
        <f t="shared" si="2220"/>
        <v>0</v>
      </c>
      <c r="IQ403" s="171">
        <f t="shared" si="2221"/>
        <v>0</v>
      </c>
      <c r="IR403" s="171">
        <f t="shared" si="2222"/>
        <v>0</v>
      </c>
      <c r="IS403" s="736"/>
      <c r="IT403" s="737"/>
      <c r="IU403" s="713"/>
      <c r="IV403" s="713"/>
      <c r="IW403" s="46"/>
      <c r="IX403" s="47"/>
      <c r="IY403" s="46"/>
      <c r="IZ403" s="46"/>
      <c r="JA403" s="333">
        <f t="shared" si="2246"/>
        <v>0</v>
      </c>
      <c r="JB403" s="333">
        <f t="shared" si="2247"/>
        <v>0</v>
      </c>
      <c r="JC403" s="333">
        <f t="shared" si="2248"/>
        <v>0</v>
      </c>
      <c r="JD403" s="333">
        <f t="shared" si="2249"/>
        <v>0</v>
      </c>
      <c r="JE403" s="333">
        <f t="shared" si="2250"/>
        <v>0</v>
      </c>
      <c r="JF403" s="333">
        <f t="shared" si="2251"/>
        <v>0</v>
      </c>
      <c r="JG403" s="44">
        <f t="shared" si="2224"/>
        <v>0</v>
      </c>
      <c r="JH403" s="44">
        <f t="shared" si="2225"/>
        <v>0</v>
      </c>
      <c r="JI403" s="44">
        <f t="shared" si="2226"/>
        <v>0</v>
      </c>
      <c r="JJ403" s="174">
        <f t="shared" si="2227"/>
        <v>0</v>
      </c>
      <c r="JK403" s="174">
        <f t="shared" si="2228"/>
        <v>0</v>
      </c>
      <c r="JL403" s="45"/>
      <c r="JM403" s="45"/>
      <c r="JN403" s="59"/>
      <c r="JO403" s="59"/>
    </row>
    <row r="404" spans="1:277" s="3" customFormat="1" ht="12.75" customHeight="1" x14ac:dyDescent="0.2">
      <c r="A404" s="96">
        <v>1</v>
      </c>
      <c r="B404" s="59"/>
      <c r="C404" s="48"/>
      <c r="D404" s="7"/>
      <c r="E404" s="7"/>
      <c r="F404" s="584"/>
      <c r="G404" s="60"/>
      <c r="H404" s="88"/>
      <c r="I404" s="88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2150"/>
        <v>0</v>
      </c>
      <c r="U404" s="44">
        <f t="shared" si="2150"/>
        <v>0</v>
      </c>
      <c r="V404" s="44">
        <f t="shared" si="2150"/>
        <v>0</v>
      </c>
      <c r="W404" s="171">
        <f t="shared" si="2151"/>
        <v>0</v>
      </c>
      <c r="X404" s="171">
        <f t="shared" si="2152"/>
        <v>0</v>
      </c>
      <c r="Y404" s="171"/>
      <c r="Z404" s="171"/>
      <c r="AA404" s="713"/>
      <c r="AB404" s="713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>
        <f t="shared" si="2154"/>
        <v>0</v>
      </c>
      <c r="AN404" s="44">
        <f t="shared" si="2155"/>
        <v>0</v>
      </c>
      <c r="AO404" s="44">
        <f t="shared" si="2156"/>
        <v>0</v>
      </c>
      <c r="AP404" s="171">
        <f t="shared" si="2157"/>
        <v>0</v>
      </c>
      <c r="AQ404" s="171">
        <f t="shared" si="2158"/>
        <v>0</v>
      </c>
      <c r="AR404" s="171"/>
      <c r="AS404" s="171"/>
      <c r="AT404" s="713"/>
      <c r="AU404" s="713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2160"/>
        <v>0</v>
      </c>
      <c r="BG404" s="44">
        <f t="shared" si="2161"/>
        <v>0</v>
      </c>
      <c r="BH404" s="44">
        <f t="shared" si="2162"/>
        <v>0</v>
      </c>
      <c r="BI404" s="171">
        <f t="shared" si="2163"/>
        <v>0</v>
      </c>
      <c r="BJ404" s="171">
        <f t="shared" si="2164"/>
        <v>0</v>
      </c>
      <c r="BK404" s="171"/>
      <c r="BL404" s="171"/>
      <c r="BM404" s="713"/>
      <c r="BN404" s="713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>
        <f t="shared" si="2166"/>
        <v>0</v>
      </c>
      <c r="BZ404" s="44">
        <f t="shared" si="2167"/>
        <v>0</v>
      </c>
      <c r="CA404" s="44">
        <f t="shared" si="2168"/>
        <v>0</v>
      </c>
      <c r="CB404" s="171">
        <f t="shared" si="2169"/>
        <v>0</v>
      </c>
      <c r="CC404" s="171">
        <f t="shared" si="2170"/>
        <v>0</v>
      </c>
      <c r="CD404" s="171"/>
      <c r="CE404" s="171"/>
      <c r="CF404" s="713"/>
      <c r="CG404" s="713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>
        <f t="shared" si="2172"/>
        <v>0</v>
      </c>
      <c r="CS404" s="44">
        <f t="shared" si="2173"/>
        <v>0</v>
      </c>
      <c r="CT404" s="44">
        <f t="shared" si="2174"/>
        <v>0</v>
      </c>
      <c r="CU404" s="171">
        <f t="shared" si="2244"/>
        <v>0</v>
      </c>
      <c r="CV404" s="171">
        <f t="shared" si="2245"/>
        <v>0</v>
      </c>
      <c r="CW404" s="249"/>
      <c r="CX404" s="171"/>
      <c r="CY404" s="714"/>
      <c r="CZ404" s="714"/>
      <c r="DA404" s="109"/>
      <c r="DB404" s="109"/>
      <c r="DC404" s="109"/>
      <c r="DD404" s="109"/>
      <c r="DE404" s="44"/>
      <c r="DF404" s="44"/>
      <c r="DG404" s="44"/>
      <c r="DH404" s="44"/>
      <c r="DI404" s="44"/>
      <c r="DJ404" s="44"/>
      <c r="DK404" s="44">
        <f t="shared" si="2176"/>
        <v>0</v>
      </c>
      <c r="DL404" s="44">
        <f t="shared" si="2177"/>
        <v>0</v>
      </c>
      <c r="DM404" s="44">
        <f t="shared" si="2178"/>
        <v>0</v>
      </c>
      <c r="DN404" s="171">
        <f t="shared" si="2179"/>
        <v>0</v>
      </c>
      <c r="DO404" s="171">
        <f t="shared" si="2180"/>
        <v>0</v>
      </c>
      <c r="DP404" s="171"/>
      <c r="DQ404" s="171"/>
      <c r="DR404" s="714"/>
      <c r="DS404" s="714"/>
      <c r="DT404" s="109"/>
      <c r="DU404" s="109"/>
      <c r="DV404" s="109"/>
      <c r="DW404" s="109"/>
      <c r="DX404" s="44"/>
      <c r="DY404" s="44"/>
      <c r="DZ404" s="44"/>
      <c r="EA404" s="44"/>
      <c r="EB404" s="44"/>
      <c r="EC404" s="44"/>
      <c r="ED404" s="44">
        <f t="shared" si="2182"/>
        <v>0</v>
      </c>
      <c r="EE404" s="44">
        <f t="shared" si="2183"/>
        <v>0</v>
      </c>
      <c r="EF404" s="44">
        <f t="shared" si="2184"/>
        <v>0</v>
      </c>
      <c r="EG404" s="171">
        <f t="shared" si="2185"/>
        <v>0</v>
      </c>
      <c r="EH404" s="171">
        <f t="shared" si="2186"/>
        <v>0</v>
      </c>
      <c r="EI404" s="171"/>
      <c r="EJ404" s="171"/>
      <c r="EK404" s="714"/>
      <c r="EL404" s="714"/>
      <c r="EM404" s="109"/>
      <c r="EN404" s="109"/>
      <c r="EO404" s="109"/>
      <c r="EP404" s="109"/>
      <c r="EQ404" s="44"/>
      <c r="ER404" s="44"/>
      <c r="ES404" s="44"/>
      <c r="ET404" s="44"/>
      <c r="EU404" s="44"/>
      <c r="EV404" s="44"/>
      <c r="EW404" s="44">
        <f t="shared" si="2188"/>
        <v>0</v>
      </c>
      <c r="EX404" s="44">
        <f t="shared" si="2189"/>
        <v>0</v>
      </c>
      <c r="EY404" s="44">
        <f t="shared" si="2190"/>
        <v>0</v>
      </c>
      <c r="EZ404" s="171">
        <f t="shared" si="2191"/>
        <v>0</v>
      </c>
      <c r="FA404" s="171">
        <f t="shared" si="2192"/>
        <v>0</v>
      </c>
      <c r="FB404" s="171"/>
      <c r="FC404" s="171"/>
      <c r="FD404" s="714"/>
      <c r="FE404" s="714"/>
      <c r="FF404" s="109"/>
      <c r="FG404" s="109"/>
      <c r="FH404" s="109"/>
      <c r="FI404" s="109"/>
      <c r="FJ404" s="44"/>
      <c r="FK404" s="44"/>
      <c r="FL404" s="44"/>
      <c r="FM404" s="44"/>
      <c r="FN404" s="44"/>
      <c r="FO404" s="44"/>
      <c r="FP404" s="44">
        <f t="shared" si="2194"/>
        <v>0</v>
      </c>
      <c r="FQ404" s="44">
        <f t="shared" si="2195"/>
        <v>0</v>
      </c>
      <c r="FR404" s="44">
        <f t="shared" si="2196"/>
        <v>0</v>
      </c>
      <c r="FS404" s="171">
        <f t="shared" si="2197"/>
        <v>0</v>
      </c>
      <c r="FT404" s="171">
        <f t="shared" si="2198"/>
        <v>0</v>
      </c>
      <c r="FU404" s="171"/>
      <c r="FV404" s="171"/>
      <c r="FW404" s="112"/>
      <c r="FX404" s="112"/>
      <c r="FY404" s="109"/>
      <c r="FZ404" s="109"/>
      <c r="GA404" s="109"/>
      <c r="GB404" s="109"/>
      <c r="GC404" s="44"/>
      <c r="GD404" s="44"/>
      <c r="GE404" s="44"/>
      <c r="GF404" s="44"/>
      <c r="GG404" s="44"/>
      <c r="GH404" s="44"/>
      <c r="GI404" s="44">
        <f t="shared" si="2200"/>
        <v>0</v>
      </c>
      <c r="GJ404" s="44">
        <f t="shared" si="2201"/>
        <v>0</v>
      </c>
      <c r="GK404" s="44">
        <f t="shared" si="2202"/>
        <v>0</v>
      </c>
      <c r="GL404" s="171">
        <f t="shared" si="2203"/>
        <v>0</v>
      </c>
      <c r="GM404" s="171">
        <f t="shared" si="2204"/>
        <v>0</v>
      </c>
      <c r="GN404" s="171"/>
      <c r="GO404" s="171"/>
      <c r="GP404" s="112"/>
      <c r="GQ404" s="112"/>
      <c r="GR404" s="109"/>
      <c r="GS404" s="109"/>
      <c r="GT404" s="109"/>
      <c r="GU404" s="109"/>
      <c r="GV404" s="44"/>
      <c r="GW404" s="44"/>
      <c r="GX404" s="44"/>
      <c r="GY404" s="44"/>
      <c r="GZ404" s="44"/>
      <c r="HA404" s="44"/>
      <c r="HB404" s="44">
        <f t="shared" si="2206"/>
        <v>0</v>
      </c>
      <c r="HC404" s="44">
        <f t="shared" si="2207"/>
        <v>0</v>
      </c>
      <c r="HD404" s="44">
        <f t="shared" si="2208"/>
        <v>0</v>
      </c>
      <c r="HE404" s="171">
        <f t="shared" si="2209"/>
        <v>0</v>
      </c>
      <c r="HF404" s="171">
        <f t="shared" si="2210"/>
        <v>0</v>
      </c>
      <c r="HG404" s="171"/>
      <c r="HH404" s="171"/>
      <c r="HI404" s="112"/>
      <c r="HJ404" s="112"/>
      <c r="HK404" s="112"/>
      <c r="HL404" s="112"/>
      <c r="HM404" s="109"/>
      <c r="HN404" s="109"/>
      <c r="HO404" s="44"/>
      <c r="HP404" s="44"/>
      <c r="HQ404" s="44"/>
      <c r="HR404" s="44"/>
      <c r="HS404" s="44"/>
      <c r="HT404" s="44"/>
      <c r="HU404" s="44">
        <f t="shared" si="2212"/>
        <v>0</v>
      </c>
      <c r="HV404" s="44">
        <f t="shared" si="2213"/>
        <v>0</v>
      </c>
      <c r="HW404" s="44">
        <f t="shared" si="2214"/>
        <v>0</v>
      </c>
      <c r="HX404" s="171">
        <f t="shared" si="2215"/>
        <v>0</v>
      </c>
      <c r="HY404" s="171">
        <f t="shared" si="2216"/>
        <v>0</v>
      </c>
      <c r="HZ404" s="171"/>
      <c r="IA404" s="171"/>
      <c r="IB404" s="714"/>
      <c r="IC404" s="714"/>
      <c r="ID404" s="112"/>
      <c r="IE404" s="112"/>
      <c r="IF404" s="109"/>
      <c r="IG404" s="109"/>
      <c r="IH404" s="44"/>
      <c r="II404" s="44"/>
      <c r="IJ404" s="44"/>
      <c r="IK404" s="44"/>
      <c r="IL404" s="44"/>
      <c r="IM404" s="44"/>
      <c r="IN404" s="44">
        <f t="shared" si="2218"/>
        <v>0</v>
      </c>
      <c r="IO404" s="44">
        <f t="shared" si="2219"/>
        <v>0</v>
      </c>
      <c r="IP404" s="44">
        <f t="shared" si="2220"/>
        <v>0</v>
      </c>
      <c r="IQ404" s="171">
        <f t="shared" si="2221"/>
        <v>0</v>
      </c>
      <c r="IR404" s="171">
        <f t="shared" si="2222"/>
        <v>0</v>
      </c>
      <c r="IS404" s="737"/>
      <c r="IT404" s="737"/>
      <c r="IU404" s="714"/>
      <c r="IV404" s="714"/>
      <c r="IW404" s="113"/>
      <c r="IX404" s="114"/>
      <c r="IY404" s="113"/>
      <c r="IZ404" s="113"/>
      <c r="JA404" s="333">
        <f t="shared" si="2246"/>
        <v>0</v>
      </c>
      <c r="JB404" s="333">
        <f t="shared" si="2247"/>
        <v>0</v>
      </c>
      <c r="JC404" s="333">
        <f t="shared" si="2248"/>
        <v>0</v>
      </c>
      <c r="JD404" s="333">
        <f t="shared" si="2249"/>
        <v>0</v>
      </c>
      <c r="JE404" s="333">
        <f t="shared" si="2250"/>
        <v>0</v>
      </c>
      <c r="JF404" s="333">
        <f t="shared" si="2251"/>
        <v>0</v>
      </c>
      <c r="JG404" s="44">
        <f t="shared" si="2224"/>
        <v>0</v>
      </c>
      <c r="JH404" s="44">
        <f t="shared" si="2225"/>
        <v>0</v>
      </c>
      <c r="JI404" s="44">
        <f t="shared" si="2226"/>
        <v>0</v>
      </c>
      <c r="JJ404" s="174">
        <f t="shared" si="2227"/>
        <v>0</v>
      </c>
      <c r="JK404" s="174">
        <f t="shared" si="2228"/>
        <v>0</v>
      </c>
      <c r="JL404" s="112"/>
      <c r="JM404" s="112"/>
      <c r="JN404" s="48"/>
      <c r="JO404" s="48"/>
    </row>
    <row r="405" spans="1:277" ht="15" x14ac:dyDescent="0.2">
      <c r="A405" s="96">
        <v>1</v>
      </c>
      <c r="B405" s="96">
        <v>1</v>
      </c>
      <c r="C405" s="63"/>
      <c r="D405" s="235"/>
      <c r="E405" s="235"/>
      <c r="F405" s="668" t="s">
        <v>421</v>
      </c>
      <c r="G405" s="94">
        <v>66</v>
      </c>
      <c r="H405" s="100">
        <v>326845.90400000004</v>
      </c>
      <c r="I405" s="100">
        <v>340607.83679999999</v>
      </c>
      <c r="J405" s="54">
        <f>VLOOKUP($G405,'ВМП план КС'!$A$8:$AI$108,14,0)</f>
        <v>0</v>
      </c>
      <c r="K405" s="54">
        <f>VLOOKUP($G405,'ВМП план КС'!$A$8:$AI$108,15,0)</f>
        <v>0</v>
      </c>
      <c r="L405" s="54">
        <f>SUM(J405/12*$B$2)</f>
        <v>0</v>
      </c>
      <c r="M405" s="54">
        <f>SUM(K405/12*$B$2)</f>
        <v>0</v>
      </c>
      <c r="N405" s="53">
        <f t="shared" ref="N405:S405" si="2252">SUM(N406:N409)</f>
        <v>0</v>
      </c>
      <c r="O405" s="53">
        <f t="shared" si="2252"/>
        <v>0</v>
      </c>
      <c r="P405" s="53">
        <f t="shared" si="2252"/>
        <v>0</v>
      </c>
      <c r="Q405" s="53">
        <f t="shared" si="2252"/>
        <v>0</v>
      </c>
      <c r="R405" s="53">
        <f t="shared" si="2252"/>
        <v>0</v>
      </c>
      <c r="S405" s="53">
        <f t="shared" si="2252"/>
        <v>0</v>
      </c>
      <c r="T405" s="56">
        <f>N405+Q405</f>
        <v>0</v>
      </c>
      <c r="U405" s="56">
        <f t="shared" ref="U405:U441" si="2253">O405+R405</f>
        <v>0</v>
      </c>
      <c r="V405" s="56">
        <f t="shared" ref="V405:V441" si="2254">P405+S405</f>
        <v>0</v>
      </c>
      <c r="W405" s="171">
        <f t="shared" si="2151"/>
        <v>0</v>
      </c>
      <c r="X405" s="171">
        <f t="shared" si="2152"/>
        <v>0</v>
      </c>
      <c r="Y405" s="280"/>
      <c r="Z405" s="280"/>
      <c r="AA405" s="709">
        <f>$H405</f>
        <v>326845.90400000004</v>
      </c>
      <c r="AB405" s="710" t="e">
        <f>O405/N405</f>
        <v>#DIV/0!</v>
      </c>
      <c r="AC405" s="54">
        <f>VLOOKUP($G405,'ВМП план КС'!$A$8:$AI$107,12,0)</f>
        <v>0</v>
      </c>
      <c r="AD405" s="54">
        <f>VLOOKUP($G405,'ВМП план КС'!$A$8:$AI$107,13,0)</f>
        <v>0</v>
      </c>
      <c r="AE405" s="54">
        <f>SUM(AC405/12*$B$2)</f>
        <v>0</v>
      </c>
      <c r="AF405" s="54">
        <f>SUM(AD405/12*$B$2)</f>
        <v>0</v>
      </c>
      <c r="AG405" s="53">
        <f t="shared" ref="AG405:AL405" si="2255">SUM(AG406:AG409)</f>
        <v>0</v>
      </c>
      <c r="AH405" s="53">
        <f t="shared" si="2255"/>
        <v>0</v>
      </c>
      <c r="AI405" s="53">
        <f t="shared" si="2255"/>
        <v>0</v>
      </c>
      <c r="AJ405" s="53">
        <f t="shared" si="2255"/>
        <v>0</v>
      </c>
      <c r="AK405" s="53">
        <f t="shared" si="2255"/>
        <v>0</v>
      </c>
      <c r="AL405" s="53">
        <f t="shared" si="2255"/>
        <v>0</v>
      </c>
      <c r="AM405" s="56">
        <f t="shared" si="2154"/>
        <v>0</v>
      </c>
      <c r="AN405" s="56">
        <f t="shared" si="2155"/>
        <v>0</v>
      </c>
      <c r="AO405" s="56">
        <f t="shared" si="2156"/>
        <v>0</v>
      </c>
      <c r="AP405" s="171">
        <f t="shared" si="2157"/>
        <v>0</v>
      </c>
      <c r="AQ405" s="171">
        <f t="shared" si="2158"/>
        <v>0</v>
      </c>
      <c r="AR405" s="280"/>
      <c r="AS405" s="280"/>
      <c r="AT405" s="709">
        <f>$H405</f>
        <v>326845.90400000004</v>
      </c>
      <c r="AU405" s="710" t="e">
        <f>AH405/AG405</f>
        <v>#DIV/0!</v>
      </c>
      <c r="AV405" s="54">
        <f>VLOOKUP($G405,'ВМП план КС'!$A$8:$AI$107,16,0)</f>
        <v>0</v>
      </c>
      <c r="AW405" s="54">
        <f>VLOOKUP($G405,'ВМП план КС'!$A$8:$AI$107,17,0)</f>
        <v>0</v>
      </c>
      <c r="AX405" s="54">
        <f>SUM(AV405/12*$B$2)</f>
        <v>0</v>
      </c>
      <c r="AY405" s="54">
        <f>SUM(AW405/12*$B$2)</f>
        <v>0</v>
      </c>
      <c r="AZ405" s="53">
        <f t="shared" ref="AZ405:BE405" si="2256">SUM(AZ406:AZ409)</f>
        <v>0</v>
      </c>
      <c r="BA405" s="53">
        <f t="shared" si="2256"/>
        <v>0</v>
      </c>
      <c r="BB405" s="53">
        <f t="shared" si="2256"/>
        <v>0</v>
      </c>
      <c r="BC405" s="53">
        <f t="shared" si="2256"/>
        <v>0</v>
      </c>
      <c r="BD405" s="53">
        <f t="shared" si="2256"/>
        <v>0</v>
      </c>
      <c r="BE405" s="53">
        <f t="shared" si="2256"/>
        <v>0</v>
      </c>
      <c r="BF405" s="56">
        <f t="shared" si="2160"/>
        <v>0</v>
      </c>
      <c r="BG405" s="56">
        <f t="shared" si="2161"/>
        <v>0</v>
      </c>
      <c r="BH405" s="56">
        <f t="shared" si="2162"/>
        <v>0</v>
      </c>
      <c r="BI405" s="171">
        <f t="shared" si="2163"/>
        <v>0</v>
      </c>
      <c r="BJ405" s="171">
        <f t="shared" si="2164"/>
        <v>0</v>
      </c>
      <c r="BK405" s="280"/>
      <c r="BL405" s="280"/>
      <c r="BM405" s="709">
        <f>$H405</f>
        <v>326845.90400000004</v>
      </c>
      <c r="BN405" s="710" t="e">
        <f>BA405/AZ405</f>
        <v>#DIV/0!</v>
      </c>
      <c r="BO405" s="54">
        <f>VLOOKUP($G405,'ВМП план КС'!$A$8:$AI$107,18,0)</f>
        <v>0</v>
      </c>
      <c r="BP405" s="54">
        <f>VLOOKUP($G405,'ВМП план КС'!$A$8:$AI$107,19,0)</f>
        <v>0</v>
      </c>
      <c r="BQ405" s="54">
        <f>SUM(BO405/12*$B$2)</f>
        <v>0</v>
      </c>
      <c r="BR405" s="54">
        <f>SUM(BP405/12*$B$2)</f>
        <v>0</v>
      </c>
      <c r="BS405" s="53">
        <f t="shared" ref="BS405:BX405" si="2257">SUM(BS406:BS409)</f>
        <v>0</v>
      </c>
      <c r="BT405" s="53">
        <f t="shared" si="2257"/>
        <v>0</v>
      </c>
      <c r="BU405" s="53">
        <f t="shared" si="2257"/>
        <v>0</v>
      </c>
      <c r="BV405" s="53">
        <f t="shared" si="2257"/>
        <v>0</v>
      </c>
      <c r="BW405" s="53">
        <f t="shared" si="2257"/>
        <v>0</v>
      </c>
      <c r="BX405" s="53">
        <f t="shared" si="2257"/>
        <v>0</v>
      </c>
      <c r="BY405" s="56">
        <f t="shared" si="2166"/>
        <v>0</v>
      </c>
      <c r="BZ405" s="56">
        <f t="shared" si="2167"/>
        <v>0</v>
      </c>
      <c r="CA405" s="56">
        <f t="shared" si="2168"/>
        <v>0</v>
      </c>
      <c r="CB405" s="171">
        <f t="shared" si="2169"/>
        <v>0</v>
      </c>
      <c r="CC405" s="171">
        <f t="shared" si="2170"/>
        <v>0</v>
      </c>
      <c r="CD405" s="280"/>
      <c r="CE405" s="280"/>
      <c r="CF405" s="709">
        <f>$H405</f>
        <v>326845.90400000004</v>
      </c>
      <c r="CG405" s="710" t="e">
        <f>BT405/BS405</f>
        <v>#DIV/0!</v>
      </c>
      <c r="CH405" s="54">
        <f>VLOOKUP($G405,'ВМП план КС'!$A$8:$AI$107,10,0)</f>
        <v>5</v>
      </c>
      <c r="CI405" s="54">
        <f>VLOOKUP($G405,'ВМП план КС'!$A$8:$AI$107,11,0)</f>
        <v>1634229.5200000003</v>
      </c>
      <c r="CJ405" s="54">
        <f>SUM(CH405/12*$B$2)</f>
        <v>2.5</v>
      </c>
      <c r="CK405" s="54">
        <f>SUM(CI405/12*$B$2)</f>
        <v>817114.76000000024</v>
      </c>
      <c r="CL405" s="53">
        <f t="shared" ref="CL405:CQ405" si="2258">SUM(CL406:CL409)</f>
        <v>5</v>
      </c>
      <c r="CM405" s="53">
        <f t="shared" si="2258"/>
        <v>1634229.5</v>
      </c>
      <c r="CN405" s="53">
        <f t="shared" si="2258"/>
        <v>99</v>
      </c>
      <c r="CO405" s="53">
        <f t="shared" si="2258"/>
        <v>0</v>
      </c>
      <c r="CP405" s="53">
        <f t="shared" si="2258"/>
        <v>0</v>
      </c>
      <c r="CQ405" s="53">
        <f t="shared" si="2258"/>
        <v>0</v>
      </c>
      <c r="CR405" s="56">
        <f t="shared" si="2172"/>
        <v>5</v>
      </c>
      <c r="CS405" s="56">
        <f t="shared" si="2173"/>
        <v>1634229.5</v>
      </c>
      <c r="CT405" s="56">
        <f t="shared" si="2174"/>
        <v>99</v>
      </c>
      <c r="CU405" s="171">
        <f t="shared" si="2244"/>
        <v>2.5</v>
      </c>
      <c r="CV405" s="171">
        <f t="shared" si="2245"/>
        <v>817114.73999999976</v>
      </c>
      <c r="CW405" s="281">
        <f>CL405/CH405</f>
        <v>1</v>
      </c>
      <c r="CX405" s="281">
        <f>CM405/CI405</f>
        <v>0.99999998776181676</v>
      </c>
      <c r="CY405" s="709">
        <f>$H405</f>
        <v>326845.90400000004</v>
      </c>
      <c r="CZ405" s="710">
        <f>CM405/CL405</f>
        <v>326845.90000000002</v>
      </c>
      <c r="DA405" s="54">
        <f>VLOOKUP($G405,'ВМП план КС'!$A$8:$AI$107,20,0)</f>
        <v>0</v>
      </c>
      <c r="DB405" s="54">
        <f>VLOOKUP($G405,'ВМП план КС'!$A$8:$AI$107,21,0)</f>
        <v>0</v>
      </c>
      <c r="DC405" s="54">
        <f>SUM(DA405/12*$B$2)</f>
        <v>0</v>
      </c>
      <c r="DD405" s="54">
        <f>SUM(DB405/12*$B$2)</f>
        <v>0</v>
      </c>
      <c r="DE405" s="53">
        <f t="shared" ref="DE405:DJ405" si="2259">SUM(DE406:DE409)</f>
        <v>0</v>
      </c>
      <c r="DF405" s="53">
        <f t="shared" si="2259"/>
        <v>0</v>
      </c>
      <c r="DG405" s="53">
        <f t="shared" si="2259"/>
        <v>0</v>
      </c>
      <c r="DH405" s="53">
        <f t="shared" si="2259"/>
        <v>0</v>
      </c>
      <c r="DI405" s="53">
        <f t="shared" si="2259"/>
        <v>0</v>
      </c>
      <c r="DJ405" s="53">
        <f t="shared" si="2259"/>
        <v>0</v>
      </c>
      <c r="DK405" s="56">
        <f t="shared" si="2176"/>
        <v>0</v>
      </c>
      <c r="DL405" s="56">
        <f t="shared" si="2177"/>
        <v>0</v>
      </c>
      <c r="DM405" s="56">
        <f t="shared" si="2178"/>
        <v>0</v>
      </c>
      <c r="DN405" s="171">
        <f t="shared" si="2179"/>
        <v>0</v>
      </c>
      <c r="DO405" s="171">
        <f t="shared" si="2180"/>
        <v>0</v>
      </c>
      <c r="DP405" s="281"/>
      <c r="DQ405" s="280"/>
      <c r="DR405" s="709">
        <f>$H405</f>
        <v>326845.90400000004</v>
      </c>
      <c r="DS405" s="710" t="e">
        <f>DF405/DE405</f>
        <v>#DIV/0!</v>
      </c>
      <c r="DT405" s="108">
        <f>VLOOKUP($G405,'ВМП план КС'!$A$8:$AI$107,22,0)</f>
        <v>0</v>
      </c>
      <c r="DU405" s="108">
        <f>VLOOKUP($G405,'ВМП план КС'!$A$8:$AI$107,23,0)</f>
        <v>0</v>
      </c>
      <c r="DV405" s="54">
        <f>SUM(DT405/12*$B$2)</f>
        <v>0</v>
      </c>
      <c r="DW405" s="54">
        <f>SUM(DU405/12*$B$2)</f>
        <v>0</v>
      </c>
      <c r="DX405" s="53">
        <f t="shared" ref="DX405:EC405" si="2260">SUM(DX406:DX409)</f>
        <v>0</v>
      </c>
      <c r="DY405" s="53">
        <f t="shared" si="2260"/>
        <v>0</v>
      </c>
      <c r="DZ405" s="53">
        <f t="shared" si="2260"/>
        <v>0</v>
      </c>
      <c r="EA405" s="53">
        <f t="shared" si="2260"/>
        <v>0</v>
      </c>
      <c r="EB405" s="53">
        <f t="shared" si="2260"/>
        <v>0</v>
      </c>
      <c r="EC405" s="53">
        <f t="shared" si="2260"/>
        <v>0</v>
      </c>
      <c r="ED405" s="56">
        <f t="shared" si="2182"/>
        <v>0</v>
      </c>
      <c r="EE405" s="56">
        <f t="shared" si="2183"/>
        <v>0</v>
      </c>
      <c r="EF405" s="56">
        <f t="shared" si="2184"/>
        <v>0</v>
      </c>
      <c r="EG405" s="171">
        <f t="shared" si="2185"/>
        <v>0</v>
      </c>
      <c r="EH405" s="171">
        <f t="shared" si="2186"/>
        <v>0</v>
      </c>
      <c r="EI405" s="281"/>
      <c r="EJ405" s="280"/>
      <c r="EK405" s="709">
        <f>$H405</f>
        <v>326845.90400000004</v>
      </c>
      <c r="EL405" s="710" t="e">
        <f>DY405/DX405</f>
        <v>#DIV/0!</v>
      </c>
      <c r="EM405" s="108">
        <f>VLOOKUP($G405,'ВМП план КС'!$A$8:$AI$107,24,0)</f>
        <v>0</v>
      </c>
      <c r="EN405" s="108">
        <f>VLOOKUP($G405,'ВМП план КС'!$A$8:$AI$107,25,0)</f>
        <v>0</v>
      </c>
      <c r="EO405" s="54">
        <f>SUM(EM405/12*$B$2)</f>
        <v>0</v>
      </c>
      <c r="EP405" s="54">
        <f>SUM(EN405/12*$B$2)</f>
        <v>0</v>
      </c>
      <c r="EQ405" s="53">
        <f t="shared" ref="EQ405:EV405" si="2261">SUM(EQ406:EQ409)</f>
        <v>0</v>
      </c>
      <c r="ER405" s="53">
        <f t="shared" si="2261"/>
        <v>0</v>
      </c>
      <c r="ES405" s="53">
        <f t="shared" si="2261"/>
        <v>0</v>
      </c>
      <c r="ET405" s="53">
        <f t="shared" si="2261"/>
        <v>0</v>
      </c>
      <c r="EU405" s="53">
        <f t="shared" si="2261"/>
        <v>0</v>
      </c>
      <c r="EV405" s="53">
        <f t="shared" si="2261"/>
        <v>0</v>
      </c>
      <c r="EW405" s="56">
        <f t="shared" si="2188"/>
        <v>0</v>
      </c>
      <c r="EX405" s="56">
        <f t="shared" si="2189"/>
        <v>0</v>
      </c>
      <c r="EY405" s="56">
        <f t="shared" si="2190"/>
        <v>0</v>
      </c>
      <c r="EZ405" s="171">
        <f t="shared" si="2191"/>
        <v>0</v>
      </c>
      <c r="FA405" s="171">
        <f t="shared" si="2192"/>
        <v>0</v>
      </c>
      <c r="FB405" s="281"/>
      <c r="FC405" s="280"/>
      <c r="FD405" s="709">
        <f>$H405</f>
        <v>326845.90400000004</v>
      </c>
      <c r="FE405" s="710" t="e">
        <f>ER405/EQ405</f>
        <v>#DIV/0!</v>
      </c>
      <c r="FF405" s="54">
        <f>VLOOKUP($G405,'ВМП план КС'!$A$8:$AI$107,28,0)</f>
        <v>0</v>
      </c>
      <c r="FG405" s="54">
        <f>VLOOKUP($G405,'ВМП план КС'!$A$8:$AI$107,29,0)</f>
        <v>0</v>
      </c>
      <c r="FH405" s="54">
        <f>SUM(FF405/12*$B$2)</f>
        <v>0</v>
      </c>
      <c r="FI405" s="54">
        <f>SUM(FG405/12*$B$2)</f>
        <v>0</v>
      </c>
      <c r="FJ405" s="53">
        <f t="shared" ref="FJ405:FO405" si="2262">SUM(FJ406:FJ409)</f>
        <v>0</v>
      </c>
      <c r="FK405" s="53">
        <f t="shared" si="2262"/>
        <v>0</v>
      </c>
      <c r="FL405" s="53">
        <f t="shared" si="2262"/>
        <v>0</v>
      </c>
      <c r="FM405" s="53">
        <f t="shared" si="2262"/>
        <v>0</v>
      </c>
      <c r="FN405" s="53">
        <f t="shared" si="2262"/>
        <v>0</v>
      </c>
      <c r="FO405" s="53">
        <f t="shared" si="2262"/>
        <v>0</v>
      </c>
      <c r="FP405" s="56">
        <f t="shared" si="2194"/>
        <v>0</v>
      </c>
      <c r="FQ405" s="56">
        <f t="shared" si="2195"/>
        <v>0</v>
      </c>
      <c r="FR405" s="56">
        <f t="shared" si="2196"/>
        <v>0</v>
      </c>
      <c r="FS405" s="171">
        <f t="shared" si="2197"/>
        <v>0</v>
      </c>
      <c r="FT405" s="171">
        <f t="shared" si="2198"/>
        <v>0</v>
      </c>
      <c r="FU405" s="281"/>
      <c r="FV405" s="280"/>
      <c r="FW405" s="150">
        <f>$H405</f>
        <v>326845.90400000004</v>
      </c>
      <c r="FX405" s="151" t="e">
        <f>FK405/FJ405</f>
        <v>#DIV/0!</v>
      </c>
      <c r="FY405" s="54">
        <f>VLOOKUP($G405,'ВМП план КС'!$A$8:$AI$107,30,0)</f>
        <v>0</v>
      </c>
      <c r="FZ405" s="54">
        <f>VLOOKUP($G405,'ВМП план КС'!$A$8:$AI$107,31,0)</f>
        <v>0</v>
      </c>
      <c r="GA405" s="54">
        <f>SUM(FY405/12*$B$2)</f>
        <v>0</v>
      </c>
      <c r="GB405" s="54">
        <f>SUM(FZ405/12*$B$2)</f>
        <v>0</v>
      </c>
      <c r="GC405" s="53">
        <f t="shared" ref="GC405:GH405" si="2263">SUM(GC406:GC409)</f>
        <v>0</v>
      </c>
      <c r="GD405" s="53">
        <f t="shared" si="2263"/>
        <v>0</v>
      </c>
      <c r="GE405" s="53">
        <f t="shared" si="2263"/>
        <v>0</v>
      </c>
      <c r="GF405" s="53">
        <f t="shared" si="2263"/>
        <v>0</v>
      </c>
      <c r="GG405" s="53">
        <f t="shared" si="2263"/>
        <v>0</v>
      </c>
      <c r="GH405" s="53">
        <f t="shared" si="2263"/>
        <v>0</v>
      </c>
      <c r="GI405" s="56">
        <f t="shared" si="2200"/>
        <v>0</v>
      </c>
      <c r="GJ405" s="56">
        <f t="shared" si="2201"/>
        <v>0</v>
      </c>
      <c r="GK405" s="56">
        <f t="shared" si="2202"/>
        <v>0</v>
      </c>
      <c r="GL405" s="171">
        <f t="shared" si="2203"/>
        <v>0</v>
      </c>
      <c r="GM405" s="171">
        <f t="shared" si="2204"/>
        <v>0</v>
      </c>
      <c r="GN405" s="281"/>
      <c r="GO405" s="280"/>
      <c r="GP405" s="150">
        <f>$H405</f>
        <v>326845.90400000004</v>
      </c>
      <c r="GQ405" s="151" t="e">
        <f>GD405/GC405</f>
        <v>#DIV/0!</v>
      </c>
      <c r="GR405" s="54">
        <f>VLOOKUP($G405,'ВМП план КС'!$A$8:$AI$107,32,0)</f>
        <v>0</v>
      </c>
      <c r="GS405" s="54">
        <f>VLOOKUP($G405,'ВМП план КС'!$A$8:$AI$107,33,0)</f>
        <v>0</v>
      </c>
      <c r="GT405" s="54">
        <f>SUM(GR405/12*$B$2)</f>
        <v>0</v>
      </c>
      <c r="GU405" s="54">
        <f>SUM(GS405/12*$B$2)</f>
        <v>0</v>
      </c>
      <c r="GV405" s="53">
        <f t="shared" ref="GV405:HA405" si="2264">SUM(GV406:GV409)</f>
        <v>0</v>
      </c>
      <c r="GW405" s="53">
        <f t="shared" si="2264"/>
        <v>0</v>
      </c>
      <c r="GX405" s="53">
        <f t="shared" si="2264"/>
        <v>0</v>
      </c>
      <c r="GY405" s="53">
        <f t="shared" si="2264"/>
        <v>0</v>
      </c>
      <c r="GZ405" s="53">
        <f t="shared" si="2264"/>
        <v>0</v>
      </c>
      <c r="HA405" s="53">
        <f t="shared" si="2264"/>
        <v>0</v>
      </c>
      <c r="HB405" s="56">
        <f t="shared" si="2206"/>
        <v>0</v>
      </c>
      <c r="HC405" s="56">
        <f t="shared" si="2207"/>
        <v>0</v>
      </c>
      <c r="HD405" s="56">
        <f t="shared" si="2208"/>
        <v>0</v>
      </c>
      <c r="HE405" s="171">
        <f t="shared" si="2209"/>
        <v>0</v>
      </c>
      <c r="HF405" s="171">
        <f t="shared" si="2210"/>
        <v>0</v>
      </c>
      <c r="HG405" s="281"/>
      <c r="HH405" s="280"/>
      <c r="HI405" s="150">
        <f>$H405</f>
        <v>326845.90400000004</v>
      </c>
      <c r="HJ405" s="151" t="e">
        <f>GW405/GV405</f>
        <v>#DIV/0!</v>
      </c>
      <c r="HK405" s="108">
        <f>VLOOKUP($G405,'ВМП план КС'!$A$8:$AI$107,26,0)</f>
        <v>0</v>
      </c>
      <c r="HL405" s="108">
        <f>VLOOKUP($G405,'ВМП план КС'!$A$8:$AI$107,27,0)</f>
        <v>0</v>
      </c>
      <c r="HM405" s="54">
        <f>SUM(HK405/12*$B$2)</f>
        <v>0</v>
      </c>
      <c r="HN405" s="54">
        <f>SUM(HL405/12*$B$2)</f>
        <v>0</v>
      </c>
      <c r="HO405" s="53">
        <f t="shared" ref="HO405:HT405" si="2265">SUM(HO406:HO409)</f>
        <v>0</v>
      </c>
      <c r="HP405" s="53">
        <f t="shared" si="2265"/>
        <v>0</v>
      </c>
      <c r="HQ405" s="53">
        <f t="shared" si="2265"/>
        <v>0</v>
      </c>
      <c r="HR405" s="53">
        <f t="shared" si="2265"/>
        <v>0</v>
      </c>
      <c r="HS405" s="53">
        <f t="shared" si="2265"/>
        <v>0</v>
      </c>
      <c r="HT405" s="53">
        <f t="shared" si="2265"/>
        <v>0</v>
      </c>
      <c r="HU405" s="56">
        <f t="shared" si="2212"/>
        <v>0</v>
      </c>
      <c r="HV405" s="56">
        <f t="shared" si="2213"/>
        <v>0</v>
      </c>
      <c r="HW405" s="56">
        <f t="shared" si="2214"/>
        <v>0</v>
      </c>
      <c r="HX405" s="171">
        <f t="shared" si="2215"/>
        <v>0</v>
      </c>
      <c r="HY405" s="171">
        <f t="shared" si="2216"/>
        <v>0</v>
      </c>
      <c r="HZ405" s="281"/>
      <c r="IA405" s="280"/>
      <c r="IB405" s="709">
        <f>$H405</f>
        <v>326845.90400000004</v>
      </c>
      <c r="IC405" s="710" t="e">
        <f>HP405/HO405</f>
        <v>#DIV/0!</v>
      </c>
      <c r="ID405" s="108">
        <f>VLOOKUP($G405,'ВМП план КС'!$A$8:$AI$107,34,0)</f>
        <v>0</v>
      </c>
      <c r="IE405" s="108">
        <f>VLOOKUP($G405,'ВМП план КС'!$A$8:$AI$107,35,0)</f>
        <v>0</v>
      </c>
      <c r="IF405" s="54">
        <f>SUM(ID405/12*$B$2)</f>
        <v>0</v>
      </c>
      <c r="IG405" s="54">
        <f>SUM(IE405/12*$B$2)</f>
        <v>0</v>
      </c>
      <c r="IH405" s="53">
        <f t="shared" ref="IH405:IM405" si="2266">SUM(IH406:IH409)</f>
        <v>0</v>
      </c>
      <c r="II405" s="53">
        <f t="shared" si="2266"/>
        <v>0</v>
      </c>
      <c r="IJ405" s="53">
        <f t="shared" si="2266"/>
        <v>0</v>
      </c>
      <c r="IK405" s="53">
        <f t="shared" si="2266"/>
        <v>0</v>
      </c>
      <c r="IL405" s="53">
        <f t="shared" si="2266"/>
        <v>0</v>
      </c>
      <c r="IM405" s="53">
        <f t="shared" si="2266"/>
        <v>0</v>
      </c>
      <c r="IN405" s="56">
        <f t="shared" si="2218"/>
        <v>0</v>
      </c>
      <c r="IO405" s="56">
        <f t="shared" si="2219"/>
        <v>0</v>
      </c>
      <c r="IP405" s="56">
        <f t="shared" si="2220"/>
        <v>0</v>
      </c>
      <c r="IQ405" s="171">
        <f t="shared" si="2221"/>
        <v>0</v>
      </c>
      <c r="IR405" s="171">
        <f t="shared" si="2222"/>
        <v>0</v>
      </c>
      <c r="IS405" s="734"/>
      <c r="IT405" s="735"/>
      <c r="IU405" s="709">
        <f>$H405</f>
        <v>326845.90400000004</v>
      </c>
      <c r="IV405" s="710" t="e">
        <f>II405/IH405</f>
        <v>#DIV/0!</v>
      </c>
      <c r="IW405" s="332">
        <f>J405+AC405+AV405+BO405+CH405+DA405+DT405+EM405+FF405+FY405+GR405+HK405+ID405</f>
        <v>5</v>
      </c>
      <c r="IX405" s="332">
        <f>K405+AD405+AW405+BP405+CI405+DB405+DU405+EN405+FG405+FZ405+GS405+HL405+IE405</f>
        <v>1634229.5200000003</v>
      </c>
      <c r="IY405" s="332">
        <f>L405+AE405+AX405+BQ405+CJ405+DC405+DV405+EO405+FH405+GA405+GT405+HM405+IF405</f>
        <v>2.5</v>
      </c>
      <c r="IZ405" s="332">
        <f>M405+AF405+AY405+BR405+CK405+DD405+DW405+EP405+FI405+GB405+GU405+HN405+IG405</f>
        <v>817114.76000000024</v>
      </c>
      <c r="JA405" s="332">
        <f t="shared" si="2246"/>
        <v>5</v>
      </c>
      <c r="JB405" s="332">
        <f t="shared" si="2247"/>
        <v>1634229.5</v>
      </c>
      <c r="JC405" s="332">
        <f t="shared" si="2248"/>
        <v>99</v>
      </c>
      <c r="JD405" s="332">
        <f t="shared" si="2249"/>
        <v>0</v>
      </c>
      <c r="JE405" s="332">
        <f t="shared" si="2250"/>
        <v>0</v>
      </c>
      <c r="JF405" s="332">
        <f t="shared" si="2251"/>
        <v>0</v>
      </c>
      <c r="JG405" s="332">
        <f t="shared" si="2224"/>
        <v>5</v>
      </c>
      <c r="JH405" s="332">
        <f t="shared" si="2225"/>
        <v>1634229.5</v>
      </c>
      <c r="JI405" s="332">
        <f t="shared" si="2226"/>
        <v>99</v>
      </c>
      <c r="JJ405" s="69">
        <f t="shared" si="2227"/>
        <v>2.5</v>
      </c>
      <c r="JK405" s="69">
        <f t="shared" si="2228"/>
        <v>817114.73999999976</v>
      </c>
      <c r="JL405" s="150">
        <f>$H405</f>
        <v>326845.90400000004</v>
      </c>
      <c r="JM405" s="151">
        <f>JB405/JA405</f>
        <v>326845.90000000002</v>
      </c>
      <c r="JN405" s="282">
        <f>CR405/CJ405</f>
        <v>2</v>
      </c>
      <c r="JO405" s="282">
        <f>CS405/CK405</f>
        <v>1.9999999755236333</v>
      </c>
      <c r="JP405" s="206">
        <f>IW405+JD405</f>
        <v>5</v>
      </c>
      <c r="JQ405" s="206">
        <f>IX405+JE405</f>
        <v>1634229.5200000003</v>
      </c>
    </row>
    <row r="406" spans="1:277" ht="38.25" x14ac:dyDescent="0.2">
      <c r="A406" s="96">
        <v>1</v>
      </c>
      <c r="B406" s="96">
        <v>1</v>
      </c>
      <c r="C406" s="769">
        <v>195</v>
      </c>
      <c r="D406" s="624" t="s">
        <v>321</v>
      </c>
      <c r="E406" s="748" t="s">
        <v>495</v>
      </c>
      <c r="F406" s="749" t="s">
        <v>322</v>
      </c>
      <c r="G406" s="117"/>
      <c r="H406" s="118"/>
      <c r="I406" s="118"/>
      <c r="J406" s="44"/>
      <c r="K406" s="44"/>
      <c r="L406" s="44"/>
      <c r="M406" s="44"/>
      <c r="N406" s="44">
        <f>VLOOKUP($E406,'факт КС '!$E$10:$CL$181,69,0)</f>
        <v>0</v>
      </c>
      <c r="O406" s="44">
        <f>VLOOKUP($E406,'факт КС '!$E$10:$CL$181,70,0)</f>
        <v>0</v>
      </c>
      <c r="P406" s="44">
        <f>VLOOKUP($E406,'факт КС '!$E$10:$CL$181,71,0)</f>
        <v>0</v>
      </c>
      <c r="Q406" s="44">
        <f>VLOOKUP($E406,'факт КС '!$E$10:$CL$181,72,0)</f>
        <v>0</v>
      </c>
      <c r="R406" s="44">
        <f>VLOOKUP($E406,'факт КС '!$E$10:$CL$181,73,0)</f>
        <v>0</v>
      </c>
      <c r="S406" s="44">
        <f>VLOOKUP($E406,'факт КС '!$E$10:$CL$181,74,0)</f>
        <v>0</v>
      </c>
      <c r="T406" s="44">
        <f t="shared" ref="T406:T409" si="2267">N406+Q406</f>
        <v>0</v>
      </c>
      <c r="U406" s="44">
        <f t="shared" si="2253"/>
        <v>0</v>
      </c>
      <c r="V406" s="44">
        <f t="shared" si="2254"/>
        <v>0</v>
      </c>
      <c r="W406" s="171">
        <f t="shared" si="2151"/>
        <v>0</v>
      </c>
      <c r="X406" s="171">
        <f t="shared" si="2152"/>
        <v>0</v>
      </c>
      <c r="Y406" s="171"/>
      <c r="Z406" s="171"/>
      <c r="AA406" s="713"/>
      <c r="AB406" s="713"/>
      <c r="AC406" s="44"/>
      <c r="AD406" s="44"/>
      <c r="AE406" s="44"/>
      <c r="AF406" s="44"/>
      <c r="AG406" s="44">
        <f>VLOOKUP($E406,'факт КС '!$E$10:$CL$181,3,0)</f>
        <v>0</v>
      </c>
      <c r="AH406" s="44">
        <f>VLOOKUP($E406,'факт КС '!$E$10:$CL$181,4,0)</f>
        <v>0</v>
      </c>
      <c r="AI406" s="44">
        <f>VLOOKUP($E406,'факт КС '!$E$10:$CL$181,5,0)</f>
        <v>0</v>
      </c>
      <c r="AJ406" s="44">
        <f>VLOOKUP($E406,'факт КС '!$E$10:$CL$181,6,0)</f>
        <v>0</v>
      </c>
      <c r="AK406" s="44">
        <f>VLOOKUP($E406,'факт КС '!$E$10:$CL$181,7,0)</f>
        <v>0</v>
      </c>
      <c r="AL406" s="44">
        <f>VLOOKUP($E406,'факт КС '!$E$10:$CL$181,8,0)</f>
        <v>0</v>
      </c>
      <c r="AM406" s="44">
        <f t="shared" si="2154"/>
        <v>0</v>
      </c>
      <c r="AN406" s="44">
        <f t="shared" si="2155"/>
        <v>0</v>
      </c>
      <c r="AO406" s="44">
        <f t="shared" si="2156"/>
        <v>0</v>
      </c>
      <c r="AP406" s="171">
        <f t="shared" si="2157"/>
        <v>0</v>
      </c>
      <c r="AQ406" s="171">
        <f t="shared" si="2158"/>
        <v>0</v>
      </c>
      <c r="AR406" s="171"/>
      <c r="AS406" s="171"/>
      <c r="AT406" s="713"/>
      <c r="AU406" s="713"/>
      <c r="AV406" s="44"/>
      <c r="AW406" s="44"/>
      <c r="AX406" s="44"/>
      <c r="AY406" s="44"/>
      <c r="AZ406" s="44">
        <f>VLOOKUP($E406,'факт КС '!$E$10:$CL$181,15,0)</f>
        <v>0</v>
      </c>
      <c r="BA406" s="44">
        <f>VLOOKUP($E406,'факт КС '!$E$10:$CL$181,16,0)</f>
        <v>0</v>
      </c>
      <c r="BB406" s="44">
        <f>VLOOKUP($E406,'факт КС '!$E$10:$CL$181,17,0)</f>
        <v>0</v>
      </c>
      <c r="BC406" s="44">
        <f>VLOOKUP($E406,'факт КС '!$E$10:$CL$181,18,0)</f>
        <v>0</v>
      </c>
      <c r="BD406" s="44">
        <f>VLOOKUP($E406,'факт КС '!$E$10:$CL$181,19,0)</f>
        <v>0</v>
      </c>
      <c r="BE406" s="44">
        <f>VLOOKUP($E406,'факт КС '!$E$10:$CL$181,20,0)</f>
        <v>0</v>
      </c>
      <c r="BF406" s="44">
        <f t="shared" si="2160"/>
        <v>0</v>
      </c>
      <c r="BG406" s="44">
        <f t="shared" si="2161"/>
        <v>0</v>
      </c>
      <c r="BH406" s="44">
        <f t="shared" si="2162"/>
        <v>0</v>
      </c>
      <c r="BI406" s="171">
        <f t="shared" si="2163"/>
        <v>0</v>
      </c>
      <c r="BJ406" s="171">
        <f t="shared" si="2164"/>
        <v>0</v>
      </c>
      <c r="BK406" s="171"/>
      <c r="BL406" s="171"/>
      <c r="BM406" s="713"/>
      <c r="BN406" s="713"/>
      <c r="BO406" s="44"/>
      <c r="BP406" s="44"/>
      <c r="BQ406" s="44"/>
      <c r="BR406" s="44"/>
      <c r="BS406" s="44">
        <f>VLOOKUP($E406,'факт КС '!$E$10:$CL$181,21,0)</f>
        <v>0</v>
      </c>
      <c r="BT406" s="44">
        <f>VLOOKUP($E406,'факт КС '!$E$10:$CL$181,22,0)</f>
        <v>0</v>
      </c>
      <c r="BU406" s="44">
        <f>VLOOKUP($E406,'факт КС '!$E$10:$CL$181,23,0)</f>
        <v>0</v>
      </c>
      <c r="BV406" s="44">
        <f>VLOOKUP($E406,'факт КС '!$E$10:$CL$181,24,0)</f>
        <v>0</v>
      </c>
      <c r="BW406" s="44">
        <f>VLOOKUP($E406,'факт КС '!$E$10:$CL$181,25,0)</f>
        <v>0</v>
      </c>
      <c r="BX406" s="44">
        <f>VLOOKUP($E406,'факт КС '!$E$10:$CL$181,26,0)</f>
        <v>0</v>
      </c>
      <c r="BY406" s="44">
        <f t="shared" si="2166"/>
        <v>0</v>
      </c>
      <c r="BZ406" s="44">
        <f t="shared" si="2167"/>
        <v>0</v>
      </c>
      <c r="CA406" s="44">
        <f t="shared" si="2168"/>
        <v>0</v>
      </c>
      <c r="CB406" s="171">
        <f t="shared" si="2169"/>
        <v>0</v>
      </c>
      <c r="CC406" s="171">
        <f t="shared" si="2170"/>
        <v>0</v>
      </c>
      <c r="CD406" s="171"/>
      <c r="CE406" s="171"/>
      <c r="CF406" s="713"/>
      <c r="CG406" s="713"/>
      <c r="CH406" s="44"/>
      <c r="CI406" s="44"/>
      <c r="CJ406" s="44"/>
      <c r="CK406" s="44"/>
      <c r="CL406" s="44">
        <f>VLOOKUP($E406,'факт КС '!$E$10:$CL$181,9,0)</f>
        <v>5</v>
      </c>
      <c r="CM406" s="44">
        <f>VLOOKUP($E406,'факт КС '!$E$10:$CL$181,10,0)</f>
        <v>1634229.5</v>
      </c>
      <c r="CN406" s="44">
        <f>VLOOKUP($E406,'факт КС '!$E$10:$CL$181,11,0)</f>
        <v>99</v>
      </c>
      <c r="CO406" s="44">
        <f>VLOOKUP($E406,'факт КС '!$E$10:$CL$181,12,0)</f>
        <v>0</v>
      </c>
      <c r="CP406" s="44">
        <f>VLOOKUP($E406,'факт КС '!$E$10:$CL$181,13,0)</f>
        <v>0</v>
      </c>
      <c r="CQ406" s="44">
        <f>VLOOKUP($E406,'факт КС '!$E$10:$CL$181,14,0)</f>
        <v>0</v>
      </c>
      <c r="CR406" s="44">
        <f t="shared" si="2172"/>
        <v>5</v>
      </c>
      <c r="CS406" s="44">
        <f t="shared" si="2173"/>
        <v>1634229.5</v>
      </c>
      <c r="CT406" s="44">
        <f t="shared" si="2174"/>
        <v>99</v>
      </c>
      <c r="CU406" s="171">
        <f t="shared" si="2244"/>
        <v>5</v>
      </c>
      <c r="CV406" s="171">
        <f t="shared" si="2245"/>
        <v>1634229.5</v>
      </c>
      <c r="CW406" s="250"/>
      <c r="CX406" s="174"/>
      <c r="CY406" s="713"/>
      <c r="CZ406" s="713"/>
      <c r="DA406" s="44"/>
      <c r="DB406" s="44"/>
      <c r="DC406" s="44"/>
      <c r="DD406" s="44"/>
      <c r="DE406" s="44">
        <f>VLOOKUP($E406,'факт КС '!$E$10:$CL$181,75,0)</f>
        <v>0</v>
      </c>
      <c r="DF406" s="44">
        <f>VLOOKUP($E406,'факт КС '!$E$10:$CL$181,76,0)</f>
        <v>0</v>
      </c>
      <c r="DG406" s="44">
        <f>VLOOKUP($E406,'факт КС '!$E$10:$CL$181,77,0)</f>
        <v>0</v>
      </c>
      <c r="DH406" s="44">
        <f>VLOOKUP($E406,'факт КС '!$E$10:$CL$181,78,0)</f>
        <v>0</v>
      </c>
      <c r="DI406" s="44">
        <f>VLOOKUP($E406,'факт КС '!$E$10:$CL$181,79,0)</f>
        <v>0</v>
      </c>
      <c r="DJ406" s="44">
        <f>VLOOKUP($E406,'факт КС '!$E$10:$CL$181,80,0)</f>
        <v>0</v>
      </c>
      <c r="DK406" s="44">
        <f t="shared" si="2176"/>
        <v>0</v>
      </c>
      <c r="DL406" s="44">
        <f t="shared" si="2177"/>
        <v>0</v>
      </c>
      <c r="DM406" s="44">
        <f t="shared" si="2178"/>
        <v>0</v>
      </c>
      <c r="DN406" s="171">
        <f t="shared" si="2179"/>
        <v>0</v>
      </c>
      <c r="DO406" s="171">
        <f t="shared" si="2180"/>
        <v>0</v>
      </c>
      <c r="DP406" s="250"/>
      <c r="DQ406" s="174"/>
      <c r="DR406" s="713"/>
      <c r="DS406" s="713"/>
      <c r="DT406" s="44"/>
      <c r="DU406" s="44"/>
      <c r="DV406" s="44"/>
      <c r="DW406" s="44"/>
      <c r="DX406" s="44">
        <f>VLOOKUP($E406,'факт КС '!$E$10:$CL$181,33,0)</f>
        <v>0</v>
      </c>
      <c r="DY406" s="44">
        <f>VLOOKUP($E406,'факт КС '!$E$10:$CL$181,34,0)</f>
        <v>0</v>
      </c>
      <c r="DZ406" s="44">
        <f>VLOOKUP($E406,'факт КС '!$E$10:$CL$181,35,0)</f>
        <v>0</v>
      </c>
      <c r="EA406" s="44">
        <f>VLOOKUP($E406,'факт КС '!$E$10:$CL$181,36,0)</f>
        <v>0</v>
      </c>
      <c r="EB406" s="44">
        <f>VLOOKUP($E406,'факт КС '!$E$10:$CL$181,37,0)</f>
        <v>0</v>
      </c>
      <c r="EC406" s="44">
        <f>VLOOKUP($E406,'факт КС '!$E$10:$CL$181,38,0)</f>
        <v>0</v>
      </c>
      <c r="ED406" s="44">
        <f t="shared" si="2182"/>
        <v>0</v>
      </c>
      <c r="EE406" s="44">
        <f t="shared" si="2183"/>
        <v>0</v>
      </c>
      <c r="EF406" s="44">
        <f t="shared" si="2184"/>
        <v>0</v>
      </c>
      <c r="EG406" s="171">
        <f t="shared" si="2185"/>
        <v>0</v>
      </c>
      <c r="EH406" s="171">
        <f t="shared" si="2186"/>
        <v>0</v>
      </c>
      <c r="EI406" s="250"/>
      <c r="EJ406" s="174"/>
      <c r="EK406" s="713"/>
      <c r="EL406" s="713"/>
      <c r="EM406" s="44"/>
      <c r="EN406" s="44"/>
      <c r="EO406" s="44"/>
      <c r="EP406" s="44"/>
      <c r="EQ406" s="44">
        <f>VLOOKUP($E406,'факт КС '!$E$10:$CL$181,45,0)</f>
        <v>0</v>
      </c>
      <c r="ER406" s="44">
        <f>VLOOKUP($E406,'факт КС '!$E$10:$CL$181,46,0)</f>
        <v>0</v>
      </c>
      <c r="ES406" s="44">
        <f>VLOOKUP($E406,'факт КС '!$E$10:$CL$181,47,0)</f>
        <v>0</v>
      </c>
      <c r="ET406" s="44">
        <f>VLOOKUP($E406,'факт КС '!$E$10:$CL$181,48,0)</f>
        <v>0</v>
      </c>
      <c r="EU406" s="44">
        <f>VLOOKUP($E406,'факт КС '!$E$10:$CL$181,49,0)</f>
        <v>0</v>
      </c>
      <c r="EV406" s="44">
        <f>VLOOKUP($E406,'факт КС '!$E$10:$CL$181,50,0)</f>
        <v>0</v>
      </c>
      <c r="EW406" s="44">
        <f t="shared" si="2188"/>
        <v>0</v>
      </c>
      <c r="EX406" s="44">
        <f t="shared" si="2189"/>
        <v>0</v>
      </c>
      <c r="EY406" s="44">
        <f t="shared" si="2190"/>
        <v>0</v>
      </c>
      <c r="EZ406" s="171">
        <f t="shared" si="2191"/>
        <v>0</v>
      </c>
      <c r="FA406" s="171">
        <f t="shared" si="2192"/>
        <v>0</v>
      </c>
      <c r="FB406" s="250"/>
      <c r="FC406" s="174"/>
      <c r="FD406" s="713"/>
      <c r="FE406" s="713"/>
      <c r="FF406" s="44"/>
      <c r="FG406" s="44"/>
      <c r="FH406" s="44"/>
      <c r="FI406" s="44"/>
      <c r="FJ406" s="44">
        <f>VLOOKUP($E406,'факт КС '!$E$10:$CL$181,27,0)</f>
        <v>0</v>
      </c>
      <c r="FK406" s="44">
        <f>VLOOKUP($E406,'факт КС '!$E$10:$CL$181,28,0)</f>
        <v>0</v>
      </c>
      <c r="FL406" s="44">
        <f>VLOOKUP($E406,'факт КС '!$E$10:$CL$181,29,0)</f>
        <v>0</v>
      </c>
      <c r="FM406" s="44">
        <f>VLOOKUP($E406,'факт КС '!$E$10:$CL$181,30,0)</f>
        <v>0</v>
      </c>
      <c r="FN406" s="44">
        <f>VLOOKUP($E406,'факт КС '!$E$10:$CL$181,31,0)</f>
        <v>0</v>
      </c>
      <c r="FO406" s="44">
        <f>VLOOKUP($E406,'факт КС '!$E$10:$CL$181,32,0)</f>
        <v>0</v>
      </c>
      <c r="FP406" s="44">
        <f t="shared" si="2194"/>
        <v>0</v>
      </c>
      <c r="FQ406" s="44">
        <f t="shared" si="2195"/>
        <v>0</v>
      </c>
      <c r="FR406" s="44">
        <f t="shared" si="2196"/>
        <v>0</v>
      </c>
      <c r="FS406" s="171">
        <f t="shared" si="2197"/>
        <v>0</v>
      </c>
      <c r="FT406" s="171">
        <f t="shared" si="2198"/>
        <v>0</v>
      </c>
      <c r="FU406" s="250"/>
      <c r="FV406" s="174"/>
      <c r="FW406" s="45"/>
      <c r="FX406" s="45"/>
      <c r="FY406" s="44"/>
      <c r="FZ406" s="44"/>
      <c r="GA406" s="44"/>
      <c r="GB406" s="44"/>
      <c r="GC406" s="44">
        <f>VLOOKUP($E406,'факт КС '!$E$10:$CL$181,63,0)</f>
        <v>0</v>
      </c>
      <c r="GD406" s="44">
        <f>VLOOKUP($E406,'факт КС '!$E$10:$CL$181,64,0)</f>
        <v>0</v>
      </c>
      <c r="GE406" s="44">
        <f>VLOOKUP($E406,'факт КС '!$E$10:$CL$181,65,0)</f>
        <v>0</v>
      </c>
      <c r="GF406" s="44">
        <f>VLOOKUP($E406,'факт КС '!$E$10:$CL$181,66,0)</f>
        <v>0</v>
      </c>
      <c r="GG406" s="44">
        <f>VLOOKUP($E406,'факт КС '!$E$10:$CL$181,67,0)</f>
        <v>0</v>
      </c>
      <c r="GH406" s="44">
        <f>VLOOKUP($E406,'факт КС '!$E$10:$CL$181,68,0)</f>
        <v>0</v>
      </c>
      <c r="GI406" s="44">
        <f t="shared" si="2200"/>
        <v>0</v>
      </c>
      <c r="GJ406" s="44">
        <f t="shared" si="2201"/>
        <v>0</v>
      </c>
      <c r="GK406" s="44">
        <f t="shared" si="2202"/>
        <v>0</v>
      </c>
      <c r="GL406" s="171">
        <f t="shared" si="2203"/>
        <v>0</v>
      </c>
      <c r="GM406" s="171">
        <f t="shared" si="2204"/>
        <v>0</v>
      </c>
      <c r="GN406" s="250"/>
      <c r="GO406" s="174"/>
      <c r="GP406" s="45"/>
      <c r="GQ406" s="45"/>
      <c r="GR406" s="44"/>
      <c r="GS406" s="44"/>
      <c r="GT406" s="44"/>
      <c r="GU406" s="44"/>
      <c r="GV406" s="44">
        <f>VLOOKUP($E406,'факт КС '!$E$10:$CL$181,57,0)</f>
        <v>0</v>
      </c>
      <c r="GW406" s="44">
        <f>VLOOKUP($E406,'факт КС '!$E$10:$CL$181,58,0)</f>
        <v>0</v>
      </c>
      <c r="GX406" s="44">
        <f>VLOOKUP($E406,'факт КС '!$E$10:$CL$181,59,0)</f>
        <v>0</v>
      </c>
      <c r="GY406" s="44">
        <f>VLOOKUP($E406,'факт КС '!$E$10:$CL$181,60,0)</f>
        <v>0</v>
      </c>
      <c r="GZ406" s="44">
        <f>VLOOKUP($E406,'факт КС '!$E$10:$CL$181,61,0)</f>
        <v>0</v>
      </c>
      <c r="HA406" s="44">
        <f>VLOOKUP($E406,'факт КС '!$E$10:$CL$181,62,0)</f>
        <v>0</v>
      </c>
      <c r="HB406" s="44">
        <f t="shared" si="2206"/>
        <v>0</v>
      </c>
      <c r="HC406" s="44">
        <f t="shared" si="2207"/>
        <v>0</v>
      </c>
      <c r="HD406" s="44">
        <f t="shared" si="2208"/>
        <v>0</v>
      </c>
      <c r="HE406" s="171">
        <f t="shared" si="2209"/>
        <v>0</v>
      </c>
      <c r="HF406" s="171">
        <f t="shared" si="2210"/>
        <v>0</v>
      </c>
      <c r="HG406" s="250"/>
      <c r="HH406" s="174"/>
      <c r="HI406" s="45"/>
      <c r="HJ406" s="45"/>
      <c r="HK406" s="45"/>
      <c r="HL406" s="45"/>
      <c r="HM406" s="44"/>
      <c r="HN406" s="44"/>
      <c r="HO406" s="44">
        <f>VLOOKUP($E406,'факт КС '!$E$10:$CL$181,39,0)</f>
        <v>0</v>
      </c>
      <c r="HP406" s="44">
        <f>VLOOKUP($E406,'факт КС '!$E$10:$CL$181,40,0)</f>
        <v>0</v>
      </c>
      <c r="HQ406" s="44">
        <f>VLOOKUP($E406,'факт КС '!$E$10:$CL$181,41,0)</f>
        <v>0</v>
      </c>
      <c r="HR406" s="44">
        <f>VLOOKUP($E406,'факт КС '!$E$10:$CL$181,42,0)</f>
        <v>0</v>
      </c>
      <c r="HS406" s="44">
        <f>VLOOKUP($E406,'факт КС '!$E$10:$CL$181,43,0)</f>
        <v>0</v>
      </c>
      <c r="HT406" s="44">
        <f>VLOOKUP($E406,'факт КС '!$E$10:$CL$181,44,0)</f>
        <v>0</v>
      </c>
      <c r="HU406" s="44">
        <f t="shared" si="2212"/>
        <v>0</v>
      </c>
      <c r="HV406" s="44">
        <f t="shared" si="2213"/>
        <v>0</v>
      </c>
      <c r="HW406" s="44">
        <f t="shared" si="2214"/>
        <v>0</v>
      </c>
      <c r="HX406" s="171">
        <f t="shared" si="2215"/>
        <v>0</v>
      </c>
      <c r="HY406" s="171">
        <f t="shared" si="2216"/>
        <v>0</v>
      </c>
      <c r="HZ406" s="250"/>
      <c r="IA406" s="174"/>
      <c r="IB406" s="713"/>
      <c r="IC406" s="713"/>
      <c r="ID406" s="45"/>
      <c r="IE406" s="45"/>
      <c r="IF406" s="44"/>
      <c r="IG406" s="44"/>
      <c r="IH406" s="44">
        <f>VLOOKUP($E406,'факт КС '!$E$10:$CL$181,51,0)</f>
        <v>0</v>
      </c>
      <c r="II406" s="44">
        <f>VLOOKUP($E406,'факт КС '!$E$10:$CL$181,52,0)</f>
        <v>0</v>
      </c>
      <c r="IJ406" s="44">
        <f>VLOOKUP($E406,'факт КС '!$E$10:$CL$181,53,0)</f>
        <v>0</v>
      </c>
      <c r="IK406" s="44">
        <f>VLOOKUP($E406,'факт КС '!$E$10:$CL$181,54,0)</f>
        <v>0</v>
      </c>
      <c r="IL406" s="44">
        <f>VLOOKUP($E406,'факт КС '!$E$10:$CL$181,55,0)</f>
        <v>0</v>
      </c>
      <c r="IM406" s="44">
        <f>VLOOKUP($E406,'факт КС '!$E$10:$CL$181,56,0)</f>
        <v>0</v>
      </c>
      <c r="IN406" s="44">
        <f t="shared" si="2218"/>
        <v>0</v>
      </c>
      <c r="IO406" s="44">
        <f t="shared" si="2219"/>
        <v>0</v>
      </c>
      <c r="IP406" s="44">
        <f t="shared" si="2220"/>
        <v>0</v>
      </c>
      <c r="IQ406" s="171">
        <f t="shared" si="2221"/>
        <v>0</v>
      </c>
      <c r="IR406" s="171">
        <f t="shared" si="2222"/>
        <v>0</v>
      </c>
      <c r="IS406" s="739"/>
      <c r="IT406" s="738"/>
      <c r="IU406" s="713"/>
      <c r="IV406" s="713"/>
      <c r="IW406" s="46"/>
      <c r="IX406" s="47"/>
      <c r="IY406" s="46"/>
      <c r="IZ406" s="46"/>
      <c r="JA406" s="333">
        <f t="shared" si="2246"/>
        <v>5</v>
      </c>
      <c r="JB406" s="333">
        <f t="shared" si="2247"/>
        <v>1634229.5</v>
      </c>
      <c r="JC406" s="333">
        <f t="shared" si="2248"/>
        <v>99</v>
      </c>
      <c r="JD406" s="333">
        <f t="shared" si="2249"/>
        <v>0</v>
      </c>
      <c r="JE406" s="333">
        <f t="shared" si="2250"/>
        <v>0</v>
      </c>
      <c r="JF406" s="333">
        <f t="shared" si="2251"/>
        <v>0</v>
      </c>
      <c r="JG406" s="44">
        <f t="shared" si="2224"/>
        <v>5</v>
      </c>
      <c r="JH406" s="44">
        <f t="shared" si="2225"/>
        <v>1634229.5</v>
      </c>
      <c r="JI406" s="44">
        <f t="shared" si="2226"/>
        <v>99</v>
      </c>
      <c r="JJ406" s="174">
        <f t="shared" si="2227"/>
        <v>5</v>
      </c>
      <c r="JK406" s="174">
        <f t="shared" si="2228"/>
        <v>1634229.5</v>
      </c>
      <c r="JL406" s="45"/>
      <c r="JM406" s="45"/>
      <c r="JN406" s="59"/>
      <c r="JO406" s="59"/>
    </row>
    <row r="407" spans="1:277" s="3" customFormat="1" ht="12.75" customHeight="1" x14ac:dyDescent="0.2">
      <c r="A407" s="96">
        <v>1</v>
      </c>
      <c r="B407" s="59"/>
      <c r="C407" s="48"/>
      <c r="D407" s="239"/>
      <c r="E407" s="585"/>
      <c r="F407" s="584"/>
      <c r="G407" s="60"/>
      <c r="H407" s="88"/>
      <c r="I407" s="88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>
        <f t="shared" si="2267"/>
        <v>0</v>
      </c>
      <c r="U407" s="44">
        <f t="shared" si="2253"/>
        <v>0</v>
      </c>
      <c r="V407" s="44">
        <f t="shared" si="2254"/>
        <v>0</v>
      </c>
      <c r="W407" s="171">
        <f t="shared" si="2151"/>
        <v>0</v>
      </c>
      <c r="X407" s="171">
        <f t="shared" si="2152"/>
        <v>0</v>
      </c>
      <c r="Y407" s="171"/>
      <c r="Z407" s="171"/>
      <c r="AA407" s="713"/>
      <c r="AB407" s="713"/>
      <c r="AC407" s="44"/>
      <c r="AD407" s="44"/>
      <c r="AE407" s="44"/>
      <c r="AF407" s="44"/>
      <c r="AG407" s="44"/>
      <c r="AH407" s="44"/>
      <c r="AI407" s="44"/>
      <c r="AJ407" s="44"/>
      <c r="AK407" s="44"/>
      <c r="AL407" s="44"/>
      <c r="AM407" s="44">
        <f t="shared" si="2154"/>
        <v>0</v>
      </c>
      <c r="AN407" s="44">
        <f t="shared" si="2155"/>
        <v>0</v>
      </c>
      <c r="AO407" s="44">
        <f t="shared" si="2156"/>
        <v>0</v>
      </c>
      <c r="AP407" s="171">
        <f t="shared" si="2157"/>
        <v>0</v>
      </c>
      <c r="AQ407" s="171">
        <f t="shared" si="2158"/>
        <v>0</v>
      </c>
      <c r="AR407" s="171"/>
      <c r="AS407" s="171"/>
      <c r="AT407" s="713"/>
      <c r="AU407" s="713"/>
      <c r="AV407" s="44"/>
      <c r="AW407" s="44"/>
      <c r="AX407" s="44"/>
      <c r="AY407" s="44"/>
      <c r="AZ407" s="44"/>
      <c r="BA407" s="44"/>
      <c r="BB407" s="44"/>
      <c r="BC407" s="44"/>
      <c r="BD407" s="44"/>
      <c r="BE407" s="44"/>
      <c r="BF407" s="44">
        <f t="shared" si="2160"/>
        <v>0</v>
      </c>
      <c r="BG407" s="44">
        <f t="shared" si="2161"/>
        <v>0</v>
      </c>
      <c r="BH407" s="44">
        <f t="shared" si="2162"/>
        <v>0</v>
      </c>
      <c r="BI407" s="171">
        <f t="shared" si="2163"/>
        <v>0</v>
      </c>
      <c r="BJ407" s="171">
        <f t="shared" si="2164"/>
        <v>0</v>
      </c>
      <c r="BK407" s="171"/>
      <c r="BL407" s="171"/>
      <c r="BM407" s="713"/>
      <c r="BN407" s="713"/>
      <c r="BO407" s="44"/>
      <c r="BP407" s="44"/>
      <c r="BQ407" s="44"/>
      <c r="BR407" s="44"/>
      <c r="BS407" s="44"/>
      <c r="BT407" s="44"/>
      <c r="BU407" s="44"/>
      <c r="BV407" s="44"/>
      <c r="BW407" s="44"/>
      <c r="BX407" s="44"/>
      <c r="BY407" s="44">
        <f t="shared" si="2166"/>
        <v>0</v>
      </c>
      <c r="BZ407" s="44">
        <f t="shared" si="2167"/>
        <v>0</v>
      </c>
      <c r="CA407" s="44">
        <f t="shared" si="2168"/>
        <v>0</v>
      </c>
      <c r="CB407" s="171">
        <f t="shared" si="2169"/>
        <v>0</v>
      </c>
      <c r="CC407" s="171">
        <f t="shared" si="2170"/>
        <v>0</v>
      </c>
      <c r="CD407" s="171"/>
      <c r="CE407" s="171"/>
      <c r="CF407" s="713"/>
      <c r="CG407" s="713"/>
      <c r="CH407" s="44"/>
      <c r="CI407" s="44"/>
      <c r="CJ407" s="44"/>
      <c r="CK407" s="44"/>
      <c r="CL407" s="44"/>
      <c r="CM407" s="44"/>
      <c r="CN407" s="44"/>
      <c r="CO407" s="44"/>
      <c r="CP407" s="44"/>
      <c r="CQ407" s="44"/>
      <c r="CR407" s="44">
        <f t="shared" si="2172"/>
        <v>0</v>
      </c>
      <c r="CS407" s="44">
        <f t="shared" si="2173"/>
        <v>0</v>
      </c>
      <c r="CT407" s="44">
        <f t="shared" si="2174"/>
        <v>0</v>
      </c>
      <c r="CU407" s="171">
        <f t="shared" si="2244"/>
        <v>0</v>
      </c>
      <c r="CV407" s="171">
        <f t="shared" si="2245"/>
        <v>0</v>
      </c>
      <c r="CW407" s="249"/>
      <c r="CX407" s="171"/>
      <c r="CY407" s="714"/>
      <c r="CZ407" s="714"/>
      <c r="DA407" s="109"/>
      <c r="DB407" s="109"/>
      <c r="DC407" s="109"/>
      <c r="DD407" s="109"/>
      <c r="DE407" s="44"/>
      <c r="DF407" s="44"/>
      <c r="DG407" s="44"/>
      <c r="DH407" s="44"/>
      <c r="DI407" s="44"/>
      <c r="DJ407" s="44"/>
      <c r="DK407" s="44">
        <f t="shared" si="2176"/>
        <v>0</v>
      </c>
      <c r="DL407" s="44">
        <f t="shared" si="2177"/>
        <v>0</v>
      </c>
      <c r="DM407" s="44">
        <f t="shared" si="2178"/>
        <v>0</v>
      </c>
      <c r="DN407" s="171">
        <f t="shared" si="2179"/>
        <v>0</v>
      </c>
      <c r="DO407" s="171">
        <f t="shared" si="2180"/>
        <v>0</v>
      </c>
      <c r="DP407" s="171"/>
      <c r="DQ407" s="171"/>
      <c r="DR407" s="714"/>
      <c r="DS407" s="714"/>
      <c r="DT407" s="109"/>
      <c r="DU407" s="109"/>
      <c r="DV407" s="109"/>
      <c r="DW407" s="109"/>
      <c r="DX407" s="44"/>
      <c r="DY407" s="44"/>
      <c r="DZ407" s="44"/>
      <c r="EA407" s="44"/>
      <c r="EB407" s="44"/>
      <c r="EC407" s="44"/>
      <c r="ED407" s="44">
        <f t="shared" si="2182"/>
        <v>0</v>
      </c>
      <c r="EE407" s="44">
        <f t="shared" si="2183"/>
        <v>0</v>
      </c>
      <c r="EF407" s="44">
        <f t="shared" si="2184"/>
        <v>0</v>
      </c>
      <c r="EG407" s="171">
        <f t="shared" si="2185"/>
        <v>0</v>
      </c>
      <c r="EH407" s="171">
        <f t="shared" si="2186"/>
        <v>0</v>
      </c>
      <c r="EI407" s="171"/>
      <c r="EJ407" s="171"/>
      <c r="EK407" s="714"/>
      <c r="EL407" s="714"/>
      <c r="EM407" s="109"/>
      <c r="EN407" s="109"/>
      <c r="EO407" s="109"/>
      <c r="EP407" s="109"/>
      <c r="EQ407" s="44"/>
      <c r="ER407" s="44"/>
      <c r="ES407" s="44"/>
      <c r="ET407" s="44"/>
      <c r="EU407" s="44"/>
      <c r="EV407" s="44"/>
      <c r="EW407" s="44">
        <f t="shared" si="2188"/>
        <v>0</v>
      </c>
      <c r="EX407" s="44">
        <f t="shared" si="2189"/>
        <v>0</v>
      </c>
      <c r="EY407" s="44">
        <f t="shared" si="2190"/>
        <v>0</v>
      </c>
      <c r="EZ407" s="171">
        <f t="shared" si="2191"/>
        <v>0</v>
      </c>
      <c r="FA407" s="171">
        <f t="shared" si="2192"/>
        <v>0</v>
      </c>
      <c r="FB407" s="171"/>
      <c r="FC407" s="171"/>
      <c r="FD407" s="714"/>
      <c r="FE407" s="714"/>
      <c r="FF407" s="109"/>
      <c r="FG407" s="109"/>
      <c r="FH407" s="109"/>
      <c r="FI407" s="109"/>
      <c r="FJ407" s="44"/>
      <c r="FK407" s="44"/>
      <c r="FL407" s="44"/>
      <c r="FM407" s="44"/>
      <c r="FN407" s="44"/>
      <c r="FO407" s="44"/>
      <c r="FP407" s="44">
        <f t="shared" si="2194"/>
        <v>0</v>
      </c>
      <c r="FQ407" s="44">
        <f t="shared" si="2195"/>
        <v>0</v>
      </c>
      <c r="FR407" s="44">
        <f t="shared" si="2196"/>
        <v>0</v>
      </c>
      <c r="FS407" s="171">
        <f t="shared" si="2197"/>
        <v>0</v>
      </c>
      <c r="FT407" s="171">
        <f t="shared" si="2198"/>
        <v>0</v>
      </c>
      <c r="FU407" s="171"/>
      <c r="FV407" s="171"/>
      <c r="FW407" s="112"/>
      <c r="FX407" s="112"/>
      <c r="FY407" s="109"/>
      <c r="FZ407" s="109"/>
      <c r="GA407" s="109"/>
      <c r="GB407" s="109"/>
      <c r="GC407" s="44"/>
      <c r="GD407" s="44"/>
      <c r="GE407" s="44"/>
      <c r="GF407" s="44"/>
      <c r="GG407" s="44"/>
      <c r="GH407" s="44"/>
      <c r="GI407" s="44">
        <f t="shared" si="2200"/>
        <v>0</v>
      </c>
      <c r="GJ407" s="44">
        <f t="shared" si="2201"/>
        <v>0</v>
      </c>
      <c r="GK407" s="44">
        <f t="shared" si="2202"/>
        <v>0</v>
      </c>
      <c r="GL407" s="171">
        <f t="shared" si="2203"/>
        <v>0</v>
      </c>
      <c r="GM407" s="171">
        <f t="shared" si="2204"/>
        <v>0</v>
      </c>
      <c r="GN407" s="171"/>
      <c r="GO407" s="171"/>
      <c r="GP407" s="112"/>
      <c r="GQ407" s="112"/>
      <c r="GR407" s="109"/>
      <c r="GS407" s="109"/>
      <c r="GT407" s="109"/>
      <c r="GU407" s="109"/>
      <c r="GV407" s="44"/>
      <c r="GW407" s="44"/>
      <c r="GX407" s="44"/>
      <c r="GY407" s="44"/>
      <c r="GZ407" s="44"/>
      <c r="HA407" s="44"/>
      <c r="HB407" s="44">
        <f t="shared" si="2206"/>
        <v>0</v>
      </c>
      <c r="HC407" s="44">
        <f t="shared" si="2207"/>
        <v>0</v>
      </c>
      <c r="HD407" s="44">
        <f t="shared" si="2208"/>
        <v>0</v>
      </c>
      <c r="HE407" s="171">
        <f t="shared" si="2209"/>
        <v>0</v>
      </c>
      <c r="HF407" s="171">
        <f t="shared" si="2210"/>
        <v>0</v>
      </c>
      <c r="HG407" s="171"/>
      <c r="HH407" s="171"/>
      <c r="HI407" s="112"/>
      <c r="HJ407" s="112"/>
      <c r="HK407" s="112"/>
      <c r="HL407" s="112"/>
      <c r="HM407" s="109"/>
      <c r="HN407" s="109"/>
      <c r="HO407" s="44"/>
      <c r="HP407" s="44"/>
      <c r="HQ407" s="44"/>
      <c r="HR407" s="44"/>
      <c r="HS407" s="44"/>
      <c r="HT407" s="44"/>
      <c r="HU407" s="44">
        <f t="shared" si="2212"/>
        <v>0</v>
      </c>
      <c r="HV407" s="44">
        <f t="shared" si="2213"/>
        <v>0</v>
      </c>
      <c r="HW407" s="44">
        <f t="shared" si="2214"/>
        <v>0</v>
      </c>
      <c r="HX407" s="171">
        <f t="shared" si="2215"/>
        <v>0</v>
      </c>
      <c r="HY407" s="171">
        <f t="shared" si="2216"/>
        <v>0</v>
      </c>
      <c r="HZ407" s="171"/>
      <c r="IA407" s="171"/>
      <c r="IB407" s="714"/>
      <c r="IC407" s="714"/>
      <c r="ID407" s="112"/>
      <c r="IE407" s="112"/>
      <c r="IF407" s="109"/>
      <c r="IG407" s="109"/>
      <c r="IH407" s="44"/>
      <c r="II407" s="44"/>
      <c r="IJ407" s="44"/>
      <c r="IK407" s="44"/>
      <c r="IL407" s="44"/>
      <c r="IM407" s="44"/>
      <c r="IN407" s="44">
        <f t="shared" si="2218"/>
        <v>0</v>
      </c>
      <c r="IO407" s="44">
        <f t="shared" si="2219"/>
        <v>0</v>
      </c>
      <c r="IP407" s="44">
        <f t="shared" si="2220"/>
        <v>0</v>
      </c>
      <c r="IQ407" s="171">
        <f t="shared" si="2221"/>
        <v>0</v>
      </c>
      <c r="IR407" s="171">
        <f t="shared" si="2222"/>
        <v>0</v>
      </c>
      <c r="IS407" s="737"/>
      <c r="IT407" s="737"/>
      <c r="IU407" s="714"/>
      <c r="IV407" s="714"/>
      <c r="IW407" s="113"/>
      <c r="IX407" s="114"/>
      <c r="IY407" s="113"/>
      <c r="IZ407" s="113"/>
      <c r="JA407" s="333">
        <f t="shared" si="2246"/>
        <v>0</v>
      </c>
      <c r="JB407" s="333">
        <f t="shared" si="2247"/>
        <v>0</v>
      </c>
      <c r="JC407" s="333">
        <f t="shared" si="2248"/>
        <v>0</v>
      </c>
      <c r="JD407" s="333">
        <f t="shared" si="2249"/>
        <v>0</v>
      </c>
      <c r="JE407" s="333">
        <f t="shared" si="2250"/>
        <v>0</v>
      </c>
      <c r="JF407" s="333">
        <f t="shared" si="2251"/>
        <v>0</v>
      </c>
      <c r="JG407" s="44">
        <f t="shared" si="2224"/>
        <v>0</v>
      </c>
      <c r="JH407" s="44">
        <f t="shared" si="2225"/>
        <v>0</v>
      </c>
      <c r="JI407" s="44">
        <f t="shared" si="2226"/>
        <v>0</v>
      </c>
      <c r="JJ407" s="174">
        <f t="shared" si="2227"/>
        <v>0</v>
      </c>
      <c r="JK407" s="174">
        <f t="shared" si="2228"/>
        <v>0</v>
      </c>
      <c r="JL407" s="112"/>
      <c r="JM407" s="112"/>
      <c r="JN407" s="48"/>
      <c r="JO407" s="48"/>
    </row>
    <row r="408" spans="1:277" s="3" customFormat="1" ht="12.75" customHeight="1" x14ac:dyDescent="0.2">
      <c r="A408" s="96">
        <v>1</v>
      </c>
      <c r="B408" s="59"/>
      <c r="C408" s="48"/>
      <c r="D408" s="239"/>
      <c r="E408" s="585"/>
      <c r="F408" s="584"/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2267"/>
        <v>0</v>
      </c>
      <c r="U408" s="44">
        <f t="shared" si="2253"/>
        <v>0</v>
      </c>
      <c r="V408" s="44">
        <f t="shared" si="2254"/>
        <v>0</v>
      </c>
      <c r="W408" s="171">
        <f t="shared" si="2151"/>
        <v>0</v>
      </c>
      <c r="X408" s="171">
        <f t="shared" si="2152"/>
        <v>0</v>
      </c>
      <c r="Y408" s="171"/>
      <c r="Z408" s="171"/>
      <c r="AA408" s="713"/>
      <c r="AB408" s="713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>
        <f t="shared" si="2154"/>
        <v>0</v>
      </c>
      <c r="AN408" s="44">
        <f t="shared" si="2155"/>
        <v>0</v>
      </c>
      <c r="AO408" s="44">
        <f t="shared" si="2156"/>
        <v>0</v>
      </c>
      <c r="AP408" s="171">
        <f t="shared" si="2157"/>
        <v>0</v>
      </c>
      <c r="AQ408" s="171">
        <f t="shared" si="2158"/>
        <v>0</v>
      </c>
      <c r="AR408" s="171"/>
      <c r="AS408" s="171"/>
      <c r="AT408" s="713"/>
      <c r="AU408" s="713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>
        <f t="shared" si="2160"/>
        <v>0</v>
      </c>
      <c r="BG408" s="44">
        <f t="shared" si="2161"/>
        <v>0</v>
      </c>
      <c r="BH408" s="44">
        <f t="shared" si="2162"/>
        <v>0</v>
      </c>
      <c r="BI408" s="171">
        <f t="shared" si="2163"/>
        <v>0</v>
      </c>
      <c r="BJ408" s="171">
        <f t="shared" si="2164"/>
        <v>0</v>
      </c>
      <c r="BK408" s="171"/>
      <c r="BL408" s="171"/>
      <c r="BM408" s="713"/>
      <c r="BN408" s="713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>
        <f t="shared" si="2166"/>
        <v>0</v>
      </c>
      <c r="BZ408" s="44">
        <f t="shared" si="2167"/>
        <v>0</v>
      </c>
      <c r="CA408" s="44">
        <f t="shared" si="2168"/>
        <v>0</v>
      </c>
      <c r="CB408" s="171">
        <f t="shared" si="2169"/>
        <v>0</v>
      </c>
      <c r="CC408" s="171">
        <f t="shared" si="2170"/>
        <v>0</v>
      </c>
      <c r="CD408" s="171"/>
      <c r="CE408" s="171"/>
      <c r="CF408" s="713"/>
      <c r="CG408" s="713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>
        <f t="shared" si="2172"/>
        <v>0</v>
      </c>
      <c r="CS408" s="44">
        <f t="shared" si="2173"/>
        <v>0</v>
      </c>
      <c r="CT408" s="44">
        <f t="shared" si="2174"/>
        <v>0</v>
      </c>
      <c r="CU408" s="171">
        <f t="shared" si="2244"/>
        <v>0</v>
      </c>
      <c r="CV408" s="171">
        <f t="shared" si="2245"/>
        <v>0</v>
      </c>
      <c r="CW408" s="249"/>
      <c r="CX408" s="171"/>
      <c r="CY408" s="713"/>
      <c r="CZ408" s="713"/>
      <c r="DA408" s="44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>
        <f t="shared" si="2176"/>
        <v>0</v>
      </c>
      <c r="DL408" s="44">
        <f t="shared" si="2177"/>
        <v>0</v>
      </c>
      <c r="DM408" s="44">
        <f t="shared" si="2178"/>
        <v>0</v>
      </c>
      <c r="DN408" s="171">
        <f t="shared" si="2179"/>
        <v>0</v>
      </c>
      <c r="DO408" s="171">
        <f t="shared" si="2180"/>
        <v>0</v>
      </c>
      <c r="DP408" s="171"/>
      <c r="DQ408" s="171"/>
      <c r="DR408" s="713"/>
      <c r="DS408" s="713"/>
      <c r="DT408" s="44"/>
      <c r="DU408" s="44"/>
      <c r="DV408" s="44"/>
      <c r="DW408" s="44"/>
      <c r="DX408" s="44"/>
      <c r="DY408" s="44"/>
      <c r="DZ408" s="44"/>
      <c r="EA408" s="44"/>
      <c r="EB408" s="44"/>
      <c r="EC408" s="44"/>
      <c r="ED408" s="44">
        <f t="shared" si="2182"/>
        <v>0</v>
      </c>
      <c r="EE408" s="44">
        <f t="shared" si="2183"/>
        <v>0</v>
      </c>
      <c r="EF408" s="44">
        <f t="shared" si="2184"/>
        <v>0</v>
      </c>
      <c r="EG408" s="171">
        <f t="shared" si="2185"/>
        <v>0</v>
      </c>
      <c r="EH408" s="171">
        <f t="shared" si="2186"/>
        <v>0</v>
      </c>
      <c r="EI408" s="171"/>
      <c r="EJ408" s="171"/>
      <c r="EK408" s="713"/>
      <c r="EL408" s="713"/>
      <c r="EM408" s="44"/>
      <c r="EN408" s="44"/>
      <c r="EO408" s="44"/>
      <c r="EP408" s="44"/>
      <c r="EQ408" s="44"/>
      <c r="ER408" s="44"/>
      <c r="ES408" s="44"/>
      <c r="ET408" s="44"/>
      <c r="EU408" s="44"/>
      <c r="EV408" s="44"/>
      <c r="EW408" s="44">
        <f t="shared" si="2188"/>
        <v>0</v>
      </c>
      <c r="EX408" s="44">
        <f t="shared" si="2189"/>
        <v>0</v>
      </c>
      <c r="EY408" s="44">
        <f t="shared" si="2190"/>
        <v>0</v>
      </c>
      <c r="EZ408" s="171">
        <f t="shared" si="2191"/>
        <v>0</v>
      </c>
      <c r="FA408" s="171">
        <f t="shared" si="2192"/>
        <v>0</v>
      </c>
      <c r="FB408" s="171"/>
      <c r="FC408" s="171"/>
      <c r="FD408" s="713"/>
      <c r="FE408" s="713"/>
      <c r="FF408" s="44"/>
      <c r="FG408" s="44"/>
      <c r="FH408" s="44"/>
      <c r="FI408" s="44"/>
      <c r="FJ408" s="44"/>
      <c r="FK408" s="44"/>
      <c r="FL408" s="44"/>
      <c r="FM408" s="44"/>
      <c r="FN408" s="44"/>
      <c r="FO408" s="44"/>
      <c r="FP408" s="44">
        <f t="shared" si="2194"/>
        <v>0</v>
      </c>
      <c r="FQ408" s="44">
        <f t="shared" si="2195"/>
        <v>0</v>
      </c>
      <c r="FR408" s="44">
        <f t="shared" si="2196"/>
        <v>0</v>
      </c>
      <c r="FS408" s="171">
        <f t="shared" si="2197"/>
        <v>0</v>
      </c>
      <c r="FT408" s="171">
        <f t="shared" si="2198"/>
        <v>0</v>
      </c>
      <c r="FU408" s="171"/>
      <c r="FV408" s="171"/>
      <c r="FW408" s="45"/>
      <c r="FX408" s="45"/>
      <c r="FY408" s="44"/>
      <c r="FZ408" s="44"/>
      <c r="GA408" s="44"/>
      <c r="GB408" s="44"/>
      <c r="GC408" s="44"/>
      <c r="GD408" s="44"/>
      <c r="GE408" s="44"/>
      <c r="GF408" s="44"/>
      <c r="GG408" s="44"/>
      <c r="GH408" s="44"/>
      <c r="GI408" s="44">
        <f t="shared" si="2200"/>
        <v>0</v>
      </c>
      <c r="GJ408" s="44">
        <f t="shared" si="2201"/>
        <v>0</v>
      </c>
      <c r="GK408" s="44">
        <f t="shared" si="2202"/>
        <v>0</v>
      </c>
      <c r="GL408" s="171">
        <f t="shared" si="2203"/>
        <v>0</v>
      </c>
      <c r="GM408" s="171">
        <f t="shared" si="2204"/>
        <v>0</v>
      </c>
      <c r="GN408" s="171"/>
      <c r="GO408" s="171"/>
      <c r="GP408" s="45"/>
      <c r="GQ408" s="45"/>
      <c r="GR408" s="44"/>
      <c r="GS408" s="44"/>
      <c r="GT408" s="44"/>
      <c r="GU408" s="44"/>
      <c r="GV408" s="44"/>
      <c r="GW408" s="44"/>
      <c r="GX408" s="44"/>
      <c r="GY408" s="44"/>
      <c r="GZ408" s="44"/>
      <c r="HA408" s="44"/>
      <c r="HB408" s="44">
        <f t="shared" si="2206"/>
        <v>0</v>
      </c>
      <c r="HC408" s="44">
        <f t="shared" si="2207"/>
        <v>0</v>
      </c>
      <c r="HD408" s="44">
        <f t="shared" si="2208"/>
        <v>0</v>
      </c>
      <c r="HE408" s="171">
        <f t="shared" si="2209"/>
        <v>0</v>
      </c>
      <c r="HF408" s="171">
        <f t="shared" si="2210"/>
        <v>0</v>
      </c>
      <c r="HG408" s="171"/>
      <c r="HH408" s="171"/>
      <c r="HI408" s="45"/>
      <c r="HJ408" s="45"/>
      <c r="HK408" s="45"/>
      <c r="HL408" s="45"/>
      <c r="HM408" s="44"/>
      <c r="HN408" s="44"/>
      <c r="HO408" s="44"/>
      <c r="HP408" s="44"/>
      <c r="HQ408" s="44"/>
      <c r="HR408" s="44"/>
      <c r="HS408" s="44"/>
      <c r="HT408" s="44"/>
      <c r="HU408" s="44">
        <f t="shared" si="2212"/>
        <v>0</v>
      </c>
      <c r="HV408" s="44">
        <f t="shared" si="2213"/>
        <v>0</v>
      </c>
      <c r="HW408" s="44">
        <f t="shared" si="2214"/>
        <v>0</v>
      </c>
      <c r="HX408" s="171">
        <f t="shared" si="2215"/>
        <v>0</v>
      </c>
      <c r="HY408" s="171">
        <f t="shared" si="2216"/>
        <v>0</v>
      </c>
      <c r="HZ408" s="171"/>
      <c r="IA408" s="171"/>
      <c r="IB408" s="713"/>
      <c r="IC408" s="713"/>
      <c r="ID408" s="45"/>
      <c r="IE408" s="45"/>
      <c r="IF408" s="44"/>
      <c r="IG408" s="44"/>
      <c r="IH408" s="44"/>
      <c r="II408" s="44"/>
      <c r="IJ408" s="44"/>
      <c r="IK408" s="44"/>
      <c r="IL408" s="44"/>
      <c r="IM408" s="44"/>
      <c r="IN408" s="44">
        <f t="shared" si="2218"/>
        <v>0</v>
      </c>
      <c r="IO408" s="44">
        <f t="shared" si="2219"/>
        <v>0</v>
      </c>
      <c r="IP408" s="44">
        <f t="shared" si="2220"/>
        <v>0</v>
      </c>
      <c r="IQ408" s="171">
        <f t="shared" si="2221"/>
        <v>0</v>
      </c>
      <c r="IR408" s="171">
        <f t="shared" si="2222"/>
        <v>0</v>
      </c>
      <c r="IS408" s="737"/>
      <c r="IT408" s="737"/>
      <c r="IU408" s="713"/>
      <c r="IV408" s="713"/>
      <c r="IW408" s="46"/>
      <c r="IX408" s="47"/>
      <c r="IY408" s="46"/>
      <c r="IZ408" s="46"/>
      <c r="JA408" s="333">
        <f t="shared" si="2246"/>
        <v>0</v>
      </c>
      <c r="JB408" s="333">
        <f t="shared" si="2247"/>
        <v>0</v>
      </c>
      <c r="JC408" s="333">
        <f t="shared" si="2248"/>
        <v>0</v>
      </c>
      <c r="JD408" s="333">
        <f t="shared" si="2249"/>
        <v>0</v>
      </c>
      <c r="JE408" s="333">
        <f t="shared" si="2250"/>
        <v>0</v>
      </c>
      <c r="JF408" s="333">
        <f t="shared" si="2251"/>
        <v>0</v>
      </c>
      <c r="JG408" s="44">
        <f t="shared" si="2224"/>
        <v>0</v>
      </c>
      <c r="JH408" s="44">
        <f t="shared" si="2225"/>
        <v>0</v>
      </c>
      <c r="JI408" s="44">
        <f t="shared" si="2226"/>
        <v>0</v>
      </c>
      <c r="JJ408" s="174">
        <f t="shared" si="2227"/>
        <v>0</v>
      </c>
      <c r="JK408" s="174">
        <f t="shared" si="2228"/>
        <v>0</v>
      </c>
      <c r="JL408" s="45"/>
      <c r="JM408" s="45"/>
      <c r="JN408" s="48"/>
      <c r="JO408" s="48"/>
    </row>
    <row r="409" spans="1:277" s="3" customFormat="1" ht="12.75" customHeight="1" x14ac:dyDescent="0.2">
      <c r="A409" s="96">
        <v>1</v>
      </c>
      <c r="B409" s="59"/>
      <c r="C409" s="48"/>
      <c r="D409" s="239"/>
      <c r="E409" s="585"/>
      <c r="F409" s="58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2267"/>
        <v>0</v>
      </c>
      <c r="U409" s="44">
        <f t="shared" si="2253"/>
        <v>0</v>
      </c>
      <c r="V409" s="44">
        <f t="shared" si="2254"/>
        <v>0</v>
      </c>
      <c r="W409" s="171">
        <f t="shared" si="2151"/>
        <v>0</v>
      </c>
      <c r="X409" s="171">
        <f t="shared" si="2152"/>
        <v>0</v>
      </c>
      <c r="Y409" s="171"/>
      <c r="Z409" s="171"/>
      <c r="AA409" s="713"/>
      <c r="AB409" s="713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2154"/>
        <v>0</v>
      </c>
      <c r="AN409" s="44">
        <f t="shared" si="2155"/>
        <v>0</v>
      </c>
      <c r="AO409" s="44">
        <f t="shared" si="2156"/>
        <v>0</v>
      </c>
      <c r="AP409" s="171">
        <f t="shared" si="2157"/>
        <v>0</v>
      </c>
      <c r="AQ409" s="171">
        <f t="shared" si="2158"/>
        <v>0</v>
      </c>
      <c r="AR409" s="171"/>
      <c r="AS409" s="171"/>
      <c r="AT409" s="713"/>
      <c r="AU409" s="713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2160"/>
        <v>0</v>
      </c>
      <c r="BG409" s="44">
        <f t="shared" si="2161"/>
        <v>0</v>
      </c>
      <c r="BH409" s="44">
        <f t="shared" si="2162"/>
        <v>0</v>
      </c>
      <c r="BI409" s="171">
        <f t="shared" si="2163"/>
        <v>0</v>
      </c>
      <c r="BJ409" s="171">
        <f t="shared" si="2164"/>
        <v>0</v>
      </c>
      <c r="BK409" s="171"/>
      <c r="BL409" s="171"/>
      <c r="BM409" s="713"/>
      <c r="BN409" s="713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2166"/>
        <v>0</v>
      </c>
      <c r="BZ409" s="44">
        <f t="shared" si="2167"/>
        <v>0</v>
      </c>
      <c r="CA409" s="44">
        <f t="shared" si="2168"/>
        <v>0</v>
      </c>
      <c r="CB409" s="171">
        <f t="shared" si="2169"/>
        <v>0</v>
      </c>
      <c r="CC409" s="171">
        <f t="shared" si="2170"/>
        <v>0</v>
      </c>
      <c r="CD409" s="171"/>
      <c r="CE409" s="171"/>
      <c r="CF409" s="713"/>
      <c r="CG409" s="713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2172"/>
        <v>0</v>
      </c>
      <c r="CS409" s="44">
        <f t="shared" si="2173"/>
        <v>0</v>
      </c>
      <c r="CT409" s="44">
        <f t="shared" si="2174"/>
        <v>0</v>
      </c>
      <c r="CU409" s="171">
        <f t="shared" si="2244"/>
        <v>0</v>
      </c>
      <c r="CV409" s="171">
        <f t="shared" si="2245"/>
        <v>0</v>
      </c>
      <c r="CW409" s="249"/>
      <c r="CX409" s="171"/>
      <c r="CY409" s="713"/>
      <c r="CZ409" s="713"/>
      <c r="DA409" s="44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>
        <f t="shared" si="2176"/>
        <v>0</v>
      </c>
      <c r="DL409" s="44">
        <f t="shared" si="2177"/>
        <v>0</v>
      </c>
      <c r="DM409" s="44">
        <f t="shared" si="2178"/>
        <v>0</v>
      </c>
      <c r="DN409" s="171">
        <f t="shared" si="2179"/>
        <v>0</v>
      </c>
      <c r="DO409" s="171">
        <f t="shared" si="2180"/>
        <v>0</v>
      </c>
      <c r="DP409" s="171"/>
      <c r="DQ409" s="171"/>
      <c r="DR409" s="713"/>
      <c r="DS409" s="713"/>
      <c r="DT409" s="44"/>
      <c r="DU409" s="44"/>
      <c r="DV409" s="44"/>
      <c r="DW409" s="44"/>
      <c r="DX409" s="44"/>
      <c r="DY409" s="44"/>
      <c r="DZ409" s="44"/>
      <c r="EA409" s="44"/>
      <c r="EB409" s="44"/>
      <c r="EC409" s="44"/>
      <c r="ED409" s="44">
        <f t="shared" si="2182"/>
        <v>0</v>
      </c>
      <c r="EE409" s="44">
        <f t="shared" si="2183"/>
        <v>0</v>
      </c>
      <c r="EF409" s="44">
        <f t="shared" si="2184"/>
        <v>0</v>
      </c>
      <c r="EG409" s="171">
        <f t="shared" si="2185"/>
        <v>0</v>
      </c>
      <c r="EH409" s="171">
        <f t="shared" si="2186"/>
        <v>0</v>
      </c>
      <c r="EI409" s="171"/>
      <c r="EJ409" s="171"/>
      <c r="EK409" s="713"/>
      <c r="EL409" s="713"/>
      <c r="EM409" s="44"/>
      <c r="EN409" s="44"/>
      <c r="EO409" s="44"/>
      <c r="EP409" s="44"/>
      <c r="EQ409" s="44"/>
      <c r="ER409" s="44"/>
      <c r="ES409" s="44"/>
      <c r="ET409" s="44"/>
      <c r="EU409" s="44"/>
      <c r="EV409" s="44"/>
      <c r="EW409" s="44">
        <f t="shared" si="2188"/>
        <v>0</v>
      </c>
      <c r="EX409" s="44">
        <f t="shared" si="2189"/>
        <v>0</v>
      </c>
      <c r="EY409" s="44">
        <f t="shared" si="2190"/>
        <v>0</v>
      </c>
      <c r="EZ409" s="171">
        <f t="shared" si="2191"/>
        <v>0</v>
      </c>
      <c r="FA409" s="171">
        <f t="shared" si="2192"/>
        <v>0</v>
      </c>
      <c r="FB409" s="171"/>
      <c r="FC409" s="171"/>
      <c r="FD409" s="713"/>
      <c r="FE409" s="713"/>
      <c r="FF409" s="44"/>
      <c r="FG409" s="44"/>
      <c r="FH409" s="44"/>
      <c r="FI409" s="44"/>
      <c r="FJ409" s="44"/>
      <c r="FK409" s="44"/>
      <c r="FL409" s="44"/>
      <c r="FM409" s="44"/>
      <c r="FN409" s="44"/>
      <c r="FO409" s="44"/>
      <c r="FP409" s="44">
        <f t="shared" si="2194"/>
        <v>0</v>
      </c>
      <c r="FQ409" s="44">
        <f t="shared" si="2195"/>
        <v>0</v>
      </c>
      <c r="FR409" s="44">
        <f t="shared" si="2196"/>
        <v>0</v>
      </c>
      <c r="FS409" s="171">
        <f t="shared" si="2197"/>
        <v>0</v>
      </c>
      <c r="FT409" s="171">
        <f t="shared" si="2198"/>
        <v>0</v>
      </c>
      <c r="FU409" s="171"/>
      <c r="FV409" s="171"/>
      <c r="FW409" s="45"/>
      <c r="FX409" s="45"/>
      <c r="FY409" s="44"/>
      <c r="FZ409" s="44"/>
      <c r="GA409" s="44"/>
      <c r="GB409" s="44"/>
      <c r="GC409" s="44"/>
      <c r="GD409" s="44"/>
      <c r="GE409" s="44"/>
      <c r="GF409" s="44"/>
      <c r="GG409" s="44"/>
      <c r="GH409" s="44"/>
      <c r="GI409" s="44">
        <f t="shared" si="2200"/>
        <v>0</v>
      </c>
      <c r="GJ409" s="44">
        <f t="shared" si="2201"/>
        <v>0</v>
      </c>
      <c r="GK409" s="44">
        <f t="shared" si="2202"/>
        <v>0</v>
      </c>
      <c r="GL409" s="171">
        <f t="shared" si="2203"/>
        <v>0</v>
      </c>
      <c r="GM409" s="171">
        <f t="shared" si="2204"/>
        <v>0</v>
      </c>
      <c r="GN409" s="171"/>
      <c r="GO409" s="171"/>
      <c r="GP409" s="45"/>
      <c r="GQ409" s="45"/>
      <c r="GR409" s="44"/>
      <c r="GS409" s="44"/>
      <c r="GT409" s="44"/>
      <c r="GU409" s="44"/>
      <c r="GV409" s="44"/>
      <c r="GW409" s="44"/>
      <c r="GX409" s="44"/>
      <c r="GY409" s="44"/>
      <c r="GZ409" s="44"/>
      <c r="HA409" s="44"/>
      <c r="HB409" s="44">
        <f t="shared" si="2206"/>
        <v>0</v>
      </c>
      <c r="HC409" s="44">
        <f t="shared" si="2207"/>
        <v>0</v>
      </c>
      <c r="HD409" s="44">
        <f t="shared" si="2208"/>
        <v>0</v>
      </c>
      <c r="HE409" s="171">
        <f t="shared" si="2209"/>
        <v>0</v>
      </c>
      <c r="HF409" s="171">
        <f t="shared" si="2210"/>
        <v>0</v>
      </c>
      <c r="HG409" s="171"/>
      <c r="HH409" s="171"/>
      <c r="HI409" s="45"/>
      <c r="HJ409" s="45"/>
      <c r="HK409" s="45"/>
      <c r="HL409" s="45"/>
      <c r="HM409" s="44"/>
      <c r="HN409" s="44"/>
      <c r="HO409" s="44"/>
      <c r="HP409" s="44"/>
      <c r="HQ409" s="44"/>
      <c r="HR409" s="44"/>
      <c r="HS409" s="44"/>
      <c r="HT409" s="44"/>
      <c r="HU409" s="44">
        <f t="shared" si="2212"/>
        <v>0</v>
      </c>
      <c r="HV409" s="44">
        <f t="shared" si="2213"/>
        <v>0</v>
      </c>
      <c r="HW409" s="44">
        <f t="shared" si="2214"/>
        <v>0</v>
      </c>
      <c r="HX409" s="171">
        <f t="shared" si="2215"/>
        <v>0</v>
      </c>
      <c r="HY409" s="171">
        <f t="shared" si="2216"/>
        <v>0</v>
      </c>
      <c r="HZ409" s="171"/>
      <c r="IA409" s="171"/>
      <c r="IB409" s="713"/>
      <c r="IC409" s="713"/>
      <c r="ID409" s="45"/>
      <c r="IE409" s="45"/>
      <c r="IF409" s="44"/>
      <c r="IG409" s="44"/>
      <c r="IH409" s="44"/>
      <c r="II409" s="44"/>
      <c r="IJ409" s="44"/>
      <c r="IK409" s="44"/>
      <c r="IL409" s="44"/>
      <c r="IM409" s="44"/>
      <c r="IN409" s="44">
        <f t="shared" si="2218"/>
        <v>0</v>
      </c>
      <c r="IO409" s="44">
        <f t="shared" si="2219"/>
        <v>0</v>
      </c>
      <c r="IP409" s="44">
        <f t="shared" si="2220"/>
        <v>0</v>
      </c>
      <c r="IQ409" s="171">
        <f t="shared" si="2221"/>
        <v>0</v>
      </c>
      <c r="IR409" s="171">
        <f t="shared" si="2222"/>
        <v>0</v>
      </c>
      <c r="IS409" s="737"/>
      <c r="IT409" s="737"/>
      <c r="IU409" s="713"/>
      <c r="IV409" s="713"/>
      <c r="IW409" s="46"/>
      <c r="IX409" s="47"/>
      <c r="IY409" s="46"/>
      <c r="IZ409" s="46"/>
      <c r="JA409" s="333">
        <f t="shared" si="2246"/>
        <v>0</v>
      </c>
      <c r="JB409" s="333">
        <f t="shared" si="2247"/>
        <v>0</v>
      </c>
      <c r="JC409" s="333">
        <f t="shared" si="2248"/>
        <v>0</v>
      </c>
      <c r="JD409" s="333">
        <f t="shared" si="2249"/>
        <v>0</v>
      </c>
      <c r="JE409" s="333">
        <f t="shared" si="2250"/>
        <v>0</v>
      </c>
      <c r="JF409" s="333">
        <f t="shared" si="2251"/>
        <v>0</v>
      </c>
      <c r="JG409" s="44">
        <f t="shared" si="2224"/>
        <v>0</v>
      </c>
      <c r="JH409" s="44">
        <f t="shared" si="2225"/>
        <v>0</v>
      </c>
      <c r="JI409" s="44">
        <f t="shared" si="2226"/>
        <v>0</v>
      </c>
      <c r="JJ409" s="174">
        <f t="shared" si="2227"/>
        <v>0</v>
      </c>
      <c r="JK409" s="174">
        <f t="shared" si="2228"/>
        <v>0</v>
      </c>
      <c r="JL409" s="45"/>
      <c r="JM409" s="45"/>
      <c r="JN409" s="48"/>
      <c r="JO409" s="48"/>
    </row>
    <row r="410" spans="1:277" x14ac:dyDescent="0.2">
      <c r="A410" s="96">
        <v>1</v>
      </c>
      <c r="B410" s="96">
        <v>1</v>
      </c>
      <c r="C410" s="63"/>
      <c r="D410" s="235"/>
      <c r="E410" s="235"/>
      <c r="F410" s="535" t="s">
        <v>36</v>
      </c>
      <c r="G410" s="68"/>
      <c r="H410" s="121"/>
      <c r="I410" s="121"/>
      <c r="J410" s="54">
        <f>SUM(J420,J411,J428,J434,J442,J448,J454)</f>
        <v>30</v>
      </c>
      <c r="K410" s="54">
        <f>SUM(K420,K411,K428,K434,K442,K448,K454)</f>
        <v>6731660</v>
      </c>
      <c r="L410" s="54">
        <f>SUM(J410/12*$B$2)</f>
        <v>15</v>
      </c>
      <c r="M410" s="54">
        <f>SUM(K410/12*$B$2)</f>
        <v>3365830</v>
      </c>
      <c r="N410" s="54">
        <f t="shared" ref="N410:R410" si="2268">SUM(N420,N411,N428,N434,N442,N448,N454)</f>
        <v>7</v>
      </c>
      <c r="O410" s="54">
        <f t="shared" si="2268"/>
        <v>1280599.18</v>
      </c>
      <c r="P410" s="54">
        <f t="shared" si="2268"/>
        <v>140</v>
      </c>
      <c r="Q410" s="54">
        <f t="shared" si="2268"/>
        <v>3</v>
      </c>
      <c r="R410" s="54">
        <f t="shared" si="2268"/>
        <v>548828.22</v>
      </c>
      <c r="S410" s="54">
        <f t="shared" ref="S410" si="2269">SUM(S420,S411,S428,S434,S442,S448,S454)</f>
        <v>70</v>
      </c>
      <c r="T410" s="56">
        <f>N410+Q410</f>
        <v>10</v>
      </c>
      <c r="U410" s="56">
        <f t="shared" si="2253"/>
        <v>1829427.4</v>
      </c>
      <c r="V410" s="56">
        <f t="shared" si="2254"/>
        <v>210</v>
      </c>
      <c r="W410" s="171">
        <f t="shared" si="2151"/>
        <v>-8</v>
      </c>
      <c r="X410" s="171">
        <f t="shared" si="2152"/>
        <v>-2085230.82</v>
      </c>
      <c r="Y410" s="280">
        <f>N410/L410</f>
        <v>0.46666666666666667</v>
      </c>
      <c r="Z410" s="280">
        <f>O410/M410</f>
        <v>0.38047054664079882</v>
      </c>
      <c r="AA410" s="709">
        <f>$H410</f>
        <v>0</v>
      </c>
      <c r="AB410" s="710">
        <f>O410/N410</f>
        <v>182942.74</v>
      </c>
      <c r="AC410" s="54">
        <f>SUM(AC411,AC420,AC428,AC434,AC442,AC454)</f>
        <v>1228</v>
      </c>
      <c r="AD410" s="54">
        <f>SUM(AD411,AD420,AD428,AD434,AD442,AD454)</f>
        <v>278167910.99199998</v>
      </c>
      <c r="AE410" s="54">
        <f>SUM(AC410/12*$B$2)</f>
        <v>614</v>
      </c>
      <c r="AF410" s="54">
        <f>SUM(AD410/12*$B$2)</f>
        <v>139083955.49599999</v>
      </c>
      <c r="AG410" s="54">
        <f t="shared" ref="AG410:AL410" si="2270">SUM(AG420,AG411,AG428,AG434,AG442,AG448,AG454)</f>
        <v>515</v>
      </c>
      <c r="AH410" s="54">
        <f t="shared" si="2270"/>
        <v>116345321.81999995</v>
      </c>
      <c r="AI410" s="54">
        <f t="shared" si="2270"/>
        <v>4108</v>
      </c>
      <c r="AJ410" s="54">
        <f t="shared" si="2270"/>
        <v>8</v>
      </c>
      <c r="AK410" s="54">
        <f t="shared" si="2270"/>
        <v>1953208.46</v>
      </c>
      <c r="AL410" s="54">
        <f t="shared" si="2270"/>
        <v>70</v>
      </c>
      <c r="AM410" s="56">
        <f t="shared" si="2154"/>
        <v>523</v>
      </c>
      <c r="AN410" s="56">
        <f t="shared" si="2155"/>
        <v>118298530.27999994</v>
      </c>
      <c r="AO410" s="56">
        <f t="shared" si="2156"/>
        <v>4178</v>
      </c>
      <c r="AP410" s="171">
        <f t="shared" si="2157"/>
        <v>-99</v>
      </c>
      <c r="AQ410" s="171">
        <f t="shared" si="2158"/>
        <v>-22738633.676000044</v>
      </c>
      <c r="AR410" s="281">
        <f>AG410/AC410</f>
        <v>0.4193811074918567</v>
      </c>
      <c r="AS410" s="281">
        <f>AH410/AD410</f>
        <v>0.41825572692799207</v>
      </c>
      <c r="AT410" s="709">
        <f>$H410</f>
        <v>0</v>
      </c>
      <c r="AU410" s="710">
        <f>AH410/AG410</f>
        <v>225913.24625242708</v>
      </c>
      <c r="AV410" s="54">
        <f>SUM(AV411,AV421,AV428,AV434,AV442,)</f>
        <v>0</v>
      </c>
      <c r="AW410" s="54">
        <f>SUM(AW411,AW421,AW428,AW434,AW442,)</f>
        <v>0</v>
      </c>
      <c r="AX410" s="54">
        <f>SUM(AV410/12*$B$2)</f>
        <v>0</v>
      </c>
      <c r="AY410" s="54">
        <f>SUM(AW410/12*$B$2)</f>
        <v>0</v>
      </c>
      <c r="AZ410" s="54">
        <f t="shared" ref="AZ410:BE410" si="2271">SUM(AZ420,AZ411,AZ428,AZ434,AZ442,AZ448,AZ454)</f>
        <v>0</v>
      </c>
      <c r="BA410" s="54">
        <f t="shared" si="2271"/>
        <v>0</v>
      </c>
      <c r="BB410" s="54">
        <f t="shared" si="2271"/>
        <v>0</v>
      </c>
      <c r="BC410" s="54">
        <f t="shared" si="2271"/>
        <v>0</v>
      </c>
      <c r="BD410" s="54">
        <f t="shared" si="2271"/>
        <v>0</v>
      </c>
      <c r="BE410" s="54">
        <f t="shared" si="2271"/>
        <v>0</v>
      </c>
      <c r="BF410" s="56">
        <f t="shared" si="2160"/>
        <v>0</v>
      </c>
      <c r="BG410" s="56">
        <f t="shared" si="2161"/>
        <v>0</v>
      </c>
      <c r="BH410" s="56">
        <f t="shared" si="2162"/>
        <v>0</v>
      </c>
      <c r="BI410" s="171">
        <f t="shared" si="2163"/>
        <v>0</v>
      </c>
      <c r="BJ410" s="171">
        <f t="shared" si="2164"/>
        <v>0</v>
      </c>
      <c r="BK410" s="280" t="e">
        <f>AZ410/AX410</f>
        <v>#DIV/0!</v>
      </c>
      <c r="BL410" s="280" t="e">
        <f>BA410/AY410</f>
        <v>#DIV/0!</v>
      </c>
      <c r="BM410" s="709">
        <f>$H410</f>
        <v>0</v>
      </c>
      <c r="BN410" s="710" t="e">
        <f>BA410/AZ410</f>
        <v>#DIV/0!</v>
      </c>
      <c r="BO410" s="54">
        <f>SUM(BO411,BO421,BO428,BO434,BO442,)</f>
        <v>0</v>
      </c>
      <c r="BP410" s="54">
        <f>SUM(BP411,BP421,BP428,BP434,BP442,)</f>
        <v>0</v>
      </c>
      <c r="BQ410" s="54">
        <f>SUM(BO410/12*$B$2)</f>
        <v>0</v>
      </c>
      <c r="BR410" s="54">
        <f>SUM(BP410/12*$B$2)</f>
        <v>0</v>
      </c>
      <c r="BS410" s="54">
        <f t="shared" ref="BS410:BX410" si="2272">SUM(BS420,BS411,BS428,BS434,BS442,BS448,BS454)</f>
        <v>0</v>
      </c>
      <c r="BT410" s="54">
        <f t="shared" si="2272"/>
        <v>0</v>
      </c>
      <c r="BU410" s="54">
        <f t="shared" si="2272"/>
        <v>0</v>
      </c>
      <c r="BV410" s="54">
        <f t="shared" si="2272"/>
        <v>0</v>
      </c>
      <c r="BW410" s="54">
        <f t="shared" si="2272"/>
        <v>0</v>
      </c>
      <c r="BX410" s="54">
        <f t="shared" si="2272"/>
        <v>0</v>
      </c>
      <c r="BY410" s="56">
        <f t="shared" si="2166"/>
        <v>0</v>
      </c>
      <c r="BZ410" s="56">
        <f t="shared" si="2167"/>
        <v>0</v>
      </c>
      <c r="CA410" s="56">
        <f t="shared" si="2168"/>
        <v>0</v>
      </c>
      <c r="CB410" s="171">
        <f t="shared" si="2169"/>
        <v>0</v>
      </c>
      <c r="CC410" s="171">
        <f t="shared" si="2170"/>
        <v>0</v>
      </c>
      <c r="CD410" s="280" t="e">
        <f>BS410/BQ410</f>
        <v>#DIV/0!</v>
      </c>
      <c r="CE410" s="280" t="e">
        <f>BT410/BR410</f>
        <v>#DIV/0!</v>
      </c>
      <c r="CF410" s="709">
        <f>$H410</f>
        <v>0</v>
      </c>
      <c r="CG410" s="710" t="e">
        <f>BT410/BS410</f>
        <v>#DIV/0!</v>
      </c>
      <c r="CH410" s="54">
        <f>SUM(CH420,CH411,CH428,CH434,CH442,CH448,CH454)</f>
        <v>553</v>
      </c>
      <c r="CI410" s="54">
        <f>SUM(CI420,CI411,CI428,CI434,CI442,CI448,CI454)</f>
        <v>137004853.104</v>
      </c>
      <c r="CJ410" s="54">
        <f>SUM(CH410/12*$B$2)</f>
        <v>276.5</v>
      </c>
      <c r="CK410" s="54">
        <f>SUM(CI410/12*$B$2)</f>
        <v>68502426.552000001</v>
      </c>
      <c r="CL410" s="54">
        <f t="shared" ref="CL410:CQ410" si="2273">SUM(CL420,CL411,CL428,CL434,CL442,CL448,CL454)</f>
        <v>144</v>
      </c>
      <c r="CM410" s="54">
        <f t="shared" si="2273"/>
        <v>32341513.500000022</v>
      </c>
      <c r="CN410" s="54">
        <f t="shared" si="2273"/>
        <v>1471</v>
      </c>
      <c r="CO410" s="54">
        <f t="shared" si="2273"/>
        <v>12</v>
      </c>
      <c r="CP410" s="54">
        <f t="shared" si="2273"/>
        <v>2323229.34</v>
      </c>
      <c r="CQ410" s="54">
        <f t="shared" si="2273"/>
        <v>110</v>
      </c>
      <c r="CR410" s="56">
        <f t="shared" si="2172"/>
        <v>156</v>
      </c>
      <c r="CS410" s="56">
        <f t="shared" si="2173"/>
        <v>34664742.840000018</v>
      </c>
      <c r="CT410" s="56">
        <f t="shared" si="2174"/>
        <v>1581</v>
      </c>
      <c r="CU410" s="171">
        <f t="shared" si="2244"/>
        <v>-132.5</v>
      </c>
      <c r="CV410" s="171">
        <f t="shared" si="2245"/>
        <v>-36160913.051999979</v>
      </c>
      <c r="CW410" s="281">
        <f>CL410/CH410</f>
        <v>0.2603978300180832</v>
      </c>
      <c r="CX410" s="281">
        <f>CM410/CI410</f>
        <v>0.23606107935059548</v>
      </c>
      <c r="CY410" s="709">
        <f>$H410</f>
        <v>0</v>
      </c>
      <c r="CZ410" s="710">
        <f>CM410/CL410</f>
        <v>224593.84375000015</v>
      </c>
      <c r="DA410" s="54">
        <f>SUM(DA411,DA421,DA428,DA434,DA442,)</f>
        <v>0</v>
      </c>
      <c r="DB410" s="54">
        <f>SUM(DB411,DB421,DB428,DB434,DB442,)</f>
        <v>0</v>
      </c>
      <c r="DC410" s="54">
        <f>SUM(DA410/12*$B$2)</f>
        <v>0</v>
      </c>
      <c r="DD410" s="54">
        <f>SUM(DB410/12*$B$2)</f>
        <v>0</v>
      </c>
      <c r="DE410" s="54">
        <f t="shared" ref="DE410:DJ410" si="2274">SUM(DE420,DE411,DE428,DE434,DE442,DE448,DE454)</f>
        <v>0</v>
      </c>
      <c r="DF410" s="54">
        <f t="shared" si="2274"/>
        <v>0</v>
      </c>
      <c r="DG410" s="54">
        <f t="shared" si="2274"/>
        <v>0</v>
      </c>
      <c r="DH410" s="54">
        <f t="shared" si="2274"/>
        <v>0</v>
      </c>
      <c r="DI410" s="54">
        <f t="shared" si="2274"/>
        <v>0</v>
      </c>
      <c r="DJ410" s="54">
        <f t="shared" si="2274"/>
        <v>0</v>
      </c>
      <c r="DK410" s="56">
        <f t="shared" si="2176"/>
        <v>0</v>
      </c>
      <c r="DL410" s="56">
        <f t="shared" si="2177"/>
        <v>0</v>
      </c>
      <c r="DM410" s="56">
        <f t="shared" si="2178"/>
        <v>0</v>
      </c>
      <c r="DN410" s="171">
        <f t="shared" si="2179"/>
        <v>0</v>
      </c>
      <c r="DO410" s="171">
        <f t="shared" si="2180"/>
        <v>0</v>
      </c>
      <c r="DP410" s="281" t="e">
        <f>DE410/DC410</f>
        <v>#DIV/0!</v>
      </c>
      <c r="DQ410" s="280" t="e">
        <f>DF410/DD410</f>
        <v>#DIV/0!</v>
      </c>
      <c r="DR410" s="709">
        <f>$H410</f>
        <v>0</v>
      </c>
      <c r="DS410" s="710" t="e">
        <f>DF410/DE410</f>
        <v>#DIV/0!</v>
      </c>
      <c r="DT410" s="54">
        <f>SUM(DT411,DT421,DT428,DT434,DT442,)</f>
        <v>0</v>
      </c>
      <c r="DU410" s="54">
        <f>SUM(DU411,DU421,DU428,DU434,DU442,)</f>
        <v>0</v>
      </c>
      <c r="DV410" s="54">
        <f>SUM(DT410/12*$B$2)</f>
        <v>0</v>
      </c>
      <c r="DW410" s="54">
        <f>SUM(DU410/12*$B$2)</f>
        <v>0</v>
      </c>
      <c r="DX410" s="54">
        <f t="shared" ref="DX410:EC410" si="2275">SUM(DX420,DX411,DX428,DX434,DX442,DX448,DX454)</f>
        <v>0</v>
      </c>
      <c r="DY410" s="54">
        <f t="shared" si="2275"/>
        <v>0</v>
      </c>
      <c r="DZ410" s="54">
        <f t="shared" si="2275"/>
        <v>0</v>
      </c>
      <c r="EA410" s="54">
        <f t="shared" si="2275"/>
        <v>0</v>
      </c>
      <c r="EB410" s="54">
        <f t="shared" si="2275"/>
        <v>0</v>
      </c>
      <c r="EC410" s="54">
        <f t="shared" si="2275"/>
        <v>0</v>
      </c>
      <c r="ED410" s="56">
        <f t="shared" si="2182"/>
        <v>0</v>
      </c>
      <c r="EE410" s="56">
        <f t="shared" si="2183"/>
        <v>0</v>
      </c>
      <c r="EF410" s="56">
        <f t="shared" si="2184"/>
        <v>0</v>
      </c>
      <c r="EG410" s="171">
        <f t="shared" si="2185"/>
        <v>0</v>
      </c>
      <c r="EH410" s="171">
        <f t="shared" si="2186"/>
        <v>0</v>
      </c>
      <c r="EI410" s="281" t="e">
        <f>DX410/DV410</f>
        <v>#DIV/0!</v>
      </c>
      <c r="EJ410" s="280" t="e">
        <f>DY410/DW410</f>
        <v>#DIV/0!</v>
      </c>
      <c r="EK410" s="709">
        <f>$H410</f>
        <v>0</v>
      </c>
      <c r="EL410" s="710" t="e">
        <f>DY410/DX410</f>
        <v>#DIV/0!</v>
      </c>
      <c r="EM410" s="54">
        <f>SUM(EM411,EM421,EM428,EM434,EM442,)</f>
        <v>235</v>
      </c>
      <c r="EN410" s="54">
        <f>SUM(EN411,EN421,EN428,EN434,EN442,)</f>
        <v>53224860.080000013</v>
      </c>
      <c r="EO410" s="54">
        <f>SUM(EM410/12*$B$2)</f>
        <v>117.5</v>
      </c>
      <c r="EP410" s="54">
        <f>SUM(EN410/12*$B$2)</f>
        <v>26612430.040000007</v>
      </c>
      <c r="EQ410" s="54">
        <f t="shared" ref="EQ410:EV410" si="2276">SUM(EQ420,EQ411,EQ428,EQ434,EQ442,EQ448,EQ454)</f>
        <v>91</v>
      </c>
      <c r="ER410" s="54">
        <f t="shared" si="2276"/>
        <v>19717784.38000001</v>
      </c>
      <c r="ES410" s="54">
        <f t="shared" si="2276"/>
        <v>576</v>
      </c>
      <c r="ET410" s="54">
        <f t="shared" si="2276"/>
        <v>8</v>
      </c>
      <c r="EU410" s="54">
        <f t="shared" si="2276"/>
        <v>1975207.76</v>
      </c>
      <c r="EV410" s="54">
        <f t="shared" si="2276"/>
        <v>79</v>
      </c>
      <c r="EW410" s="56">
        <f t="shared" si="2188"/>
        <v>99</v>
      </c>
      <c r="EX410" s="56">
        <f t="shared" si="2189"/>
        <v>21692992.140000012</v>
      </c>
      <c r="EY410" s="56">
        <f t="shared" si="2190"/>
        <v>655</v>
      </c>
      <c r="EZ410" s="171">
        <f t="shared" si="2191"/>
        <v>-26.5</v>
      </c>
      <c r="FA410" s="171">
        <f t="shared" si="2192"/>
        <v>-6894645.6599999964</v>
      </c>
      <c r="FB410" s="281">
        <f>EQ410/EO410</f>
        <v>0.77446808510638299</v>
      </c>
      <c r="FC410" s="280">
        <f>ER410/EP410</f>
        <v>0.74092385965366747</v>
      </c>
      <c r="FD410" s="709">
        <f>$H410</f>
        <v>0</v>
      </c>
      <c r="FE410" s="710">
        <f>ER410/EQ410</f>
        <v>216678.94923076933</v>
      </c>
      <c r="FF410" s="54">
        <f>SUM(FF411,FF421,FF428,FF434,FF442,)</f>
        <v>0</v>
      </c>
      <c r="FG410" s="54">
        <f>SUM(FG411,FG421,FG428,FG434,FG442,)</f>
        <v>0</v>
      </c>
      <c r="FH410" s="54">
        <f>SUM(FF410/12*$B$2)</f>
        <v>0</v>
      </c>
      <c r="FI410" s="54">
        <f>SUM(FG410/12*$B$2)</f>
        <v>0</v>
      </c>
      <c r="FJ410" s="54">
        <f t="shared" ref="FJ410:FO410" si="2277">SUM(FJ420,FJ411,FJ428,FJ434,FJ442,FJ448,FJ454)</f>
        <v>0</v>
      </c>
      <c r="FK410" s="54">
        <f t="shared" si="2277"/>
        <v>0</v>
      </c>
      <c r="FL410" s="54">
        <f t="shared" si="2277"/>
        <v>0</v>
      </c>
      <c r="FM410" s="54">
        <f t="shared" si="2277"/>
        <v>0</v>
      </c>
      <c r="FN410" s="54">
        <f t="shared" si="2277"/>
        <v>0</v>
      </c>
      <c r="FO410" s="54">
        <f t="shared" si="2277"/>
        <v>0</v>
      </c>
      <c r="FP410" s="56">
        <f t="shared" si="2194"/>
        <v>0</v>
      </c>
      <c r="FQ410" s="56">
        <f t="shared" si="2195"/>
        <v>0</v>
      </c>
      <c r="FR410" s="56">
        <f t="shared" si="2196"/>
        <v>0</v>
      </c>
      <c r="FS410" s="171">
        <f t="shared" si="2197"/>
        <v>0</v>
      </c>
      <c r="FT410" s="171">
        <f t="shared" si="2198"/>
        <v>0</v>
      </c>
      <c r="FU410" s="281" t="e">
        <f>FJ410/FH410</f>
        <v>#DIV/0!</v>
      </c>
      <c r="FV410" s="280" t="e">
        <f>FK410/FI410</f>
        <v>#DIV/0!</v>
      </c>
      <c r="FW410" s="150">
        <f>$H410</f>
        <v>0</v>
      </c>
      <c r="FX410" s="151" t="e">
        <f>FK410/FJ410</f>
        <v>#DIV/0!</v>
      </c>
      <c r="FY410" s="54">
        <f>SUM(FY411,FY421,FY428,FY434,FY442,)</f>
        <v>0</v>
      </c>
      <c r="FZ410" s="54">
        <f>SUM(FZ411,FZ421,FZ428,FZ434,FZ442,)</f>
        <v>0</v>
      </c>
      <c r="GA410" s="54">
        <f>SUM(FY410/12*$B$2)</f>
        <v>0</v>
      </c>
      <c r="GB410" s="54">
        <f>SUM(FZ410/12*$B$2)</f>
        <v>0</v>
      </c>
      <c r="GC410" s="54">
        <f t="shared" ref="GC410:GH410" si="2278">SUM(GC420,GC411,GC428,GC434,GC442,GC448,GC454)</f>
        <v>0</v>
      </c>
      <c r="GD410" s="54">
        <f t="shared" si="2278"/>
        <v>0</v>
      </c>
      <c r="GE410" s="54">
        <f t="shared" si="2278"/>
        <v>0</v>
      </c>
      <c r="GF410" s="54">
        <f t="shared" si="2278"/>
        <v>0</v>
      </c>
      <c r="GG410" s="54">
        <f t="shared" si="2278"/>
        <v>0</v>
      </c>
      <c r="GH410" s="54">
        <f t="shared" si="2278"/>
        <v>0</v>
      </c>
      <c r="GI410" s="56">
        <f t="shared" si="2200"/>
        <v>0</v>
      </c>
      <c r="GJ410" s="56">
        <f t="shared" si="2201"/>
        <v>0</v>
      </c>
      <c r="GK410" s="56">
        <f t="shared" si="2202"/>
        <v>0</v>
      </c>
      <c r="GL410" s="171">
        <f t="shared" si="2203"/>
        <v>0</v>
      </c>
      <c r="GM410" s="171">
        <f t="shared" si="2204"/>
        <v>0</v>
      </c>
      <c r="GN410" s="281" t="e">
        <f>GC410/GA410</f>
        <v>#DIV/0!</v>
      </c>
      <c r="GO410" s="280" t="e">
        <f>GD410/GB410</f>
        <v>#DIV/0!</v>
      </c>
      <c r="GP410" s="150">
        <f>$H410</f>
        <v>0</v>
      </c>
      <c r="GQ410" s="151" t="e">
        <f>GD410/GC410</f>
        <v>#DIV/0!</v>
      </c>
      <c r="GR410" s="54">
        <f>SUM(GR411,GR421,GR428,GR434,GR442,)</f>
        <v>0</v>
      </c>
      <c r="GS410" s="54">
        <f>SUM(GS411,GS421,GS428,GS434,GS442,)</f>
        <v>0</v>
      </c>
      <c r="GT410" s="54">
        <f>SUM(GR410/12*$B$2)</f>
        <v>0</v>
      </c>
      <c r="GU410" s="54">
        <f>SUM(GS410/12*$B$2)</f>
        <v>0</v>
      </c>
      <c r="GV410" s="54">
        <f t="shared" ref="GV410:HA410" si="2279">SUM(GV420,GV411,GV428,GV434,GV442,GV448,GV454)</f>
        <v>0</v>
      </c>
      <c r="GW410" s="54">
        <f t="shared" si="2279"/>
        <v>0</v>
      </c>
      <c r="GX410" s="54">
        <f t="shared" si="2279"/>
        <v>0</v>
      </c>
      <c r="GY410" s="54">
        <f t="shared" si="2279"/>
        <v>0</v>
      </c>
      <c r="GZ410" s="54">
        <f t="shared" si="2279"/>
        <v>0</v>
      </c>
      <c r="HA410" s="54">
        <f t="shared" si="2279"/>
        <v>0</v>
      </c>
      <c r="HB410" s="56">
        <f t="shared" si="2206"/>
        <v>0</v>
      </c>
      <c r="HC410" s="56">
        <f t="shared" si="2207"/>
        <v>0</v>
      </c>
      <c r="HD410" s="56">
        <f t="shared" si="2208"/>
        <v>0</v>
      </c>
      <c r="HE410" s="171">
        <f t="shared" si="2209"/>
        <v>0</v>
      </c>
      <c r="HF410" s="171">
        <f t="shared" si="2210"/>
        <v>0</v>
      </c>
      <c r="HG410" s="281" t="e">
        <f>GV410/GT410</f>
        <v>#DIV/0!</v>
      </c>
      <c r="HH410" s="280" t="e">
        <f>GW410/GU410</f>
        <v>#DIV/0!</v>
      </c>
      <c r="HI410" s="150">
        <f>$H410</f>
        <v>0</v>
      </c>
      <c r="HJ410" s="151" t="e">
        <f>GW410/GV410</f>
        <v>#DIV/0!</v>
      </c>
      <c r="HK410" s="54">
        <f>SUM(HK411,HK421,HK428,HK434,HK442,)</f>
        <v>0</v>
      </c>
      <c r="HL410" s="54">
        <f>SUM(HL411,HL421,HL428,HL434,HL442,)</f>
        <v>0</v>
      </c>
      <c r="HM410" s="54">
        <f>SUM(HK410/12*$B$2)</f>
        <v>0</v>
      </c>
      <c r="HN410" s="54">
        <f>SUM(HL410/12*$B$2)</f>
        <v>0</v>
      </c>
      <c r="HO410" s="54">
        <f t="shared" ref="HO410:HT410" si="2280">SUM(HO420,HO411,HO428,HO434,HO442,HO448,HO454)</f>
        <v>0</v>
      </c>
      <c r="HP410" s="54">
        <f t="shared" si="2280"/>
        <v>0</v>
      </c>
      <c r="HQ410" s="54">
        <f t="shared" si="2280"/>
        <v>0</v>
      </c>
      <c r="HR410" s="54">
        <f t="shared" si="2280"/>
        <v>0</v>
      </c>
      <c r="HS410" s="54">
        <f t="shared" si="2280"/>
        <v>0</v>
      </c>
      <c r="HT410" s="54">
        <f t="shared" si="2280"/>
        <v>0</v>
      </c>
      <c r="HU410" s="56">
        <f t="shared" si="2212"/>
        <v>0</v>
      </c>
      <c r="HV410" s="56">
        <f t="shared" si="2213"/>
        <v>0</v>
      </c>
      <c r="HW410" s="56">
        <f t="shared" si="2214"/>
        <v>0</v>
      </c>
      <c r="HX410" s="171">
        <f t="shared" si="2215"/>
        <v>0</v>
      </c>
      <c r="HY410" s="171">
        <f t="shared" si="2216"/>
        <v>0</v>
      </c>
      <c r="HZ410" s="281" t="e">
        <f>HO410/HM410</f>
        <v>#DIV/0!</v>
      </c>
      <c r="IA410" s="280" t="e">
        <f>HP410/HN410</f>
        <v>#DIV/0!</v>
      </c>
      <c r="IB410" s="709">
        <f>$H410</f>
        <v>0</v>
      </c>
      <c r="IC410" s="710" t="e">
        <f>HP410/HO410</f>
        <v>#DIV/0!</v>
      </c>
      <c r="ID410" s="54">
        <f>SUM(ID411,ID421,ID428,ID434,ID442,)</f>
        <v>0</v>
      </c>
      <c r="IE410" s="54">
        <f>SUM(IE411,IE421,IE428,IE434,IE442,)</f>
        <v>0</v>
      </c>
      <c r="IF410" s="54">
        <f>SUM(ID410/12*$B$2)</f>
        <v>0</v>
      </c>
      <c r="IG410" s="54">
        <f>SUM(IE410/12*$B$2)</f>
        <v>0</v>
      </c>
      <c r="IH410" s="54">
        <f t="shared" ref="IH410:IM410" si="2281">SUM(IH420,IH411,IH428,IH434,IH442,IH448,IH454)</f>
        <v>0</v>
      </c>
      <c r="II410" s="54">
        <f t="shared" si="2281"/>
        <v>0</v>
      </c>
      <c r="IJ410" s="54">
        <f t="shared" si="2281"/>
        <v>0</v>
      </c>
      <c r="IK410" s="54">
        <f t="shared" si="2281"/>
        <v>0</v>
      </c>
      <c r="IL410" s="54">
        <f t="shared" si="2281"/>
        <v>0</v>
      </c>
      <c r="IM410" s="54">
        <f t="shared" si="2281"/>
        <v>0</v>
      </c>
      <c r="IN410" s="56">
        <f t="shared" si="2218"/>
        <v>0</v>
      </c>
      <c r="IO410" s="56">
        <f t="shared" si="2219"/>
        <v>0</v>
      </c>
      <c r="IP410" s="56">
        <f t="shared" si="2220"/>
        <v>0</v>
      </c>
      <c r="IQ410" s="171">
        <f t="shared" si="2221"/>
        <v>0</v>
      </c>
      <c r="IR410" s="171">
        <f t="shared" si="2222"/>
        <v>0</v>
      </c>
      <c r="IS410" s="734" t="e">
        <f>IH410/IF410</f>
        <v>#DIV/0!</v>
      </c>
      <c r="IT410" s="735" t="e">
        <f>II410/IG410</f>
        <v>#DIV/0!</v>
      </c>
      <c r="IU410" s="709">
        <f>$H410</f>
        <v>0</v>
      </c>
      <c r="IV410" s="710" t="e">
        <f>II410/IH410</f>
        <v>#DIV/0!</v>
      </c>
      <c r="IW410" s="332">
        <f t="shared" ref="IW410:IZ411" si="2282">J410+AC410+AV410+BO410+CH410+DA410+DT410+EM410+FF410+FY410+GR410+HK410+ID410</f>
        <v>2046</v>
      </c>
      <c r="IX410" s="332">
        <f t="shared" si="2282"/>
        <v>475129284.176</v>
      </c>
      <c r="IY410" s="332">
        <f t="shared" si="2282"/>
        <v>1023</v>
      </c>
      <c r="IZ410" s="332">
        <f t="shared" si="2282"/>
        <v>237564642.088</v>
      </c>
      <c r="JA410" s="332">
        <f t="shared" si="2246"/>
        <v>757</v>
      </c>
      <c r="JB410" s="332">
        <f t="shared" si="2247"/>
        <v>169685218.88</v>
      </c>
      <c r="JC410" s="332">
        <f t="shared" si="2248"/>
        <v>6295</v>
      </c>
      <c r="JD410" s="332">
        <f t="shared" si="2249"/>
        <v>31</v>
      </c>
      <c r="JE410" s="332">
        <f t="shared" si="2250"/>
        <v>6800473.7799999993</v>
      </c>
      <c r="JF410" s="332">
        <f t="shared" si="2251"/>
        <v>329</v>
      </c>
      <c r="JG410" s="332">
        <f t="shared" si="2224"/>
        <v>788</v>
      </c>
      <c r="JH410" s="332">
        <f t="shared" si="2225"/>
        <v>176485692.66</v>
      </c>
      <c r="JI410" s="332">
        <f t="shared" si="2226"/>
        <v>6624</v>
      </c>
      <c r="JJ410" s="69">
        <f t="shared" si="2227"/>
        <v>-266</v>
      </c>
      <c r="JK410" s="69">
        <f t="shared" si="2228"/>
        <v>-67879423.208000004</v>
      </c>
      <c r="JL410" s="150">
        <f>$H410</f>
        <v>0</v>
      </c>
      <c r="JM410" s="151">
        <f>JB410/JA410</f>
        <v>224154.84660501982</v>
      </c>
      <c r="JN410" s="282">
        <f>CR410/CJ410</f>
        <v>0.56419529837251359</v>
      </c>
      <c r="JO410" s="282">
        <f>CS410/CK410</f>
        <v>0.50603671409634099</v>
      </c>
      <c r="JP410" s="206">
        <f t="shared" ref="JP410:JP411" si="2283">IW410+JD410</f>
        <v>2077</v>
      </c>
      <c r="JQ410" s="206">
        <f t="shared" ref="JQ410:JQ411" si="2284">IX410+JE410</f>
        <v>481929757.95599997</v>
      </c>
    </row>
    <row r="411" spans="1:277" x14ac:dyDescent="0.2">
      <c r="A411" s="96">
        <v>1</v>
      </c>
      <c r="B411" s="96">
        <v>1</v>
      </c>
      <c r="C411" s="63"/>
      <c r="D411" s="232"/>
      <c r="E411" s="232"/>
      <c r="F411" s="536" t="s">
        <v>264</v>
      </c>
      <c r="G411" s="94">
        <v>67</v>
      </c>
      <c r="H411" s="100">
        <v>182942.736</v>
      </c>
      <c r="I411" s="100">
        <v>195006.3512</v>
      </c>
      <c r="J411" s="54">
        <f>VLOOKUP($G411,'ВМП план КС'!$A$8:$AI$108,14,0)</f>
        <v>25</v>
      </c>
      <c r="K411" s="54">
        <f>VLOOKUP($G411,'ВМП план КС'!$A$8:$AI$108,15,0)</f>
        <v>4573568.4000000004</v>
      </c>
      <c r="L411" s="54">
        <f>SUM(J411/12*$B$2)</f>
        <v>12.5</v>
      </c>
      <c r="M411" s="54">
        <f>SUM(K411/12*$B$2)</f>
        <v>2286784.2000000002</v>
      </c>
      <c r="N411" s="54">
        <f t="shared" ref="N411:S411" si="2285">SUM(N412:N419)</f>
        <v>7</v>
      </c>
      <c r="O411" s="54">
        <f t="shared" si="2285"/>
        <v>1280599.18</v>
      </c>
      <c r="P411" s="54">
        <f t="shared" si="2285"/>
        <v>140</v>
      </c>
      <c r="Q411" s="54">
        <f t="shared" si="2285"/>
        <v>3</v>
      </c>
      <c r="R411" s="54">
        <f t="shared" si="2285"/>
        <v>548828.22</v>
      </c>
      <c r="S411" s="54">
        <f t="shared" si="2285"/>
        <v>70</v>
      </c>
      <c r="T411" s="56">
        <f>N411+Q411</f>
        <v>10</v>
      </c>
      <c r="U411" s="56">
        <f t="shared" si="2253"/>
        <v>1829427.4</v>
      </c>
      <c r="V411" s="56">
        <f t="shared" si="2254"/>
        <v>210</v>
      </c>
      <c r="W411" s="171">
        <f t="shared" si="2151"/>
        <v>-5.5</v>
      </c>
      <c r="X411" s="171">
        <f t="shared" si="2152"/>
        <v>-1006185.0200000003</v>
      </c>
      <c r="Y411" s="280">
        <f>N411/L411</f>
        <v>0.56000000000000005</v>
      </c>
      <c r="Z411" s="280">
        <f>O411/M411</f>
        <v>0.56000001224426854</v>
      </c>
      <c r="AA411" s="709">
        <f>$H411</f>
        <v>182942.736</v>
      </c>
      <c r="AB411" s="710">
        <f>O411/N411</f>
        <v>182942.74</v>
      </c>
      <c r="AC411" s="54">
        <f>VLOOKUP($G411,'ВМП план КС'!$A$8:$AI$107,12,0)</f>
        <v>600</v>
      </c>
      <c r="AD411" s="54">
        <f>VLOOKUP($G411,'ВМП план КС'!$A$8:$AI$107,13,0)</f>
        <v>109765641.60000001</v>
      </c>
      <c r="AE411" s="54">
        <f>SUM(AC411/12*$B$2)</f>
        <v>300</v>
      </c>
      <c r="AF411" s="54">
        <f>SUM(AD411/12*$B$2)</f>
        <v>54882820.800000004</v>
      </c>
      <c r="AG411" s="54">
        <f t="shared" ref="AG411:AL411" si="2286">SUM(AG412:AG419)</f>
        <v>298</v>
      </c>
      <c r="AH411" s="54">
        <f t="shared" si="2286"/>
        <v>54516936.520000018</v>
      </c>
      <c r="AI411" s="54">
        <f t="shared" si="2286"/>
        <v>2065</v>
      </c>
      <c r="AJ411" s="54">
        <f t="shared" si="2286"/>
        <v>4</v>
      </c>
      <c r="AK411" s="54">
        <f t="shared" si="2286"/>
        <v>731770.96</v>
      </c>
      <c r="AL411" s="54">
        <f t="shared" si="2286"/>
        <v>28</v>
      </c>
      <c r="AM411" s="56">
        <f t="shared" si="2154"/>
        <v>302</v>
      </c>
      <c r="AN411" s="56">
        <f t="shared" si="2155"/>
        <v>55248707.480000019</v>
      </c>
      <c r="AO411" s="56">
        <f t="shared" si="2156"/>
        <v>2093</v>
      </c>
      <c r="AP411" s="171">
        <f t="shared" si="2157"/>
        <v>-2</v>
      </c>
      <c r="AQ411" s="171">
        <f t="shared" si="2158"/>
        <v>-365884.27999998629</v>
      </c>
      <c r="AR411" s="281">
        <f>AG411/AC411</f>
        <v>0.49666666666666665</v>
      </c>
      <c r="AS411" s="281">
        <f>AH411/AD411</f>
        <v>0.49666667752616694</v>
      </c>
      <c r="AT411" s="709">
        <f>$H411</f>
        <v>182942.736</v>
      </c>
      <c r="AU411" s="710">
        <f>AH411/AG411</f>
        <v>182942.74000000005</v>
      </c>
      <c r="AV411" s="54">
        <f>VLOOKUP($G411,'ВМП план КС'!$A$8:$AI$107,16,0)</f>
        <v>0</v>
      </c>
      <c r="AW411" s="54">
        <f>VLOOKUP($G411,'ВМП план КС'!$A$8:$AI$107,17,0)</f>
        <v>0</v>
      </c>
      <c r="AX411" s="54">
        <f>SUM(AV411/12*$B$2)</f>
        <v>0</v>
      </c>
      <c r="AY411" s="54">
        <f>SUM(AW411/12*$B$2)</f>
        <v>0</v>
      </c>
      <c r="AZ411" s="54">
        <f>SUM(AZ412:AZ419)</f>
        <v>0</v>
      </c>
      <c r="BA411" s="54">
        <f>SUM(BA412:BA419)</f>
        <v>0</v>
      </c>
      <c r="BB411" s="54">
        <f>SUM(BB412:BB419)</f>
        <v>0</v>
      </c>
      <c r="BC411" s="54">
        <f>SUM(BC412:BC419)</f>
        <v>0</v>
      </c>
      <c r="BD411" s="54">
        <f>SUM(BD412:BD419)</f>
        <v>0</v>
      </c>
      <c r="BE411" s="54">
        <f>SUM(BE414:BE419)</f>
        <v>0</v>
      </c>
      <c r="BF411" s="56">
        <f t="shared" si="2160"/>
        <v>0</v>
      </c>
      <c r="BG411" s="56">
        <f t="shared" si="2161"/>
        <v>0</v>
      </c>
      <c r="BH411" s="56">
        <f t="shared" si="2162"/>
        <v>0</v>
      </c>
      <c r="BI411" s="171">
        <f t="shared" si="2163"/>
        <v>0</v>
      </c>
      <c r="BJ411" s="171">
        <f t="shared" si="2164"/>
        <v>0</v>
      </c>
      <c r="BK411" s="280" t="e">
        <f>AZ411/AX411</f>
        <v>#DIV/0!</v>
      </c>
      <c r="BL411" s="280" t="e">
        <f>BA411/AY411</f>
        <v>#DIV/0!</v>
      </c>
      <c r="BM411" s="709">
        <f>$H411</f>
        <v>182942.736</v>
      </c>
      <c r="BN411" s="710" t="e">
        <f>BA411/AZ411</f>
        <v>#DIV/0!</v>
      </c>
      <c r="BO411" s="54">
        <f>VLOOKUP($G411,'ВМП план КС'!$A$8:$AI$107,18,0)</f>
        <v>0</v>
      </c>
      <c r="BP411" s="54">
        <f>VLOOKUP($G411,'ВМП план КС'!$A$8:$AI$107,19,0)</f>
        <v>0</v>
      </c>
      <c r="BQ411" s="54">
        <f>SUM(BO411/12*$B$2)</f>
        <v>0</v>
      </c>
      <c r="BR411" s="54">
        <f>SUM(BP411/12*$B$2)</f>
        <v>0</v>
      </c>
      <c r="BS411" s="54">
        <f>SUM(BS412:BS419)</f>
        <v>0</v>
      </c>
      <c r="BT411" s="54">
        <f>SUM(BT412:BT419)</f>
        <v>0</v>
      </c>
      <c r="BU411" s="54">
        <f>SUM(BU412:BU419)</f>
        <v>0</v>
      </c>
      <c r="BV411" s="54">
        <f>SUM(BV412:BV419)</f>
        <v>0</v>
      </c>
      <c r="BW411" s="54">
        <f>SUM(BW412:BW419)</f>
        <v>0</v>
      </c>
      <c r="BX411" s="54">
        <f>SUM(BX414:BX419)</f>
        <v>0</v>
      </c>
      <c r="BY411" s="56">
        <f t="shared" si="2166"/>
        <v>0</v>
      </c>
      <c r="BZ411" s="56">
        <f t="shared" si="2167"/>
        <v>0</v>
      </c>
      <c r="CA411" s="56">
        <f t="shared" si="2168"/>
        <v>0</v>
      </c>
      <c r="CB411" s="171">
        <f t="shared" si="2169"/>
        <v>0</v>
      </c>
      <c r="CC411" s="171">
        <f t="shared" si="2170"/>
        <v>0</v>
      </c>
      <c r="CD411" s="280" t="e">
        <f>BS411/BQ411</f>
        <v>#DIV/0!</v>
      </c>
      <c r="CE411" s="280" t="e">
        <f>BT411/BR411</f>
        <v>#DIV/0!</v>
      </c>
      <c r="CF411" s="709">
        <f>$H411</f>
        <v>182942.736</v>
      </c>
      <c r="CG411" s="710" t="e">
        <f>BT411/BS411</f>
        <v>#DIV/0!</v>
      </c>
      <c r="CH411" s="54">
        <f>VLOOKUP($G411,'ВМП план КС'!$A$8:$AI$107,10,0)</f>
        <v>200</v>
      </c>
      <c r="CI411" s="54">
        <f>VLOOKUP($G411,'ВМП план КС'!$A$8:$AI$107,11,0)</f>
        <v>36588547.200000003</v>
      </c>
      <c r="CJ411" s="54">
        <f>SUM(CH411/12*$B$2)</f>
        <v>100</v>
      </c>
      <c r="CK411" s="54">
        <f>SUM(CI411/12*$B$2)</f>
        <v>18294273.600000001</v>
      </c>
      <c r="CL411" s="54">
        <f t="shared" ref="CL411:CQ411" si="2287">SUM(CL412:CL419)</f>
        <v>99</v>
      </c>
      <c r="CM411" s="54">
        <f t="shared" si="2287"/>
        <v>18111331.260000017</v>
      </c>
      <c r="CN411" s="54">
        <f t="shared" si="2287"/>
        <v>1040</v>
      </c>
      <c r="CO411" s="54">
        <f t="shared" si="2287"/>
        <v>11</v>
      </c>
      <c r="CP411" s="54">
        <f t="shared" si="2287"/>
        <v>2012370.14</v>
      </c>
      <c r="CQ411" s="54">
        <f t="shared" si="2287"/>
        <v>99</v>
      </c>
      <c r="CR411" s="56">
        <f t="shared" si="2172"/>
        <v>110</v>
      </c>
      <c r="CS411" s="56">
        <f t="shared" si="2173"/>
        <v>20123701.400000017</v>
      </c>
      <c r="CT411" s="56">
        <f t="shared" si="2174"/>
        <v>1139</v>
      </c>
      <c r="CU411" s="171">
        <f t="shared" si="2244"/>
        <v>-1</v>
      </c>
      <c r="CV411" s="171">
        <f t="shared" si="2245"/>
        <v>-182942.33999998495</v>
      </c>
      <c r="CW411" s="281">
        <f>CL411/CH411</f>
        <v>0.495</v>
      </c>
      <c r="CX411" s="281">
        <f>CM411/CI411</f>
        <v>0.49500001082305928</v>
      </c>
      <c r="CY411" s="709">
        <f>$H411</f>
        <v>182942.736</v>
      </c>
      <c r="CZ411" s="710">
        <f>CM411/CL411</f>
        <v>182942.74000000017</v>
      </c>
      <c r="DA411" s="54">
        <f>VLOOKUP($G411,'ВМП план КС'!$A$8:$AI$107,20,0)</f>
        <v>0</v>
      </c>
      <c r="DB411" s="54">
        <f>VLOOKUP($G411,'ВМП план КС'!$A$8:$AI$107,21,0)</f>
        <v>0</v>
      </c>
      <c r="DC411" s="54">
        <f>SUM(DA411/12*$B$2)</f>
        <v>0</v>
      </c>
      <c r="DD411" s="54">
        <f>SUM(DB411/12*$B$2)</f>
        <v>0</v>
      </c>
      <c r="DE411" s="54">
        <f>SUM(DE412:DE419)</f>
        <v>0</v>
      </c>
      <c r="DF411" s="54">
        <f>SUM(DF412:DF419)</f>
        <v>0</v>
      </c>
      <c r="DG411" s="54">
        <f>SUM(DG412:DG419)</f>
        <v>0</v>
      </c>
      <c r="DH411" s="54">
        <f>SUM(DH412:DH419)</f>
        <v>0</v>
      </c>
      <c r="DI411" s="54">
        <f>SUM(DI412:DI419)</f>
        <v>0</v>
      </c>
      <c r="DJ411" s="54">
        <f>SUM(DJ414:DJ419)</f>
        <v>0</v>
      </c>
      <c r="DK411" s="56">
        <f t="shared" si="2176"/>
        <v>0</v>
      </c>
      <c r="DL411" s="56">
        <f t="shared" si="2177"/>
        <v>0</v>
      </c>
      <c r="DM411" s="56">
        <f t="shared" si="2178"/>
        <v>0</v>
      </c>
      <c r="DN411" s="171">
        <f t="shared" si="2179"/>
        <v>0</v>
      </c>
      <c r="DO411" s="171">
        <f t="shared" si="2180"/>
        <v>0</v>
      </c>
      <c r="DP411" s="281" t="e">
        <f>DE411/DC411</f>
        <v>#DIV/0!</v>
      </c>
      <c r="DQ411" s="280" t="e">
        <f>DF411/DD411</f>
        <v>#DIV/0!</v>
      </c>
      <c r="DR411" s="709">
        <f>$H411</f>
        <v>182942.736</v>
      </c>
      <c r="DS411" s="710" t="e">
        <f>DF411/DE411</f>
        <v>#DIV/0!</v>
      </c>
      <c r="DT411" s="108">
        <f>VLOOKUP($G411,'ВМП план КС'!$A$8:$AI$107,22,0)</f>
        <v>0</v>
      </c>
      <c r="DU411" s="108">
        <f>VLOOKUP($G411,'ВМП план КС'!$A$8:$AI$107,23,0)</f>
        <v>0</v>
      </c>
      <c r="DV411" s="54">
        <f>SUM(DT411/12*$B$2)</f>
        <v>0</v>
      </c>
      <c r="DW411" s="54">
        <f>SUM(DU411/12*$B$2)</f>
        <v>0</v>
      </c>
      <c r="DX411" s="54">
        <f>SUM(DX412:DX419)</f>
        <v>0</v>
      </c>
      <c r="DY411" s="54">
        <f>SUM(DY412:DY419)</f>
        <v>0</v>
      </c>
      <c r="DZ411" s="54">
        <f>SUM(DZ412:DZ419)</f>
        <v>0</v>
      </c>
      <c r="EA411" s="54">
        <f>SUM(EA412:EA419)</f>
        <v>0</v>
      </c>
      <c r="EB411" s="54">
        <f>SUM(EB412:EB419)</f>
        <v>0</v>
      </c>
      <c r="EC411" s="54">
        <f>SUM(EC414:EC419)</f>
        <v>0</v>
      </c>
      <c r="ED411" s="56">
        <f t="shared" si="2182"/>
        <v>0</v>
      </c>
      <c r="EE411" s="56">
        <f t="shared" si="2183"/>
        <v>0</v>
      </c>
      <c r="EF411" s="56">
        <f t="shared" si="2184"/>
        <v>0</v>
      </c>
      <c r="EG411" s="171">
        <f t="shared" si="2185"/>
        <v>0</v>
      </c>
      <c r="EH411" s="171">
        <f t="shared" si="2186"/>
        <v>0</v>
      </c>
      <c r="EI411" s="281" t="e">
        <f>DX411/DV411</f>
        <v>#DIV/0!</v>
      </c>
      <c r="EJ411" s="280" t="e">
        <f>DY411/DW411</f>
        <v>#DIV/0!</v>
      </c>
      <c r="EK411" s="709">
        <f>$H411</f>
        <v>182942.736</v>
      </c>
      <c r="EL411" s="710" t="e">
        <f>DY411/DX411</f>
        <v>#DIV/0!</v>
      </c>
      <c r="EM411" s="108">
        <f>VLOOKUP($G411,'ВМП план КС'!$A$8:$AI$107,24,0)</f>
        <v>155</v>
      </c>
      <c r="EN411" s="108">
        <f>VLOOKUP($G411,'ВМП план КС'!$A$8:$AI$107,25,0)</f>
        <v>28356124.080000002</v>
      </c>
      <c r="EO411" s="54">
        <f>SUM(EM411/12*$B$2)</f>
        <v>77.5</v>
      </c>
      <c r="EP411" s="54">
        <f>SUM(EN411/12*$B$2)</f>
        <v>14178062.040000003</v>
      </c>
      <c r="EQ411" s="54">
        <f t="shared" ref="EQ411:EV411" si="2288">SUM(EQ412:EQ419)</f>
        <v>67</v>
      </c>
      <c r="ER411" s="54">
        <f t="shared" si="2288"/>
        <v>12257163.580000009</v>
      </c>
      <c r="ES411" s="54">
        <f t="shared" si="2288"/>
        <v>318</v>
      </c>
      <c r="ET411" s="54">
        <f t="shared" si="2288"/>
        <v>4</v>
      </c>
      <c r="EU411" s="54">
        <f t="shared" si="2288"/>
        <v>731770.96</v>
      </c>
      <c r="EV411" s="54">
        <f t="shared" si="2288"/>
        <v>33</v>
      </c>
      <c r="EW411" s="56">
        <f t="shared" si="2188"/>
        <v>71</v>
      </c>
      <c r="EX411" s="56">
        <f t="shared" si="2189"/>
        <v>12988934.54000001</v>
      </c>
      <c r="EY411" s="56">
        <f t="shared" si="2190"/>
        <v>351</v>
      </c>
      <c r="EZ411" s="171">
        <f t="shared" si="2191"/>
        <v>-10.5</v>
      </c>
      <c r="FA411" s="171">
        <f t="shared" si="2192"/>
        <v>-1920898.4599999934</v>
      </c>
      <c r="FB411" s="281">
        <f>EQ411/EO411</f>
        <v>0.86451612903225805</v>
      </c>
      <c r="FC411" s="280">
        <f>ER411/EP411</f>
        <v>0.86451614793470088</v>
      </c>
      <c r="FD411" s="709">
        <f>$H411</f>
        <v>182942.736</v>
      </c>
      <c r="FE411" s="710">
        <f>ER411/EQ411</f>
        <v>182942.74000000014</v>
      </c>
      <c r="FF411" s="54">
        <f>VLOOKUP($G411,'ВМП план КС'!$A$8:$AI$107,28,0)</f>
        <v>0</v>
      </c>
      <c r="FG411" s="54">
        <f>VLOOKUP($G411,'ВМП план КС'!$A$8:$AI$107,29,0)</f>
        <v>0</v>
      </c>
      <c r="FH411" s="54">
        <f>SUM(FF411/12*$B$2)</f>
        <v>0</v>
      </c>
      <c r="FI411" s="54">
        <f>SUM(FG411/12*$B$2)</f>
        <v>0</v>
      </c>
      <c r="FJ411" s="54">
        <f>SUM(FJ412:FJ419)</f>
        <v>0</v>
      </c>
      <c r="FK411" s="54">
        <f>SUM(FK412:FK419)</f>
        <v>0</v>
      </c>
      <c r="FL411" s="54">
        <f>SUM(FL412:FL419)</f>
        <v>0</v>
      </c>
      <c r="FM411" s="54">
        <f>SUM(FM412:FM419)</f>
        <v>0</v>
      </c>
      <c r="FN411" s="54">
        <f>SUM(FN412:FN419)</f>
        <v>0</v>
      </c>
      <c r="FO411" s="54">
        <f>SUM(FO414:FO419)</f>
        <v>0</v>
      </c>
      <c r="FP411" s="56">
        <f t="shared" si="2194"/>
        <v>0</v>
      </c>
      <c r="FQ411" s="56">
        <f t="shared" si="2195"/>
        <v>0</v>
      </c>
      <c r="FR411" s="56">
        <f t="shared" si="2196"/>
        <v>0</v>
      </c>
      <c r="FS411" s="171">
        <f t="shared" si="2197"/>
        <v>0</v>
      </c>
      <c r="FT411" s="171">
        <f t="shared" si="2198"/>
        <v>0</v>
      </c>
      <c r="FU411" s="281" t="e">
        <f>FJ411/FH411</f>
        <v>#DIV/0!</v>
      </c>
      <c r="FV411" s="280" t="e">
        <f>FK411/FI411</f>
        <v>#DIV/0!</v>
      </c>
      <c r="FW411" s="150">
        <f>$H411</f>
        <v>182942.736</v>
      </c>
      <c r="FX411" s="151" t="e">
        <f>FK411/FJ411</f>
        <v>#DIV/0!</v>
      </c>
      <c r="FY411" s="54">
        <f>VLOOKUP($G411,'ВМП план КС'!$A$8:$AI$107,30,0)</f>
        <v>0</v>
      </c>
      <c r="FZ411" s="54">
        <f>VLOOKUP($G411,'ВМП план КС'!$A$8:$AI$107,31,0)</f>
        <v>0</v>
      </c>
      <c r="GA411" s="54">
        <f>SUM(FY411/12*$B$2)</f>
        <v>0</v>
      </c>
      <c r="GB411" s="54">
        <f>SUM(FZ411/12*$B$2)</f>
        <v>0</v>
      </c>
      <c r="GC411" s="54">
        <f>SUM(GC412:GC419)</f>
        <v>0</v>
      </c>
      <c r="GD411" s="54">
        <f>SUM(GD412:GD419)</f>
        <v>0</v>
      </c>
      <c r="GE411" s="54">
        <f>SUM(GE412:GE419)</f>
        <v>0</v>
      </c>
      <c r="GF411" s="54">
        <f>SUM(GF412:GF419)</f>
        <v>0</v>
      </c>
      <c r="GG411" s="54">
        <f>SUM(GG412:GG419)</f>
        <v>0</v>
      </c>
      <c r="GH411" s="54">
        <f>SUM(GH414:GH419)</f>
        <v>0</v>
      </c>
      <c r="GI411" s="56">
        <f t="shared" si="2200"/>
        <v>0</v>
      </c>
      <c r="GJ411" s="56">
        <f t="shared" si="2201"/>
        <v>0</v>
      </c>
      <c r="GK411" s="56">
        <f t="shared" si="2202"/>
        <v>0</v>
      </c>
      <c r="GL411" s="171">
        <f t="shared" si="2203"/>
        <v>0</v>
      </c>
      <c r="GM411" s="171">
        <f t="shared" si="2204"/>
        <v>0</v>
      </c>
      <c r="GN411" s="281" t="e">
        <f>GC411/GA411</f>
        <v>#DIV/0!</v>
      </c>
      <c r="GO411" s="280" t="e">
        <f>GD411/GB411</f>
        <v>#DIV/0!</v>
      </c>
      <c r="GP411" s="150">
        <f>$H411</f>
        <v>182942.736</v>
      </c>
      <c r="GQ411" s="151" t="e">
        <f>GD411/GC411</f>
        <v>#DIV/0!</v>
      </c>
      <c r="GR411" s="54">
        <f>VLOOKUP($G411,'ВМП план КС'!$A$8:$AI$107,32,0)</f>
        <v>0</v>
      </c>
      <c r="GS411" s="54">
        <f>VLOOKUP($G411,'ВМП план КС'!$A$8:$AI$107,33,0)</f>
        <v>0</v>
      </c>
      <c r="GT411" s="54">
        <f>SUM(GR411/12*$B$2)</f>
        <v>0</v>
      </c>
      <c r="GU411" s="54">
        <f>SUM(GS411/12*$B$2)</f>
        <v>0</v>
      </c>
      <c r="GV411" s="54">
        <f>SUM(GV412:GV419)</f>
        <v>0</v>
      </c>
      <c r="GW411" s="54">
        <f>SUM(GW412:GW419)</f>
        <v>0</v>
      </c>
      <c r="GX411" s="54">
        <f>SUM(GX412:GX419)</f>
        <v>0</v>
      </c>
      <c r="GY411" s="54">
        <f>SUM(GY412:GY419)</f>
        <v>0</v>
      </c>
      <c r="GZ411" s="54">
        <f>SUM(GZ412:GZ419)</f>
        <v>0</v>
      </c>
      <c r="HA411" s="54">
        <f>SUM(HA414:HA419)</f>
        <v>0</v>
      </c>
      <c r="HB411" s="56">
        <f t="shared" si="2206"/>
        <v>0</v>
      </c>
      <c r="HC411" s="56">
        <f t="shared" si="2207"/>
        <v>0</v>
      </c>
      <c r="HD411" s="56">
        <f t="shared" si="2208"/>
        <v>0</v>
      </c>
      <c r="HE411" s="171">
        <f t="shared" si="2209"/>
        <v>0</v>
      </c>
      <c r="HF411" s="171">
        <f t="shared" si="2210"/>
        <v>0</v>
      </c>
      <c r="HG411" s="281" t="e">
        <f>GV411/GT411</f>
        <v>#DIV/0!</v>
      </c>
      <c r="HH411" s="280" t="e">
        <f>GW411/GU411</f>
        <v>#DIV/0!</v>
      </c>
      <c r="HI411" s="150">
        <f>$H411</f>
        <v>182942.736</v>
      </c>
      <c r="HJ411" s="151" t="e">
        <f>GW411/GV411</f>
        <v>#DIV/0!</v>
      </c>
      <c r="HK411" s="108">
        <f>VLOOKUP($G411,'ВМП план КС'!$A$8:$AI$107,26,0)</f>
        <v>0</v>
      </c>
      <c r="HL411" s="108">
        <f>VLOOKUP($G411,'ВМП план КС'!$A$8:$AI$107,27,0)</f>
        <v>0</v>
      </c>
      <c r="HM411" s="54">
        <f>SUM(HK411/12*$B$2)</f>
        <v>0</v>
      </c>
      <c r="HN411" s="54">
        <f>SUM(HL411/12*$B$2)</f>
        <v>0</v>
      </c>
      <c r="HO411" s="54">
        <f>SUM(HO412:HO419)</f>
        <v>0</v>
      </c>
      <c r="HP411" s="54">
        <f>SUM(HP412:HP419)</f>
        <v>0</v>
      </c>
      <c r="HQ411" s="54">
        <f>SUM(HQ412:HQ419)</f>
        <v>0</v>
      </c>
      <c r="HR411" s="54">
        <f>SUM(HR412:HR419)</f>
        <v>0</v>
      </c>
      <c r="HS411" s="54">
        <f>SUM(HS412:HS419)</f>
        <v>0</v>
      </c>
      <c r="HT411" s="54">
        <f>SUM(HT414:HT419)</f>
        <v>0</v>
      </c>
      <c r="HU411" s="56">
        <f t="shared" si="2212"/>
        <v>0</v>
      </c>
      <c r="HV411" s="56">
        <f t="shared" si="2213"/>
        <v>0</v>
      </c>
      <c r="HW411" s="56">
        <f t="shared" si="2214"/>
        <v>0</v>
      </c>
      <c r="HX411" s="171">
        <f t="shared" si="2215"/>
        <v>0</v>
      </c>
      <c r="HY411" s="171">
        <f t="shared" si="2216"/>
        <v>0</v>
      </c>
      <c r="HZ411" s="281" t="e">
        <f>HO411/HM411</f>
        <v>#DIV/0!</v>
      </c>
      <c r="IA411" s="280" t="e">
        <f>HP411/HN411</f>
        <v>#DIV/0!</v>
      </c>
      <c r="IB411" s="709">
        <f>$H411</f>
        <v>182942.736</v>
      </c>
      <c r="IC411" s="710" t="e">
        <f>HP411/HO411</f>
        <v>#DIV/0!</v>
      </c>
      <c r="ID411" s="108">
        <f>VLOOKUP($G411,'ВМП план КС'!$A$8:$AI$107,34,0)</f>
        <v>0</v>
      </c>
      <c r="IE411" s="108">
        <f>VLOOKUP($G411,'ВМП план КС'!$A$8:$AI$107,35,0)</f>
        <v>0</v>
      </c>
      <c r="IF411" s="54">
        <f>SUM(ID411/12*$B$2)</f>
        <v>0</v>
      </c>
      <c r="IG411" s="54">
        <f>SUM(IE411/12*$B$2)</f>
        <v>0</v>
      </c>
      <c r="IH411" s="54">
        <f>SUM(IH412:IH419)</f>
        <v>0</v>
      </c>
      <c r="II411" s="54">
        <f>SUM(II412:II419)</f>
        <v>0</v>
      </c>
      <c r="IJ411" s="54">
        <f>SUM(IJ412:IJ419)</f>
        <v>0</v>
      </c>
      <c r="IK411" s="54">
        <f>SUM(IK412:IK419)</f>
        <v>0</v>
      </c>
      <c r="IL411" s="54">
        <f>SUM(IL412:IL419)</f>
        <v>0</v>
      </c>
      <c r="IM411" s="54">
        <f>SUM(IM414:IM419)</f>
        <v>0</v>
      </c>
      <c r="IN411" s="56">
        <f t="shared" si="2218"/>
        <v>0</v>
      </c>
      <c r="IO411" s="56">
        <f t="shared" si="2219"/>
        <v>0</v>
      </c>
      <c r="IP411" s="56">
        <f t="shared" si="2220"/>
        <v>0</v>
      </c>
      <c r="IQ411" s="171">
        <f t="shared" si="2221"/>
        <v>0</v>
      </c>
      <c r="IR411" s="171">
        <f t="shared" si="2222"/>
        <v>0</v>
      </c>
      <c r="IS411" s="734" t="e">
        <f>IH411/IF411</f>
        <v>#DIV/0!</v>
      </c>
      <c r="IT411" s="735" t="e">
        <f>II411/IG411</f>
        <v>#DIV/0!</v>
      </c>
      <c r="IU411" s="709">
        <f>$H411</f>
        <v>182942.736</v>
      </c>
      <c r="IV411" s="710" t="e">
        <f>II411/IH411</f>
        <v>#DIV/0!</v>
      </c>
      <c r="IW411" s="332">
        <f t="shared" si="2282"/>
        <v>980</v>
      </c>
      <c r="IX411" s="332">
        <f t="shared" si="2282"/>
        <v>179283881.28000003</v>
      </c>
      <c r="IY411" s="332">
        <f t="shared" si="2282"/>
        <v>490</v>
      </c>
      <c r="IZ411" s="332">
        <f t="shared" si="2282"/>
        <v>89641940.640000015</v>
      </c>
      <c r="JA411" s="332">
        <f t="shared" si="2246"/>
        <v>471</v>
      </c>
      <c r="JB411" s="332">
        <f t="shared" si="2247"/>
        <v>86166030.540000051</v>
      </c>
      <c r="JC411" s="332">
        <f t="shared" si="2248"/>
        <v>3563</v>
      </c>
      <c r="JD411" s="332">
        <f t="shared" si="2249"/>
        <v>22</v>
      </c>
      <c r="JE411" s="332">
        <f t="shared" si="2250"/>
        <v>4024740.28</v>
      </c>
      <c r="JF411" s="332">
        <f t="shared" si="2251"/>
        <v>230</v>
      </c>
      <c r="JG411" s="332">
        <f t="shared" si="2224"/>
        <v>493</v>
      </c>
      <c r="JH411" s="332">
        <f t="shared" si="2225"/>
        <v>90190770.820000052</v>
      </c>
      <c r="JI411" s="332">
        <f t="shared" si="2226"/>
        <v>3793</v>
      </c>
      <c r="JJ411" s="69">
        <f t="shared" si="2227"/>
        <v>-19</v>
      </c>
      <c r="JK411" s="69">
        <f t="shared" si="2228"/>
        <v>-3475910.0999999642</v>
      </c>
      <c r="JL411" s="150">
        <f>$H411</f>
        <v>182942.736</v>
      </c>
      <c r="JM411" s="151">
        <f>JB411/JA411</f>
        <v>182942.74000000011</v>
      </c>
      <c r="JN411" s="282">
        <f>CR411/CJ411</f>
        <v>1.1000000000000001</v>
      </c>
      <c r="JO411" s="282">
        <f>CS411/CK411</f>
        <v>1.1000000240512429</v>
      </c>
      <c r="JP411" s="206">
        <f t="shared" si="2283"/>
        <v>1002</v>
      </c>
      <c r="JQ411" s="206">
        <f t="shared" si="2284"/>
        <v>183308621.56000003</v>
      </c>
    </row>
    <row r="412" spans="1:277" ht="89.25" x14ac:dyDescent="0.2">
      <c r="A412" s="96">
        <v>1</v>
      </c>
      <c r="B412" s="96">
        <v>1</v>
      </c>
      <c r="C412" s="769">
        <v>198</v>
      </c>
      <c r="D412" s="624" t="s">
        <v>173</v>
      </c>
      <c r="E412" s="748" t="s">
        <v>496</v>
      </c>
      <c r="F412" s="749" t="s">
        <v>174</v>
      </c>
      <c r="G412" s="60"/>
      <c r="H412" s="88"/>
      <c r="I412" s="88"/>
      <c r="J412" s="44"/>
      <c r="K412" s="44"/>
      <c r="L412" s="44"/>
      <c r="M412" s="44"/>
      <c r="N412" s="44">
        <f>VLOOKUP($E412,'факт КС '!$E$10:$CL$181,69,0)</f>
        <v>7</v>
      </c>
      <c r="O412" s="44">
        <f>VLOOKUP($E412,'факт КС '!$E$10:$CL$181,70,0)</f>
        <v>1280599.18</v>
      </c>
      <c r="P412" s="44">
        <f>VLOOKUP($E412,'факт КС '!$E$10:$CL$181,71,0)</f>
        <v>140</v>
      </c>
      <c r="Q412" s="44">
        <f>VLOOKUP($E412,'факт КС '!$E$10:$CL$181,72,0)</f>
        <v>0</v>
      </c>
      <c r="R412" s="44">
        <f>VLOOKUP($E412,'факт КС '!$E$10:$CL$181,73,0)</f>
        <v>0</v>
      </c>
      <c r="S412" s="44">
        <f>VLOOKUP($E412,'факт КС '!$E$10:$CL$181,74,0)</f>
        <v>0</v>
      </c>
      <c r="T412" s="44">
        <f t="shared" ref="T412:T419" si="2289">N412+Q412</f>
        <v>7</v>
      </c>
      <c r="U412" s="44">
        <f t="shared" si="2253"/>
        <v>1280599.18</v>
      </c>
      <c r="V412" s="44">
        <f t="shared" si="2254"/>
        <v>140</v>
      </c>
      <c r="W412" s="171">
        <f t="shared" si="2151"/>
        <v>7</v>
      </c>
      <c r="X412" s="171">
        <f t="shared" si="2152"/>
        <v>1280599.18</v>
      </c>
      <c r="Y412" s="171"/>
      <c r="Z412" s="171"/>
      <c r="AA412" s="712"/>
      <c r="AB412" s="711"/>
      <c r="AC412" s="44"/>
      <c r="AD412" s="44"/>
      <c r="AE412" s="44"/>
      <c r="AF412" s="44"/>
      <c r="AG412" s="44">
        <f>VLOOKUP($E412,'факт КС '!$E$10:$CL$181,3,0)</f>
        <v>253</v>
      </c>
      <c r="AH412" s="44">
        <f>VLOOKUP($E412,'факт КС '!$E$10:$CL$181,4,0)</f>
        <v>46284513.220000014</v>
      </c>
      <c r="AI412" s="44">
        <f>VLOOKUP($E412,'факт КС '!$E$10:$CL$181,5,0)</f>
        <v>1752</v>
      </c>
      <c r="AJ412" s="44">
        <f>VLOOKUP($E412,'факт КС '!$E$10:$CL$181,6,0)</f>
        <v>3</v>
      </c>
      <c r="AK412" s="44">
        <f>VLOOKUP($E412,'факт КС '!$E$10:$CL$181,7,0)</f>
        <v>548828.22</v>
      </c>
      <c r="AL412" s="44">
        <f>VLOOKUP($E412,'факт КС '!$E$10:$CL$181,8,0)</f>
        <v>22</v>
      </c>
      <c r="AM412" s="44">
        <f t="shared" si="2154"/>
        <v>256</v>
      </c>
      <c r="AN412" s="44">
        <f t="shared" si="2155"/>
        <v>46833341.440000013</v>
      </c>
      <c r="AO412" s="44">
        <f t="shared" si="2156"/>
        <v>1774</v>
      </c>
      <c r="AP412" s="171">
        <f t="shared" si="2157"/>
        <v>253</v>
      </c>
      <c r="AQ412" s="171">
        <f t="shared" si="2158"/>
        <v>46284513.220000014</v>
      </c>
      <c r="AR412" s="171"/>
      <c r="AS412" s="171"/>
      <c r="AT412" s="712">
        <f>$H412</f>
        <v>0</v>
      </c>
      <c r="AU412" s="711">
        <f>AH412/AG412</f>
        <v>182942.74000000005</v>
      </c>
      <c r="AV412" s="44"/>
      <c r="AW412" s="44"/>
      <c r="AX412" s="44"/>
      <c r="AY412" s="44"/>
      <c r="AZ412" s="44">
        <f>VLOOKUP($E412,'факт КС '!$E$10:$CL$181,15,0)</f>
        <v>0</v>
      </c>
      <c r="BA412" s="44">
        <f>VLOOKUP($E412,'факт КС '!$E$10:$CL$181,16,0)</f>
        <v>0</v>
      </c>
      <c r="BB412" s="44">
        <f>VLOOKUP($E412,'факт КС '!$E$10:$CL$181,17,0)</f>
        <v>0</v>
      </c>
      <c r="BC412" s="44">
        <f>VLOOKUP($E412,'факт КС '!$E$10:$CL$181,18,0)</f>
        <v>0</v>
      </c>
      <c r="BD412" s="44">
        <f>VLOOKUP($E412,'факт КС '!$E$10:$CL$181,19,0)</f>
        <v>0</v>
      </c>
      <c r="BE412" s="44">
        <f>VLOOKUP($E412,'факт КС '!$E$10:$CL$181,20,0)</f>
        <v>0</v>
      </c>
      <c r="BF412" s="44">
        <f t="shared" si="2160"/>
        <v>0</v>
      </c>
      <c r="BG412" s="44">
        <f t="shared" si="2161"/>
        <v>0</v>
      </c>
      <c r="BH412" s="44">
        <f t="shared" si="2162"/>
        <v>0</v>
      </c>
      <c r="BI412" s="171">
        <f t="shared" si="2163"/>
        <v>0</v>
      </c>
      <c r="BJ412" s="171">
        <f t="shared" si="2164"/>
        <v>0</v>
      </c>
      <c r="BK412" s="171"/>
      <c r="BL412" s="171"/>
      <c r="BM412" s="712"/>
      <c r="BN412" s="711"/>
      <c r="BO412" s="44"/>
      <c r="BP412" s="44"/>
      <c r="BQ412" s="44"/>
      <c r="BR412" s="44"/>
      <c r="BS412" s="44">
        <f>VLOOKUP($E412,'факт КС '!$E$10:$CL$181,21,0)</f>
        <v>0</v>
      </c>
      <c r="BT412" s="44">
        <f>VLOOKUP($E412,'факт КС '!$E$10:$CL$181,22,0)</f>
        <v>0</v>
      </c>
      <c r="BU412" s="44">
        <f>VLOOKUP($E412,'факт КС '!$E$10:$CL$181,23,0)</f>
        <v>0</v>
      </c>
      <c r="BV412" s="44">
        <f>VLOOKUP($E412,'факт КС '!$E$10:$CL$181,24,0)</f>
        <v>0</v>
      </c>
      <c r="BW412" s="44">
        <f>VLOOKUP($E412,'факт КС '!$E$10:$CL$181,25,0)</f>
        <v>0</v>
      </c>
      <c r="BX412" s="44">
        <f>VLOOKUP($E412,'факт КС '!$E$10:$CL$181,26,0)</f>
        <v>0</v>
      </c>
      <c r="BY412" s="44">
        <f t="shared" si="2166"/>
        <v>0</v>
      </c>
      <c r="BZ412" s="44">
        <f t="shared" si="2167"/>
        <v>0</v>
      </c>
      <c r="CA412" s="44">
        <f t="shared" si="2168"/>
        <v>0</v>
      </c>
      <c r="CB412" s="171">
        <f t="shared" si="2169"/>
        <v>0</v>
      </c>
      <c r="CC412" s="171">
        <f t="shared" si="2170"/>
        <v>0</v>
      </c>
      <c r="CD412" s="171"/>
      <c r="CE412" s="171"/>
      <c r="CF412" s="712"/>
      <c r="CG412" s="711"/>
      <c r="CH412" s="44"/>
      <c r="CI412" s="44"/>
      <c r="CJ412" s="44"/>
      <c r="CK412" s="44"/>
      <c r="CL412" s="44">
        <f>VLOOKUP($E412,'факт КС '!$E$10:$CL$181,9,0)</f>
        <v>91</v>
      </c>
      <c r="CM412" s="44">
        <f>VLOOKUP($E412,'факт КС '!$E$10:$CL$181,10,0)</f>
        <v>16647789.340000017</v>
      </c>
      <c r="CN412" s="44">
        <f>VLOOKUP($E412,'факт КС '!$E$10:$CL$181,11,0)</f>
        <v>957</v>
      </c>
      <c r="CO412" s="44">
        <f>VLOOKUP($E412,'факт КС '!$E$10:$CL$181,12,0)</f>
        <v>11</v>
      </c>
      <c r="CP412" s="44">
        <f>VLOOKUP($E412,'факт КС '!$E$10:$CL$181,13,0)</f>
        <v>2012370.14</v>
      </c>
      <c r="CQ412" s="44">
        <f>VLOOKUP($E412,'факт КС '!$E$10:$CL$181,14,0)</f>
        <v>99</v>
      </c>
      <c r="CR412" s="44">
        <f t="shared" si="2172"/>
        <v>102</v>
      </c>
      <c r="CS412" s="44">
        <f t="shared" si="2173"/>
        <v>18660159.480000015</v>
      </c>
      <c r="CT412" s="44">
        <f t="shared" si="2174"/>
        <v>1056</v>
      </c>
      <c r="CU412" s="171">
        <f t="shared" si="2244"/>
        <v>91</v>
      </c>
      <c r="CV412" s="171">
        <f t="shared" si="2245"/>
        <v>16647789.340000017</v>
      </c>
      <c r="CW412" s="249"/>
      <c r="CX412" s="171"/>
      <c r="CY412" s="712"/>
      <c r="CZ412" s="711"/>
      <c r="DA412" s="44"/>
      <c r="DB412" s="44"/>
      <c r="DC412" s="44"/>
      <c r="DD412" s="44"/>
      <c r="DE412" s="44">
        <f>VLOOKUP($E412,'факт КС '!$E$10:$CL$181,75,0)</f>
        <v>0</v>
      </c>
      <c r="DF412" s="44">
        <f>VLOOKUP($E412,'факт КС '!$E$10:$CL$181,76,0)</f>
        <v>0</v>
      </c>
      <c r="DG412" s="44">
        <f>VLOOKUP($E412,'факт КС '!$E$10:$CL$181,77,0)</f>
        <v>0</v>
      </c>
      <c r="DH412" s="44">
        <f>VLOOKUP($E412,'факт КС '!$E$10:$CL$181,78,0)</f>
        <v>0</v>
      </c>
      <c r="DI412" s="44">
        <f>VLOOKUP($E412,'факт КС '!$E$10:$CL$181,79,0)</f>
        <v>0</v>
      </c>
      <c r="DJ412" s="44">
        <f>VLOOKUP($E412,'факт КС '!$E$10:$CL$181,80,0)</f>
        <v>0</v>
      </c>
      <c r="DK412" s="44">
        <f t="shared" si="2176"/>
        <v>0</v>
      </c>
      <c r="DL412" s="44">
        <f t="shared" si="2177"/>
        <v>0</v>
      </c>
      <c r="DM412" s="44">
        <f t="shared" si="2178"/>
        <v>0</v>
      </c>
      <c r="DN412" s="171">
        <f t="shared" si="2179"/>
        <v>0</v>
      </c>
      <c r="DO412" s="171">
        <f t="shared" si="2180"/>
        <v>0</v>
      </c>
      <c r="DP412" s="249"/>
      <c r="DQ412" s="171"/>
      <c r="DR412" s="712"/>
      <c r="DS412" s="711"/>
      <c r="DT412" s="44"/>
      <c r="DU412" s="44"/>
      <c r="DV412" s="44"/>
      <c r="DW412" s="44"/>
      <c r="DX412" s="44">
        <f>VLOOKUP($E412,'факт КС '!$E$10:$CL$181,33,0)</f>
        <v>0</v>
      </c>
      <c r="DY412" s="44">
        <f>VLOOKUP($E412,'факт КС '!$E$10:$CL$181,34,0)</f>
        <v>0</v>
      </c>
      <c r="DZ412" s="44">
        <f>VLOOKUP($E412,'факт КС '!$E$10:$CL$181,35,0)</f>
        <v>0</v>
      </c>
      <c r="EA412" s="44">
        <f>VLOOKUP($E412,'факт КС '!$E$10:$CL$181,36,0)</f>
        <v>0</v>
      </c>
      <c r="EB412" s="44">
        <f>VLOOKUP($E412,'факт КС '!$E$10:$CL$181,37,0)</f>
        <v>0</v>
      </c>
      <c r="EC412" s="44">
        <f>VLOOKUP($E412,'факт КС '!$E$10:$CL$181,38,0)</f>
        <v>0</v>
      </c>
      <c r="ED412" s="44">
        <f t="shared" si="2182"/>
        <v>0</v>
      </c>
      <c r="EE412" s="44">
        <f t="shared" si="2183"/>
        <v>0</v>
      </c>
      <c r="EF412" s="44">
        <f t="shared" si="2184"/>
        <v>0</v>
      </c>
      <c r="EG412" s="171">
        <f t="shared" si="2185"/>
        <v>0</v>
      </c>
      <c r="EH412" s="171">
        <f t="shared" si="2186"/>
        <v>0</v>
      </c>
      <c r="EI412" s="249"/>
      <c r="EJ412" s="171"/>
      <c r="EK412" s="712"/>
      <c r="EL412" s="711"/>
      <c r="EM412" s="44"/>
      <c r="EN412" s="44"/>
      <c r="EO412" s="44"/>
      <c r="EP412" s="44"/>
      <c r="EQ412" s="44">
        <f>VLOOKUP($E412,'факт КС '!$E$10:$CL$181,45,0)</f>
        <v>4</v>
      </c>
      <c r="ER412" s="44">
        <f>VLOOKUP($E412,'факт КС '!$E$10:$CL$181,46,0)</f>
        <v>731770.96</v>
      </c>
      <c r="ES412" s="44">
        <f>VLOOKUP($E412,'факт КС '!$E$10:$CL$181,47,0)</f>
        <v>30</v>
      </c>
      <c r="ET412" s="44">
        <f>VLOOKUP($E412,'факт КС '!$E$10:$CL$181,48,0)</f>
        <v>2</v>
      </c>
      <c r="EU412" s="44">
        <f>VLOOKUP($E412,'факт КС '!$E$10:$CL$181,49,0)</f>
        <v>365885.48</v>
      </c>
      <c r="EV412" s="44">
        <f>VLOOKUP($E412,'факт КС '!$E$10:$CL$181,50,0)</f>
        <v>14</v>
      </c>
      <c r="EW412" s="44">
        <f t="shared" si="2188"/>
        <v>6</v>
      </c>
      <c r="EX412" s="44">
        <f t="shared" si="2189"/>
        <v>1097656.44</v>
      </c>
      <c r="EY412" s="44">
        <f t="shared" si="2190"/>
        <v>44</v>
      </c>
      <c r="EZ412" s="171">
        <f t="shared" si="2191"/>
        <v>4</v>
      </c>
      <c r="FA412" s="171">
        <f t="shared" si="2192"/>
        <v>731770.96</v>
      </c>
      <c r="FB412" s="249"/>
      <c r="FC412" s="171"/>
      <c r="FD412" s="712"/>
      <c r="FE412" s="711"/>
      <c r="FF412" s="44"/>
      <c r="FG412" s="44"/>
      <c r="FH412" s="44"/>
      <c r="FI412" s="44"/>
      <c r="FJ412" s="44">
        <f>VLOOKUP($E412,'факт КС '!$E$10:$CL$181,27,0)</f>
        <v>0</v>
      </c>
      <c r="FK412" s="44">
        <f>VLOOKUP($E412,'факт КС '!$E$10:$CL$181,28,0)</f>
        <v>0</v>
      </c>
      <c r="FL412" s="44">
        <f>VLOOKUP($E412,'факт КС '!$E$10:$CL$181,29,0)</f>
        <v>0</v>
      </c>
      <c r="FM412" s="44">
        <f>VLOOKUP($E412,'факт КС '!$E$10:$CL$181,30,0)</f>
        <v>0</v>
      </c>
      <c r="FN412" s="44">
        <f>VLOOKUP($E412,'факт КС '!$E$10:$CL$181,31,0)</f>
        <v>0</v>
      </c>
      <c r="FO412" s="44">
        <f>VLOOKUP($E412,'факт КС '!$E$10:$CL$181,32,0)</f>
        <v>0</v>
      </c>
      <c r="FP412" s="44">
        <f t="shared" si="2194"/>
        <v>0</v>
      </c>
      <c r="FQ412" s="44">
        <f t="shared" si="2195"/>
        <v>0</v>
      </c>
      <c r="FR412" s="44">
        <f t="shared" si="2196"/>
        <v>0</v>
      </c>
      <c r="FS412" s="171">
        <f t="shared" si="2197"/>
        <v>0</v>
      </c>
      <c r="FT412" s="171">
        <f t="shared" si="2198"/>
        <v>0</v>
      </c>
      <c r="FU412" s="249"/>
      <c r="FV412" s="171"/>
      <c r="FW412" s="106"/>
      <c r="FX412" s="107"/>
      <c r="FY412" s="44"/>
      <c r="FZ412" s="44"/>
      <c r="GA412" s="44"/>
      <c r="GB412" s="44"/>
      <c r="GC412" s="44">
        <f>VLOOKUP($E412,'факт КС '!$E$10:$CL$181,63,0)</f>
        <v>0</v>
      </c>
      <c r="GD412" s="44">
        <f>VLOOKUP($E412,'факт КС '!$E$10:$CL$181,64,0)</f>
        <v>0</v>
      </c>
      <c r="GE412" s="44">
        <f>VLOOKUP($E412,'факт КС '!$E$10:$CL$181,65,0)</f>
        <v>0</v>
      </c>
      <c r="GF412" s="44">
        <f>VLOOKUP($E412,'факт КС '!$E$10:$CL$181,66,0)</f>
        <v>0</v>
      </c>
      <c r="GG412" s="44">
        <f>VLOOKUP($E412,'факт КС '!$E$10:$CL$181,67,0)</f>
        <v>0</v>
      </c>
      <c r="GH412" s="44">
        <f>VLOOKUP($E412,'факт КС '!$E$10:$CL$181,68,0)</f>
        <v>0</v>
      </c>
      <c r="GI412" s="44">
        <f t="shared" si="2200"/>
        <v>0</v>
      </c>
      <c r="GJ412" s="44">
        <f t="shared" si="2201"/>
        <v>0</v>
      </c>
      <c r="GK412" s="44">
        <f t="shared" si="2202"/>
        <v>0</v>
      </c>
      <c r="GL412" s="171">
        <f t="shared" si="2203"/>
        <v>0</v>
      </c>
      <c r="GM412" s="171">
        <f t="shared" si="2204"/>
        <v>0</v>
      </c>
      <c r="GN412" s="249"/>
      <c r="GO412" s="171"/>
      <c r="GP412" s="106"/>
      <c r="GQ412" s="107"/>
      <c r="GR412" s="44"/>
      <c r="GS412" s="44"/>
      <c r="GT412" s="44"/>
      <c r="GU412" s="44"/>
      <c r="GV412" s="44">
        <f>VLOOKUP($E412,'факт КС '!$E$10:$CL$181,57,0)</f>
        <v>0</v>
      </c>
      <c r="GW412" s="44">
        <f>VLOOKUP($E412,'факт КС '!$E$10:$CL$181,58,0)</f>
        <v>0</v>
      </c>
      <c r="GX412" s="44">
        <f>VLOOKUP($E412,'факт КС '!$E$10:$CL$181,59,0)</f>
        <v>0</v>
      </c>
      <c r="GY412" s="44">
        <f>VLOOKUP($E412,'факт КС '!$E$10:$CL$181,60,0)</f>
        <v>0</v>
      </c>
      <c r="GZ412" s="44">
        <f>VLOOKUP($E412,'факт КС '!$E$10:$CL$181,61,0)</f>
        <v>0</v>
      </c>
      <c r="HA412" s="44">
        <f>VLOOKUP($E412,'факт КС '!$E$10:$CL$181,62,0)</f>
        <v>0</v>
      </c>
      <c r="HB412" s="44">
        <f t="shared" si="2206"/>
        <v>0</v>
      </c>
      <c r="HC412" s="44">
        <f t="shared" si="2207"/>
        <v>0</v>
      </c>
      <c r="HD412" s="44">
        <f t="shared" si="2208"/>
        <v>0</v>
      </c>
      <c r="HE412" s="171">
        <f t="shared" si="2209"/>
        <v>0</v>
      </c>
      <c r="HF412" s="171">
        <f t="shared" si="2210"/>
        <v>0</v>
      </c>
      <c r="HG412" s="249"/>
      <c r="HH412" s="171"/>
      <c r="HI412" s="106"/>
      <c r="HJ412" s="107"/>
      <c r="HK412" s="45"/>
      <c r="HL412" s="45"/>
      <c r="HM412" s="44"/>
      <c r="HN412" s="44"/>
      <c r="HO412" s="44">
        <f>VLOOKUP($E412,'факт КС '!$E$10:$CL$181,39,0)</f>
        <v>0</v>
      </c>
      <c r="HP412" s="44">
        <f>VLOOKUP($E412,'факт КС '!$E$10:$CL$181,40,0)</f>
        <v>0</v>
      </c>
      <c r="HQ412" s="44">
        <f>VLOOKUP($E412,'факт КС '!$E$10:$CL$181,41,0)</f>
        <v>0</v>
      </c>
      <c r="HR412" s="44">
        <f>VLOOKUP($E412,'факт КС '!$E$10:$CL$181,42,0)</f>
        <v>0</v>
      </c>
      <c r="HS412" s="44">
        <f>VLOOKUP($E412,'факт КС '!$E$10:$CL$181,43,0)</f>
        <v>0</v>
      </c>
      <c r="HT412" s="44">
        <f>VLOOKUP($E412,'факт КС '!$E$10:$CL$181,44,0)</f>
        <v>0</v>
      </c>
      <c r="HU412" s="44">
        <f t="shared" si="2212"/>
        <v>0</v>
      </c>
      <c r="HV412" s="44">
        <f t="shared" si="2213"/>
        <v>0</v>
      </c>
      <c r="HW412" s="44">
        <f t="shared" si="2214"/>
        <v>0</v>
      </c>
      <c r="HX412" s="171">
        <f t="shared" si="2215"/>
        <v>0</v>
      </c>
      <c r="HY412" s="171">
        <f t="shared" si="2216"/>
        <v>0</v>
      </c>
      <c r="HZ412" s="249"/>
      <c r="IA412" s="171"/>
      <c r="IB412" s="712"/>
      <c r="IC412" s="711"/>
      <c r="ID412" s="45"/>
      <c r="IE412" s="45"/>
      <c r="IF412" s="44"/>
      <c r="IG412" s="44"/>
      <c r="IH412" s="44">
        <f>VLOOKUP($E412,'факт КС '!$E$10:$CL$181,51,0)</f>
        <v>0</v>
      </c>
      <c r="II412" s="44">
        <f>VLOOKUP($E412,'факт КС '!$E$10:$CL$181,52,0)</f>
        <v>0</v>
      </c>
      <c r="IJ412" s="44">
        <f>VLOOKUP($E412,'факт КС '!$E$10:$CL$181,53,0)</f>
        <v>0</v>
      </c>
      <c r="IK412" s="44">
        <f>VLOOKUP($E412,'факт КС '!$E$10:$CL$181,54,0)</f>
        <v>0</v>
      </c>
      <c r="IL412" s="44">
        <f>VLOOKUP($E412,'факт КС '!$E$10:$CL$181,55,0)</f>
        <v>0</v>
      </c>
      <c r="IM412" s="44">
        <f>VLOOKUP($E412,'факт КС '!$E$10:$CL$181,56,0)</f>
        <v>0</v>
      </c>
      <c r="IN412" s="44">
        <f t="shared" si="2218"/>
        <v>0</v>
      </c>
      <c r="IO412" s="44">
        <f t="shared" si="2219"/>
        <v>0</v>
      </c>
      <c r="IP412" s="44">
        <f t="shared" si="2220"/>
        <v>0</v>
      </c>
      <c r="IQ412" s="171">
        <f t="shared" si="2221"/>
        <v>0</v>
      </c>
      <c r="IR412" s="171">
        <f t="shared" si="2222"/>
        <v>0</v>
      </c>
      <c r="IS412" s="736"/>
      <c r="IT412" s="737"/>
      <c r="IU412" s="712"/>
      <c r="IV412" s="711"/>
      <c r="IW412" s="46"/>
      <c r="IX412" s="47"/>
      <c r="IY412" s="46"/>
      <c r="IZ412" s="46"/>
      <c r="JA412" s="333">
        <f t="shared" si="2246"/>
        <v>355</v>
      </c>
      <c r="JB412" s="333">
        <f t="shared" si="2247"/>
        <v>64944672.700000033</v>
      </c>
      <c r="JC412" s="333">
        <f t="shared" si="2248"/>
        <v>2879</v>
      </c>
      <c r="JD412" s="333">
        <f t="shared" si="2249"/>
        <v>16</v>
      </c>
      <c r="JE412" s="333">
        <f t="shared" si="2250"/>
        <v>2927083.84</v>
      </c>
      <c r="JF412" s="333">
        <f t="shared" si="2251"/>
        <v>135</v>
      </c>
      <c r="JG412" s="44">
        <f t="shared" si="2224"/>
        <v>371</v>
      </c>
      <c r="JH412" s="44">
        <f t="shared" si="2225"/>
        <v>67871756.540000036</v>
      </c>
      <c r="JI412" s="44">
        <f t="shared" si="2226"/>
        <v>3014</v>
      </c>
      <c r="JJ412" s="174">
        <f t="shared" si="2227"/>
        <v>355</v>
      </c>
      <c r="JK412" s="174">
        <f t="shared" si="2228"/>
        <v>64944672.700000033</v>
      </c>
      <c r="JL412" s="106"/>
      <c r="JM412" s="107"/>
      <c r="JN412" s="59"/>
      <c r="JO412" s="59"/>
    </row>
    <row r="413" spans="1:277" ht="49.5" customHeight="1" x14ac:dyDescent="0.2">
      <c r="A413" s="96">
        <v>1</v>
      </c>
      <c r="B413" s="96">
        <v>1</v>
      </c>
      <c r="C413" s="769">
        <v>202</v>
      </c>
      <c r="D413" s="624" t="s">
        <v>176</v>
      </c>
      <c r="E413" s="748" t="s">
        <v>498</v>
      </c>
      <c r="F413" s="749" t="s">
        <v>177</v>
      </c>
      <c r="G413" s="60"/>
      <c r="H413" s="88"/>
      <c r="I413" s="88"/>
      <c r="J413" s="44"/>
      <c r="K413" s="44"/>
      <c r="L413" s="44"/>
      <c r="M413" s="44"/>
      <c r="N413" s="44">
        <f>VLOOKUP($E413,'факт КС '!$E$10:$CL$181,69,0)</f>
        <v>0</v>
      </c>
      <c r="O413" s="44">
        <f>VLOOKUP($E413,'факт КС '!$E$10:$CL$181,70,0)</f>
        <v>0</v>
      </c>
      <c r="P413" s="44">
        <f>VLOOKUP($E413,'факт КС '!$E$10:$CL$181,71,0)</f>
        <v>0</v>
      </c>
      <c r="Q413" s="44">
        <f>VLOOKUP($E413,'факт КС '!$E$10:$CL$181,72,0)</f>
        <v>3</v>
      </c>
      <c r="R413" s="44">
        <f>VLOOKUP($E413,'факт КС '!$E$10:$CL$181,73,0)</f>
        <v>548828.22</v>
      </c>
      <c r="S413" s="44">
        <f>VLOOKUP($E413,'факт КС '!$E$10:$CL$181,74,0)</f>
        <v>70</v>
      </c>
      <c r="T413" s="44">
        <f t="shared" si="2289"/>
        <v>3</v>
      </c>
      <c r="U413" s="44">
        <f t="shared" si="2253"/>
        <v>548828.22</v>
      </c>
      <c r="V413" s="44">
        <f t="shared" si="2254"/>
        <v>70</v>
      </c>
      <c r="W413" s="171">
        <f t="shared" si="2151"/>
        <v>0</v>
      </c>
      <c r="X413" s="171">
        <f t="shared" si="2152"/>
        <v>0</v>
      </c>
      <c r="Y413" s="171"/>
      <c r="Z413" s="171"/>
      <c r="AA413" s="712"/>
      <c r="AB413" s="711"/>
      <c r="AC413" s="44"/>
      <c r="AD413" s="44"/>
      <c r="AE413" s="44"/>
      <c r="AF413" s="44"/>
      <c r="AG413" s="44">
        <f>VLOOKUP($E413,'факт КС '!$E$10:$CL$181,3,0)</f>
        <v>45</v>
      </c>
      <c r="AH413" s="44">
        <f>VLOOKUP($E413,'факт КС '!$E$10:$CL$181,4,0)</f>
        <v>8232423.3000000073</v>
      </c>
      <c r="AI413" s="44">
        <f>VLOOKUP($E413,'факт КС '!$E$10:$CL$181,5,0)</f>
        <v>313</v>
      </c>
      <c r="AJ413" s="44">
        <f>VLOOKUP($E413,'факт КС '!$E$10:$CL$181,6,0)</f>
        <v>1</v>
      </c>
      <c r="AK413" s="44">
        <f>VLOOKUP($E413,'факт КС '!$E$10:$CL$181,7,0)</f>
        <v>182942.74</v>
      </c>
      <c r="AL413" s="44">
        <f>VLOOKUP($E413,'факт КС '!$E$10:$CL$181,8,0)</f>
        <v>6</v>
      </c>
      <c r="AM413" s="44">
        <f t="shared" si="2154"/>
        <v>46</v>
      </c>
      <c r="AN413" s="44">
        <f t="shared" si="2155"/>
        <v>8415366.0400000066</v>
      </c>
      <c r="AO413" s="44">
        <f t="shared" si="2156"/>
        <v>319</v>
      </c>
      <c r="AP413" s="171">
        <f t="shared" si="2157"/>
        <v>45</v>
      </c>
      <c r="AQ413" s="171">
        <f t="shared" si="2158"/>
        <v>8232423.3000000073</v>
      </c>
      <c r="AR413" s="171"/>
      <c r="AS413" s="171"/>
      <c r="AT413" s="712"/>
      <c r="AU413" s="711"/>
      <c r="AV413" s="44"/>
      <c r="AW413" s="44"/>
      <c r="AX413" s="44"/>
      <c r="AY413" s="44"/>
      <c r="AZ413" s="44">
        <f>VLOOKUP($E413,'факт КС '!$E$10:$CL$181,15,0)</f>
        <v>0</v>
      </c>
      <c r="BA413" s="44">
        <f>VLOOKUP($E413,'факт КС '!$E$10:$CL$181,16,0)</f>
        <v>0</v>
      </c>
      <c r="BB413" s="44">
        <f>VLOOKUP($E413,'факт КС '!$E$10:$CL$181,17,0)</f>
        <v>0</v>
      </c>
      <c r="BC413" s="44">
        <f>VLOOKUP($E413,'факт КС '!$E$10:$CL$181,18,0)</f>
        <v>0</v>
      </c>
      <c r="BD413" s="44">
        <f>VLOOKUP($E413,'факт КС '!$E$10:$CL$181,19,0)</f>
        <v>0</v>
      </c>
      <c r="BE413" s="44">
        <f>VLOOKUP($E413,'факт КС '!$E$10:$CL$181,20,0)</f>
        <v>0</v>
      </c>
      <c r="BF413" s="44">
        <f t="shared" si="2160"/>
        <v>0</v>
      </c>
      <c r="BG413" s="44">
        <f t="shared" si="2161"/>
        <v>0</v>
      </c>
      <c r="BH413" s="44">
        <f t="shared" si="2162"/>
        <v>0</v>
      </c>
      <c r="BI413" s="171">
        <f t="shared" si="2163"/>
        <v>0</v>
      </c>
      <c r="BJ413" s="171">
        <f t="shared" si="2164"/>
        <v>0</v>
      </c>
      <c r="BK413" s="171"/>
      <c r="BL413" s="171"/>
      <c r="BM413" s="712"/>
      <c r="BN413" s="711"/>
      <c r="BO413" s="44"/>
      <c r="BP413" s="44"/>
      <c r="BQ413" s="44"/>
      <c r="BR413" s="44"/>
      <c r="BS413" s="44">
        <f>VLOOKUP($E413,'факт КС '!$E$10:$CL$181,21,0)</f>
        <v>0</v>
      </c>
      <c r="BT413" s="44">
        <f>VLOOKUP($E413,'факт КС '!$E$10:$CL$181,22,0)</f>
        <v>0</v>
      </c>
      <c r="BU413" s="44">
        <f>VLOOKUP($E413,'факт КС '!$E$10:$CL$181,23,0)</f>
        <v>0</v>
      </c>
      <c r="BV413" s="44">
        <f>VLOOKUP($E413,'факт КС '!$E$10:$CL$181,24,0)</f>
        <v>0</v>
      </c>
      <c r="BW413" s="44">
        <f>VLOOKUP($E413,'факт КС '!$E$10:$CL$181,25,0)</f>
        <v>0</v>
      </c>
      <c r="BX413" s="44">
        <f>VLOOKUP($E413,'факт КС '!$E$10:$CL$181,26,0)</f>
        <v>0</v>
      </c>
      <c r="BY413" s="44">
        <f t="shared" si="2166"/>
        <v>0</v>
      </c>
      <c r="BZ413" s="44">
        <f t="shared" si="2167"/>
        <v>0</v>
      </c>
      <c r="CA413" s="44">
        <f t="shared" si="2168"/>
        <v>0</v>
      </c>
      <c r="CB413" s="171">
        <f t="shared" si="2169"/>
        <v>0</v>
      </c>
      <c r="CC413" s="171">
        <f t="shared" si="2170"/>
        <v>0</v>
      </c>
      <c r="CD413" s="171"/>
      <c r="CE413" s="171"/>
      <c r="CF413" s="712"/>
      <c r="CG413" s="711"/>
      <c r="CH413" s="44"/>
      <c r="CI413" s="44"/>
      <c r="CJ413" s="44"/>
      <c r="CK413" s="44"/>
      <c r="CL413" s="44">
        <f>VLOOKUP($E413,'факт КС '!$E$10:$CL$181,9,0)</f>
        <v>2</v>
      </c>
      <c r="CM413" s="44">
        <f>VLOOKUP($E413,'факт КС '!$E$10:$CL$181,10,0)</f>
        <v>365885.48</v>
      </c>
      <c r="CN413" s="44">
        <f>VLOOKUP($E413,'факт КС '!$E$10:$CL$181,11,0)</f>
        <v>21</v>
      </c>
      <c r="CO413" s="44">
        <f>VLOOKUP($E413,'факт КС '!$E$10:$CL$181,12,0)</f>
        <v>0</v>
      </c>
      <c r="CP413" s="44">
        <f>VLOOKUP($E413,'факт КС '!$E$10:$CL$181,13,0)</f>
        <v>0</v>
      </c>
      <c r="CQ413" s="44">
        <f>VLOOKUP($E413,'факт КС '!$E$10:$CL$181,14,0)</f>
        <v>0</v>
      </c>
      <c r="CR413" s="44">
        <f t="shared" si="2172"/>
        <v>2</v>
      </c>
      <c r="CS413" s="44">
        <f t="shared" si="2173"/>
        <v>365885.48</v>
      </c>
      <c r="CT413" s="44">
        <f t="shared" si="2174"/>
        <v>21</v>
      </c>
      <c r="CU413" s="171">
        <f t="shared" si="2244"/>
        <v>2</v>
      </c>
      <c r="CV413" s="171">
        <f t="shared" si="2245"/>
        <v>365885.48</v>
      </c>
      <c r="CW413" s="249"/>
      <c r="CX413" s="171"/>
      <c r="CY413" s="712"/>
      <c r="CZ413" s="711"/>
      <c r="DA413" s="44"/>
      <c r="DB413" s="44"/>
      <c r="DC413" s="44"/>
      <c r="DD413" s="44"/>
      <c r="DE413" s="44">
        <f>VLOOKUP($E413,'факт КС '!$E$10:$CL$181,75,0)</f>
        <v>0</v>
      </c>
      <c r="DF413" s="44">
        <f>VLOOKUP($E413,'факт КС '!$E$10:$CL$181,76,0)</f>
        <v>0</v>
      </c>
      <c r="DG413" s="44">
        <f>VLOOKUP($E413,'факт КС '!$E$10:$CL$181,77,0)</f>
        <v>0</v>
      </c>
      <c r="DH413" s="44">
        <f>VLOOKUP($E413,'факт КС '!$E$10:$CL$181,78,0)</f>
        <v>0</v>
      </c>
      <c r="DI413" s="44">
        <f>VLOOKUP($E413,'факт КС '!$E$10:$CL$181,79,0)</f>
        <v>0</v>
      </c>
      <c r="DJ413" s="44">
        <f>VLOOKUP($E413,'факт КС '!$E$10:$CL$181,80,0)</f>
        <v>0</v>
      </c>
      <c r="DK413" s="44">
        <f t="shared" si="2176"/>
        <v>0</v>
      </c>
      <c r="DL413" s="44">
        <f t="shared" si="2177"/>
        <v>0</v>
      </c>
      <c r="DM413" s="44">
        <f t="shared" si="2178"/>
        <v>0</v>
      </c>
      <c r="DN413" s="171">
        <f t="shared" si="2179"/>
        <v>0</v>
      </c>
      <c r="DO413" s="171">
        <f t="shared" si="2180"/>
        <v>0</v>
      </c>
      <c r="DP413" s="249"/>
      <c r="DQ413" s="171"/>
      <c r="DR413" s="712"/>
      <c r="DS413" s="711"/>
      <c r="DT413" s="44"/>
      <c r="DU413" s="44"/>
      <c r="DV413" s="44"/>
      <c r="DW413" s="44"/>
      <c r="DX413" s="44">
        <f>VLOOKUP($E413,'факт КС '!$E$10:$CL$181,33,0)</f>
        <v>0</v>
      </c>
      <c r="DY413" s="44">
        <f>VLOOKUP($E413,'факт КС '!$E$10:$CL$181,34,0)</f>
        <v>0</v>
      </c>
      <c r="DZ413" s="44">
        <f>VLOOKUP($E413,'факт КС '!$E$10:$CL$181,35,0)</f>
        <v>0</v>
      </c>
      <c r="EA413" s="44">
        <f>VLOOKUP($E413,'факт КС '!$E$10:$CL$181,36,0)</f>
        <v>0</v>
      </c>
      <c r="EB413" s="44">
        <f>VLOOKUP($E413,'факт КС '!$E$10:$CL$181,37,0)</f>
        <v>0</v>
      </c>
      <c r="EC413" s="44">
        <f>VLOOKUP($E413,'факт КС '!$E$10:$CL$181,38,0)</f>
        <v>0</v>
      </c>
      <c r="ED413" s="44">
        <f t="shared" si="2182"/>
        <v>0</v>
      </c>
      <c r="EE413" s="44">
        <f t="shared" si="2183"/>
        <v>0</v>
      </c>
      <c r="EF413" s="44">
        <f t="shared" si="2184"/>
        <v>0</v>
      </c>
      <c r="EG413" s="171">
        <f t="shared" si="2185"/>
        <v>0</v>
      </c>
      <c r="EH413" s="171">
        <f t="shared" si="2186"/>
        <v>0</v>
      </c>
      <c r="EI413" s="249"/>
      <c r="EJ413" s="171"/>
      <c r="EK413" s="712"/>
      <c r="EL413" s="711"/>
      <c r="EM413" s="44"/>
      <c r="EN413" s="44"/>
      <c r="EO413" s="44"/>
      <c r="EP413" s="44"/>
      <c r="EQ413" s="44">
        <f>VLOOKUP($E413,'факт КС '!$E$10:$CL$181,45,0)</f>
        <v>0</v>
      </c>
      <c r="ER413" s="44">
        <f>VLOOKUP($E413,'факт КС '!$E$10:$CL$181,46,0)</f>
        <v>0</v>
      </c>
      <c r="ES413" s="44">
        <f>VLOOKUP($E413,'факт КС '!$E$10:$CL$181,47,0)</f>
        <v>0</v>
      </c>
      <c r="ET413" s="44">
        <f>VLOOKUP($E413,'факт КС '!$E$10:$CL$181,48,0)</f>
        <v>0</v>
      </c>
      <c r="EU413" s="44">
        <f>VLOOKUP($E413,'факт КС '!$E$10:$CL$181,49,0)</f>
        <v>0</v>
      </c>
      <c r="EV413" s="44">
        <f>VLOOKUP($E413,'факт КС '!$E$10:$CL$181,50,0)</f>
        <v>0</v>
      </c>
      <c r="EW413" s="44">
        <f t="shared" si="2188"/>
        <v>0</v>
      </c>
      <c r="EX413" s="44">
        <f t="shared" si="2189"/>
        <v>0</v>
      </c>
      <c r="EY413" s="44">
        <f t="shared" si="2190"/>
        <v>0</v>
      </c>
      <c r="EZ413" s="171">
        <f t="shared" si="2191"/>
        <v>0</v>
      </c>
      <c r="FA413" s="171">
        <f t="shared" si="2192"/>
        <v>0</v>
      </c>
      <c r="FB413" s="249"/>
      <c r="FC413" s="171"/>
      <c r="FD413" s="712"/>
      <c r="FE413" s="711"/>
      <c r="FF413" s="44"/>
      <c r="FG413" s="44"/>
      <c r="FH413" s="44"/>
      <c r="FI413" s="44"/>
      <c r="FJ413" s="44">
        <f>VLOOKUP($E413,'факт КС '!$E$10:$CL$181,27,0)</f>
        <v>0</v>
      </c>
      <c r="FK413" s="44">
        <f>VLOOKUP($E413,'факт КС '!$E$10:$CL$181,28,0)</f>
        <v>0</v>
      </c>
      <c r="FL413" s="44">
        <f>VLOOKUP($E413,'факт КС '!$E$10:$CL$181,29,0)</f>
        <v>0</v>
      </c>
      <c r="FM413" s="44">
        <f>VLOOKUP($E413,'факт КС '!$E$10:$CL$181,30,0)</f>
        <v>0</v>
      </c>
      <c r="FN413" s="44">
        <f>VLOOKUP($E413,'факт КС '!$E$10:$CL$181,31,0)</f>
        <v>0</v>
      </c>
      <c r="FO413" s="44">
        <f>VLOOKUP($E413,'факт КС '!$E$10:$CL$181,32,0)</f>
        <v>0</v>
      </c>
      <c r="FP413" s="44">
        <f t="shared" si="2194"/>
        <v>0</v>
      </c>
      <c r="FQ413" s="44">
        <f t="shared" si="2195"/>
        <v>0</v>
      </c>
      <c r="FR413" s="44">
        <f t="shared" si="2196"/>
        <v>0</v>
      </c>
      <c r="FS413" s="171">
        <f t="shared" si="2197"/>
        <v>0</v>
      </c>
      <c r="FT413" s="171">
        <f t="shared" si="2198"/>
        <v>0</v>
      </c>
      <c r="FU413" s="249"/>
      <c r="FV413" s="171"/>
      <c r="FW413" s="106"/>
      <c r="FX413" s="107"/>
      <c r="FY413" s="44"/>
      <c r="FZ413" s="44"/>
      <c r="GA413" s="44"/>
      <c r="GB413" s="44"/>
      <c r="GC413" s="44">
        <f>VLOOKUP($E413,'факт КС '!$E$10:$CL$181,63,0)</f>
        <v>0</v>
      </c>
      <c r="GD413" s="44">
        <f>VLOOKUP($E413,'факт КС '!$E$10:$CL$181,64,0)</f>
        <v>0</v>
      </c>
      <c r="GE413" s="44">
        <f>VLOOKUP($E413,'факт КС '!$E$10:$CL$181,65,0)</f>
        <v>0</v>
      </c>
      <c r="GF413" s="44">
        <f>VLOOKUP($E413,'факт КС '!$E$10:$CL$181,66,0)</f>
        <v>0</v>
      </c>
      <c r="GG413" s="44">
        <f>VLOOKUP($E413,'факт КС '!$E$10:$CL$181,67,0)</f>
        <v>0</v>
      </c>
      <c r="GH413" s="44">
        <f>VLOOKUP($E413,'факт КС '!$E$10:$CL$181,68,0)</f>
        <v>0</v>
      </c>
      <c r="GI413" s="44">
        <f t="shared" si="2200"/>
        <v>0</v>
      </c>
      <c r="GJ413" s="44">
        <f t="shared" si="2201"/>
        <v>0</v>
      </c>
      <c r="GK413" s="44">
        <f t="shared" si="2202"/>
        <v>0</v>
      </c>
      <c r="GL413" s="171">
        <f t="shared" si="2203"/>
        <v>0</v>
      </c>
      <c r="GM413" s="171">
        <f t="shared" si="2204"/>
        <v>0</v>
      </c>
      <c r="GN413" s="249"/>
      <c r="GO413" s="171"/>
      <c r="GP413" s="106"/>
      <c r="GQ413" s="107"/>
      <c r="GR413" s="44"/>
      <c r="GS413" s="44"/>
      <c r="GT413" s="44"/>
      <c r="GU413" s="44"/>
      <c r="GV413" s="44">
        <f>VLOOKUP($E413,'факт КС '!$E$10:$CL$181,57,0)</f>
        <v>0</v>
      </c>
      <c r="GW413" s="44">
        <f>VLOOKUP($E413,'факт КС '!$E$10:$CL$181,58,0)</f>
        <v>0</v>
      </c>
      <c r="GX413" s="44">
        <f>VLOOKUP($E413,'факт КС '!$E$10:$CL$181,59,0)</f>
        <v>0</v>
      </c>
      <c r="GY413" s="44">
        <f>VLOOKUP($E413,'факт КС '!$E$10:$CL$181,60,0)</f>
        <v>0</v>
      </c>
      <c r="GZ413" s="44">
        <f>VLOOKUP($E413,'факт КС '!$E$10:$CL$181,61,0)</f>
        <v>0</v>
      </c>
      <c r="HA413" s="44">
        <f>VLOOKUP($E413,'факт КС '!$E$10:$CL$181,62,0)</f>
        <v>0</v>
      </c>
      <c r="HB413" s="44">
        <f t="shared" si="2206"/>
        <v>0</v>
      </c>
      <c r="HC413" s="44">
        <f t="shared" si="2207"/>
        <v>0</v>
      </c>
      <c r="HD413" s="44">
        <f t="shared" si="2208"/>
        <v>0</v>
      </c>
      <c r="HE413" s="171">
        <f t="shared" si="2209"/>
        <v>0</v>
      </c>
      <c r="HF413" s="171">
        <f t="shared" si="2210"/>
        <v>0</v>
      </c>
      <c r="HG413" s="249"/>
      <c r="HH413" s="171"/>
      <c r="HI413" s="106"/>
      <c r="HJ413" s="107"/>
      <c r="HK413" s="45"/>
      <c r="HL413" s="45"/>
      <c r="HM413" s="44"/>
      <c r="HN413" s="44"/>
      <c r="HO413" s="44">
        <f>VLOOKUP($E413,'факт КС '!$E$10:$CL$181,39,0)</f>
        <v>0</v>
      </c>
      <c r="HP413" s="44">
        <f>VLOOKUP($E413,'факт КС '!$E$10:$CL$181,40,0)</f>
        <v>0</v>
      </c>
      <c r="HQ413" s="44">
        <f>VLOOKUP($E413,'факт КС '!$E$10:$CL$181,41,0)</f>
        <v>0</v>
      </c>
      <c r="HR413" s="44">
        <f>VLOOKUP($E413,'факт КС '!$E$10:$CL$181,42,0)</f>
        <v>0</v>
      </c>
      <c r="HS413" s="44">
        <f>VLOOKUP($E413,'факт КС '!$E$10:$CL$181,43,0)</f>
        <v>0</v>
      </c>
      <c r="HT413" s="44">
        <f>VLOOKUP($E413,'факт КС '!$E$10:$CL$181,44,0)</f>
        <v>0</v>
      </c>
      <c r="HU413" s="44">
        <f t="shared" si="2212"/>
        <v>0</v>
      </c>
      <c r="HV413" s="44">
        <f t="shared" si="2213"/>
        <v>0</v>
      </c>
      <c r="HW413" s="44">
        <f t="shared" si="2214"/>
        <v>0</v>
      </c>
      <c r="HX413" s="171">
        <f t="shared" si="2215"/>
        <v>0</v>
      </c>
      <c r="HY413" s="171">
        <f t="shared" si="2216"/>
        <v>0</v>
      </c>
      <c r="HZ413" s="249"/>
      <c r="IA413" s="171"/>
      <c r="IB413" s="712"/>
      <c r="IC413" s="711"/>
      <c r="ID413" s="45"/>
      <c r="IE413" s="45"/>
      <c r="IF413" s="44"/>
      <c r="IG413" s="44"/>
      <c r="IH413" s="44">
        <f>VLOOKUP($E413,'факт КС '!$E$10:$CL$181,51,0)</f>
        <v>0</v>
      </c>
      <c r="II413" s="44">
        <f>VLOOKUP($E413,'факт КС '!$E$10:$CL$181,52,0)</f>
        <v>0</v>
      </c>
      <c r="IJ413" s="44">
        <f>VLOOKUP($E413,'факт КС '!$E$10:$CL$181,53,0)</f>
        <v>0</v>
      </c>
      <c r="IK413" s="44">
        <f>VLOOKUP($E413,'факт КС '!$E$10:$CL$181,54,0)</f>
        <v>0</v>
      </c>
      <c r="IL413" s="44">
        <f>VLOOKUP($E413,'факт КС '!$E$10:$CL$181,55,0)</f>
        <v>0</v>
      </c>
      <c r="IM413" s="44">
        <f>VLOOKUP($E413,'факт КС '!$E$10:$CL$181,56,0)</f>
        <v>0</v>
      </c>
      <c r="IN413" s="44">
        <f t="shared" si="2218"/>
        <v>0</v>
      </c>
      <c r="IO413" s="44">
        <f t="shared" si="2219"/>
        <v>0</v>
      </c>
      <c r="IP413" s="44">
        <f t="shared" si="2220"/>
        <v>0</v>
      </c>
      <c r="IQ413" s="171">
        <f t="shared" si="2221"/>
        <v>0</v>
      </c>
      <c r="IR413" s="171">
        <f t="shared" si="2222"/>
        <v>0</v>
      </c>
      <c r="IS413" s="736"/>
      <c r="IT413" s="737"/>
      <c r="IU413" s="712"/>
      <c r="IV413" s="711"/>
      <c r="IW413" s="46"/>
      <c r="IX413" s="47"/>
      <c r="IY413" s="46"/>
      <c r="IZ413" s="46"/>
      <c r="JA413" s="333">
        <f t="shared" si="2246"/>
        <v>47</v>
      </c>
      <c r="JB413" s="333">
        <f t="shared" si="2247"/>
        <v>8598308.7800000068</v>
      </c>
      <c r="JC413" s="333">
        <f t="shared" si="2248"/>
        <v>334</v>
      </c>
      <c r="JD413" s="333">
        <f t="shared" si="2249"/>
        <v>4</v>
      </c>
      <c r="JE413" s="333">
        <f t="shared" si="2250"/>
        <v>731770.96</v>
      </c>
      <c r="JF413" s="333">
        <f t="shared" si="2251"/>
        <v>76</v>
      </c>
      <c r="JG413" s="44">
        <f t="shared" si="2224"/>
        <v>51</v>
      </c>
      <c r="JH413" s="44">
        <f t="shared" si="2225"/>
        <v>9330079.7400000058</v>
      </c>
      <c r="JI413" s="44">
        <f t="shared" si="2226"/>
        <v>410</v>
      </c>
      <c r="JJ413" s="174">
        <f t="shared" si="2227"/>
        <v>47</v>
      </c>
      <c r="JK413" s="174">
        <f t="shared" si="2228"/>
        <v>8598308.7800000068</v>
      </c>
      <c r="JL413" s="106"/>
      <c r="JM413" s="107"/>
      <c r="JN413" s="59"/>
      <c r="JO413" s="59"/>
    </row>
    <row r="414" spans="1:277" ht="49.5" customHeight="1" x14ac:dyDescent="0.2">
      <c r="A414" s="96">
        <v>1</v>
      </c>
      <c r="B414" s="96">
        <v>1</v>
      </c>
      <c r="C414" s="769">
        <v>198</v>
      </c>
      <c r="D414" s="624" t="s">
        <v>173</v>
      </c>
      <c r="E414" s="748" t="s">
        <v>497</v>
      </c>
      <c r="F414" s="749" t="s">
        <v>175</v>
      </c>
      <c r="G414" s="60"/>
      <c r="H414" s="88"/>
      <c r="I414" s="88"/>
      <c r="J414" s="44"/>
      <c r="K414" s="44"/>
      <c r="L414" s="44"/>
      <c r="M414" s="44"/>
      <c r="N414" s="44">
        <f>VLOOKUP($E414,'факт КС '!$E$10:$CL$181,69,0)</f>
        <v>0</v>
      </c>
      <c r="O414" s="44">
        <f>VLOOKUP($E414,'факт КС '!$E$10:$CL$181,70,0)</f>
        <v>0</v>
      </c>
      <c r="P414" s="44">
        <f>VLOOKUP($E414,'факт КС '!$E$10:$CL$181,71,0)</f>
        <v>0</v>
      </c>
      <c r="Q414" s="44">
        <f>VLOOKUP($E414,'факт КС '!$E$10:$CL$181,72,0)</f>
        <v>0</v>
      </c>
      <c r="R414" s="44">
        <f>VLOOKUP($E414,'факт КС '!$E$10:$CL$181,73,0)</f>
        <v>0</v>
      </c>
      <c r="S414" s="44">
        <f>VLOOKUP($E414,'факт КС '!$E$10:$CL$181,74,0)</f>
        <v>0</v>
      </c>
      <c r="T414" s="44">
        <f t="shared" si="2289"/>
        <v>0</v>
      </c>
      <c r="U414" s="44">
        <f t="shared" si="2253"/>
        <v>0</v>
      </c>
      <c r="V414" s="44">
        <f t="shared" si="2254"/>
        <v>0</v>
      </c>
      <c r="W414" s="171">
        <f t="shared" si="2151"/>
        <v>0</v>
      </c>
      <c r="X414" s="171">
        <f t="shared" si="2152"/>
        <v>0</v>
      </c>
      <c r="Y414" s="171"/>
      <c r="Z414" s="171"/>
      <c r="AA414" s="712"/>
      <c r="AB414" s="711"/>
      <c r="AC414" s="44"/>
      <c r="AD414" s="44"/>
      <c r="AE414" s="44"/>
      <c r="AF414" s="44"/>
      <c r="AG414" s="44">
        <f>VLOOKUP($E414,'факт КС '!$E$10:$CL$181,3,0)</f>
        <v>0</v>
      </c>
      <c r="AH414" s="44">
        <f>VLOOKUP($E414,'факт КС '!$E$10:$CL$181,4,0)</f>
        <v>0</v>
      </c>
      <c r="AI414" s="44">
        <f>VLOOKUP($E414,'факт КС '!$E$10:$CL$181,5,0)</f>
        <v>0</v>
      </c>
      <c r="AJ414" s="44">
        <f>VLOOKUP($E414,'факт КС '!$E$10:$CL$181,6,0)</f>
        <v>0</v>
      </c>
      <c r="AK414" s="44">
        <f>VLOOKUP($E414,'факт КС '!$E$10:$CL$181,7,0)</f>
        <v>0</v>
      </c>
      <c r="AL414" s="44">
        <f>VLOOKUP($E414,'факт КС '!$E$10:$CL$181,8,0)</f>
        <v>0</v>
      </c>
      <c r="AM414" s="44">
        <f t="shared" si="2154"/>
        <v>0</v>
      </c>
      <c r="AN414" s="44">
        <f t="shared" si="2155"/>
        <v>0</v>
      </c>
      <c r="AO414" s="44">
        <f t="shared" si="2156"/>
        <v>0</v>
      </c>
      <c r="AP414" s="171">
        <f t="shared" si="2157"/>
        <v>0</v>
      </c>
      <c r="AQ414" s="171">
        <f t="shared" si="2158"/>
        <v>0</v>
      </c>
      <c r="AR414" s="171"/>
      <c r="AS414" s="171"/>
      <c r="AT414" s="712">
        <f t="shared" ref="AT414:AT421" si="2290">$H414</f>
        <v>0</v>
      </c>
      <c r="AU414" s="711" t="e">
        <f t="shared" ref="AU414:AU421" si="2291">AH414/AG414</f>
        <v>#DIV/0!</v>
      </c>
      <c r="AV414" s="44"/>
      <c r="AW414" s="44"/>
      <c r="AX414" s="44"/>
      <c r="AY414" s="44"/>
      <c r="AZ414" s="44">
        <f>VLOOKUP($E414,'факт КС '!$E$10:$CL$181,15,0)</f>
        <v>0</v>
      </c>
      <c r="BA414" s="44">
        <f>VLOOKUP($E414,'факт КС '!$E$10:$CL$181,16,0)</f>
        <v>0</v>
      </c>
      <c r="BB414" s="44">
        <f>VLOOKUP($E414,'факт КС '!$E$10:$CL$181,17,0)</f>
        <v>0</v>
      </c>
      <c r="BC414" s="44">
        <f>VLOOKUP($E414,'факт КС '!$E$10:$CL$181,18,0)</f>
        <v>0</v>
      </c>
      <c r="BD414" s="44">
        <f>VLOOKUP($E414,'факт КС '!$E$10:$CL$181,19,0)</f>
        <v>0</v>
      </c>
      <c r="BE414" s="44">
        <f>VLOOKUP($E414,'факт КС '!$E$10:$CL$181,20,0)</f>
        <v>0</v>
      </c>
      <c r="BF414" s="44">
        <f t="shared" si="2160"/>
        <v>0</v>
      </c>
      <c r="BG414" s="44">
        <f t="shared" si="2161"/>
        <v>0</v>
      </c>
      <c r="BH414" s="44">
        <f t="shared" si="2162"/>
        <v>0</v>
      </c>
      <c r="BI414" s="171">
        <f t="shared" si="2163"/>
        <v>0</v>
      </c>
      <c r="BJ414" s="171">
        <f t="shared" si="2164"/>
        <v>0</v>
      </c>
      <c r="BK414" s="171"/>
      <c r="BL414" s="171"/>
      <c r="BM414" s="712"/>
      <c r="BN414" s="711"/>
      <c r="BO414" s="44"/>
      <c r="BP414" s="44"/>
      <c r="BQ414" s="44"/>
      <c r="BR414" s="44"/>
      <c r="BS414" s="44">
        <f>VLOOKUP($E414,'факт КС '!$E$10:$CL$181,21,0)</f>
        <v>0</v>
      </c>
      <c r="BT414" s="44">
        <f>VLOOKUP($E414,'факт КС '!$E$10:$CL$181,22,0)</f>
        <v>0</v>
      </c>
      <c r="BU414" s="44">
        <f>VLOOKUP($E414,'факт КС '!$E$10:$CL$181,23,0)</f>
        <v>0</v>
      </c>
      <c r="BV414" s="44">
        <f>VLOOKUP($E414,'факт КС '!$E$10:$CL$181,24,0)</f>
        <v>0</v>
      </c>
      <c r="BW414" s="44">
        <f>VLOOKUP($E414,'факт КС '!$E$10:$CL$181,25,0)</f>
        <v>0</v>
      </c>
      <c r="BX414" s="44">
        <f>VLOOKUP($E414,'факт КС '!$E$10:$CL$181,26,0)</f>
        <v>0</v>
      </c>
      <c r="BY414" s="44">
        <f t="shared" si="2166"/>
        <v>0</v>
      </c>
      <c r="BZ414" s="44">
        <f t="shared" si="2167"/>
        <v>0</v>
      </c>
      <c r="CA414" s="44">
        <f t="shared" si="2168"/>
        <v>0</v>
      </c>
      <c r="CB414" s="171">
        <f t="shared" si="2169"/>
        <v>0</v>
      </c>
      <c r="CC414" s="171">
        <f t="shared" si="2170"/>
        <v>0</v>
      </c>
      <c r="CD414" s="171"/>
      <c r="CE414" s="171"/>
      <c r="CF414" s="712"/>
      <c r="CG414" s="711"/>
      <c r="CH414" s="44"/>
      <c r="CI414" s="44"/>
      <c r="CJ414" s="44"/>
      <c r="CK414" s="44"/>
      <c r="CL414" s="44">
        <f>VLOOKUP($E414,'факт КС '!$E$10:$CL$181,9,0)</f>
        <v>6</v>
      </c>
      <c r="CM414" s="44">
        <f>VLOOKUP($E414,'факт КС '!$E$10:$CL$181,10,0)</f>
        <v>1097656.44</v>
      </c>
      <c r="CN414" s="44">
        <f>VLOOKUP($E414,'факт КС '!$E$10:$CL$181,11,0)</f>
        <v>62</v>
      </c>
      <c r="CO414" s="44">
        <f>VLOOKUP($E414,'факт КС '!$E$10:$CL$181,12,0)</f>
        <v>0</v>
      </c>
      <c r="CP414" s="44">
        <f>VLOOKUP($E414,'факт КС '!$E$10:$CL$181,13,0)</f>
        <v>0</v>
      </c>
      <c r="CQ414" s="44">
        <f>VLOOKUP($E414,'факт КС '!$E$10:$CL$181,14,0)</f>
        <v>0</v>
      </c>
      <c r="CR414" s="44">
        <f t="shared" si="2172"/>
        <v>6</v>
      </c>
      <c r="CS414" s="44">
        <f t="shared" si="2173"/>
        <v>1097656.44</v>
      </c>
      <c r="CT414" s="44">
        <f t="shared" si="2174"/>
        <v>62</v>
      </c>
      <c r="CU414" s="171">
        <f t="shared" si="2244"/>
        <v>6</v>
      </c>
      <c r="CV414" s="171">
        <f t="shared" si="2245"/>
        <v>1097656.44</v>
      </c>
      <c r="CW414" s="249"/>
      <c r="CX414" s="171"/>
      <c r="CY414" s="712"/>
      <c r="CZ414" s="711"/>
      <c r="DA414" s="44"/>
      <c r="DB414" s="44"/>
      <c r="DC414" s="44"/>
      <c r="DD414" s="44"/>
      <c r="DE414" s="44">
        <f>VLOOKUP($E414,'факт КС '!$E$10:$CL$181,75,0)</f>
        <v>0</v>
      </c>
      <c r="DF414" s="44">
        <f>VLOOKUP($E414,'факт КС '!$E$10:$CL$181,76,0)</f>
        <v>0</v>
      </c>
      <c r="DG414" s="44">
        <f>VLOOKUP($E414,'факт КС '!$E$10:$CL$181,77,0)</f>
        <v>0</v>
      </c>
      <c r="DH414" s="44">
        <f>VLOOKUP($E414,'факт КС '!$E$10:$CL$181,78,0)</f>
        <v>0</v>
      </c>
      <c r="DI414" s="44">
        <f>VLOOKUP($E414,'факт КС '!$E$10:$CL$181,79,0)</f>
        <v>0</v>
      </c>
      <c r="DJ414" s="44">
        <f>VLOOKUP($E414,'факт КС '!$E$10:$CL$181,80,0)</f>
        <v>0</v>
      </c>
      <c r="DK414" s="44">
        <f t="shared" si="2176"/>
        <v>0</v>
      </c>
      <c r="DL414" s="44">
        <f t="shared" si="2177"/>
        <v>0</v>
      </c>
      <c r="DM414" s="44">
        <f t="shared" si="2178"/>
        <v>0</v>
      </c>
      <c r="DN414" s="171">
        <f t="shared" si="2179"/>
        <v>0</v>
      </c>
      <c r="DO414" s="171">
        <f t="shared" si="2180"/>
        <v>0</v>
      </c>
      <c r="DP414" s="249"/>
      <c r="DQ414" s="171"/>
      <c r="DR414" s="712"/>
      <c r="DS414" s="711"/>
      <c r="DT414" s="44"/>
      <c r="DU414" s="44"/>
      <c r="DV414" s="44"/>
      <c r="DW414" s="44"/>
      <c r="DX414" s="44">
        <f>VLOOKUP($E414,'факт КС '!$E$10:$CL$181,33,0)</f>
        <v>0</v>
      </c>
      <c r="DY414" s="44">
        <f>VLOOKUP($E414,'факт КС '!$E$10:$CL$181,34,0)</f>
        <v>0</v>
      </c>
      <c r="DZ414" s="44">
        <f>VLOOKUP($E414,'факт КС '!$E$10:$CL$181,35,0)</f>
        <v>0</v>
      </c>
      <c r="EA414" s="44">
        <f>VLOOKUP($E414,'факт КС '!$E$10:$CL$181,36,0)</f>
        <v>0</v>
      </c>
      <c r="EB414" s="44">
        <f>VLOOKUP($E414,'факт КС '!$E$10:$CL$181,37,0)</f>
        <v>0</v>
      </c>
      <c r="EC414" s="44">
        <f>VLOOKUP($E414,'факт КС '!$E$10:$CL$181,38,0)</f>
        <v>0</v>
      </c>
      <c r="ED414" s="44">
        <f t="shared" si="2182"/>
        <v>0</v>
      </c>
      <c r="EE414" s="44">
        <f t="shared" si="2183"/>
        <v>0</v>
      </c>
      <c r="EF414" s="44">
        <f t="shared" si="2184"/>
        <v>0</v>
      </c>
      <c r="EG414" s="171">
        <f t="shared" si="2185"/>
        <v>0</v>
      </c>
      <c r="EH414" s="171">
        <f t="shared" si="2186"/>
        <v>0</v>
      </c>
      <c r="EI414" s="249"/>
      <c r="EJ414" s="171"/>
      <c r="EK414" s="712"/>
      <c r="EL414" s="711"/>
      <c r="EM414" s="44"/>
      <c r="EN414" s="44"/>
      <c r="EO414" s="44"/>
      <c r="EP414" s="44"/>
      <c r="EQ414" s="44">
        <f>VLOOKUP($E414,'факт КС '!$E$10:$CL$181,45,0)</f>
        <v>63</v>
      </c>
      <c r="ER414" s="44">
        <f>VLOOKUP($E414,'факт КС '!$E$10:$CL$181,46,0)</f>
        <v>11525392.62000001</v>
      </c>
      <c r="ES414" s="44">
        <f>VLOOKUP($E414,'факт КС '!$E$10:$CL$181,47,0)</f>
        <v>288</v>
      </c>
      <c r="ET414" s="44">
        <f>VLOOKUP($E414,'факт КС '!$E$10:$CL$181,48,0)</f>
        <v>1</v>
      </c>
      <c r="EU414" s="44">
        <f>VLOOKUP($E414,'факт КС '!$E$10:$CL$181,49,0)</f>
        <v>182942.74</v>
      </c>
      <c r="EV414" s="44">
        <f>VLOOKUP($E414,'факт КС '!$E$10:$CL$181,50,0)</f>
        <v>7</v>
      </c>
      <c r="EW414" s="44">
        <f t="shared" si="2188"/>
        <v>64</v>
      </c>
      <c r="EX414" s="44">
        <f t="shared" si="2189"/>
        <v>11708335.360000011</v>
      </c>
      <c r="EY414" s="44">
        <f t="shared" si="2190"/>
        <v>295</v>
      </c>
      <c r="EZ414" s="171">
        <f t="shared" si="2191"/>
        <v>63</v>
      </c>
      <c r="FA414" s="171">
        <f t="shared" si="2192"/>
        <v>11525392.62000001</v>
      </c>
      <c r="FB414" s="249"/>
      <c r="FC414" s="171"/>
      <c r="FD414" s="712"/>
      <c r="FE414" s="711"/>
      <c r="FF414" s="44"/>
      <c r="FG414" s="44"/>
      <c r="FH414" s="44"/>
      <c r="FI414" s="44"/>
      <c r="FJ414" s="44">
        <f>VLOOKUP($E414,'факт КС '!$E$10:$CL$181,27,0)</f>
        <v>0</v>
      </c>
      <c r="FK414" s="44">
        <f>VLOOKUP($E414,'факт КС '!$E$10:$CL$181,28,0)</f>
        <v>0</v>
      </c>
      <c r="FL414" s="44">
        <f>VLOOKUP($E414,'факт КС '!$E$10:$CL$181,29,0)</f>
        <v>0</v>
      </c>
      <c r="FM414" s="44">
        <f>VLOOKUP($E414,'факт КС '!$E$10:$CL$181,30,0)</f>
        <v>0</v>
      </c>
      <c r="FN414" s="44">
        <f>VLOOKUP($E414,'факт КС '!$E$10:$CL$181,31,0)</f>
        <v>0</v>
      </c>
      <c r="FO414" s="44">
        <f>VLOOKUP($E414,'факт КС '!$E$10:$CL$181,32,0)</f>
        <v>0</v>
      </c>
      <c r="FP414" s="44">
        <f t="shared" si="2194"/>
        <v>0</v>
      </c>
      <c r="FQ414" s="44">
        <f t="shared" si="2195"/>
        <v>0</v>
      </c>
      <c r="FR414" s="44">
        <f t="shared" si="2196"/>
        <v>0</v>
      </c>
      <c r="FS414" s="171">
        <f t="shared" si="2197"/>
        <v>0</v>
      </c>
      <c r="FT414" s="171">
        <f t="shared" si="2198"/>
        <v>0</v>
      </c>
      <c r="FU414" s="249"/>
      <c r="FV414" s="171"/>
      <c r="FW414" s="106"/>
      <c r="FX414" s="107"/>
      <c r="FY414" s="44"/>
      <c r="FZ414" s="44"/>
      <c r="GA414" s="44"/>
      <c r="GB414" s="44"/>
      <c r="GC414" s="44">
        <f>VLOOKUP($E414,'факт КС '!$E$10:$CL$181,63,0)</f>
        <v>0</v>
      </c>
      <c r="GD414" s="44">
        <f>VLOOKUP($E414,'факт КС '!$E$10:$CL$181,64,0)</f>
        <v>0</v>
      </c>
      <c r="GE414" s="44">
        <f>VLOOKUP($E414,'факт КС '!$E$10:$CL$181,65,0)</f>
        <v>0</v>
      </c>
      <c r="GF414" s="44">
        <f>VLOOKUP($E414,'факт КС '!$E$10:$CL$181,66,0)</f>
        <v>0</v>
      </c>
      <c r="GG414" s="44">
        <f>VLOOKUP($E414,'факт КС '!$E$10:$CL$181,67,0)</f>
        <v>0</v>
      </c>
      <c r="GH414" s="44">
        <f>VLOOKUP($E414,'факт КС '!$E$10:$CL$181,68,0)</f>
        <v>0</v>
      </c>
      <c r="GI414" s="44">
        <f t="shared" si="2200"/>
        <v>0</v>
      </c>
      <c r="GJ414" s="44">
        <f t="shared" si="2201"/>
        <v>0</v>
      </c>
      <c r="GK414" s="44">
        <f t="shared" si="2202"/>
        <v>0</v>
      </c>
      <c r="GL414" s="171">
        <f t="shared" si="2203"/>
        <v>0</v>
      </c>
      <c r="GM414" s="171">
        <f t="shared" si="2204"/>
        <v>0</v>
      </c>
      <c r="GN414" s="249"/>
      <c r="GO414" s="171"/>
      <c r="GP414" s="106"/>
      <c r="GQ414" s="107"/>
      <c r="GR414" s="44"/>
      <c r="GS414" s="44"/>
      <c r="GT414" s="44"/>
      <c r="GU414" s="44"/>
      <c r="GV414" s="44">
        <f>VLOOKUP($E414,'факт КС '!$E$10:$CL$181,57,0)</f>
        <v>0</v>
      </c>
      <c r="GW414" s="44">
        <f>VLOOKUP($E414,'факт КС '!$E$10:$CL$181,58,0)</f>
        <v>0</v>
      </c>
      <c r="GX414" s="44">
        <f>VLOOKUP($E414,'факт КС '!$E$10:$CL$181,59,0)</f>
        <v>0</v>
      </c>
      <c r="GY414" s="44">
        <f>VLOOKUP($E414,'факт КС '!$E$10:$CL$181,60,0)</f>
        <v>0</v>
      </c>
      <c r="GZ414" s="44">
        <f>VLOOKUP($E414,'факт КС '!$E$10:$CL$181,61,0)</f>
        <v>0</v>
      </c>
      <c r="HA414" s="44">
        <f>VLOOKUP($E414,'факт КС '!$E$10:$CL$181,62,0)</f>
        <v>0</v>
      </c>
      <c r="HB414" s="44">
        <f t="shared" si="2206"/>
        <v>0</v>
      </c>
      <c r="HC414" s="44">
        <f t="shared" si="2207"/>
        <v>0</v>
      </c>
      <c r="HD414" s="44">
        <f t="shared" si="2208"/>
        <v>0</v>
      </c>
      <c r="HE414" s="171">
        <f t="shared" si="2209"/>
        <v>0</v>
      </c>
      <c r="HF414" s="171">
        <f t="shared" si="2210"/>
        <v>0</v>
      </c>
      <c r="HG414" s="249"/>
      <c r="HH414" s="171"/>
      <c r="HI414" s="106"/>
      <c r="HJ414" s="107"/>
      <c r="HK414" s="45"/>
      <c r="HL414" s="45"/>
      <c r="HM414" s="44"/>
      <c r="HN414" s="44"/>
      <c r="HO414" s="44">
        <f>VLOOKUP($E414,'факт КС '!$E$10:$CL$181,39,0)</f>
        <v>0</v>
      </c>
      <c r="HP414" s="44">
        <f>VLOOKUP($E414,'факт КС '!$E$10:$CL$181,40,0)</f>
        <v>0</v>
      </c>
      <c r="HQ414" s="44">
        <f>VLOOKUP($E414,'факт КС '!$E$10:$CL$181,41,0)</f>
        <v>0</v>
      </c>
      <c r="HR414" s="44">
        <f>VLOOKUP($E414,'факт КС '!$E$10:$CL$181,42,0)</f>
        <v>0</v>
      </c>
      <c r="HS414" s="44">
        <f>VLOOKUP($E414,'факт КС '!$E$10:$CL$181,43,0)</f>
        <v>0</v>
      </c>
      <c r="HT414" s="44">
        <f>VLOOKUP($E414,'факт КС '!$E$10:$CL$181,44,0)</f>
        <v>0</v>
      </c>
      <c r="HU414" s="44">
        <f t="shared" si="2212"/>
        <v>0</v>
      </c>
      <c r="HV414" s="44">
        <f t="shared" si="2213"/>
        <v>0</v>
      </c>
      <c r="HW414" s="44">
        <f t="shared" si="2214"/>
        <v>0</v>
      </c>
      <c r="HX414" s="171">
        <f t="shared" si="2215"/>
        <v>0</v>
      </c>
      <c r="HY414" s="171">
        <f t="shared" si="2216"/>
        <v>0</v>
      </c>
      <c r="HZ414" s="249"/>
      <c r="IA414" s="171"/>
      <c r="IB414" s="712"/>
      <c r="IC414" s="711"/>
      <c r="ID414" s="45"/>
      <c r="IE414" s="45"/>
      <c r="IF414" s="44"/>
      <c r="IG414" s="44"/>
      <c r="IH414" s="44">
        <f>VLOOKUP($E414,'факт КС '!$E$10:$CL$181,51,0)</f>
        <v>0</v>
      </c>
      <c r="II414" s="44">
        <f>VLOOKUP($E414,'факт КС '!$E$10:$CL$181,52,0)</f>
        <v>0</v>
      </c>
      <c r="IJ414" s="44">
        <f>VLOOKUP($E414,'факт КС '!$E$10:$CL$181,53,0)</f>
        <v>0</v>
      </c>
      <c r="IK414" s="44">
        <f>VLOOKUP($E414,'факт КС '!$E$10:$CL$181,54,0)</f>
        <v>0</v>
      </c>
      <c r="IL414" s="44">
        <f>VLOOKUP($E414,'факт КС '!$E$10:$CL$181,55,0)</f>
        <v>0</v>
      </c>
      <c r="IM414" s="44">
        <f>VLOOKUP($E414,'факт КС '!$E$10:$CL$181,56,0)</f>
        <v>0</v>
      </c>
      <c r="IN414" s="44">
        <f t="shared" si="2218"/>
        <v>0</v>
      </c>
      <c r="IO414" s="44">
        <f t="shared" si="2219"/>
        <v>0</v>
      </c>
      <c r="IP414" s="44">
        <f t="shared" si="2220"/>
        <v>0</v>
      </c>
      <c r="IQ414" s="171">
        <f t="shared" si="2221"/>
        <v>0</v>
      </c>
      <c r="IR414" s="171">
        <f t="shared" si="2222"/>
        <v>0</v>
      </c>
      <c r="IS414" s="736"/>
      <c r="IT414" s="737"/>
      <c r="IU414" s="712"/>
      <c r="IV414" s="711"/>
      <c r="IW414" s="46"/>
      <c r="IX414" s="47"/>
      <c r="IY414" s="46"/>
      <c r="IZ414" s="46"/>
      <c r="JA414" s="333">
        <f t="shared" si="2246"/>
        <v>69</v>
      </c>
      <c r="JB414" s="333">
        <f t="shared" si="2247"/>
        <v>12623049.06000001</v>
      </c>
      <c r="JC414" s="333">
        <f t="shared" si="2248"/>
        <v>350</v>
      </c>
      <c r="JD414" s="333">
        <f t="shared" si="2249"/>
        <v>1</v>
      </c>
      <c r="JE414" s="333">
        <f t="shared" si="2250"/>
        <v>182942.74</v>
      </c>
      <c r="JF414" s="333">
        <f t="shared" si="2251"/>
        <v>7</v>
      </c>
      <c r="JG414" s="44">
        <f t="shared" si="2224"/>
        <v>70</v>
      </c>
      <c r="JH414" s="44">
        <f t="shared" si="2225"/>
        <v>12805991.80000001</v>
      </c>
      <c r="JI414" s="44">
        <f t="shared" si="2226"/>
        <v>357</v>
      </c>
      <c r="JJ414" s="174">
        <f t="shared" si="2227"/>
        <v>69</v>
      </c>
      <c r="JK414" s="174">
        <f t="shared" si="2228"/>
        <v>12623049.06000001</v>
      </c>
      <c r="JL414" s="106"/>
      <c r="JM414" s="107"/>
      <c r="JN414" s="59"/>
      <c r="JO414" s="59"/>
    </row>
    <row r="415" spans="1:277" ht="28.5" customHeight="1" x14ac:dyDescent="0.2">
      <c r="A415" s="96">
        <v>1</v>
      </c>
      <c r="C415" s="162">
        <v>187</v>
      </c>
      <c r="D415" s="624" t="s">
        <v>710</v>
      </c>
      <c r="E415" s="748" t="s">
        <v>711</v>
      </c>
      <c r="F415" s="749" t="s">
        <v>712</v>
      </c>
      <c r="G415" s="60"/>
      <c r="H415" s="88"/>
      <c r="I415" s="88"/>
      <c r="J415" s="44"/>
      <c r="K415" s="44"/>
      <c r="L415" s="44"/>
      <c r="M415" s="44"/>
      <c r="N415" s="44">
        <f>VLOOKUP($E415,'факт КС '!$E$10:$CL$181,69,0)</f>
        <v>0</v>
      </c>
      <c r="O415" s="44">
        <f>VLOOKUP($E415,'факт КС '!$E$10:$CL$181,70,0)</f>
        <v>0</v>
      </c>
      <c r="P415" s="44">
        <f>VLOOKUP($E415,'факт КС '!$E$10:$CL$181,71,0)</f>
        <v>0</v>
      </c>
      <c r="Q415" s="44">
        <f>VLOOKUP($E415,'факт КС '!$E$10:$CL$181,72,0)</f>
        <v>0</v>
      </c>
      <c r="R415" s="44">
        <f>VLOOKUP($E415,'факт КС '!$E$10:$CL$181,73,0)</f>
        <v>0</v>
      </c>
      <c r="S415" s="44">
        <f>VLOOKUP($E415,'факт КС '!$E$10:$CL$181,74,0)</f>
        <v>0</v>
      </c>
      <c r="T415" s="44">
        <f t="shared" ref="T415" si="2292">N415+Q415</f>
        <v>0</v>
      </c>
      <c r="U415" s="44">
        <f t="shared" ref="U415" si="2293">O415+R415</f>
        <v>0</v>
      </c>
      <c r="V415" s="44">
        <f t="shared" ref="V415" si="2294">P415+S415</f>
        <v>0</v>
      </c>
      <c r="W415" s="171">
        <f t="shared" ref="W415" si="2295">N415-L415</f>
        <v>0</v>
      </c>
      <c r="X415" s="171">
        <f t="shared" ref="X415" si="2296">O415-M415</f>
        <v>0</v>
      </c>
      <c r="Y415" s="171"/>
      <c r="Z415" s="171"/>
      <c r="AA415" s="712"/>
      <c r="AB415" s="711"/>
      <c r="AC415" s="44"/>
      <c r="AD415" s="44"/>
      <c r="AE415" s="44"/>
      <c r="AF415" s="44"/>
      <c r="AG415" s="44">
        <f>VLOOKUP($E415,'факт КС '!$E$10:$CL$181,3,0)</f>
        <v>0</v>
      </c>
      <c r="AH415" s="44">
        <f>VLOOKUP($E415,'факт КС '!$E$10:$CL$181,4,0)</f>
        <v>0</v>
      </c>
      <c r="AI415" s="44">
        <f>VLOOKUP($E415,'факт КС '!$E$10:$CL$181,5,0)</f>
        <v>0</v>
      </c>
      <c r="AJ415" s="44">
        <f>VLOOKUP($E415,'факт КС '!$E$10:$CL$181,6,0)</f>
        <v>0</v>
      </c>
      <c r="AK415" s="44">
        <f>VLOOKUP($E415,'факт КС '!$E$10:$CL$181,7,0)</f>
        <v>0</v>
      </c>
      <c r="AL415" s="44">
        <f>VLOOKUP($E415,'факт КС '!$E$10:$CL$181,8,0)</f>
        <v>0</v>
      </c>
      <c r="AM415" s="44">
        <f t="shared" ref="AM415" si="2297">AG415+AJ415</f>
        <v>0</v>
      </c>
      <c r="AN415" s="44">
        <f t="shared" ref="AN415" si="2298">AH415+AK415</f>
        <v>0</v>
      </c>
      <c r="AO415" s="44">
        <f t="shared" ref="AO415" si="2299">AI415+AL415</f>
        <v>0</v>
      </c>
      <c r="AP415" s="171">
        <f t="shared" ref="AP415" si="2300">AG415-AE415</f>
        <v>0</v>
      </c>
      <c r="AQ415" s="171">
        <f t="shared" ref="AQ415" si="2301">AH415-AF415</f>
        <v>0</v>
      </c>
      <c r="AR415" s="171"/>
      <c r="AS415" s="171"/>
      <c r="AT415" s="712">
        <f t="shared" si="2290"/>
        <v>0</v>
      </c>
      <c r="AU415" s="711" t="e">
        <f t="shared" si="2291"/>
        <v>#DIV/0!</v>
      </c>
      <c r="AV415" s="44"/>
      <c r="AW415" s="44"/>
      <c r="AX415" s="44"/>
      <c r="AY415" s="44"/>
      <c r="AZ415" s="44">
        <f>VLOOKUP($E415,'факт КС '!$E$10:$CL$181,15,0)</f>
        <v>0</v>
      </c>
      <c r="BA415" s="44">
        <f>VLOOKUP($E415,'факт КС '!$E$10:$CL$181,16,0)</f>
        <v>0</v>
      </c>
      <c r="BB415" s="44">
        <f>VLOOKUP($E415,'факт КС '!$E$10:$CL$181,17,0)</f>
        <v>0</v>
      </c>
      <c r="BC415" s="44">
        <f>VLOOKUP($E415,'факт КС '!$E$10:$CL$181,18,0)</f>
        <v>0</v>
      </c>
      <c r="BD415" s="44">
        <f>VLOOKUP($E415,'факт КС '!$E$10:$CL$181,19,0)</f>
        <v>0</v>
      </c>
      <c r="BE415" s="44">
        <f>VLOOKUP($E415,'факт КС '!$E$10:$CL$181,20,0)</f>
        <v>0</v>
      </c>
      <c r="BF415" s="44">
        <f t="shared" ref="BF415" si="2302">AZ415+BC415</f>
        <v>0</v>
      </c>
      <c r="BG415" s="44">
        <f t="shared" ref="BG415" si="2303">BA415+BD415</f>
        <v>0</v>
      </c>
      <c r="BH415" s="44">
        <f t="shared" si="2162"/>
        <v>0</v>
      </c>
      <c r="BI415" s="171">
        <f t="shared" si="2163"/>
        <v>0</v>
      </c>
      <c r="BJ415" s="171">
        <f t="shared" si="2164"/>
        <v>0</v>
      </c>
      <c r="BK415" s="171"/>
      <c r="BL415" s="171"/>
      <c r="BM415" s="712"/>
      <c r="BN415" s="711"/>
      <c r="BO415" s="44"/>
      <c r="BP415" s="44"/>
      <c r="BQ415" s="44"/>
      <c r="BR415" s="44"/>
      <c r="BS415" s="44">
        <f>VLOOKUP($E415,'факт КС '!$E$10:$CL$181,21,0)</f>
        <v>0</v>
      </c>
      <c r="BT415" s="44">
        <f>VLOOKUP($E415,'факт КС '!$E$10:$CL$181,22,0)</f>
        <v>0</v>
      </c>
      <c r="BU415" s="44">
        <f>VLOOKUP($E415,'факт КС '!$E$10:$CL$181,23,0)</f>
        <v>0</v>
      </c>
      <c r="BV415" s="44">
        <f>VLOOKUP($E415,'факт КС '!$E$10:$CL$181,24,0)</f>
        <v>0</v>
      </c>
      <c r="BW415" s="44">
        <f>VLOOKUP($E415,'факт КС '!$E$10:$CL$181,25,0)</f>
        <v>0</v>
      </c>
      <c r="BX415" s="44">
        <f>VLOOKUP($E415,'факт КС '!$E$10:$CL$181,26,0)</f>
        <v>0</v>
      </c>
      <c r="BY415" s="44">
        <f t="shared" ref="BY415" si="2304">BS415+BV415</f>
        <v>0</v>
      </c>
      <c r="BZ415" s="44">
        <f t="shared" si="2167"/>
        <v>0</v>
      </c>
      <c r="CA415" s="44">
        <f t="shared" si="2168"/>
        <v>0</v>
      </c>
      <c r="CB415" s="171">
        <f t="shared" si="2169"/>
        <v>0</v>
      </c>
      <c r="CC415" s="171">
        <f t="shared" si="2170"/>
        <v>0</v>
      </c>
      <c r="CD415" s="171"/>
      <c r="CE415" s="171"/>
      <c r="CF415" s="712"/>
      <c r="CG415" s="711"/>
      <c r="CH415" s="44"/>
      <c r="CI415" s="44"/>
      <c r="CJ415" s="44"/>
      <c r="CK415" s="44"/>
      <c r="CL415" s="44">
        <f>VLOOKUP($E415,'факт КС '!$E$10:$CL$181,9,0)</f>
        <v>0</v>
      </c>
      <c r="CM415" s="44">
        <f>VLOOKUP($E415,'факт КС '!$E$10:$CL$181,10,0)</f>
        <v>0</v>
      </c>
      <c r="CN415" s="44">
        <f>VLOOKUP($E415,'факт КС '!$E$10:$CL$181,11,0)</f>
        <v>0</v>
      </c>
      <c r="CO415" s="44">
        <f>VLOOKUP($E415,'факт КС '!$E$10:$CL$181,12,0)</f>
        <v>0</v>
      </c>
      <c r="CP415" s="44">
        <f>VLOOKUP($E415,'факт КС '!$E$10:$CL$181,13,0)</f>
        <v>0</v>
      </c>
      <c r="CQ415" s="44">
        <f>VLOOKUP($E415,'факт КС '!$E$10:$CL$181,14,0)</f>
        <v>0</v>
      </c>
      <c r="CR415" s="44">
        <f t="shared" ref="CR415" si="2305">CL415+CO415</f>
        <v>0</v>
      </c>
      <c r="CS415" s="44">
        <f t="shared" ref="CS415" si="2306">CM415+CP415</f>
        <v>0</v>
      </c>
      <c r="CT415" s="44">
        <f t="shared" ref="CT415" si="2307">CN415+CQ415</f>
        <v>0</v>
      </c>
      <c r="CU415" s="171">
        <f t="shared" ref="CU415" si="2308">CL415-CJ415</f>
        <v>0</v>
      </c>
      <c r="CV415" s="171">
        <f t="shared" ref="CV415" si="2309">CM415-CK415</f>
        <v>0</v>
      </c>
      <c r="CW415" s="249"/>
      <c r="CX415" s="171"/>
      <c r="CY415" s="712"/>
      <c r="CZ415" s="711"/>
      <c r="DA415" s="44"/>
      <c r="DB415" s="44"/>
      <c r="DC415" s="44"/>
      <c r="DD415" s="44"/>
      <c r="DE415" s="44">
        <f>VLOOKUP($E415,'факт КС '!$E$10:$CL$181,75,0)</f>
        <v>0</v>
      </c>
      <c r="DF415" s="44">
        <f>VLOOKUP($E415,'факт КС '!$E$10:$CL$181,76,0)</f>
        <v>0</v>
      </c>
      <c r="DG415" s="44">
        <f>VLOOKUP($E415,'факт КС '!$E$10:$CL$181,77,0)</f>
        <v>0</v>
      </c>
      <c r="DH415" s="44">
        <f>VLOOKUP($E415,'факт КС '!$E$10:$CL$181,78,0)</f>
        <v>0</v>
      </c>
      <c r="DI415" s="44">
        <f>VLOOKUP($E415,'факт КС '!$E$10:$CL$181,79,0)</f>
        <v>0</v>
      </c>
      <c r="DJ415" s="44">
        <f>VLOOKUP($E415,'факт КС '!$E$10:$CL$181,80,0)</f>
        <v>0</v>
      </c>
      <c r="DK415" s="44">
        <f t="shared" si="2176"/>
        <v>0</v>
      </c>
      <c r="DL415" s="44">
        <f t="shared" si="2177"/>
        <v>0</v>
      </c>
      <c r="DM415" s="44">
        <f t="shared" si="2178"/>
        <v>0</v>
      </c>
      <c r="DN415" s="171">
        <f t="shared" si="2179"/>
        <v>0</v>
      </c>
      <c r="DO415" s="171">
        <f t="shared" si="2180"/>
        <v>0</v>
      </c>
      <c r="DP415" s="249"/>
      <c r="DQ415" s="171"/>
      <c r="DR415" s="712"/>
      <c r="DS415" s="711"/>
      <c r="DT415" s="44"/>
      <c r="DU415" s="44"/>
      <c r="DV415" s="44"/>
      <c r="DW415" s="44"/>
      <c r="DX415" s="44">
        <f>VLOOKUP($E415,'факт КС '!$E$10:$CL$181,33,0)</f>
        <v>0</v>
      </c>
      <c r="DY415" s="44">
        <f>VLOOKUP($E415,'факт КС '!$E$10:$CL$181,34,0)</f>
        <v>0</v>
      </c>
      <c r="DZ415" s="44">
        <f>VLOOKUP($E415,'факт КС '!$E$10:$CL$181,35,0)</f>
        <v>0</v>
      </c>
      <c r="EA415" s="44">
        <f>VLOOKUP($E415,'факт КС '!$E$10:$CL$181,36,0)</f>
        <v>0</v>
      </c>
      <c r="EB415" s="44">
        <f>VLOOKUP($E415,'факт КС '!$E$10:$CL$181,37,0)</f>
        <v>0</v>
      </c>
      <c r="EC415" s="44">
        <f>VLOOKUP($E415,'факт КС '!$E$10:$CL$181,38,0)</f>
        <v>0</v>
      </c>
      <c r="ED415" s="44">
        <f t="shared" ref="ED415" si="2310">DX415+EA415</f>
        <v>0</v>
      </c>
      <c r="EE415" s="44">
        <f t="shared" si="2183"/>
        <v>0</v>
      </c>
      <c r="EF415" s="44">
        <f t="shared" si="2184"/>
        <v>0</v>
      </c>
      <c r="EG415" s="171">
        <f t="shared" si="2185"/>
        <v>0</v>
      </c>
      <c r="EH415" s="171">
        <f t="shared" si="2186"/>
        <v>0</v>
      </c>
      <c r="EI415" s="249"/>
      <c r="EJ415" s="171"/>
      <c r="EK415" s="712"/>
      <c r="EL415" s="711"/>
      <c r="EM415" s="44"/>
      <c r="EN415" s="44"/>
      <c r="EO415" s="44"/>
      <c r="EP415" s="44"/>
      <c r="EQ415" s="44">
        <f>VLOOKUP($E415,'факт КС '!$E$10:$CL$181,45,0)</f>
        <v>0</v>
      </c>
      <c r="ER415" s="44">
        <f>VLOOKUP($E415,'факт КС '!$E$10:$CL$181,46,0)</f>
        <v>0</v>
      </c>
      <c r="ES415" s="44">
        <f>VLOOKUP($E415,'факт КС '!$E$10:$CL$181,47,0)</f>
        <v>0</v>
      </c>
      <c r="ET415" s="44">
        <f>VLOOKUP($E415,'факт КС '!$E$10:$CL$181,48,0)</f>
        <v>1</v>
      </c>
      <c r="EU415" s="44">
        <f>VLOOKUP($E415,'факт КС '!$E$10:$CL$181,49,0)</f>
        <v>182942.74</v>
      </c>
      <c r="EV415" s="44">
        <f>VLOOKUP($E415,'факт КС '!$E$10:$CL$181,50,0)</f>
        <v>12</v>
      </c>
      <c r="EW415" s="44">
        <f t="shared" ref="EW415" si="2311">EQ415+ET415</f>
        <v>1</v>
      </c>
      <c r="EX415" s="44">
        <f t="shared" ref="EX415" si="2312">ER415+EU415</f>
        <v>182942.74</v>
      </c>
      <c r="EY415" s="44">
        <f t="shared" ref="EY415" si="2313">ES415+EV415</f>
        <v>12</v>
      </c>
      <c r="EZ415" s="171">
        <f t="shared" ref="EZ415" si="2314">EQ415-EO415</f>
        <v>0</v>
      </c>
      <c r="FA415" s="171">
        <f t="shared" ref="FA415" si="2315">ER415-EP415</f>
        <v>0</v>
      </c>
      <c r="FB415" s="249"/>
      <c r="FC415" s="171"/>
      <c r="FD415" s="712"/>
      <c r="FE415" s="711"/>
      <c r="FF415" s="44"/>
      <c r="FG415" s="44"/>
      <c r="FH415" s="44"/>
      <c r="FI415" s="44"/>
      <c r="FJ415" s="44"/>
      <c r="FK415" s="44"/>
      <c r="FL415" s="44"/>
      <c r="FM415" s="44"/>
      <c r="FN415" s="44"/>
      <c r="FO415" s="44"/>
      <c r="FP415" s="44">
        <f t="shared" si="2194"/>
        <v>0</v>
      </c>
      <c r="FQ415" s="44">
        <f t="shared" si="2195"/>
        <v>0</v>
      </c>
      <c r="FR415" s="44">
        <f t="shared" si="2196"/>
        <v>0</v>
      </c>
      <c r="FS415" s="171">
        <f t="shared" si="2197"/>
        <v>0</v>
      </c>
      <c r="FT415" s="171">
        <f t="shared" si="2198"/>
        <v>0</v>
      </c>
      <c r="FU415" s="249"/>
      <c r="FV415" s="171"/>
      <c r="FW415" s="106"/>
      <c r="FX415" s="107"/>
      <c r="FY415" s="44"/>
      <c r="FZ415" s="44"/>
      <c r="GA415" s="44"/>
      <c r="GB415" s="44"/>
      <c r="GC415" s="44"/>
      <c r="GD415" s="44"/>
      <c r="GE415" s="44"/>
      <c r="GF415" s="44"/>
      <c r="GG415" s="44"/>
      <c r="GH415" s="44"/>
      <c r="GI415" s="44">
        <f t="shared" si="2200"/>
        <v>0</v>
      </c>
      <c r="GJ415" s="44">
        <f t="shared" si="2201"/>
        <v>0</v>
      </c>
      <c r="GK415" s="44">
        <f t="shared" si="2202"/>
        <v>0</v>
      </c>
      <c r="GL415" s="171">
        <f t="shared" si="2203"/>
        <v>0</v>
      </c>
      <c r="GM415" s="171">
        <f t="shared" si="2204"/>
        <v>0</v>
      </c>
      <c r="GN415" s="249"/>
      <c r="GO415" s="171"/>
      <c r="GP415" s="106"/>
      <c r="GQ415" s="107"/>
      <c r="GR415" s="44"/>
      <c r="GS415" s="44"/>
      <c r="GT415" s="44"/>
      <c r="GU415" s="44"/>
      <c r="GV415" s="44"/>
      <c r="GW415" s="44"/>
      <c r="GX415" s="44"/>
      <c r="GY415" s="44"/>
      <c r="GZ415" s="44"/>
      <c r="HA415" s="44"/>
      <c r="HB415" s="44">
        <f t="shared" si="2206"/>
        <v>0</v>
      </c>
      <c r="HC415" s="44">
        <f t="shared" si="2207"/>
        <v>0</v>
      </c>
      <c r="HD415" s="44">
        <f t="shared" si="2208"/>
        <v>0</v>
      </c>
      <c r="HE415" s="171">
        <f t="shared" si="2209"/>
        <v>0</v>
      </c>
      <c r="HF415" s="171">
        <f t="shared" si="2210"/>
        <v>0</v>
      </c>
      <c r="HG415" s="249"/>
      <c r="HH415" s="171"/>
      <c r="HI415" s="106"/>
      <c r="HJ415" s="107"/>
      <c r="HK415" s="45"/>
      <c r="HL415" s="45"/>
      <c r="HM415" s="44"/>
      <c r="HN415" s="44"/>
      <c r="HO415" s="44"/>
      <c r="HP415" s="44"/>
      <c r="HQ415" s="44"/>
      <c r="HR415" s="44"/>
      <c r="HS415" s="44"/>
      <c r="HT415" s="44"/>
      <c r="HU415" s="44">
        <f t="shared" si="2212"/>
        <v>0</v>
      </c>
      <c r="HV415" s="44">
        <f t="shared" si="2213"/>
        <v>0</v>
      </c>
      <c r="HW415" s="44">
        <f t="shared" si="2214"/>
        <v>0</v>
      </c>
      <c r="HX415" s="171">
        <f t="shared" si="2215"/>
        <v>0</v>
      </c>
      <c r="HY415" s="171">
        <f t="shared" si="2216"/>
        <v>0</v>
      </c>
      <c r="HZ415" s="249"/>
      <c r="IA415" s="171"/>
      <c r="IB415" s="712"/>
      <c r="IC415" s="711"/>
      <c r="ID415" s="45"/>
      <c r="IE415" s="45"/>
      <c r="IF415" s="44"/>
      <c r="IG415" s="44"/>
      <c r="IH415" s="44"/>
      <c r="II415" s="44"/>
      <c r="IJ415" s="44"/>
      <c r="IK415" s="44"/>
      <c r="IL415" s="44"/>
      <c r="IM415" s="44"/>
      <c r="IN415" s="44">
        <f t="shared" si="2218"/>
        <v>0</v>
      </c>
      <c r="IO415" s="44">
        <f t="shared" si="2219"/>
        <v>0</v>
      </c>
      <c r="IP415" s="44">
        <f t="shared" si="2220"/>
        <v>0</v>
      </c>
      <c r="IQ415" s="171">
        <f t="shared" si="2221"/>
        <v>0</v>
      </c>
      <c r="IR415" s="171">
        <f t="shared" si="2222"/>
        <v>0</v>
      </c>
      <c r="IS415" s="736"/>
      <c r="IT415" s="737"/>
      <c r="IU415" s="712"/>
      <c r="IV415" s="711"/>
      <c r="IW415" s="46"/>
      <c r="IX415" s="47"/>
      <c r="IY415" s="46"/>
      <c r="IZ415" s="46"/>
      <c r="JA415" s="333">
        <f t="shared" si="2246"/>
        <v>0</v>
      </c>
      <c r="JB415" s="333">
        <f t="shared" si="2247"/>
        <v>0</v>
      </c>
      <c r="JC415" s="333">
        <f t="shared" si="2248"/>
        <v>0</v>
      </c>
      <c r="JD415" s="333">
        <f t="shared" si="2249"/>
        <v>1</v>
      </c>
      <c r="JE415" s="333">
        <f t="shared" si="2250"/>
        <v>182942.74</v>
      </c>
      <c r="JF415" s="333">
        <f t="shared" si="2251"/>
        <v>12</v>
      </c>
      <c r="JG415" s="44">
        <f t="shared" si="2224"/>
        <v>1</v>
      </c>
      <c r="JH415" s="44">
        <f t="shared" si="2225"/>
        <v>182942.74</v>
      </c>
      <c r="JI415" s="44">
        <f t="shared" si="2226"/>
        <v>12</v>
      </c>
      <c r="JJ415" s="174">
        <f t="shared" si="2227"/>
        <v>0</v>
      </c>
      <c r="JK415" s="174">
        <f t="shared" si="2228"/>
        <v>0</v>
      </c>
      <c r="JL415" s="106"/>
      <c r="JM415" s="107"/>
      <c r="JN415" s="59"/>
      <c r="JO415" s="59"/>
    </row>
    <row r="416" spans="1:277" s="3" customFormat="1" ht="12.75" customHeight="1" x14ac:dyDescent="0.2">
      <c r="A416" s="96">
        <v>1</v>
      </c>
      <c r="B416" s="96"/>
      <c r="C416" s="528"/>
      <c r="D416" s="7"/>
      <c r="E416" s="7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2289"/>
        <v>0</v>
      </c>
      <c r="U416" s="44">
        <f t="shared" si="2253"/>
        <v>0</v>
      </c>
      <c r="V416" s="44">
        <f t="shared" si="2254"/>
        <v>0</v>
      </c>
      <c r="W416" s="171">
        <f t="shared" si="2151"/>
        <v>0</v>
      </c>
      <c r="X416" s="171">
        <f t="shared" si="2152"/>
        <v>0</v>
      </c>
      <c r="Y416" s="171"/>
      <c r="Z416" s="171"/>
      <c r="AA416" s="712"/>
      <c r="AB416" s="711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2154"/>
        <v>0</v>
      </c>
      <c r="AN416" s="44">
        <f t="shared" si="2155"/>
        <v>0</v>
      </c>
      <c r="AO416" s="44">
        <f t="shared" si="2156"/>
        <v>0</v>
      </c>
      <c r="AP416" s="171">
        <f t="shared" si="2157"/>
        <v>0</v>
      </c>
      <c r="AQ416" s="171">
        <f t="shared" si="2158"/>
        <v>0</v>
      </c>
      <c r="AR416" s="171"/>
      <c r="AS416" s="171"/>
      <c r="AT416" s="712">
        <f t="shared" si="2290"/>
        <v>0</v>
      </c>
      <c r="AU416" s="711" t="e">
        <f t="shared" si="2291"/>
        <v>#DIV/0!</v>
      </c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2160"/>
        <v>0</v>
      </c>
      <c r="BG416" s="44">
        <f t="shared" si="2161"/>
        <v>0</v>
      </c>
      <c r="BH416" s="44">
        <f t="shared" si="2162"/>
        <v>0</v>
      </c>
      <c r="BI416" s="171">
        <f t="shared" si="2163"/>
        <v>0</v>
      </c>
      <c r="BJ416" s="171">
        <f t="shared" si="2164"/>
        <v>0</v>
      </c>
      <c r="BK416" s="171"/>
      <c r="BL416" s="171"/>
      <c r="BM416" s="712"/>
      <c r="BN416" s="711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2166"/>
        <v>0</v>
      </c>
      <c r="BZ416" s="44">
        <f t="shared" si="2167"/>
        <v>0</v>
      </c>
      <c r="CA416" s="44">
        <f t="shared" si="2168"/>
        <v>0</v>
      </c>
      <c r="CB416" s="171">
        <f t="shared" si="2169"/>
        <v>0</v>
      </c>
      <c r="CC416" s="171">
        <f t="shared" si="2170"/>
        <v>0</v>
      </c>
      <c r="CD416" s="171"/>
      <c r="CE416" s="171"/>
      <c r="CF416" s="712"/>
      <c r="CG416" s="711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2172"/>
        <v>0</v>
      </c>
      <c r="CS416" s="44">
        <f t="shared" si="2173"/>
        <v>0</v>
      </c>
      <c r="CT416" s="44">
        <f t="shared" si="2174"/>
        <v>0</v>
      </c>
      <c r="CU416" s="171">
        <f t="shared" si="2244"/>
        <v>0</v>
      </c>
      <c r="CV416" s="171">
        <f t="shared" si="2245"/>
        <v>0</v>
      </c>
      <c r="CW416" s="249"/>
      <c r="CX416" s="171"/>
      <c r="CY416" s="712"/>
      <c r="CZ416" s="711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>
        <f t="shared" si="2176"/>
        <v>0</v>
      </c>
      <c r="DL416" s="44">
        <f t="shared" si="2177"/>
        <v>0</v>
      </c>
      <c r="DM416" s="44">
        <f t="shared" si="2178"/>
        <v>0</v>
      </c>
      <c r="DN416" s="171">
        <f t="shared" si="2179"/>
        <v>0</v>
      </c>
      <c r="DO416" s="171">
        <f t="shared" si="2180"/>
        <v>0</v>
      </c>
      <c r="DP416" s="171"/>
      <c r="DQ416" s="171"/>
      <c r="DR416" s="712"/>
      <c r="DS416" s="711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>
        <f t="shared" si="2182"/>
        <v>0</v>
      </c>
      <c r="EE416" s="44">
        <f t="shared" si="2183"/>
        <v>0</v>
      </c>
      <c r="EF416" s="44">
        <f t="shared" si="2184"/>
        <v>0</v>
      </c>
      <c r="EG416" s="171">
        <f t="shared" si="2185"/>
        <v>0</v>
      </c>
      <c r="EH416" s="171">
        <f t="shared" si="2186"/>
        <v>0</v>
      </c>
      <c r="EI416" s="171"/>
      <c r="EJ416" s="171"/>
      <c r="EK416" s="712"/>
      <c r="EL416" s="711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>
        <f t="shared" si="2188"/>
        <v>0</v>
      </c>
      <c r="EX416" s="44">
        <f t="shared" si="2189"/>
        <v>0</v>
      </c>
      <c r="EY416" s="44">
        <f t="shared" si="2190"/>
        <v>0</v>
      </c>
      <c r="EZ416" s="171">
        <f t="shared" si="2191"/>
        <v>0</v>
      </c>
      <c r="FA416" s="171">
        <f t="shared" si="2192"/>
        <v>0</v>
      </c>
      <c r="FB416" s="171"/>
      <c r="FC416" s="171"/>
      <c r="FD416" s="712"/>
      <c r="FE416" s="711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>
        <f t="shared" si="2194"/>
        <v>0</v>
      </c>
      <c r="FQ416" s="44">
        <f t="shared" si="2195"/>
        <v>0</v>
      </c>
      <c r="FR416" s="44">
        <f t="shared" si="2196"/>
        <v>0</v>
      </c>
      <c r="FS416" s="171">
        <f t="shared" si="2197"/>
        <v>0</v>
      </c>
      <c r="FT416" s="171">
        <f t="shared" si="2198"/>
        <v>0</v>
      </c>
      <c r="FU416" s="171"/>
      <c r="FV416" s="171"/>
      <c r="FW416" s="106"/>
      <c r="FX416" s="107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>
        <f t="shared" si="2200"/>
        <v>0</v>
      </c>
      <c r="GJ416" s="44">
        <f t="shared" si="2201"/>
        <v>0</v>
      </c>
      <c r="GK416" s="44">
        <f t="shared" si="2202"/>
        <v>0</v>
      </c>
      <c r="GL416" s="171">
        <f t="shared" si="2203"/>
        <v>0</v>
      </c>
      <c r="GM416" s="171">
        <f t="shared" si="2204"/>
        <v>0</v>
      </c>
      <c r="GN416" s="171"/>
      <c r="GO416" s="171"/>
      <c r="GP416" s="106"/>
      <c r="GQ416" s="107"/>
      <c r="GR416" s="44"/>
      <c r="GS416" s="44"/>
      <c r="GT416" s="44"/>
      <c r="GU416" s="44"/>
      <c r="GV416" s="44"/>
      <c r="GW416" s="44"/>
      <c r="GX416" s="44"/>
      <c r="GY416" s="44"/>
      <c r="GZ416" s="44"/>
      <c r="HA416" s="44"/>
      <c r="HB416" s="44">
        <f t="shared" si="2206"/>
        <v>0</v>
      </c>
      <c r="HC416" s="44">
        <f t="shared" si="2207"/>
        <v>0</v>
      </c>
      <c r="HD416" s="44">
        <f t="shared" si="2208"/>
        <v>0</v>
      </c>
      <c r="HE416" s="171">
        <f t="shared" si="2209"/>
        <v>0</v>
      </c>
      <c r="HF416" s="171">
        <f t="shared" si="2210"/>
        <v>0</v>
      </c>
      <c r="HG416" s="171"/>
      <c r="HH416" s="171"/>
      <c r="HI416" s="106"/>
      <c r="HJ416" s="107"/>
      <c r="HK416" s="45"/>
      <c r="HL416" s="45"/>
      <c r="HM416" s="44"/>
      <c r="HN416" s="44"/>
      <c r="HO416" s="44"/>
      <c r="HP416" s="44"/>
      <c r="HQ416" s="44"/>
      <c r="HR416" s="44"/>
      <c r="HS416" s="44"/>
      <c r="HT416" s="44"/>
      <c r="HU416" s="44">
        <f t="shared" si="2212"/>
        <v>0</v>
      </c>
      <c r="HV416" s="44">
        <f t="shared" si="2213"/>
        <v>0</v>
      </c>
      <c r="HW416" s="44">
        <f t="shared" si="2214"/>
        <v>0</v>
      </c>
      <c r="HX416" s="171">
        <f t="shared" si="2215"/>
        <v>0</v>
      </c>
      <c r="HY416" s="171">
        <f t="shared" si="2216"/>
        <v>0</v>
      </c>
      <c r="HZ416" s="171"/>
      <c r="IA416" s="171"/>
      <c r="IB416" s="712"/>
      <c r="IC416" s="711"/>
      <c r="ID416" s="45"/>
      <c r="IE416" s="45"/>
      <c r="IF416" s="44"/>
      <c r="IG416" s="44"/>
      <c r="IH416" s="44"/>
      <c r="II416" s="44"/>
      <c r="IJ416" s="44"/>
      <c r="IK416" s="44"/>
      <c r="IL416" s="44"/>
      <c r="IM416" s="44"/>
      <c r="IN416" s="44">
        <f t="shared" si="2218"/>
        <v>0</v>
      </c>
      <c r="IO416" s="44">
        <f t="shared" si="2219"/>
        <v>0</v>
      </c>
      <c r="IP416" s="44">
        <f t="shared" si="2220"/>
        <v>0</v>
      </c>
      <c r="IQ416" s="171">
        <f t="shared" si="2221"/>
        <v>0</v>
      </c>
      <c r="IR416" s="171">
        <f t="shared" si="2222"/>
        <v>0</v>
      </c>
      <c r="IS416" s="737"/>
      <c r="IT416" s="737"/>
      <c r="IU416" s="712"/>
      <c r="IV416" s="711"/>
      <c r="IW416" s="46"/>
      <c r="IX416" s="47"/>
      <c r="IY416" s="46"/>
      <c r="IZ416" s="46"/>
      <c r="JA416" s="333">
        <f t="shared" si="2246"/>
        <v>0</v>
      </c>
      <c r="JB416" s="333">
        <f t="shared" si="2247"/>
        <v>0</v>
      </c>
      <c r="JC416" s="333">
        <f t="shared" si="2248"/>
        <v>0</v>
      </c>
      <c r="JD416" s="333">
        <f t="shared" si="2249"/>
        <v>0</v>
      </c>
      <c r="JE416" s="333">
        <f t="shared" si="2250"/>
        <v>0</v>
      </c>
      <c r="JF416" s="333">
        <f t="shared" si="2251"/>
        <v>0</v>
      </c>
      <c r="JG416" s="44">
        <f t="shared" si="2224"/>
        <v>0</v>
      </c>
      <c r="JH416" s="44">
        <f t="shared" si="2225"/>
        <v>0</v>
      </c>
      <c r="JI416" s="44">
        <f t="shared" si="2226"/>
        <v>0</v>
      </c>
      <c r="JJ416" s="174">
        <f t="shared" si="2227"/>
        <v>0</v>
      </c>
      <c r="JK416" s="174">
        <f t="shared" si="2228"/>
        <v>0</v>
      </c>
      <c r="JL416" s="106"/>
      <c r="JM416" s="107"/>
      <c r="JN416" s="48"/>
      <c r="JO416" s="48"/>
    </row>
    <row r="417" spans="1:277" s="3" customFormat="1" ht="12.75" customHeight="1" x14ac:dyDescent="0.2">
      <c r="A417" s="96">
        <v>1</v>
      </c>
      <c r="B417" s="96"/>
      <c r="C417" s="528"/>
      <c r="D417" s="7"/>
      <c r="E417" s="7"/>
      <c r="F417" s="7"/>
      <c r="G417" s="60"/>
      <c r="H417" s="88"/>
      <c r="I417" s="88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2289"/>
        <v>0</v>
      </c>
      <c r="U417" s="44">
        <f t="shared" si="2253"/>
        <v>0</v>
      </c>
      <c r="V417" s="44">
        <f t="shared" si="2254"/>
        <v>0</v>
      </c>
      <c r="W417" s="171">
        <f t="shared" si="2151"/>
        <v>0</v>
      </c>
      <c r="X417" s="171">
        <f t="shared" si="2152"/>
        <v>0</v>
      </c>
      <c r="Y417" s="171"/>
      <c r="Z417" s="171"/>
      <c r="AA417" s="713"/>
      <c r="AB417" s="713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>
        <f t="shared" si="2154"/>
        <v>0</v>
      </c>
      <c r="AN417" s="44">
        <f t="shared" si="2155"/>
        <v>0</v>
      </c>
      <c r="AO417" s="44">
        <f t="shared" si="2156"/>
        <v>0</v>
      </c>
      <c r="AP417" s="171">
        <f t="shared" si="2157"/>
        <v>0</v>
      </c>
      <c r="AQ417" s="171">
        <f t="shared" si="2158"/>
        <v>0</v>
      </c>
      <c r="AR417" s="171"/>
      <c r="AS417" s="171"/>
      <c r="AT417" s="712">
        <f t="shared" si="2290"/>
        <v>0</v>
      </c>
      <c r="AU417" s="711" t="e">
        <f t="shared" si="2291"/>
        <v>#DIV/0!</v>
      </c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>
        <f t="shared" si="2160"/>
        <v>0</v>
      </c>
      <c r="BG417" s="44">
        <f t="shared" si="2161"/>
        <v>0</v>
      </c>
      <c r="BH417" s="44">
        <f t="shared" si="2162"/>
        <v>0</v>
      </c>
      <c r="BI417" s="171">
        <f t="shared" si="2163"/>
        <v>0</v>
      </c>
      <c r="BJ417" s="171">
        <f t="shared" si="2164"/>
        <v>0</v>
      </c>
      <c r="BK417" s="171"/>
      <c r="BL417" s="171"/>
      <c r="BM417" s="713"/>
      <c r="BN417" s="713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>
        <f t="shared" si="2166"/>
        <v>0</v>
      </c>
      <c r="BZ417" s="44">
        <f t="shared" si="2167"/>
        <v>0</v>
      </c>
      <c r="CA417" s="44">
        <f t="shared" si="2168"/>
        <v>0</v>
      </c>
      <c r="CB417" s="171">
        <f t="shared" si="2169"/>
        <v>0</v>
      </c>
      <c r="CC417" s="171">
        <f t="shared" si="2170"/>
        <v>0</v>
      </c>
      <c r="CD417" s="171"/>
      <c r="CE417" s="171"/>
      <c r="CF417" s="713"/>
      <c r="CG417" s="713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>
        <f t="shared" si="2172"/>
        <v>0</v>
      </c>
      <c r="CS417" s="44">
        <f t="shared" si="2173"/>
        <v>0</v>
      </c>
      <c r="CT417" s="44">
        <f t="shared" si="2174"/>
        <v>0</v>
      </c>
      <c r="CU417" s="171">
        <f t="shared" si="2244"/>
        <v>0</v>
      </c>
      <c r="CV417" s="171">
        <f t="shared" si="2245"/>
        <v>0</v>
      </c>
      <c r="CW417" s="249"/>
      <c r="CX417" s="171"/>
      <c r="CY417" s="713"/>
      <c r="CZ417" s="713"/>
      <c r="DA417" s="44"/>
      <c r="DB417" s="44"/>
      <c r="DC417" s="44"/>
      <c r="DD417" s="44"/>
      <c r="DE417" s="44"/>
      <c r="DF417" s="44"/>
      <c r="DG417" s="44"/>
      <c r="DH417" s="44"/>
      <c r="DI417" s="44"/>
      <c r="DJ417" s="44"/>
      <c r="DK417" s="44">
        <f t="shared" si="2176"/>
        <v>0</v>
      </c>
      <c r="DL417" s="44">
        <f t="shared" si="2177"/>
        <v>0</v>
      </c>
      <c r="DM417" s="44">
        <f t="shared" si="2178"/>
        <v>0</v>
      </c>
      <c r="DN417" s="171">
        <f t="shared" si="2179"/>
        <v>0</v>
      </c>
      <c r="DO417" s="171">
        <f t="shared" si="2180"/>
        <v>0</v>
      </c>
      <c r="DP417" s="171"/>
      <c r="DQ417" s="171"/>
      <c r="DR417" s="713"/>
      <c r="DS417" s="713"/>
      <c r="DT417" s="44"/>
      <c r="DU417" s="44"/>
      <c r="DV417" s="44"/>
      <c r="DW417" s="44"/>
      <c r="DX417" s="44"/>
      <c r="DY417" s="44"/>
      <c r="DZ417" s="44"/>
      <c r="EA417" s="44"/>
      <c r="EB417" s="44"/>
      <c r="EC417" s="44"/>
      <c r="ED417" s="44">
        <f t="shared" si="2182"/>
        <v>0</v>
      </c>
      <c r="EE417" s="44">
        <f t="shared" si="2183"/>
        <v>0</v>
      </c>
      <c r="EF417" s="44">
        <f t="shared" si="2184"/>
        <v>0</v>
      </c>
      <c r="EG417" s="171">
        <f t="shared" si="2185"/>
        <v>0</v>
      </c>
      <c r="EH417" s="171">
        <f t="shared" si="2186"/>
        <v>0</v>
      </c>
      <c r="EI417" s="171"/>
      <c r="EJ417" s="171"/>
      <c r="EK417" s="713"/>
      <c r="EL417" s="713"/>
      <c r="EM417" s="44"/>
      <c r="EN417" s="44"/>
      <c r="EO417" s="44"/>
      <c r="EP417" s="44"/>
      <c r="EQ417" s="44"/>
      <c r="ER417" s="44"/>
      <c r="ES417" s="44"/>
      <c r="ET417" s="44"/>
      <c r="EU417" s="44"/>
      <c r="EV417" s="44"/>
      <c r="EW417" s="44">
        <f t="shared" si="2188"/>
        <v>0</v>
      </c>
      <c r="EX417" s="44">
        <f t="shared" si="2189"/>
        <v>0</v>
      </c>
      <c r="EY417" s="44">
        <f t="shared" si="2190"/>
        <v>0</v>
      </c>
      <c r="EZ417" s="171">
        <f t="shared" si="2191"/>
        <v>0</v>
      </c>
      <c r="FA417" s="171">
        <f t="shared" si="2192"/>
        <v>0</v>
      </c>
      <c r="FB417" s="171"/>
      <c r="FC417" s="171"/>
      <c r="FD417" s="713"/>
      <c r="FE417" s="713"/>
      <c r="FF417" s="44"/>
      <c r="FG417" s="44"/>
      <c r="FH417" s="44"/>
      <c r="FI417" s="44"/>
      <c r="FJ417" s="44"/>
      <c r="FK417" s="44"/>
      <c r="FL417" s="44"/>
      <c r="FM417" s="44"/>
      <c r="FN417" s="44"/>
      <c r="FO417" s="44"/>
      <c r="FP417" s="44">
        <f t="shared" si="2194"/>
        <v>0</v>
      </c>
      <c r="FQ417" s="44">
        <f t="shared" si="2195"/>
        <v>0</v>
      </c>
      <c r="FR417" s="44">
        <f t="shared" si="2196"/>
        <v>0</v>
      </c>
      <c r="FS417" s="171">
        <f t="shared" si="2197"/>
        <v>0</v>
      </c>
      <c r="FT417" s="171">
        <f t="shared" si="2198"/>
        <v>0</v>
      </c>
      <c r="FU417" s="171"/>
      <c r="FV417" s="171"/>
      <c r="FW417" s="45"/>
      <c r="FX417" s="45"/>
      <c r="FY417" s="44"/>
      <c r="FZ417" s="44"/>
      <c r="GA417" s="44"/>
      <c r="GB417" s="44"/>
      <c r="GC417" s="44"/>
      <c r="GD417" s="44"/>
      <c r="GE417" s="44"/>
      <c r="GF417" s="44"/>
      <c r="GG417" s="44"/>
      <c r="GH417" s="44"/>
      <c r="GI417" s="44">
        <f t="shared" si="2200"/>
        <v>0</v>
      </c>
      <c r="GJ417" s="44">
        <f t="shared" si="2201"/>
        <v>0</v>
      </c>
      <c r="GK417" s="44">
        <f t="shared" si="2202"/>
        <v>0</v>
      </c>
      <c r="GL417" s="171">
        <f t="shared" si="2203"/>
        <v>0</v>
      </c>
      <c r="GM417" s="171">
        <f t="shared" si="2204"/>
        <v>0</v>
      </c>
      <c r="GN417" s="171"/>
      <c r="GO417" s="171"/>
      <c r="GP417" s="45"/>
      <c r="GQ417" s="45"/>
      <c r="GR417" s="44"/>
      <c r="GS417" s="44"/>
      <c r="GT417" s="44"/>
      <c r="GU417" s="44"/>
      <c r="GV417" s="44"/>
      <c r="GW417" s="44"/>
      <c r="GX417" s="44"/>
      <c r="GY417" s="44"/>
      <c r="GZ417" s="44"/>
      <c r="HA417" s="44"/>
      <c r="HB417" s="44">
        <f t="shared" si="2206"/>
        <v>0</v>
      </c>
      <c r="HC417" s="44">
        <f t="shared" si="2207"/>
        <v>0</v>
      </c>
      <c r="HD417" s="44">
        <f t="shared" si="2208"/>
        <v>0</v>
      </c>
      <c r="HE417" s="171">
        <f t="shared" si="2209"/>
        <v>0</v>
      </c>
      <c r="HF417" s="171">
        <f t="shared" si="2210"/>
        <v>0</v>
      </c>
      <c r="HG417" s="171"/>
      <c r="HH417" s="171"/>
      <c r="HI417" s="45"/>
      <c r="HJ417" s="45"/>
      <c r="HK417" s="45"/>
      <c r="HL417" s="45"/>
      <c r="HM417" s="44"/>
      <c r="HN417" s="44"/>
      <c r="HO417" s="44"/>
      <c r="HP417" s="44"/>
      <c r="HQ417" s="44"/>
      <c r="HR417" s="44"/>
      <c r="HS417" s="44"/>
      <c r="HT417" s="44"/>
      <c r="HU417" s="44">
        <f t="shared" si="2212"/>
        <v>0</v>
      </c>
      <c r="HV417" s="44">
        <f t="shared" si="2213"/>
        <v>0</v>
      </c>
      <c r="HW417" s="44">
        <f t="shared" si="2214"/>
        <v>0</v>
      </c>
      <c r="HX417" s="171">
        <f t="shared" si="2215"/>
        <v>0</v>
      </c>
      <c r="HY417" s="171">
        <f t="shared" si="2216"/>
        <v>0</v>
      </c>
      <c r="HZ417" s="171"/>
      <c r="IA417" s="171"/>
      <c r="IB417" s="713"/>
      <c r="IC417" s="713"/>
      <c r="ID417" s="45"/>
      <c r="IE417" s="45"/>
      <c r="IF417" s="44"/>
      <c r="IG417" s="44"/>
      <c r="IH417" s="44"/>
      <c r="II417" s="44"/>
      <c r="IJ417" s="44"/>
      <c r="IK417" s="44"/>
      <c r="IL417" s="44"/>
      <c r="IM417" s="44"/>
      <c r="IN417" s="44">
        <f t="shared" si="2218"/>
        <v>0</v>
      </c>
      <c r="IO417" s="44">
        <f t="shared" si="2219"/>
        <v>0</v>
      </c>
      <c r="IP417" s="44">
        <f t="shared" si="2220"/>
        <v>0</v>
      </c>
      <c r="IQ417" s="171">
        <f t="shared" si="2221"/>
        <v>0</v>
      </c>
      <c r="IR417" s="171">
        <f t="shared" si="2222"/>
        <v>0</v>
      </c>
      <c r="IS417" s="737"/>
      <c r="IT417" s="737"/>
      <c r="IU417" s="713"/>
      <c r="IV417" s="713"/>
      <c r="IW417" s="46"/>
      <c r="IX417" s="47"/>
      <c r="IY417" s="46"/>
      <c r="IZ417" s="46"/>
      <c r="JA417" s="333">
        <f t="shared" si="2246"/>
        <v>0</v>
      </c>
      <c r="JB417" s="333">
        <f t="shared" si="2247"/>
        <v>0</v>
      </c>
      <c r="JC417" s="333">
        <f t="shared" si="2248"/>
        <v>0</v>
      </c>
      <c r="JD417" s="333">
        <f t="shared" si="2249"/>
        <v>0</v>
      </c>
      <c r="JE417" s="333">
        <f t="shared" si="2250"/>
        <v>0</v>
      </c>
      <c r="JF417" s="333">
        <f t="shared" si="2251"/>
        <v>0</v>
      </c>
      <c r="JG417" s="44">
        <f t="shared" si="2224"/>
        <v>0</v>
      </c>
      <c r="JH417" s="44">
        <f t="shared" si="2225"/>
        <v>0</v>
      </c>
      <c r="JI417" s="44">
        <f t="shared" si="2226"/>
        <v>0</v>
      </c>
      <c r="JJ417" s="174">
        <f t="shared" si="2227"/>
        <v>0</v>
      </c>
      <c r="JK417" s="174">
        <f t="shared" si="2228"/>
        <v>0</v>
      </c>
      <c r="JL417" s="45"/>
      <c r="JM417" s="45"/>
      <c r="JN417" s="48"/>
      <c r="JO417" s="48"/>
    </row>
    <row r="418" spans="1:277" ht="12.75" customHeight="1" x14ac:dyDescent="0.2">
      <c r="A418" s="96">
        <v>1</v>
      </c>
      <c r="C418" s="523"/>
      <c r="D418" s="512"/>
      <c r="E418" s="340"/>
      <c r="F418" s="341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2289"/>
        <v>0</v>
      </c>
      <c r="U418" s="44">
        <f t="shared" si="2253"/>
        <v>0</v>
      </c>
      <c r="V418" s="44">
        <f t="shared" si="2254"/>
        <v>0</v>
      </c>
      <c r="W418" s="171">
        <f t="shared" si="2151"/>
        <v>0</v>
      </c>
      <c r="X418" s="171">
        <f t="shared" si="2152"/>
        <v>0</v>
      </c>
      <c r="Y418" s="171"/>
      <c r="Z418" s="171"/>
      <c r="AA418" s="712"/>
      <c r="AB418" s="711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2154"/>
        <v>0</v>
      </c>
      <c r="AN418" s="44">
        <f t="shared" si="2155"/>
        <v>0</v>
      </c>
      <c r="AO418" s="44">
        <f t="shared" si="2156"/>
        <v>0</v>
      </c>
      <c r="AP418" s="171">
        <f t="shared" si="2157"/>
        <v>0</v>
      </c>
      <c r="AQ418" s="171">
        <f t="shared" si="2158"/>
        <v>0</v>
      </c>
      <c r="AR418" s="171"/>
      <c r="AS418" s="171"/>
      <c r="AT418" s="712">
        <f t="shared" si="2290"/>
        <v>0</v>
      </c>
      <c r="AU418" s="711" t="e">
        <f t="shared" si="2291"/>
        <v>#DIV/0!</v>
      </c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2160"/>
        <v>0</v>
      </c>
      <c r="BG418" s="44">
        <f t="shared" si="2161"/>
        <v>0</v>
      </c>
      <c r="BH418" s="44">
        <f t="shared" si="2162"/>
        <v>0</v>
      </c>
      <c r="BI418" s="171">
        <f t="shared" si="2163"/>
        <v>0</v>
      </c>
      <c r="BJ418" s="171">
        <f t="shared" si="2164"/>
        <v>0</v>
      </c>
      <c r="BK418" s="171"/>
      <c r="BL418" s="171"/>
      <c r="BM418" s="712"/>
      <c r="BN418" s="711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2166"/>
        <v>0</v>
      </c>
      <c r="BZ418" s="44">
        <f t="shared" si="2167"/>
        <v>0</v>
      </c>
      <c r="CA418" s="44">
        <f t="shared" si="2168"/>
        <v>0</v>
      </c>
      <c r="CB418" s="171">
        <f t="shared" si="2169"/>
        <v>0</v>
      </c>
      <c r="CC418" s="171">
        <f t="shared" si="2170"/>
        <v>0</v>
      </c>
      <c r="CD418" s="171"/>
      <c r="CE418" s="171"/>
      <c r="CF418" s="712"/>
      <c r="CG418" s="711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2172"/>
        <v>0</v>
      </c>
      <c r="CS418" s="44">
        <f t="shared" si="2173"/>
        <v>0</v>
      </c>
      <c r="CT418" s="44">
        <f t="shared" si="2174"/>
        <v>0</v>
      </c>
      <c r="CU418" s="171">
        <f t="shared" si="2244"/>
        <v>0</v>
      </c>
      <c r="CV418" s="171">
        <f t="shared" si="2245"/>
        <v>0</v>
      </c>
      <c r="CW418" s="249"/>
      <c r="CX418" s="171"/>
      <c r="CY418" s="712"/>
      <c r="CZ418" s="711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2176"/>
        <v>0</v>
      </c>
      <c r="DL418" s="44">
        <f t="shared" si="2177"/>
        <v>0</v>
      </c>
      <c r="DM418" s="44">
        <f t="shared" si="2178"/>
        <v>0</v>
      </c>
      <c r="DN418" s="171">
        <f t="shared" si="2179"/>
        <v>0</v>
      </c>
      <c r="DO418" s="171">
        <f t="shared" si="2180"/>
        <v>0</v>
      </c>
      <c r="DP418" s="249"/>
      <c r="DQ418" s="171"/>
      <c r="DR418" s="712"/>
      <c r="DS418" s="711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2182"/>
        <v>0</v>
      </c>
      <c r="EE418" s="44">
        <f t="shared" si="2183"/>
        <v>0</v>
      </c>
      <c r="EF418" s="44">
        <f t="shared" si="2184"/>
        <v>0</v>
      </c>
      <c r="EG418" s="171">
        <f t="shared" si="2185"/>
        <v>0</v>
      </c>
      <c r="EH418" s="171">
        <f t="shared" si="2186"/>
        <v>0</v>
      </c>
      <c r="EI418" s="249"/>
      <c r="EJ418" s="171"/>
      <c r="EK418" s="712"/>
      <c r="EL418" s="711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2188"/>
        <v>0</v>
      </c>
      <c r="EX418" s="44">
        <f t="shared" si="2189"/>
        <v>0</v>
      </c>
      <c r="EY418" s="44">
        <f t="shared" si="2190"/>
        <v>0</v>
      </c>
      <c r="EZ418" s="171">
        <f t="shared" si="2191"/>
        <v>0</v>
      </c>
      <c r="FA418" s="171">
        <f t="shared" si="2192"/>
        <v>0</v>
      </c>
      <c r="FB418" s="249"/>
      <c r="FC418" s="171"/>
      <c r="FD418" s="712"/>
      <c r="FE418" s="711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2194"/>
        <v>0</v>
      </c>
      <c r="FQ418" s="44">
        <f t="shared" si="2195"/>
        <v>0</v>
      </c>
      <c r="FR418" s="44">
        <f t="shared" si="2196"/>
        <v>0</v>
      </c>
      <c r="FS418" s="171">
        <f t="shared" si="2197"/>
        <v>0</v>
      </c>
      <c r="FT418" s="171">
        <f t="shared" si="2198"/>
        <v>0</v>
      </c>
      <c r="FU418" s="249"/>
      <c r="FV418" s="171"/>
      <c r="FW418" s="106"/>
      <c r="FX418" s="107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2200"/>
        <v>0</v>
      </c>
      <c r="GJ418" s="44">
        <f t="shared" si="2201"/>
        <v>0</v>
      </c>
      <c r="GK418" s="44">
        <f t="shared" si="2202"/>
        <v>0</v>
      </c>
      <c r="GL418" s="171">
        <f t="shared" si="2203"/>
        <v>0</v>
      </c>
      <c r="GM418" s="171">
        <f t="shared" si="2204"/>
        <v>0</v>
      </c>
      <c r="GN418" s="249"/>
      <c r="GO418" s="171"/>
      <c r="GP418" s="106"/>
      <c r="GQ418" s="107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2206"/>
        <v>0</v>
      </c>
      <c r="HC418" s="44">
        <f t="shared" si="2207"/>
        <v>0</v>
      </c>
      <c r="HD418" s="44">
        <f t="shared" si="2208"/>
        <v>0</v>
      </c>
      <c r="HE418" s="171">
        <f t="shared" si="2209"/>
        <v>0</v>
      </c>
      <c r="HF418" s="171">
        <f t="shared" si="2210"/>
        <v>0</v>
      </c>
      <c r="HG418" s="249"/>
      <c r="HH418" s="171"/>
      <c r="HI418" s="106"/>
      <c r="HJ418" s="107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2212"/>
        <v>0</v>
      </c>
      <c r="HV418" s="44">
        <f t="shared" si="2213"/>
        <v>0</v>
      </c>
      <c r="HW418" s="44">
        <f t="shared" si="2214"/>
        <v>0</v>
      </c>
      <c r="HX418" s="171">
        <f t="shared" si="2215"/>
        <v>0</v>
      </c>
      <c r="HY418" s="171">
        <f t="shared" si="2216"/>
        <v>0</v>
      </c>
      <c r="HZ418" s="249"/>
      <c r="IA418" s="171"/>
      <c r="IB418" s="712"/>
      <c r="IC418" s="711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2218"/>
        <v>0</v>
      </c>
      <c r="IO418" s="44">
        <f t="shared" si="2219"/>
        <v>0</v>
      </c>
      <c r="IP418" s="44">
        <f t="shared" si="2220"/>
        <v>0</v>
      </c>
      <c r="IQ418" s="171">
        <f t="shared" si="2221"/>
        <v>0</v>
      </c>
      <c r="IR418" s="171">
        <f t="shared" si="2222"/>
        <v>0</v>
      </c>
      <c r="IS418" s="736"/>
      <c r="IT418" s="737"/>
      <c r="IU418" s="712"/>
      <c r="IV418" s="711"/>
      <c r="IW418" s="46"/>
      <c r="IX418" s="47"/>
      <c r="IY418" s="46"/>
      <c r="IZ418" s="46"/>
      <c r="JA418" s="333">
        <f t="shared" si="2246"/>
        <v>0</v>
      </c>
      <c r="JB418" s="333">
        <f t="shared" si="2247"/>
        <v>0</v>
      </c>
      <c r="JC418" s="333">
        <f t="shared" si="2248"/>
        <v>0</v>
      </c>
      <c r="JD418" s="333">
        <f t="shared" si="2249"/>
        <v>0</v>
      </c>
      <c r="JE418" s="333">
        <f t="shared" si="2250"/>
        <v>0</v>
      </c>
      <c r="JF418" s="333">
        <f t="shared" si="2251"/>
        <v>0</v>
      </c>
      <c r="JG418" s="44">
        <f t="shared" si="2224"/>
        <v>0</v>
      </c>
      <c r="JH418" s="44">
        <f t="shared" si="2225"/>
        <v>0</v>
      </c>
      <c r="JI418" s="44">
        <f t="shared" si="2226"/>
        <v>0</v>
      </c>
      <c r="JJ418" s="174">
        <f t="shared" si="2227"/>
        <v>0</v>
      </c>
      <c r="JK418" s="174">
        <f t="shared" si="2228"/>
        <v>0</v>
      </c>
      <c r="JL418" s="106"/>
      <c r="JM418" s="107"/>
      <c r="JN418" s="59"/>
      <c r="JO418" s="59"/>
    </row>
    <row r="419" spans="1:277" ht="12.75" customHeight="1" x14ac:dyDescent="0.2">
      <c r="A419" s="96">
        <v>1</v>
      </c>
      <c r="C419" s="524"/>
      <c r="D419" s="7"/>
      <c r="E419" s="158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289"/>
        <v>0</v>
      </c>
      <c r="U419" s="44">
        <f t="shared" si="2253"/>
        <v>0</v>
      </c>
      <c r="V419" s="44">
        <f t="shared" si="2254"/>
        <v>0</v>
      </c>
      <c r="W419" s="171">
        <f t="shared" si="2151"/>
        <v>0</v>
      </c>
      <c r="X419" s="171">
        <f t="shared" si="2152"/>
        <v>0</v>
      </c>
      <c r="Y419" s="171"/>
      <c r="Z419" s="171"/>
      <c r="AA419" s="712"/>
      <c r="AB419" s="711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2154"/>
        <v>0</v>
      </c>
      <c r="AN419" s="44">
        <f t="shared" si="2155"/>
        <v>0</v>
      </c>
      <c r="AO419" s="44">
        <f t="shared" si="2156"/>
        <v>0</v>
      </c>
      <c r="AP419" s="171">
        <f t="shared" si="2157"/>
        <v>0</v>
      </c>
      <c r="AQ419" s="171">
        <f t="shared" si="2158"/>
        <v>0</v>
      </c>
      <c r="AR419" s="171"/>
      <c r="AS419" s="171"/>
      <c r="AT419" s="712">
        <f t="shared" si="2290"/>
        <v>0</v>
      </c>
      <c r="AU419" s="711" t="e">
        <f t="shared" si="2291"/>
        <v>#DIV/0!</v>
      </c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2160"/>
        <v>0</v>
      </c>
      <c r="BG419" s="44">
        <f t="shared" si="2161"/>
        <v>0</v>
      </c>
      <c r="BH419" s="44">
        <f t="shared" si="2162"/>
        <v>0</v>
      </c>
      <c r="BI419" s="171">
        <f t="shared" si="2163"/>
        <v>0</v>
      </c>
      <c r="BJ419" s="171">
        <f t="shared" si="2164"/>
        <v>0</v>
      </c>
      <c r="BK419" s="171"/>
      <c r="BL419" s="171"/>
      <c r="BM419" s="712"/>
      <c r="BN419" s="711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2166"/>
        <v>0</v>
      </c>
      <c r="BZ419" s="44">
        <f t="shared" si="2167"/>
        <v>0</v>
      </c>
      <c r="CA419" s="44">
        <f t="shared" si="2168"/>
        <v>0</v>
      </c>
      <c r="CB419" s="171">
        <f t="shared" si="2169"/>
        <v>0</v>
      </c>
      <c r="CC419" s="171">
        <f t="shared" si="2170"/>
        <v>0</v>
      </c>
      <c r="CD419" s="171"/>
      <c r="CE419" s="171"/>
      <c r="CF419" s="712"/>
      <c r="CG419" s="711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2172"/>
        <v>0</v>
      </c>
      <c r="CS419" s="44">
        <f t="shared" si="2173"/>
        <v>0</v>
      </c>
      <c r="CT419" s="44">
        <f t="shared" si="2174"/>
        <v>0</v>
      </c>
      <c r="CU419" s="171">
        <f t="shared" si="2244"/>
        <v>0</v>
      </c>
      <c r="CV419" s="171">
        <f t="shared" si="2245"/>
        <v>0</v>
      </c>
      <c r="CW419" s="249"/>
      <c r="CX419" s="171"/>
      <c r="CY419" s="712"/>
      <c r="CZ419" s="711"/>
      <c r="DA419" s="44"/>
      <c r="DB419" s="44"/>
      <c r="DC419" s="44"/>
      <c r="DD419" s="44"/>
      <c r="DE419" s="44"/>
      <c r="DF419" s="44"/>
      <c r="DG419" s="44"/>
      <c r="DH419" s="44"/>
      <c r="DI419" s="44"/>
      <c r="DJ419" s="44"/>
      <c r="DK419" s="44">
        <f t="shared" si="2176"/>
        <v>0</v>
      </c>
      <c r="DL419" s="44">
        <f t="shared" si="2177"/>
        <v>0</v>
      </c>
      <c r="DM419" s="44">
        <f t="shared" si="2178"/>
        <v>0</v>
      </c>
      <c r="DN419" s="171">
        <f t="shared" si="2179"/>
        <v>0</v>
      </c>
      <c r="DO419" s="171">
        <f t="shared" si="2180"/>
        <v>0</v>
      </c>
      <c r="DP419" s="249"/>
      <c r="DQ419" s="171"/>
      <c r="DR419" s="712"/>
      <c r="DS419" s="711"/>
      <c r="DT419" s="44"/>
      <c r="DU419" s="44"/>
      <c r="DV419" s="44"/>
      <c r="DW419" s="44"/>
      <c r="DX419" s="44"/>
      <c r="DY419" s="44"/>
      <c r="DZ419" s="44"/>
      <c r="EA419" s="44"/>
      <c r="EB419" s="44"/>
      <c r="EC419" s="44"/>
      <c r="ED419" s="44">
        <f t="shared" si="2182"/>
        <v>0</v>
      </c>
      <c r="EE419" s="44">
        <f t="shared" si="2183"/>
        <v>0</v>
      </c>
      <c r="EF419" s="44">
        <f t="shared" si="2184"/>
        <v>0</v>
      </c>
      <c r="EG419" s="171">
        <f t="shared" si="2185"/>
        <v>0</v>
      </c>
      <c r="EH419" s="171">
        <f t="shared" si="2186"/>
        <v>0</v>
      </c>
      <c r="EI419" s="249"/>
      <c r="EJ419" s="171"/>
      <c r="EK419" s="712"/>
      <c r="EL419" s="711"/>
      <c r="EM419" s="44"/>
      <c r="EN419" s="44"/>
      <c r="EO419" s="44"/>
      <c r="EP419" s="44"/>
      <c r="EQ419" s="44"/>
      <c r="ER419" s="44"/>
      <c r="ES419" s="44"/>
      <c r="ET419" s="44"/>
      <c r="EU419" s="44"/>
      <c r="EV419" s="44"/>
      <c r="EW419" s="44">
        <f t="shared" si="2188"/>
        <v>0</v>
      </c>
      <c r="EX419" s="44">
        <f t="shared" si="2189"/>
        <v>0</v>
      </c>
      <c r="EY419" s="44">
        <f t="shared" si="2190"/>
        <v>0</v>
      </c>
      <c r="EZ419" s="171">
        <f t="shared" si="2191"/>
        <v>0</v>
      </c>
      <c r="FA419" s="171">
        <f t="shared" si="2192"/>
        <v>0</v>
      </c>
      <c r="FB419" s="249"/>
      <c r="FC419" s="171"/>
      <c r="FD419" s="712"/>
      <c r="FE419" s="711"/>
      <c r="FF419" s="44"/>
      <c r="FG419" s="44"/>
      <c r="FH419" s="44"/>
      <c r="FI419" s="44"/>
      <c r="FJ419" s="44"/>
      <c r="FK419" s="44"/>
      <c r="FL419" s="44"/>
      <c r="FM419" s="44"/>
      <c r="FN419" s="44"/>
      <c r="FO419" s="44"/>
      <c r="FP419" s="44">
        <f t="shared" si="2194"/>
        <v>0</v>
      </c>
      <c r="FQ419" s="44">
        <f t="shared" si="2195"/>
        <v>0</v>
      </c>
      <c r="FR419" s="44">
        <f t="shared" si="2196"/>
        <v>0</v>
      </c>
      <c r="FS419" s="171">
        <f t="shared" si="2197"/>
        <v>0</v>
      </c>
      <c r="FT419" s="171">
        <f t="shared" si="2198"/>
        <v>0</v>
      </c>
      <c r="FU419" s="249"/>
      <c r="FV419" s="171"/>
      <c r="FW419" s="106"/>
      <c r="FX419" s="107"/>
      <c r="FY419" s="44"/>
      <c r="FZ419" s="44"/>
      <c r="GA419" s="44"/>
      <c r="GB419" s="44"/>
      <c r="GC419" s="44"/>
      <c r="GD419" s="44"/>
      <c r="GE419" s="44"/>
      <c r="GF419" s="44"/>
      <c r="GG419" s="44"/>
      <c r="GH419" s="44"/>
      <c r="GI419" s="44">
        <f t="shared" si="2200"/>
        <v>0</v>
      </c>
      <c r="GJ419" s="44">
        <f t="shared" si="2201"/>
        <v>0</v>
      </c>
      <c r="GK419" s="44">
        <f t="shared" si="2202"/>
        <v>0</v>
      </c>
      <c r="GL419" s="171">
        <f t="shared" si="2203"/>
        <v>0</v>
      </c>
      <c r="GM419" s="171">
        <f t="shared" si="2204"/>
        <v>0</v>
      </c>
      <c r="GN419" s="249"/>
      <c r="GO419" s="171"/>
      <c r="GP419" s="106"/>
      <c r="GQ419" s="107"/>
      <c r="GR419" s="44"/>
      <c r="GS419" s="44"/>
      <c r="GT419" s="44"/>
      <c r="GU419" s="44"/>
      <c r="GV419" s="44"/>
      <c r="GW419" s="44"/>
      <c r="GX419" s="44"/>
      <c r="GY419" s="44"/>
      <c r="GZ419" s="44"/>
      <c r="HA419" s="44"/>
      <c r="HB419" s="44">
        <f t="shared" si="2206"/>
        <v>0</v>
      </c>
      <c r="HC419" s="44">
        <f t="shared" si="2207"/>
        <v>0</v>
      </c>
      <c r="HD419" s="44">
        <f t="shared" si="2208"/>
        <v>0</v>
      </c>
      <c r="HE419" s="171">
        <f t="shared" si="2209"/>
        <v>0</v>
      </c>
      <c r="HF419" s="171">
        <f t="shared" si="2210"/>
        <v>0</v>
      </c>
      <c r="HG419" s="249"/>
      <c r="HH419" s="171"/>
      <c r="HI419" s="106"/>
      <c r="HJ419" s="107"/>
      <c r="HK419" s="45"/>
      <c r="HL419" s="45"/>
      <c r="HM419" s="44"/>
      <c r="HN419" s="44"/>
      <c r="HO419" s="44"/>
      <c r="HP419" s="44"/>
      <c r="HQ419" s="44"/>
      <c r="HR419" s="44"/>
      <c r="HS419" s="44"/>
      <c r="HT419" s="44"/>
      <c r="HU419" s="44">
        <f t="shared" si="2212"/>
        <v>0</v>
      </c>
      <c r="HV419" s="44">
        <f t="shared" si="2213"/>
        <v>0</v>
      </c>
      <c r="HW419" s="44">
        <f t="shared" si="2214"/>
        <v>0</v>
      </c>
      <c r="HX419" s="171">
        <f t="shared" si="2215"/>
        <v>0</v>
      </c>
      <c r="HY419" s="171">
        <f t="shared" si="2216"/>
        <v>0</v>
      </c>
      <c r="HZ419" s="249"/>
      <c r="IA419" s="171"/>
      <c r="IB419" s="712"/>
      <c r="IC419" s="711"/>
      <c r="ID419" s="45"/>
      <c r="IE419" s="45"/>
      <c r="IF419" s="44"/>
      <c r="IG419" s="44"/>
      <c r="IH419" s="44"/>
      <c r="II419" s="44"/>
      <c r="IJ419" s="44"/>
      <c r="IK419" s="44"/>
      <c r="IL419" s="44"/>
      <c r="IM419" s="44"/>
      <c r="IN419" s="44">
        <f t="shared" si="2218"/>
        <v>0</v>
      </c>
      <c r="IO419" s="44">
        <f t="shared" si="2219"/>
        <v>0</v>
      </c>
      <c r="IP419" s="44">
        <f t="shared" si="2220"/>
        <v>0</v>
      </c>
      <c r="IQ419" s="171">
        <f t="shared" si="2221"/>
        <v>0</v>
      </c>
      <c r="IR419" s="171">
        <f t="shared" si="2222"/>
        <v>0</v>
      </c>
      <c r="IS419" s="736"/>
      <c r="IT419" s="737"/>
      <c r="IU419" s="712"/>
      <c r="IV419" s="711"/>
      <c r="IW419" s="46"/>
      <c r="IX419" s="47"/>
      <c r="IY419" s="46"/>
      <c r="IZ419" s="46"/>
      <c r="JA419" s="333">
        <f t="shared" si="2246"/>
        <v>0</v>
      </c>
      <c r="JB419" s="333">
        <f t="shared" si="2247"/>
        <v>0</v>
      </c>
      <c r="JC419" s="333">
        <f t="shared" si="2248"/>
        <v>0</v>
      </c>
      <c r="JD419" s="333">
        <f t="shared" si="2249"/>
        <v>0</v>
      </c>
      <c r="JE419" s="333">
        <f t="shared" si="2250"/>
        <v>0</v>
      </c>
      <c r="JF419" s="333">
        <f t="shared" si="2251"/>
        <v>0</v>
      </c>
      <c r="JG419" s="44">
        <f t="shared" si="2224"/>
        <v>0</v>
      </c>
      <c r="JH419" s="44">
        <f t="shared" si="2225"/>
        <v>0</v>
      </c>
      <c r="JI419" s="44">
        <f t="shared" si="2226"/>
        <v>0</v>
      </c>
      <c r="JJ419" s="174">
        <f t="shared" si="2227"/>
        <v>0</v>
      </c>
      <c r="JK419" s="174">
        <f t="shared" si="2228"/>
        <v>0</v>
      </c>
      <c r="JL419" s="106"/>
      <c r="JM419" s="107"/>
      <c r="JN419" s="59"/>
      <c r="JO419" s="59"/>
    </row>
    <row r="420" spans="1:277" s="3" customFormat="1" x14ac:dyDescent="0.2">
      <c r="A420" s="96">
        <v>1</v>
      </c>
      <c r="B420" s="96">
        <v>1</v>
      </c>
      <c r="C420" s="163"/>
      <c r="D420" s="164"/>
      <c r="E420" s="321"/>
      <c r="F420" s="536" t="s">
        <v>402</v>
      </c>
      <c r="G420" s="94">
        <v>68</v>
      </c>
      <c r="H420" s="100">
        <v>385188.06399999995</v>
      </c>
      <c r="I420" s="100">
        <v>417467.90879999998</v>
      </c>
      <c r="J420" s="54">
        <f>VLOOKUP($G420,'ВМП план КС'!$A$8:$AI$108,14,0)</f>
        <v>0</v>
      </c>
      <c r="K420" s="54">
        <f>VLOOKUP($G420,'ВМП план КС'!$A$8:$AI$108,15,0)</f>
        <v>0</v>
      </c>
      <c r="L420" s="54">
        <f>SUM(J420/12*$B$2)</f>
        <v>0</v>
      </c>
      <c r="M420" s="54">
        <f>SUM(K420/12*$B$2)</f>
        <v>0</v>
      </c>
      <c r="N420" s="56">
        <f t="shared" ref="N420:S420" si="2316">SUM(N421:N427)</f>
        <v>0</v>
      </c>
      <c r="O420" s="56">
        <f t="shared" si="2316"/>
        <v>0</v>
      </c>
      <c r="P420" s="56">
        <f t="shared" si="2316"/>
        <v>0</v>
      </c>
      <c r="Q420" s="56">
        <f t="shared" si="2316"/>
        <v>0</v>
      </c>
      <c r="R420" s="56">
        <f t="shared" si="2316"/>
        <v>0</v>
      </c>
      <c r="S420" s="56">
        <f t="shared" si="2316"/>
        <v>0</v>
      </c>
      <c r="T420" s="56">
        <f t="shared" ref="T420:T427" si="2317">N420+Q420</f>
        <v>0</v>
      </c>
      <c r="U420" s="56">
        <f t="shared" si="2253"/>
        <v>0</v>
      </c>
      <c r="V420" s="56">
        <f t="shared" si="2254"/>
        <v>0</v>
      </c>
      <c r="W420" s="171">
        <f t="shared" si="2151"/>
        <v>0</v>
      </c>
      <c r="X420" s="171">
        <f t="shared" si="2152"/>
        <v>0</v>
      </c>
      <c r="Y420" s="69"/>
      <c r="Z420" s="69"/>
      <c r="AA420" s="709">
        <f>$H420</f>
        <v>385188.06399999995</v>
      </c>
      <c r="AB420" s="710" t="e">
        <f>O420/N420</f>
        <v>#DIV/0!</v>
      </c>
      <c r="AC420" s="54">
        <f>VLOOKUP($G420,'ВМП план КС'!$A$8:$AI$107,12,0)</f>
        <v>25</v>
      </c>
      <c r="AD420" s="54">
        <f>VLOOKUP($G420,'ВМП план КС'!$A$8:$AI$107,13,0)</f>
        <v>9629701.5999999996</v>
      </c>
      <c r="AE420" s="54">
        <f>SUM(AC420/12*$B$2)</f>
        <v>12.5</v>
      </c>
      <c r="AF420" s="54">
        <f>SUM(AD420/12*$B$2)</f>
        <v>4814850.8</v>
      </c>
      <c r="AG420" s="56">
        <f t="shared" ref="AG420:AL420" si="2318">SUM(AG421:AG427)</f>
        <v>14</v>
      </c>
      <c r="AH420" s="56">
        <f t="shared" si="2318"/>
        <v>5392632.8399999989</v>
      </c>
      <c r="AI420" s="56">
        <f t="shared" si="2318"/>
        <v>310</v>
      </c>
      <c r="AJ420" s="56">
        <f t="shared" si="2318"/>
        <v>1</v>
      </c>
      <c r="AK420" s="56">
        <f t="shared" si="2318"/>
        <v>385188.06</v>
      </c>
      <c r="AL420" s="56">
        <f t="shared" si="2318"/>
        <v>20</v>
      </c>
      <c r="AM420" s="56">
        <f t="shared" si="2154"/>
        <v>15</v>
      </c>
      <c r="AN420" s="56">
        <f t="shared" si="2155"/>
        <v>5777820.8999999985</v>
      </c>
      <c r="AO420" s="56">
        <f t="shared" si="2156"/>
        <v>330</v>
      </c>
      <c r="AP420" s="171">
        <f t="shared" si="2157"/>
        <v>1.5</v>
      </c>
      <c r="AQ420" s="171">
        <f t="shared" si="2158"/>
        <v>577782.03999999911</v>
      </c>
      <c r="AR420" s="281">
        <f>AG420/AC420</f>
        <v>0.56000000000000005</v>
      </c>
      <c r="AS420" s="281">
        <f>AH420/AD420</f>
        <v>0.55999999418465873</v>
      </c>
      <c r="AT420" s="709">
        <f t="shared" si="2290"/>
        <v>385188.06399999995</v>
      </c>
      <c r="AU420" s="710">
        <f t="shared" si="2291"/>
        <v>385188.05999999994</v>
      </c>
      <c r="AV420" s="54">
        <f>VLOOKUP($G420,'ВМП план КС'!$A$8:$AI$107,16,0)</f>
        <v>0</v>
      </c>
      <c r="AW420" s="54">
        <f>VLOOKUP($G420,'ВМП план КС'!$A$8:$AI$107,17,0)</f>
        <v>0</v>
      </c>
      <c r="AX420" s="54">
        <f>SUM(AV420/12*$B$2)</f>
        <v>0</v>
      </c>
      <c r="AY420" s="54">
        <f>SUM(AW420/12*$B$2)</f>
        <v>0</v>
      </c>
      <c r="AZ420" s="56">
        <f t="shared" ref="AZ420:BE420" si="2319">SUM(AZ421:AZ427)</f>
        <v>0</v>
      </c>
      <c r="BA420" s="56">
        <f t="shared" si="2319"/>
        <v>0</v>
      </c>
      <c r="BB420" s="56">
        <f t="shared" si="2319"/>
        <v>0</v>
      </c>
      <c r="BC420" s="56">
        <f t="shared" si="2319"/>
        <v>0</v>
      </c>
      <c r="BD420" s="56">
        <f t="shared" si="2319"/>
        <v>0</v>
      </c>
      <c r="BE420" s="56">
        <f t="shared" si="2319"/>
        <v>0</v>
      </c>
      <c r="BF420" s="56">
        <f t="shared" si="2160"/>
        <v>0</v>
      </c>
      <c r="BG420" s="56">
        <f t="shared" si="2161"/>
        <v>0</v>
      </c>
      <c r="BH420" s="56">
        <f t="shared" si="2162"/>
        <v>0</v>
      </c>
      <c r="BI420" s="171">
        <f t="shared" si="2163"/>
        <v>0</v>
      </c>
      <c r="BJ420" s="171">
        <f t="shared" si="2164"/>
        <v>0</v>
      </c>
      <c r="BK420" s="69"/>
      <c r="BL420" s="69"/>
      <c r="BM420" s="709">
        <f>$H420</f>
        <v>385188.06399999995</v>
      </c>
      <c r="BN420" s="710" t="e">
        <f>BA420/AZ420</f>
        <v>#DIV/0!</v>
      </c>
      <c r="BO420" s="54">
        <f>VLOOKUP($G420,'ВМП план КС'!$A$8:$AI$107,18,0)</f>
        <v>0</v>
      </c>
      <c r="BP420" s="54">
        <f>VLOOKUP($G420,'ВМП план КС'!$A$8:$AI$107,19,0)</f>
        <v>0</v>
      </c>
      <c r="BQ420" s="54">
        <f>SUM(BO420/12*$B$2)</f>
        <v>0</v>
      </c>
      <c r="BR420" s="54">
        <f>SUM(BP420/12*$B$2)</f>
        <v>0</v>
      </c>
      <c r="BS420" s="56">
        <f t="shared" ref="BS420:BX420" si="2320">SUM(BS421:BS427)</f>
        <v>0</v>
      </c>
      <c r="BT420" s="56">
        <f t="shared" si="2320"/>
        <v>0</v>
      </c>
      <c r="BU420" s="56">
        <f t="shared" si="2320"/>
        <v>0</v>
      </c>
      <c r="BV420" s="56">
        <f t="shared" si="2320"/>
        <v>0</v>
      </c>
      <c r="BW420" s="56">
        <f t="shared" si="2320"/>
        <v>0</v>
      </c>
      <c r="BX420" s="56">
        <f t="shared" si="2320"/>
        <v>0</v>
      </c>
      <c r="BY420" s="56">
        <f t="shared" si="2166"/>
        <v>0</v>
      </c>
      <c r="BZ420" s="56">
        <f t="shared" si="2167"/>
        <v>0</v>
      </c>
      <c r="CA420" s="56">
        <f t="shared" si="2168"/>
        <v>0</v>
      </c>
      <c r="CB420" s="171">
        <f t="shared" si="2169"/>
        <v>0</v>
      </c>
      <c r="CC420" s="171">
        <f t="shared" si="2170"/>
        <v>0</v>
      </c>
      <c r="CD420" s="69"/>
      <c r="CE420" s="69"/>
      <c r="CF420" s="709">
        <f>$H420</f>
        <v>385188.06399999995</v>
      </c>
      <c r="CG420" s="710" t="e">
        <f>BT420/BS420</f>
        <v>#DIV/0!</v>
      </c>
      <c r="CH420" s="54">
        <f>VLOOKUP($G420,'ВМП план КС'!$A$8:$AI$107,10,0)</f>
        <v>0</v>
      </c>
      <c r="CI420" s="54">
        <f>VLOOKUP($G420,'ВМП план КС'!$A$8:$AI$107,11,0)</f>
        <v>0</v>
      </c>
      <c r="CJ420" s="54">
        <f>SUM(CH420/12*$B$2)</f>
        <v>0</v>
      </c>
      <c r="CK420" s="54">
        <f>SUM(CI420/12*$B$2)</f>
        <v>0</v>
      </c>
      <c r="CL420" s="56">
        <f t="shared" ref="CL420:CQ420" si="2321">SUM(CL421:CL427)</f>
        <v>0</v>
      </c>
      <c r="CM420" s="56">
        <f t="shared" si="2321"/>
        <v>0</v>
      </c>
      <c r="CN420" s="56">
        <f t="shared" si="2321"/>
        <v>0</v>
      </c>
      <c r="CO420" s="56">
        <f t="shared" si="2321"/>
        <v>0</v>
      </c>
      <c r="CP420" s="56">
        <f t="shared" si="2321"/>
        <v>0</v>
      </c>
      <c r="CQ420" s="56">
        <f t="shared" si="2321"/>
        <v>0</v>
      </c>
      <c r="CR420" s="56">
        <f t="shared" si="2172"/>
        <v>0</v>
      </c>
      <c r="CS420" s="56">
        <f t="shared" si="2173"/>
        <v>0</v>
      </c>
      <c r="CT420" s="56">
        <f t="shared" si="2174"/>
        <v>0</v>
      </c>
      <c r="CU420" s="171">
        <f t="shared" si="2244"/>
        <v>0</v>
      </c>
      <c r="CV420" s="171">
        <f t="shared" si="2245"/>
        <v>0</v>
      </c>
      <c r="CW420" s="281" t="e">
        <f>CL420/CJ420</f>
        <v>#DIV/0!</v>
      </c>
      <c r="CX420" s="280" t="e">
        <f>CM420/CK420</f>
        <v>#DIV/0!</v>
      </c>
      <c r="CY420" s="709">
        <f>$H420</f>
        <v>385188.06399999995</v>
      </c>
      <c r="CZ420" s="710" t="e">
        <f>CM420/CL420</f>
        <v>#DIV/0!</v>
      </c>
      <c r="DA420" s="54">
        <f>VLOOKUP($G420,'ВМП план КС'!$A$8:$AI$107,20,0)</f>
        <v>0</v>
      </c>
      <c r="DB420" s="54">
        <f>VLOOKUP($G420,'ВМП план КС'!$A$8:$AI$107,21,0)</f>
        <v>0</v>
      </c>
      <c r="DC420" s="54">
        <f>SUM(DA420/12*$B$2)</f>
        <v>0</v>
      </c>
      <c r="DD420" s="54">
        <f>SUM(DB420/12*$B$2)</f>
        <v>0</v>
      </c>
      <c r="DE420" s="56">
        <f t="shared" ref="DE420:DJ420" si="2322">SUM(DE421:DE427)</f>
        <v>0</v>
      </c>
      <c r="DF420" s="56">
        <f t="shared" si="2322"/>
        <v>0</v>
      </c>
      <c r="DG420" s="56">
        <f t="shared" si="2322"/>
        <v>0</v>
      </c>
      <c r="DH420" s="56">
        <f t="shared" si="2322"/>
        <v>0</v>
      </c>
      <c r="DI420" s="56">
        <f t="shared" si="2322"/>
        <v>0</v>
      </c>
      <c r="DJ420" s="56">
        <f t="shared" si="2322"/>
        <v>0</v>
      </c>
      <c r="DK420" s="56">
        <f t="shared" si="2176"/>
        <v>0</v>
      </c>
      <c r="DL420" s="56">
        <f t="shared" si="2177"/>
        <v>0</v>
      </c>
      <c r="DM420" s="56">
        <f t="shared" si="2178"/>
        <v>0</v>
      </c>
      <c r="DN420" s="171">
        <f t="shared" si="2179"/>
        <v>0</v>
      </c>
      <c r="DO420" s="171">
        <f t="shared" si="2180"/>
        <v>0</v>
      </c>
      <c r="DP420" s="82"/>
      <c r="DQ420" s="69"/>
      <c r="DR420" s="709">
        <f>$H420</f>
        <v>385188.06399999995</v>
      </c>
      <c r="DS420" s="710" t="e">
        <f>DF420/DE420</f>
        <v>#DIV/0!</v>
      </c>
      <c r="DT420" s="108">
        <f>VLOOKUP($G420,'ВМП план КС'!$A$8:$AI$107,22,0)</f>
        <v>0</v>
      </c>
      <c r="DU420" s="108">
        <f>VLOOKUP($G420,'ВМП план КС'!$A$8:$AI$107,23,0)</f>
        <v>0</v>
      </c>
      <c r="DV420" s="54">
        <f>SUM(DT420/12*$B$2)</f>
        <v>0</v>
      </c>
      <c r="DW420" s="54">
        <f>SUM(DU420/12*$B$2)</f>
        <v>0</v>
      </c>
      <c r="DX420" s="56">
        <f t="shared" ref="DX420:EC420" si="2323">SUM(DX421:DX427)</f>
        <v>0</v>
      </c>
      <c r="DY420" s="56">
        <f t="shared" si="2323"/>
        <v>0</v>
      </c>
      <c r="DZ420" s="56">
        <f t="shared" si="2323"/>
        <v>0</v>
      </c>
      <c r="EA420" s="56">
        <f t="shared" si="2323"/>
        <v>0</v>
      </c>
      <c r="EB420" s="56">
        <f t="shared" si="2323"/>
        <v>0</v>
      </c>
      <c r="EC420" s="56">
        <f t="shared" si="2323"/>
        <v>0</v>
      </c>
      <c r="ED420" s="56">
        <f t="shared" si="2182"/>
        <v>0</v>
      </c>
      <c r="EE420" s="56">
        <f t="shared" si="2183"/>
        <v>0</v>
      </c>
      <c r="EF420" s="56">
        <f t="shared" si="2184"/>
        <v>0</v>
      </c>
      <c r="EG420" s="171">
        <f t="shared" si="2185"/>
        <v>0</v>
      </c>
      <c r="EH420" s="171">
        <f t="shared" si="2186"/>
        <v>0</v>
      </c>
      <c r="EI420" s="82"/>
      <c r="EJ420" s="69"/>
      <c r="EK420" s="709">
        <f>$H420</f>
        <v>385188.06399999995</v>
      </c>
      <c r="EL420" s="710" t="e">
        <f>DY420/DX420</f>
        <v>#DIV/0!</v>
      </c>
      <c r="EM420" s="108">
        <f>VLOOKUP($G420,'ВМП план КС'!$A$8:$AI$107,24,0)</f>
        <v>0</v>
      </c>
      <c r="EN420" s="108">
        <f>VLOOKUP($G420,'ВМП план КС'!$A$8:$AI$107,25,0)</f>
        <v>0</v>
      </c>
      <c r="EO420" s="54">
        <f>SUM(EM420/12*$B$2)</f>
        <v>0</v>
      </c>
      <c r="EP420" s="54">
        <f>SUM(EN420/12*$B$2)</f>
        <v>0</v>
      </c>
      <c r="EQ420" s="56">
        <f t="shared" ref="EQ420:EV420" si="2324">SUM(EQ421:EQ427)</f>
        <v>0</v>
      </c>
      <c r="ER420" s="56">
        <f t="shared" si="2324"/>
        <v>0</v>
      </c>
      <c r="ES420" s="56">
        <f t="shared" si="2324"/>
        <v>0</v>
      </c>
      <c r="ET420" s="56">
        <f t="shared" si="2324"/>
        <v>0</v>
      </c>
      <c r="EU420" s="56">
        <f t="shared" si="2324"/>
        <v>0</v>
      </c>
      <c r="EV420" s="56">
        <f t="shared" si="2324"/>
        <v>0</v>
      </c>
      <c r="EW420" s="56">
        <f t="shared" si="2188"/>
        <v>0</v>
      </c>
      <c r="EX420" s="56">
        <f t="shared" si="2189"/>
        <v>0</v>
      </c>
      <c r="EY420" s="56">
        <f t="shared" si="2190"/>
        <v>0</v>
      </c>
      <c r="EZ420" s="171">
        <f t="shared" si="2191"/>
        <v>0</v>
      </c>
      <c r="FA420" s="171">
        <f t="shared" si="2192"/>
        <v>0</v>
      </c>
      <c r="FB420" s="82"/>
      <c r="FC420" s="69"/>
      <c r="FD420" s="709">
        <f>$H420</f>
        <v>385188.06399999995</v>
      </c>
      <c r="FE420" s="710" t="e">
        <f>ER420/EQ420</f>
        <v>#DIV/0!</v>
      </c>
      <c r="FF420" s="54">
        <f>VLOOKUP($G420,'ВМП план КС'!$A$8:$AI$107,28,0)</f>
        <v>0</v>
      </c>
      <c r="FG420" s="54">
        <f>VLOOKUP($G420,'ВМП план КС'!$A$8:$AI$107,29,0)</f>
        <v>0</v>
      </c>
      <c r="FH420" s="54">
        <f>SUM(FF420/12*$B$2)</f>
        <v>0</v>
      </c>
      <c r="FI420" s="54">
        <f>SUM(FG420/12*$B$2)</f>
        <v>0</v>
      </c>
      <c r="FJ420" s="56">
        <f t="shared" ref="FJ420:FO420" si="2325">SUM(FJ421:FJ427)</f>
        <v>0</v>
      </c>
      <c r="FK420" s="56">
        <f t="shared" si="2325"/>
        <v>0</v>
      </c>
      <c r="FL420" s="56">
        <f t="shared" si="2325"/>
        <v>0</v>
      </c>
      <c r="FM420" s="56">
        <f t="shared" si="2325"/>
        <v>0</v>
      </c>
      <c r="FN420" s="56">
        <f t="shared" si="2325"/>
        <v>0</v>
      </c>
      <c r="FO420" s="56">
        <f t="shared" si="2325"/>
        <v>0</v>
      </c>
      <c r="FP420" s="56">
        <f t="shared" si="2194"/>
        <v>0</v>
      </c>
      <c r="FQ420" s="56">
        <f t="shared" si="2195"/>
        <v>0</v>
      </c>
      <c r="FR420" s="56">
        <f t="shared" si="2196"/>
        <v>0</v>
      </c>
      <c r="FS420" s="171">
        <f t="shared" si="2197"/>
        <v>0</v>
      </c>
      <c r="FT420" s="171">
        <f t="shared" si="2198"/>
        <v>0</v>
      </c>
      <c r="FU420" s="82"/>
      <c r="FV420" s="69"/>
      <c r="FW420" s="150">
        <f>$H420</f>
        <v>385188.06399999995</v>
      </c>
      <c r="FX420" s="151" t="e">
        <f>FK420/FJ420</f>
        <v>#DIV/0!</v>
      </c>
      <c r="FY420" s="54">
        <f>VLOOKUP($G420,'ВМП план КС'!$A$8:$AI$107,30,0)</f>
        <v>0</v>
      </c>
      <c r="FZ420" s="54">
        <f>VLOOKUP($G420,'ВМП план КС'!$A$8:$AI$107,31,0)</f>
        <v>0</v>
      </c>
      <c r="GA420" s="54">
        <f>SUM(FY420/12*$B$2)</f>
        <v>0</v>
      </c>
      <c r="GB420" s="54">
        <f>SUM(FZ420/12*$B$2)</f>
        <v>0</v>
      </c>
      <c r="GC420" s="56">
        <f t="shared" ref="GC420:GH420" si="2326">SUM(GC421:GC427)</f>
        <v>0</v>
      </c>
      <c r="GD420" s="56">
        <f t="shared" si="2326"/>
        <v>0</v>
      </c>
      <c r="GE420" s="56">
        <f t="shared" si="2326"/>
        <v>0</v>
      </c>
      <c r="GF420" s="56">
        <f t="shared" si="2326"/>
        <v>0</v>
      </c>
      <c r="GG420" s="56">
        <f t="shared" si="2326"/>
        <v>0</v>
      </c>
      <c r="GH420" s="56">
        <f t="shared" si="2326"/>
        <v>0</v>
      </c>
      <c r="GI420" s="56">
        <f t="shared" si="2200"/>
        <v>0</v>
      </c>
      <c r="GJ420" s="56">
        <f t="shared" si="2201"/>
        <v>0</v>
      </c>
      <c r="GK420" s="56">
        <f t="shared" si="2202"/>
        <v>0</v>
      </c>
      <c r="GL420" s="171">
        <f t="shared" si="2203"/>
        <v>0</v>
      </c>
      <c r="GM420" s="171">
        <f t="shared" si="2204"/>
        <v>0</v>
      </c>
      <c r="GN420" s="82"/>
      <c r="GO420" s="69"/>
      <c r="GP420" s="150">
        <f>$H420</f>
        <v>385188.06399999995</v>
      </c>
      <c r="GQ420" s="151" t="e">
        <f>GD420/GC420</f>
        <v>#DIV/0!</v>
      </c>
      <c r="GR420" s="54">
        <f>VLOOKUP($G420,'ВМП план КС'!$A$8:$AI$107,32,0)</f>
        <v>0</v>
      </c>
      <c r="GS420" s="54">
        <f>VLOOKUP($G420,'ВМП план КС'!$A$8:$AI$107,33,0)</f>
        <v>0</v>
      </c>
      <c r="GT420" s="54">
        <f>SUM(GR420/12*$B$2)</f>
        <v>0</v>
      </c>
      <c r="GU420" s="54">
        <f>SUM(GS420/12*$B$2)</f>
        <v>0</v>
      </c>
      <c r="GV420" s="56">
        <f t="shared" ref="GV420:HA420" si="2327">SUM(GV421:GV427)</f>
        <v>0</v>
      </c>
      <c r="GW420" s="56">
        <f t="shared" si="2327"/>
        <v>0</v>
      </c>
      <c r="GX420" s="56">
        <f t="shared" si="2327"/>
        <v>0</v>
      </c>
      <c r="GY420" s="56">
        <f t="shared" si="2327"/>
        <v>0</v>
      </c>
      <c r="GZ420" s="56">
        <f t="shared" si="2327"/>
        <v>0</v>
      </c>
      <c r="HA420" s="56">
        <f t="shared" si="2327"/>
        <v>0</v>
      </c>
      <c r="HB420" s="56">
        <f t="shared" si="2206"/>
        <v>0</v>
      </c>
      <c r="HC420" s="56">
        <f t="shared" si="2207"/>
        <v>0</v>
      </c>
      <c r="HD420" s="56">
        <f t="shared" si="2208"/>
        <v>0</v>
      </c>
      <c r="HE420" s="171">
        <f t="shared" si="2209"/>
        <v>0</v>
      </c>
      <c r="HF420" s="171">
        <f t="shared" si="2210"/>
        <v>0</v>
      </c>
      <c r="HG420" s="82"/>
      <c r="HH420" s="69"/>
      <c r="HI420" s="150">
        <f>$H420</f>
        <v>385188.06399999995</v>
      </c>
      <c r="HJ420" s="151" t="e">
        <f>GW420/GV420</f>
        <v>#DIV/0!</v>
      </c>
      <c r="HK420" s="108">
        <f>VLOOKUP($G420,'ВМП план КС'!$A$8:$AI$107,26,0)</f>
        <v>0</v>
      </c>
      <c r="HL420" s="108">
        <f>VLOOKUP($G420,'ВМП план КС'!$A$8:$AI$107,27,0)</f>
        <v>0</v>
      </c>
      <c r="HM420" s="54">
        <f>SUM(HK420/12*$B$2)</f>
        <v>0</v>
      </c>
      <c r="HN420" s="54">
        <f>SUM(HL420/12*$B$2)</f>
        <v>0</v>
      </c>
      <c r="HO420" s="56">
        <f t="shared" ref="HO420:HT420" si="2328">SUM(HO421:HO427)</f>
        <v>0</v>
      </c>
      <c r="HP420" s="56">
        <f t="shared" si="2328"/>
        <v>0</v>
      </c>
      <c r="HQ420" s="56">
        <f t="shared" si="2328"/>
        <v>0</v>
      </c>
      <c r="HR420" s="56">
        <f t="shared" si="2328"/>
        <v>0</v>
      </c>
      <c r="HS420" s="56">
        <f t="shared" si="2328"/>
        <v>0</v>
      </c>
      <c r="HT420" s="56">
        <f t="shared" si="2328"/>
        <v>0</v>
      </c>
      <c r="HU420" s="56">
        <f t="shared" si="2212"/>
        <v>0</v>
      </c>
      <c r="HV420" s="56">
        <f t="shared" si="2213"/>
        <v>0</v>
      </c>
      <c r="HW420" s="56">
        <f t="shared" si="2214"/>
        <v>0</v>
      </c>
      <c r="HX420" s="171">
        <f t="shared" si="2215"/>
        <v>0</v>
      </c>
      <c r="HY420" s="171">
        <f t="shared" si="2216"/>
        <v>0</v>
      </c>
      <c r="HZ420" s="82"/>
      <c r="IA420" s="69"/>
      <c r="IB420" s="709">
        <f>$H420</f>
        <v>385188.06399999995</v>
      </c>
      <c r="IC420" s="710" t="e">
        <f>HP420/HO420</f>
        <v>#DIV/0!</v>
      </c>
      <c r="ID420" s="108">
        <f>VLOOKUP($G420,'ВМП план КС'!$A$8:$AI$107,34,0)</f>
        <v>0</v>
      </c>
      <c r="IE420" s="108">
        <f>VLOOKUP($G420,'ВМП план КС'!$A$8:$AI$107,35,0)</f>
        <v>0</v>
      </c>
      <c r="IF420" s="54">
        <f>SUM(ID420/12*$B$2)</f>
        <v>0</v>
      </c>
      <c r="IG420" s="54">
        <f>SUM(IE420/12*$B$2)</f>
        <v>0</v>
      </c>
      <c r="IH420" s="56">
        <f t="shared" ref="IH420:IM420" si="2329">SUM(IH421:IH427)</f>
        <v>0</v>
      </c>
      <c r="II420" s="56">
        <f t="shared" si="2329"/>
        <v>0</v>
      </c>
      <c r="IJ420" s="56">
        <f t="shared" si="2329"/>
        <v>0</v>
      </c>
      <c r="IK420" s="56">
        <f t="shared" si="2329"/>
        <v>0</v>
      </c>
      <c r="IL420" s="56">
        <f t="shared" si="2329"/>
        <v>0</v>
      </c>
      <c r="IM420" s="56">
        <f t="shared" si="2329"/>
        <v>0</v>
      </c>
      <c r="IN420" s="56">
        <f t="shared" si="2218"/>
        <v>0</v>
      </c>
      <c r="IO420" s="56">
        <f t="shared" si="2219"/>
        <v>0</v>
      </c>
      <c r="IP420" s="56">
        <f t="shared" si="2220"/>
        <v>0</v>
      </c>
      <c r="IQ420" s="171">
        <f t="shared" si="2221"/>
        <v>0</v>
      </c>
      <c r="IR420" s="171">
        <f t="shared" si="2222"/>
        <v>0</v>
      </c>
      <c r="IS420" s="747"/>
      <c r="IT420" s="740"/>
      <c r="IU420" s="709">
        <f>$H420</f>
        <v>385188.06399999995</v>
      </c>
      <c r="IV420" s="710" t="e">
        <f>II420/IH420</f>
        <v>#DIV/0!</v>
      </c>
      <c r="IW420" s="332">
        <f>J420+AC420+AV420+BO420+CH420+DA420+DT420+EM420+FF420+FY420+GR420+HK420+ID420</f>
        <v>25</v>
      </c>
      <c r="IX420" s="332">
        <f>K420+AD420+AW420+BP420+CI420+DB420+DU420+EN420+FG420+FZ420+GS420+HL420+IE420</f>
        <v>9629701.5999999996</v>
      </c>
      <c r="IY420" s="332">
        <f>L420+AE420+AX420+BQ420+CJ420+DC420+DV420+EO420+FH420+GA420+GT420+HM420+IF420</f>
        <v>12.5</v>
      </c>
      <c r="IZ420" s="332">
        <f>M420+AF420+AY420+BR420+CK420+DD420+DW420+EP420+FI420+GB420+GU420+HN420+IG420</f>
        <v>4814850.8</v>
      </c>
      <c r="JA420" s="332">
        <f t="shared" si="2246"/>
        <v>14</v>
      </c>
      <c r="JB420" s="332">
        <f t="shared" si="2247"/>
        <v>5392632.8399999989</v>
      </c>
      <c r="JC420" s="332">
        <f t="shared" si="2248"/>
        <v>310</v>
      </c>
      <c r="JD420" s="332">
        <f t="shared" si="2249"/>
        <v>1</v>
      </c>
      <c r="JE420" s="332">
        <f t="shared" si="2250"/>
        <v>385188.06</v>
      </c>
      <c r="JF420" s="332">
        <f t="shared" si="2251"/>
        <v>20</v>
      </c>
      <c r="JG420" s="332">
        <f t="shared" si="2224"/>
        <v>15</v>
      </c>
      <c r="JH420" s="332">
        <f t="shared" si="2225"/>
        <v>5777820.8999999985</v>
      </c>
      <c r="JI420" s="332">
        <f t="shared" si="2226"/>
        <v>330</v>
      </c>
      <c r="JJ420" s="69">
        <f t="shared" si="2227"/>
        <v>1.5</v>
      </c>
      <c r="JK420" s="69">
        <f t="shared" si="2228"/>
        <v>577782.03999999911</v>
      </c>
      <c r="JL420" s="150">
        <f>$H420</f>
        <v>385188.06399999995</v>
      </c>
      <c r="JM420" s="151">
        <f>JB420/JA420</f>
        <v>385188.05999999994</v>
      </c>
      <c r="JN420" s="48"/>
      <c r="JO420" s="48"/>
      <c r="JP420" s="206">
        <f>IW420+JD420</f>
        <v>26</v>
      </c>
      <c r="JQ420" s="206">
        <f>IX420+JE420</f>
        <v>10014889.66</v>
      </c>
    </row>
    <row r="421" spans="1:277" ht="46.5" customHeight="1" x14ac:dyDescent="0.2">
      <c r="A421" s="96">
        <v>1</v>
      </c>
      <c r="B421" s="96">
        <v>1</v>
      </c>
      <c r="C421" s="769">
        <v>206</v>
      </c>
      <c r="D421" s="624" t="s">
        <v>214</v>
      </c>
      <c r="E421" s="748" t="s">
        <v>500</v>
      </c>
      <c r="F421" s="749" t="s">
        <v>215</v>
      </c>
      <c r="G421" s="117"/>
      <c r="H421" s="137"/>
      <c r="I421" s="137"/>
      <c r="J421" s="137"/>
      <c r="K421" s="137"/>
      <c r="L421" s="137"/>
      <c r="M421" s="137"/>
      <c r="N421" s="44">
        <f>VLOOKUP($E421,'факт КС '!$E$10:$CL$181,69,0)</f>
        <v>0</v>
      </c>
      <c r="O421" s="44">
        <f>VLOOKUP($E421,'факт КС '!$E$10:$CL$181,70,0)</f>
        <v>0</v>
      </c>
      <c r="P421" s="44">
        <f>VLOOKUP($E421,'факт КС '!$E$10:$CL$181,71,0)</f>
        <v>0</v>
      </c>
      <c r="Q421" s="44">
        <f>VLOOKUP($E421,'факт КС '!$E$10:$CL$181,72,0)</f>
        <v>0</v>
      </c>
      <c r="R421" s="44">
        <f>VLOOKUP($E421,'факт КС '!$E$10:$CL$181,73,0)</f>
        <v>0</v>
      </c>
      <c r="S421" s="44">
        <f>VLOOKUP($E421,'факт КС '!$E$10:$CL$181,74,0)</f>
        <v>0</v>
      </c>
      <c r="T421" s="44">
        <f t="shared" si="2317"/>
        <v>0</v>
      </c>
      <c r="U421" s="44">
        <f t="shared" si="2253"/>
        <v>0</v>
      </c>
      <c r="V421" s="44">
        <f t="shared" si="2254"/>
        <v>0</v>
      </c>
      <c r="W421" s="171">
        <f t="shared" si="2151"/>
        <v>0</v>
      </c>
      <c r="X421" s="171">
        <f t="shared" si="2152"/>
        <v>0</v>
      </c>
      <c r="Y421" s="175"/>
      <c r="Z421" s="175"/>
      <c r="AA421" s="712"/>
      <c r="AB421" s="711"/>
      <c r="AC421" s="137"/>
      <c r="AD421" s="137"/>
      <c r="AE421" s="137"/>
      <c r="AF421" s="137"/>
      <c r="AG421" s="44">
        <f>VLOOKUP($E421,'факт КС '!$E$10:$CL$181,3,0)</f>
        <v>14</v>
      </c>
      <c r="AH421" s="44">
        <f>VLOOKUP($E421,'факт КС '!$E$10:$CL$181,4,0)</f>
        <v>5392632.8399999989</v>
      </c>
      <c r="AI421" s="44">
        <f>VLOOKUP($E421,'факт КС '!$E$10:$CL$181,5,0)</f>
        <v>310</v>
      </c>
      <c r="AJ421" s="44">
        <f>VLOOKUP($E421,'факт КС '!$E$10:$CL$181,6,0)</f>
        <v>1</v>
      </c>
      <c r="AK421" s="44">
        <f>VLOOKUP($E421,'факт КС '!$E$10:$CL$181,7,0)</f>
        <v>385188.06</v>
      </c>
      <c r="AL421" s="44">
        <f>VLOOKUP($E421,'факт КС '!$E$10:$CL$181,8,0)</f>
        <v>20</v>
      </c>
      <c r="AM421" s="44">
        <f t="shared" si="2154"/>
        <v>15</v>
      </c>
      <c r="AN421" s="44">
        <f t="shared" si="2155"/>
        <v>5777820.8999999985</v>
      </c>
      <c r="AO421" s="44">
        <f t="shared" si="2156"/>
        <v>330</v>
      </c>
      <c r="AP421" s="171">
        <f t="shared" si="2157"/>
        <v>14</v>
      </c>
      <c r="AQ421" s="171">
        <f t="shared" si="2158"/>
        <v>5392632.8399999989</v>
      </c>
      <c r="AR421" s="175"/>
      <c r="AS421" s="175"/>
      <c r="AT421" s="711">
        <f t="shared" si="2290"/>
        <v>0</v>
      </c>
      <c r="AU421" s="711">
        <f t="shared" si="2291"/>
        <v>385188.05999999994</v>
      </c>
      <c r="AV421" s="137"/>
      <c r="AW421" s="137"/>
      <c r="AX421" s="137"/>
      <c r="AY421" s="137"/>
      <c r="AZ421" s="44">
        <f>VLOOKUP($E421,'факт КС '!$E$10:$CL$181,15,0)</f>
        <v>0</v>
      </c>
      <c r="BA421" s="44">
        <f>VLOOKUP($E421,'факт КС '!$E$10:$CL$181,16,0)</f>
        <v>0</v>
      </c>
      <c r="BB421" s="44">
        <f>VLOOKUP($E421,'факт КС '!$E$10:$CL$181,17,0)</f>
        <v>0</v>
      </c>
      <c r="BC421" s="44">
        <f>VLOOKUP($E421,'факт КС '!$E$10:$CL$181,18,0)</f>
        <v>0</v>
      </c>
      <c r="BD421" s="44">
        <f>VLOOKUP($E421,'факт КС '!$E$10:$CL$181,19,0)</f>
        <v>0</v>
      </c>
      <c r="BE421" s="44">
        <f>VLOOKUP($E421,'факт КС '!$E$10:$CL$181,20,0)</f>
        <v>0</v>
      </c>
      <c r="BF421" s="44">
        <f t="shared" si="2160"/>
        <v>0</v>
      </c>
      <c r="BG421" s="44">
        <f t="shared" si="2161"/>
        <v>0</v>
      </c>
      <c r="BH421" s="44">
        <f t="shared" si="2162"/>
        <v>0</v>
      </c>
      <c r="BI421" s="171">
        <f t="shared" si="2163"/>
        <v>0</v>
      </c>
      <c r="BJ421" s="171">
        <f t="shared" si="2164"/>
        <v>0</v>
      </c>
      <c r="BK421" s="175"/>
      <c r="BL421" s="175"/>
      <c r="BM421" s="712"/>
      <c r="BN421" s="711"/>
      <c r="BO421" s="137"/>
      <c r="BP421" s="137"/>
      <c r="BQ421" s="137"/>
      <c r="BR421" s="137"/>
      <c r="BS421" s="44">
        <f>VLOOKUP($E421,'факт КС '!$E$10:$CL$181,21,0)</f>
        <v>0</v>
      </c>
      <c r="BT421" s="44">
        <f>VLOOKUP($E421,'факт КС '!$E$10:$CL$181,22,0)</f>
        <v>0</v>
      </c>
      <c r="BU421" s="44">
        <f>VLOOKUP($E421,'факт КС '!$E$10:$CL$181,23,0)</f>
        <v>0</v>
      </c>
      <c r="BV421" s="44">
        <f>VLOOKUP($E421,'факт КС '!$E$10:$CL$181,24,0)</f>
        <v>0</v>
      </c>
      <c r="BW421" s="44">
        <f>VLOOKUP($E421,'факт КС '!$E$10:$CL$181,25,0)</f>
        <v>0</v>
      </c>
      <c r="BX421" s="44">
        <f>VLOOKUP($E421,'факт КС '!$E$10:$CL$181,26,0)</f>
        <v>0</v>
      </c>
      <c r="BY421" s="44">
        <f t="shared" si="2166"/>
        <v>0</v>
      </c>
      <c r="BZ421" s="44">
        <f t="shared" si="2167"/>
        <v>0</v>
      </c>
      <c r="CA421" s="44">
        <f t="shared" si="2168"/>
        <v>0</v>
      </c>
      <c r="CB421" s="171">
        <f t="shared" si="2169"/>
        <v>0</v>
      </c>
      <c r="CC421" s="171">
        <f t="shared" si="2170"/>
        <v>0</v>
      </c>
      <c r="CD421" s="175"/>
      <c r="CE421" s="175"/>
      <c r="CF421" s="712"/>
      <c r="CG421" s="711"/>
      <c r="CH421" s="137"/>
      <c r="CI421" s="137"/>
      <c r="CJ421" s="137"/>
      <c r="CK421" s="137"/>
      <c r="CL421" s="44">
        <f>VLOOKUP($E421,'факт КС '!$E$10:$CL$181,9,0)</f>
        <v>0</v>
      </c>
      <c r="CM421" s="44">
        <f>VLOOKUP($E421,'факт КС '!$E$10:$CL$181,10,0)</f>
        <v>0</v>
      </c>
      <c r="CN421" s="44">
        <f>VLOOKUP($E421,'факт КС '!$E$10:$CL$181,11,0)</f>
        <v>0</v>
      </c>
      <c r="CO421" s="44">
        <f>VLOOKUP($E421,'факт КС '!$E$10:$CL$181,12,0)</f>
        <v>0</v>
      </c>
      <c r="CP421" s="44">
        <f>VLOOKUP($E421,'факт КС '!$E$10:$CL$181,13,0)</f>
        <v>0</v>
      </c>
      <c r="CQ421" s="44">
        <f>VLOOKUP($E421,'факт КС '!$E$10:$CL$181,14,0)</f>
        <v>0</v>
      </c>
      <c r="CR421" s="44">
        <f t="shared" si="2172"/>
        <v>0</v>
      </c>
      <c r="CS421" s="44">
        <f t="shared" si="2173"/>
        <v>0</v>
      </c>
      <c r="CT421" s="44">
        <f t="shared" si="2174"/>
        <v>0</v>
      </c>
      <c r="CU421" s="171">
        <f t="shared" si="2244"/>
        <v>0</v>
      </c>
      <c r="CV421" s="171">
        <f t="shared" si="2245"/>
        <v>0</v>
      </c>
      <c r="CW421" s="248"/>
      <c r="CX421" s="175"/>
      <c r="CY421" s="712"/>
      <c r="CZ421" s="711"/>
      <c r="DA421" s="137"/>
      <c r="DB421" s="137"/>
      <c r="DC421" s="137"/>
      <c r="DD421" s="137"/>
      <c r="DE421" s="44">
        <f>VLOOKUP($E421,'факт КС '!$E$10:$CL$181,75,0)</f>
        <v>0</v>
      </c>
      <c r="DF421" s="44">
        <f>VLOOKUP($E421,'факт КС '!$E$10:$CL$181,76,0)</f>
        <v>0</v>
      </c>
      <c r="DG421" s="44">
        <f>VLOOKUP($E421,'факт КС '!$E$10:$CL$181,77,0)</f>
        <v>0</v>
      </c>
      <c r="DH421" s="44">
        <f>VLOOKUP($E421,'факт КС '!$E$10:$CL$181,78,0)</f>
        <v>0</v>
      </c>
      <c r="DI421" s="44">
        <f>VLOOKUP($E421,'факт КС '!$E$10:$CL$181,79,0)</f>
        <v>0</v>
      </c>
      <c r="DJ421" s="44">
        <f>VLOOKUP($E421,'факт КС '!$E$10:$CL$181,80,0)</f>
        <v>0</v>
      </c>
      <c r="DK421" s="44">
        <f t="shared" si="2176"/>
        <v>0</v>
      </c>
      <c r="DL421" s="44">
        <f t="shared" si="2177"/>
        <v>0</v>
      </c>
      <c r="DM421" s="44">
        <f t="shared" si="2178"/>
        <v>0</v>
      </c>
      <c r="DN421" s="171">
        <f t="shared" si="2179"/>
        <v>0</v>
      </c>
      <c r="DO421" s="171">
        <f t="shared" si="2180"/>
        <v>0</v>
      </c>
      <c r="DP421" s="248"/>
      <c r="DQ421" s="175"/>
      <c r="DR421" s="712"/>
      <c r="DS421" s="711"/>
      <c r="DT421" s="178"/>
      <c r="DU421" s="178"/>
      <c r="DV421" s="137"/>
      <c r="DW421" s="137"/>
      <c r="DX421" s="44">
        <f>VLOOKUP($E421,'факт КС '!$E$10:$CL$181,33,0)</f>
        <v>0</v>
      </c>
      <c r="DY421" s="44">
        <f>VLOOKUP($E421,'факт КС '!$E$10:$CL$181,34,0)</f>
        <v>0</v>
      </c>
      <c r="DZ421" s="44">
        <f>VLOOKUP($E421,'факт КС '!$E$10:$CL$181,35,0)</f>
        <v>0</v>
      </c>
      <c r="EA421" s="44">
        <f>VLOOKUP($E421,'факт КС '!$E$10:$CL$181,36,0)</f>
        <v>0</v>
      </c>
      <c r="EB421" s="44">
        <f>VLOOKUP($E421,'факт КС '!$E$10:$CL$181,37,0)</f>
        <v>0</v>
      </c>
      <c r="EC421" s="44">
        <f>VLOOKUP($E421,'факт КС '!$E$10:$CL$181,38,0)</f>
        <v>0</v>
      </c>
      <c r="ED421" s="44">
        <f t="shared" si="2182"/>
        <v>0</v>
      </c>
      <c r="EE421" s="44">
        <f t="shared" si="2183"/>
        <v>0</v>
      </c>
      <c r="EF421" s="44">
        <f t="shared" si="2184"/>
        <v>0</v>
      </c>
      <c r="EG421" s="171">
        <f t="shared" si="2185"/>
        <v>0</v>
      </c>
      <c r="EH421" s="171">
        <f t="shared" si="2186"/>
        <v>0</v>
      </c>
      <c r="EI421" s="248"/>
      <c r="EJ421" s="175"/>
      <c r="EK421" s="712"/>
      <c r="EL421" s="711"/>
      <c r="EM421" s="178"/>
      <c r="EN421" s="178"/>
      <c r="EO421" s="137"/>
      <c r="EP421" s="137"/>
      <c r="EQ421" s="44">
        <f>VLOOKUP($E421,'факт КС '!$E$10:$CL$181,45,0)</f>
        <v>0</v>
      </c>
      <c r="ER421" s="44">
        <f>VLOOKUP($E421,'факт КС '!$E$10:$CL$181,46,0)</f>
        <v>0</v>
      </c>
      <c r="ES421" s="44">
        <f>VLOOKUP($E421,'факт КС '!$E$10:$CL$181,47,0)</f>
        <v>0</v>
      </c>
      <c r="ET421" s="44">
        <f>VLOOKUP($E421,'факт КС '!$E$10:$CL$181,48,0)</f>
        <v>0</v>
      </c>
      <c r="EU421" s="44">
        <f>VLOOKUP($E421,'факт КС '!$E$10:$CL$181,49,0)</f>
        <v>0</v>
      </c>
      <c r="EV421" s="44">
        <f>VLOOKUP($E421,'факт КС '!$E$10:$CL$181,50,0)</f>
        <v>0</v>
      </c>
      <c r="EW421" s="44">
        <f t="shared" si="2188"/>
        <v>0</v>
      </c>
      <c r="EX421" s="44">
        <f t="shared" si="2189"/>
        <v>0</v>
      </c>
      <c r="EY421" s="44">
        <f t="shared" si="2190"/>
        <v>0</v>
      </c>
      <c r="EZ421" s="171">
        <f t="shared" si="2191"/>
        <v>0</v>
      </c>
      <c r="FA421" s="171">
        <f t="shared" si="2192"/>
        <v>0</v>
      </c>
      <c r="FB421" s="248"/>
      <c r="FC421" s="175"/>
      <c r="FD421" s="712"/>
      <c r="FE421" s="711"/>
      <c r="FF421" s="137"/>
      <c r="FG421" s="137"/>
      <c r="FH421" s="137"/>
      <c r="FI421" s="137"/>
      <c r="FJ421" s="44">
        <f>VLOOKUP($E421,'факт КС '!$E$10:$CL$181,27,0)</f>
        <v>0</v>
      </c>
      <c r="FK421" s="44">
        <f>VLOOKUP($E421,'факт КС '!$E$10:$CL$181,28,0)</f>
        <v>0</v>
      </c>
      <c r="FL421" s="44">
        <f>VLOOKUP($E421,'факт КС '!$E$10:$CL$181,29,0)</f>
        <v>0</v>
      </c>
      <c r="FM421" s="44">
        <f>VLOOKUP($E421,'факт КС '!$E$10:$CL$181,30,0)</f>
        <v>0</v>
      </c>
      <c r="FN421" s="44">
        <f>VLOOKUP($E421,'факт КС '!$E$10:$CL$181,31,0)</f>
        <v>0</v>
      </c>
      <c r="FO421" s="44">
        <f>VLOOKUP($E421,'факт КС '!$E$10:$CL$181,32,0)</f>
        <v>0</v>
      </c>
      <c r="FP421" s="44">
        <f t="shared" si="2194"/>
        <v>0</v>
      </c>
      <c r="FQ421" s="44">
        <f t="shared" si="2195"/>
        <v>0</v>
      </c>
      <c r="FR421" s="44">
        <f t="shared" si="2196"/>
        <v>0</v>
      </c>
      <c r="FS421" s="171">
        <f t="shared" si="2197"/>
        <v>0</v>
      </c>
      <c r="FT421" s="171">
        <f t="shared" si="2198"/>
        <v>0</v>
      </c>
      <c r="FU421" s="248"/>
      <c r="FV421" s="175"/>
      <c r="FW421" s="106"/>
      <c r="FX421" s="107"/>
      <c r="FY421" s="137"/>
      <c r="FZ421" s="137"/>
      <c r="GA421" s="137"/>
      <c r="GB421" s="137"/>
      <c r="GC421" s="44">
        <f>VLOOKUP($E421,'факт КС '!$E$10:$CL$181,63,0)</f>
        <v>0</v>
      </c>
      <c r="GD421" s="44">
        <f>VLOOKUP($E421,'факт КС '!$E$10:$CL$181,64,0)</f>
        <v>0</v>
      </c>
      <c r="GE421" s="44">
        <f>VLOOKUP($E421,'факт КС '!$E$10:$CL$181,65,0)</f>
        <v>0</v>
      </c>
      <c r="GF421" s="44">
        <f>VLOOKUP($E421,'факт КС '!$E$10:$CL$181,66,0)</f>
        <v>0</v>
      </c>
      <c r="GG421" s="44">
        <f>VLOOKUP($E421,'факт КС '!$E$10:$CL$181,67,0)</f>
        <v>0</v>
      </c>
      <c r="GH421" s="44">
        <f>VLOOKUP($E421,'факт КС '!$E$10:$CL$181,68,0)</f>
        <v>0</v>
      </c>
      <c r="GI421" s="44">
        <f t="shared" si="2200"/>
        <v>0</v>
      </c>
      <c r="GJ421" s="44">
        <f t="shared" si="2201"/>
        <v>0</v>
      </c>
      <c r="GK421" s="44">
        <f t="shared" si="2202"/>
        <v>0</v>
      </c>
      <c r="GL421" s="171">
        <f t="shared" si="2203"/>
        <v>0</v>
      </c>
      <c r="GM421" s="171">
        <f t="shared" si="2204"/>
        <v>0</v>
      </c>
      <c r="GN421" s="248"/>
      <c r="GO421" s="175"/>
      <c r="GP421" s="106"/>
      <c r="GQ421" s="107"/>
      <c r="GR421" s="137"/>
      <c r="GS421" s="137"/>
      <c r="GT421" s="137"/>
      <c r="GU421" s="137"/>
      <c r="GV421" s="44">
        <f>VLOOKUP($E421,'факт КС '!$E$10:$CL$181,57,0)</f>
        <v>0</v>
      </c>
      <c r="GW421" s="44">
        <f>VLOOKUP($E421,'факт КС '!$E$10:$CL$181,58,0)</f>
        <v>0</v>
      </c>
      <c r="GX421" s="44">
        <f>VLOOKUP($E421,'факт КС '!$E$10:$CL$181,59,0)</f>
        <v>0</v>
      </c>
      <c r="GY421" s="44">
        <f>VLOOKUP($E421,'факт КС '!$E$10:$CL$181,60,0)</f>
        <v>0</v>
      </c>
      <c r="GZ421" s="44">
        <f>VLOOKUP($E421,'факт КС '!$E$10:$CL$181,61,0)</f>
        <v>0</v>
      </c>
      <c r="HA421" s="44">
        <f>VLOOKUP($E421,'факт КС '!$E$10:$CL$181,62,0)</f>
        <v>0</v>
      </c>
      <c r="HB421" s="44">
        <f t="shared" si="2206"/>
        <v>0</v>
      </c>
      <c r="HC421" s="44">
        <f t="shared" si="2207"/>
        <v>0</v>
      </c>
      <c r="HD421" s="44">
        <f t="shared" si="2208"/>
        <v>0</v>
      </c>
      <c r="HE421" s="171">
        <f t="shared" si="2209"/>
        <v>0</v>
      </c>
      <c r="HF421" s="171">
        <f t="shared" si="2210"/>
        <v>0</v>
      </c>
      <c r="HG421" s="248"/>
      <c r="HH421" s="175"/>
      <c r="HI421" s="106"/>
      <c r="HJ421" s="107"/>
      <c r="HK421" s="178"/>
      <c r="HL421" s="178"/>
      <c r="HM421" s="137"/>
      <c r="HN421" s="137"/>
      <c r="HO421" s="44">
        <f>VLOOKUP($E421,'факт КС '!$E$10:$CL$181,39,0)</f>
        <v>0</v>
      </c>
      <c r="HP421" s="44">
        <f>VLOOKUP($E421,'факт КС '!$E$10:$CL$181,40,0)</f>
        <v>0</v>
      </c>
      <c r="HQ421" s="44">
        <f>VLOOKUP($E421,'факт КС '!$E$10:$CL$181,41,0)</f>
        <v>0</v>
      </c>
      <c r="HR421" s="44">
        <f>VLOOKUP($E421,'факт КС '!$E$10:$CL$181,42,0)</f>
        <v>0</v>
      </c>
      <c r="HS421" s="44">
        <f>VLOOKUP($E421,'факт КС '!$E$10:$CL$181,43,0)</f>
        <v>0</v>
      </c>
      <c r="HT421" s="44">
        <f>VLOOKUP($E421,'факт КС '!$E$10:$CL$181,44,0)</f>
        <v>0</v>
      </c>
      <c r="HU421" s="44">
        <f t="shared" si="2212"/>
        <v>0</v>
      </c>
      <c r="HV421" s="44">
        <f t="shared" si="2213"/>
        <v>0</v>
      </c>
      <c r="HW421" s="44">
        <f t="shared" si="2214"/>
        <v>0</v>
      </c>
      <c r="HX421" s="171">
        <f t="shared" si="2215"/>
        <v>0</v>
      </c>
      <c r="HY421" s="171">
        <f t="shared" si="2216"/>
        <v>0</v>
      </c>
      <c r="HZ421" s="248"/>
      <c r="IA421" s="175"/>
      <c r="IB421" s="712"/>
      <c r="IC421" s="711"/>
      <c r="ID421" s="178"/>
      <c r="IE421" s="178"/>
      <c r="IF421" s="137"/>
      <c r="IG421" s="137"/>
      <c r="IH421" s="44">
        <f>VLOOKUP($E421,'факт КС '!$E$10:$CL$181,51,0)</f>
        <v>0</v>
      </c>
      <c r="II421" s="44">
        <f>VLOOKUP($E421,'факт КС '!$E$10:$CL$181,52,0)</f>
        <v>0</v>
      </c>
      <c r="IJ421" s="44">
        <f>VLOOKUP($E421,'факт КС '!$E$10:$CL$181,53,0)</f>
        <v>0</v>
      </c>
      <c r="IK421" s="44">
        <f>VLOOKUP($E421,'факт КС '!$E$10:$CL$181,54,0)</f>
        <v>0</v>
      </c>
      <c r="IL421" s="44">
        <f>VLOOKUP($E421,'факт КС '!$E$10:$CL$181,55,0)</f>
        <v>0</v>
      </c>
      <c r="IM421" s="44">
        <f>VLOOKUP($E421,'факт КС '!$E$10:$CL$181,56,0)</f>
        <v>0</v>
      </c>
      <c r="IN421" s="44">
        <f t="shared" si="2218"/>
        <v>0</v>
      </c>
      <c r="IO421" s="44">
        <f t="shared" si="2219"/>
        <v>0</v>
      </c>
      <c r="IP421" s="44">
        <f t="shared" si="2220"/>
        <v>0</v>
      </c>
      <c r="IQ421" s="171">
        <f t="shared" si="2221"/>
        <v>0</v>
      </c>
      <c r="IR421" s="171">
        <f t="shared" si="2222"/>
        <v>0</v>
      </c>
      <c r="IS421" s="745"/>
      <c r="IT421" s="746"/>
      <c r="IU421" s="712"/>
      <c r="IV421" s="711"/>
      <c r="IW421" s="180"/>
      <c r="IX421" s="181"/>
      <c r="IY421" s="182"/>
      <c r="IZ421" s="181"/>
      <c r="JA421" s="333">
        <f t="shared" si="2246"/>
        <v>14</v>
      </c>
      <c r="JB421" s="333">
        <f t="shared" si="2247"/>
        <v>5392632.8399999989</v>
      </c>
      <c r="JC421" s="333">
        <f t="shared" si="2248"/>
        <v>310</v>
      </c>
      <c r="JD421" s="333">
        <f t="shared" si="2249"/>
        <v>1</v>
      </c>
      <c r="JE421" s="333">
        <f t="shared" si="2250"/>
        <v>385188.06</v>
      </c>
      <c r="JF421" s="333">
        <f t="shared" si="2251"/>
        <v>20</v>
      </c>
      <c r="JG421" s="44">
        <f t="shared" si="2224"/>
        <v>15</v>
      </c>
      <c r="JH421" s="44">
        <f t="shared" si="2225"/>
        <v>5777820.8999999985</v>
      </c>
      <c r="JI421" s="44">
        <f t="shared" si="2226"/>
        <v>330</v>
      </c>
      <c r="JJ421" s="174">
        <f t="shared" si="2227"/>
        <v>14</v>
      </c>
      <c r="JK421" s="174">
        <f t="shared" si="2228"/>
        <v>5392632.8399999989</v>
      </c>
      <c r="JL421" s="106"/>
      <c r="JM421" s="107"/>
      <c r="JN421" s="173"/>
      <c r="JO421" s="173"/>
    </row>
    <row r="422" spans="1:277" ht="12.75" customHeight="1" x14ac:dyDescent="0.2">
      <c r="A422" s="96">
        <v>1</v>
      </c>
      <c r="B422" s="59"/>
      <c r="C422" s="166"/>
      <c r="D422" s="208"/>
      <c r="E422" s="537"/>
      <c r="F422" s="208"/>
      <c r="G422" s="60"/>
      <c r="H422" s="88"/>
      <c r="I422" s="88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>
        <f t="shared" si="2317"/>
        <v>0</v>
      </c>
      <c r="U422" s="44">
        <f t="shared" si="2253"/>
        <v>0</v>
      </c>
      <c r="V422" s="44">
        <f t="shared" si="2254"/>
        <v>0</v>
      </c>
      <c r="W422" s="171">
        <f t="shared" si="2151"/>
        <v>0</v>
      </c>
      <c r="X422" s="171">
        <f t="shared" si="2152"/>
        <v>0</v>
      </c>
      <c r="Y422" s="171"/>
      <c r="Z422" s="171"/>
      <c r="AA422" s="713"/>
      <c r="AB422" s="713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>
        <f t="shared" si="2154"/>
        <v>0</v>
      </c>
      <c r="AN422" s="44">
        <f t="shared" si="2155"/>
        <v>0</v>
      </c>
      <c r="AO422" s="44">
        <f t="shared" si="2156"/>
        <v>0</v>
      </c>
      <c r="AP422" s="171">
        <f t="shared" si="2157"/>
        <v>0</v>
      </c>
      <c r="AQ422" s="171">
        <f t="shared" si="2158"/>
        <v>0</v>
      </c>
      <c r="AR422" s="171"/>
      <c r="AS422" s="171"/>
      <c r="AT422" s="713"/>
      <c r="AU422" s="713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>
        <f t="shared" si="2160"/>
        <v>0</v>
      </c>
      <c r="BG422" s="44">
        <f t="shared" si="2161"/>
        <v>0</v>
      </c>
      <c r="BH422" s="44">
        <f t="shared" si="2162"/>
        <v>0</v>
      </c>
      <c r="BI422" s="171">
        <f t="shared" si="2163"/>
        <v>0</v>
      </c>
      <c r="BJ422" s="171">
        <f t="shared" si="2164"/>
        <v>0</v>
      </c>
      <c r="BK422" s="171"/>
      <c r="BL422" s="171"/>
      <c r="BM422" s="713"/>
      <c r="BN422" s="713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>
        <f t="shared" si="2166"/>
        <v>0</v>
      </c>
      <c r="BZ422" s="44">
        <f t="shared" si="2167"/>
        <v>0</v>
      </c>
      <c r="CA422" s="44">
        <f t="shared" si="2168"/>
        <v>0</v>
      </c>
      <c r="CB422" s="171">
        <f t="shared" si="2169"/>
        <v>0</v>
      </c>
      <c r="CC422" s="171">
        <f t="shared" si="2170"/>
        <v>0</v>
      </c>
      <c r="CD422" s="171"/>
      <c r="CE422" s="171"/>
      <c r="CF422" s="713"/>
      <c r="CG422" s="713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>
        <f t="shared" si="2172"/>
        <v>0</v>
      </c>
      <c r="CS422" s="44">
        <f t="shared" si="2173"/>
        <v>0</v>
      </c>
      <c r="CT422" s="44">
        <f t="shared" si="2174"/>
        <v>0</v>
      </c>
      <c r="CU422" s="171">
        <f t="shared" si="2244"/>
        <v>0</v>
      </c>
      <c r="CV422" s="171">
        <f t="shared" si="2245"/>
        <v>0</v>
      </c>
      <c r="CW422" s="250"/>
      <c r="CX422" s="174"/>
      <c r="CY422" s="713"/>
      <c r="CZ422" s="713"/>
      <c r="DA422" s="44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>
        <f t="shared" si="2176"/>
        <v>0</v>
      </c>
      <c r="DL422" s="44">
        <f t="shared" si="2177"/>
        <v>0</v>
      </c>
      <c r="DM422" s="44">
        <f t="shared" si="2178"/>
        <v>0</v>
      </c>
      <c r="DN422" s="171">
        <f t="shared" si="2179"/>
        <v>0</v>
      </c>
      <c r="DO422" s="171">
        <f t="shared" si="2180"/>
        <v>0</v>
      </c>
      <c r="DP422" s="250"/>
      <c r="DQ422" s="174"/>
      <c r="DR422" s="713"/>
      <c r="DS422" s="713"/>
      <c r="DT422" s="44"/>
      <c r="DU422" s="44"/>
      <c r="DV422" s="44"/>
      <c r="DW422" s="44"/>
      <c r="DX422" s="44"/>
      <c r="DY422" s="44"/>
      <c r="DZ422" s="44"/>
      <c r="EA422" s="44"/>
      <c r="EB422" s="44"/>
      <c r="EC422" s="44"/>
      <c r="ED422" s="44">
        <f t="shared" si="2182"/>
        <v>0</v>
      </c>
      <c r="EE422" s="44">
        <f t="shared" si="2183"/>
        <v>0</v>
      </c>
      <c r="EF422" s="44">
        <f t="shared" si="2184"/>
        <v>0</v>
      </c>
      <c r="EG422" s="171">
        <f t="shared" si="2185"/>
        <v>0</v>
      </c>
      <c r="EH422" s="171">
        <f t="shared" si="2186"/>
        <v>0</v>
      </c>
      <c r="EI422" s="250"/>
      <c r="EJ422" s="174"/>
      <c r="EK422" s="713"/>
      <c r="EL422" s="713"/>
      <c r="EM422" s="44"/>
      <c r="EN422" s="44"/>
      <c r="EO422" s="44"/>
      <c r="EP422" s="44"/>
      <c r="EQ422" s="44"/>
      <c r="ER422" s="44"/>
      <c r="ES422" s="44"/>
      <c r="ET422" s="44"/>
      <c r="EU422" s="44"/>
      <c r="EV422" s="44"/>
      <c r="EW422" s="44">
        <f t="shared" si="2188"/>
        <v>0</v>
      </c>
      <c r="EX422" s="44">
        <f t="shared" si="2189"/>
        <v>0</v>
      </c>
      <c r="EY422" s="44">
        <f t="shared" si="2190"/>
        <v>0</v>
      </c>
      <c r="EZ422" s="171">
        <f t="shared" si="2191"/>
        <v>0</v>
      </c>
      <c r="FA422" s="171">
        <f t="shared" si="2192"/>
        <v>0</v>
      </c>
      <c r="FB422" s="250"/>
      <c r="FC422" s="174"/>
      <c r="FD422" s="713"/>
      <c r="FE422" s="713"/>
      <c r="FF422" s="44"/>
      <c r="FG422" s="44"/>
      <c r="FH422" s="44"/>
      <c r="FI422" s="44"/>
      <c r="FJ422" s="44"/>
      <c r="FK422" s="44"/>
      <c r="FL422" s="44"/>
      <c r="FM422" s="44"/>
      <c r="FN422" s="44"/>
      <c r="FO422" s="44"/>
      <c r="FP422" s="44">
        <f t="shared" si="2194"/>
        <v>0</v>
      </c>
      <c r="FQ422" s="44">
        <f t="shared" si="2195"/>
        <v>0</v>
      </c>
      <c r="FR422" s="44">
        <f t="shared" si="2196"/>
        <v>0</v>
      </c>
      <c r="FS422" s="171">
        <f t="shared" si="2197"/>
        <v>0</v>
      </c>
      <c r="FT422" s="171">
        <f t="shared" si="2198"/>
        <v>0</v>
      </c>
      <c r="FU422" s="250"/>
      <c r="FV422" s="174"/>
      <c r="FW422" s="45"/>
      <c r="FX422" s="45"/>
      <c r="FY422" s="44"/>
      <c r="FZ422" s="44"/>
      <c r="GA422" s="44"/>
      <c r="GB422" s="44"/>
      <c r="GC422" s="44"/>
      <c r="GD422" s="44"/>
      <c r="GE422" s="44"/>
      <c r="GF422" s="44"/>
      <c r="GG422" s="44"/>
      <c r="GH422" s="44"/>
      <c r="GI422" s="44">
        <f t="shared" si="2200"/>
        <v>0</v>
      </c>
      <c r="GJ422" s="44">
        <f t="shared" si="2201"/>
        <v>0</v>
      </c>
      <c r="GK422" s="44">
        <f t="shared" si="2202"/>
        <v>0</v>
      </c>
      <c r="GL422" s="171">
        <f t="shared" si="2203"/>
        <v>0</v>
      </c>
      <c r="GM422" s="171">
        <f t="shared" si="2204"/>
        <v>0</v>
      </c>
      <c r="GN422" s="250"/>
      <c r="GO422" s="174"/>
      <c r="GP422" s="45"/>
      <c r="GQ422" s="45"/>
      <c r="GR422" s="44"/>
      <c r="GS422" s="44"/>
      <c r="GT422" s="44"/>
      <c r="GU422" s="44"/>
      <c r="GV422" s="44"/>
      <c r="GW422" s="44"/>
      <c r="GX422" s="44"/>
      <c r="GY422" s="44"/>
      <c r="GZ422" s="44"/>
      <c r="HA422" s="44"/>
      <c r="HB422" s="44">
        <f t="shared" si="2206"/>
        <v>0</v>
      </c>
      <c r="HC422" s="44">
        <f t="shared" si="2207"/>
        <v>0</v>
      </c>
      <c r="HD422" s="44">
        <f t="shared" si="2208"/>
        <v>0</v>
      </c>
      <c r="HE422" s="171">
        <f t="shared" si="2209"/>
        <v>0</v>
      </c>
      <c r="HF422" s="171">
        <f t="shared" si="2210"/>
        <v>0</v>
      </c>
      <c r="HG422" s="250"/>
      <c r="HH422" s="174"/>
      <c r="HI422" s="45"/>
      <c r="HJ422" s="45"/>
      <c r="HK422" s="45"/>
      <c r="HL422" s="45"/>
      <c r="HM422" s="44"/>
      <c r="HN422" s="44"/>
      <c r="HO422" s="44"/>
      <c r="HP422" s="44"/>
      <c r="HQ422" s="44"/>
      <c r="HR422" s="44"/>
      <c r="HS422" s="44"/>
      <c r="HT422" s="44"/>
      <c r="HU422" s="44">
        <f t="shared" si="2212"/>
        <v>0</v>
      </c>
      <c r="HV422" s="44">
        <f t="shared" si="2213"/>
        <v>0</v>
      </c>
      <c r="HW422" s="44">
        <f t="shared" si="2214"/>
        <v>0</v>
      </c>
      <c r="HX422" s="171">
        <f t="shared" si="2215"/>
        <v>0</v>
      </c>
      <c r="HY422" s="171">
        <f t="shared" si="2216"/>
        <v>0</v>
      </c>
      <c r="HZ422" s="250"/>
      <c r="IA422" s="174"/>
      <c r="IB422" s="713"/>
      <c r="IC422" s="713"/>
      <c r="ID422" s="45"/>
      <c r="IE422" s="45"/>
      <c r="IF422" s="44"/>
      <c r="IG422" s="44"/>
      <c r="IH422" s="44"/>
      <c r="II422" s="44"/>
      <c r="IJ422" s="44"/>
      <c r="IK422" s="44"/>
      <c r="IL422" s="44"/>
      <c r="IM422" s="44"/>
      <c r="IN422" s="44">
        <f t="shared" si="2218"/>
        <v>0</v>
      </c>
      <c r="IO422" s="44">
        <f t="shared" si="2219"/>
        <v>0</v>
      </c>
      <c r="IP422" s="44">
        <f t="shared" si="2220"/>
        <v>0</v>
      </c>
      <c r="IQ422" s="171">
        <f t="shared" si="2221"/>
        <v>0</v>
      </c>
      <c r="IR422" s="171">
        <f t="shared" si="2222"/>
        <v>0</v>
      </c>
      <c r="IS422" s="739"/>
      <c r="IT422" s="738"/>
      <c r="IU422" s="713"/>
      <c r="IV422" s="713"/>
      <c r="IW422" s="46"/>
      <c r="IX422" s="47"/>
      <c r="IY422" s="46"/>
      <c r="IZ422" s="46"/>
      <c r="JA422" s="333">
        <f t="shared" si="2246"/>
        <v>0</v>
      </c>
      <c r="JB422" s="333">
        <f t="shared" si="2247"/>
        <v>0</v>
      </c>
      <c r="JC422" s="333">
        <f t="shared" si="2248"/>
        <v>0</v>
      </c>
      <c r="JD422" s="333">
        <f t="shared" si="2249"/>
        <v>0</v>
      </c>
      <c r="JE422" s="333">
        <f t="shared" si="2250"/>
        <v>0</v>
      </c>
      <c r="JF422" s="333">
        <f t="shared" si="2251"/>
        <v>0</v>
      </c>
      <c r="JG422" s="44">
        <f t="shared" si="2224"/>
        <v>0</v>
      </c>
      <c r="JH422" s="44">
        <f t="shared" si="2225"/>
        <v>0</v>
      </c>
      <c r="JI422" s="44">
        <f t="shared" si="2226"/>
        <v>0</v>
      </c>
      <c r="JJ422" s="174">
        <f t="shared" si="2227"/>
        <v>0</v>
      </c>
      <c r="JK422" s="174">
        <f t="shared" si="2228"/>
        <v>0</v>
      </c>
      <c r="JL422" s="45"/>
      <c r="JM422" s="45"/>
      <c r="JN422" s="59"/>
      <c r="JO422" s="59"/>
    </row>
    <row r="423" spans="1:277" s="3" customFormat="1" ht="12.75" customHeight="1" x14ac:dyDescent="0.2">
      <c r="A423" s="96">
        <v>1</v>
      </c>
      <c r="B423" s="59"/>
      <c r="C423" s="48"/>
      <c r="D423" s="7"/>
      <c r="E423" s="7"/>
      <c r="F423" s="7"/>
      <c r="G423" s="60"/>
      <c r="H423" s="88"/>
      <c r="I423" s="88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>
        <f t="shared" si="2317"/>
        <v>0</v>
      </c>
      <c r="U423" s="44">
        <f t="shared" si="2253"/>
        <v>0</v>
      </c>
      <c r="V423" s="44">
        <f t="shared" si="2254"/>
        <v>0</v>
      </c>
      <c r="W423" s="171">
        <f t="shared" si="2151"/>
        <v>0</v>
      </c>
      <c r="X423" s="171">
        <f t="shared" si="2152"/>
        <v>0</v>
      </c>
      <c r="Y423" s="171"/>
      <c r="Z423" s="171"/>
      <c r="AA423" s="713"/>
      <c r="AB423" s="713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>
        <f t="shared" si="2154"/>
        <v>0</v>
      </c>
      <c r="AN423" s="44">
        <f t="shared" si="2155"/>
        <v>0</v>
      </c>
      <c r="AO423" s="44">
        <f t="shared" si="2156"/>
        <v>0</v>
      </c>
      <c r="AP423" s="171">
        <f t="shared" si="2157"/>
        <v>0</v>
      </c>
      <c r="AQ423" s="171">
        <f t="shared" si="2158"/>
        <v>0</v>
      </c>
      <c r="AR423" s="171"/>
      <c r="AS423" s="171"/>
      <c r="AT423" s="713"/>
      <c r="AU423" s="713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2160"/>
        <v>0</v>
      </c>
      <c r="BG423" s="44">
        <f t="shared" si="2161"/>
        <v>0</v>
      </c>
      <c r="BH423" s="44">
        <f t="shared" si="2162"/>
        <v>0</v>
      </c>
      <c r="BI423" s="171">
        <f t="shared" si="2163"/>
        <v>0</v>
      </c>
      <c r="BJ423" s="171">
        <f t="shared" si="2164"/>
        <v>0</v>
      </c>
      <c r="BK423" s="171"/>
      <c r="BL423" s="171"/>
      <c r="BM423" s="713"/>
      <c r="BN423" s="713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>
        <f t="shared" si="2166"/>
        <v>0</v>
      </c>
      <c r="BZ423" s="44">
        <f t="shared" si="2167"/>
        <v>0</v>
      </c>
      <c r="CA423" s="44">
        <f t="shared" si="2168"/>
        <v>0</v>
      </c>
      <c r="CB423" s="171">
        <f t="shared" si="2169"/>
        <v>0</v>
      </c>
      <c r="CC423" s="171">
        <f t="shared" si="2170"/>
        <v>0</v>
      </c>
      <c r="CD423" s="171"/>
      <c r="CE423" s="171"/>
      <c r="CF423" s="713"/>
      <c r="CG423" s="713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>
        <f t="shared" si="2172"/>
        <v>0</v>
      </c>
      <c r="CS423" s="44">
        <f t="shared" si="2173"/>
        <v>0</v>
      </c>
      <c r="CT423" s="44">
        <f t="shared" si="2174"/>
        <v>0</v>
      </c>
      <c r="CU423" s="171">
        <f t="shared" si="2244"/>
        <v>0</v>
      </c>
      <c r="CV423" s="171">
        <f t="shared" si="2245"/>
        <v>0</v>
      </c>
      <c r="CW423" s="249"/>
      <c r="CX423" s="171"/>
      <c r="CY423" s="714"/>
      <c r="CZ423" s="714"/>
      <c r="DA423" s="109"/>
      <c r="DB423" s="109"/>
      <c r="DC423" s="109"/>
      <c r="DD423" s="109"/>
      <c r="DE423" s="44"/>
      <c r="DF423" s="44"/>
      <c r="DG423" s="44"/>
      <c r="DH423" s="44"/>
      <c r="DI423" s="44"/>
      <c r="DJ423" s="44"/>
      <c r="DK423" s="44">
        <f t="shared" si="2176"/>
        <v>0</v>
      </c>
      <c r="DL423" s="44">
        <f t="shared" si="2177"/>
        <v>0</v>
      </c>
      <c r="DM423" s="44">
        <f t="shared" si="2178"/>
        <v>0</v>
      </c>
      <c r="DN423" s="171">
        <f t="shared" si="2179"/>
        <v>0</v>
      </c>
      <c r="DO423" s="171">
        <f t="shared" si="2180"/>
        <v>0</v>
      </c>
      <c r="DP423" s="171"/>
      <c r="DQ423" s="171"/>
      <c r="DR423" s="714"/>
      <c r="DS423" s="714"/>
      <c r="DT423" s="109"/>
      <c r="DU423" s="109"/>
      <c r="DV423" s="109"/>
      <c r="DW423" s="109"/>
      <c r="DX423" s="44"/>
      <c r="DY423" s="44"/>
      <c r="DZ423" s="44"/>
      <c r="EA423" s="44"/>
      <c r="EB423" s="44"/>
      <c r="EC423" s="44"/>
      <c r="ED423" s="44">
        <f t="shared" si="2182"/>
        <v>0</v>
      </c>
      <c r="EE423" s="44">
        <f t="shared" si="2183"/>
        <v>0</v>
      </c>
      <c r="EF423" s="44">
        <f t="shared" si="2184"/>
        <v>0</v>
      </c>
      <c r="EG423" s="171">
        <f t="shared" si="2185"/>
        <v>0</v>
      </c>
      <c r="EH423" s="171">
        <f t="shared" si="2186"/>
        <v>0</v>
      </c>
      <c r="EI423" s="171"/>
      <c r="EJ423" s="171"/>
      <c r="EK423" s="714"/>
      <c r="EL423" s="714"/>
      <c r="EM423" s="109"/>
      <c r="EN423" s="109"/>
      <c r="EO423" s="109"/>
      <c r="EP423" s="109"/>
      <c r="EQ423" s="44"/>
      <c r="ER423" s="44"/>
      <c r="ES423" s="44"/>
      <c r="ET423" s="44"/>
      <c r="EU423" s="44"/>
      <c r="EV423" s="44"/>
      <c r="EW423" s="44">
        <f t="shared" si="2188"/>
        <v>0</v>
      </c>
      <c r="EX423" s="44">
        <f t="shared" si="2189"/>
        <v>0</v>
      </c>
      <c r="EY423" s="44">
        <f t="shared" si="2190"/>
        <v>0</v>
      </c>
      <c r="EZ423" s="171">
        <f t="shared" si="2191"/>
        <v>0</v>
      </c>
      <c r="FA423" s="171">
        <f t="shared" si="2192"/>
        <v>0</v>
      </c>
      <c r="FB423" s="171"/>
      <c r="FC423" s="171"/>
      <c r="FD423" s="714"/>
      <c r="FE423" s="714"/>
      <c r="FF423" s="109"/>
      <c r="FG423" s="109"/>
      <c r="FH423" s="109"/>
      <c r="FI423" s="109"/>
      <c r="FJ423" s="44"/>
      <c r="FK423" s="44"/>
      <c r="FL423" s="44"/>
      <c r="FM423" s="44"/>
      <c r="FN423" s="44"/>
      <c r="FO423" s="44"/>
      <c r="FP423" s="44">
        <f t="shared" si="2194"/>
        <v>0</v>
      </c>
      <c r="FQ423" s="44">
        <f t="shared" si="2195"/>
        <v>0</v>
      </c>
      <c r="FR423" s="44">
        <f t="shared" si="2196"/>
        <v>0</v>
      </c>
      <c r="FS423" s="171">
        <f t="shared" si="2197"/>
        <v>0</v>
      </c>
      <c r="FT423" s="171">
        <f t="shared" si="2198"/>
        <v>0</v>
      </c>
      <c r="FU423" s="171"/>
      <c r="FV423" s="171"/>
      <c r="FW423" s="112"/>
      <c r="FX423" s="112"/>
      <c r="FY423" s="109"/>
      <c r="FZ423" s="109"/>
      <c r="GA423" s="109"/>
      <c r="GB423" s="109"/>
      <c r="GC423" s="44"/>
      <c r="GD423" s="44"/>
      <c r="GE423" s="44"/>
      <c r="GF423" s="44"/>
      <c r="GG423" s="44"/>
      <c r="GH423" s="44"/>
      <c r="GI423" s="44">
        <f t="shared" si="2200"/>
        <v>0</v>
      </c>
      <c r="GJ423" s="44">
        <f t="shared" si="2201"/>
        <v>0</v>
      </c>
      <c r="GK423" s="44">
        <f t="shared" si="2202"/>
        <v>0</v>
      </c>
      <c r="GL423" s="171">
        <f t="shared" si="2203"/>
        <v>0</v>
      </c>
      <c r="GM423" s="171">
        <f t="shared" si="2204"/>
        <v>0</v>
      </c>
      <c r="GN423" s="171"/>
      <c r="GO423" s="171"/>
      <c r="GP423" s="112"/>
      <c r="GQ423" s="112"/>
      <c r="GR423" s="109"/>
      <c r="GS423" s="109"/>
      <c r="GT423" s="109"/>
      <c r="GU423" s="109"/>
      <c r="GV423" s="44"/>
      <c r="GW423" s="44"/>
      <c r="GX423" s="44"/>
      <c r="GY423" s="44"/>
      <c r="GZ423" s="44"/>
      <c r="HA423" s="44"/>
      <c r="HB423" s="44">
        <f t="shared" si="2206"/>
        <v>0</v>
      </c>
      <c r="HC423" s="44">
        <f t="shared" si="2207"/>
        <v>0</v>
      </c>
      <c r="HD423" s="44">
        <f t="shared" si="2208"/>
        <v>0</v>
      </c>
      <c r="HE423" s="171">
        <f t="shared" si="2209"/>
        <v>0</v>
      </c>
      <c r="HF423" s="171">
        <f t="shared" si="2210"/>
        <v>0</v>
      </c>
      <c r="HG423" s="171"/>
      <c r="HH423" s="171"/>
      <c r="HI423" s="112"/>
      <c r="HJ423" s="112"/>
      <c r="HK423" s="112"/>
      <c r="HL423" s="112"/>
      <c r="HM423" s="109"/>
      <c r="HN423" s="109"/>
      <c r="HO423" s="44"/>
      <c r="HP423" s="44"/>
      <c r="HQ423" s="44"/>
      <c r="HR423" s="44"/>
      <c r="HS423" s="44"/>
      <c r="HT423" s="44"/>
      <c r="HU423" s="44">
        <f t="shared" si="2212"/>
        <v>0</v>
      </c>
      <c r="HV423" s="44">
        <f t="shared" si="2213"/>
        <v>0</v>
      </c>
      <c r="HW423" s="44">
        <f t="shared" si="2214"/>
        <v>0</v>
      </c>
      <c r="HX423" s="171">
        <f t="shared" si="2215"/>
        <v>0</v>
      </c>
      <c r="HY423" s="171">
        <f t="shared" si="2216"/>
        <v>0</v>
      </c>
      <c r="HZ423" s="171"/>
      <c r="IA423" s="171"/>
      <c r="IB423" s="714"/>
      <c r="IC423" s="714"/>
      <c r="ID423" s="112"/>
      <c r="IE423" s="112"/>
      <c r="IF423" s="109"/>
      <c r="IG423" s="109"/>
      <c r="IH423" s="44"/>
      <c r="II423" s="44"/>
      <c r="IJ423" s="44"/>
      <c r="IK423" s="44"/>
      <c r="IL423" s="44"/>
      <c r="IM423" s="44"/>
      <c r="IN423" s="44">
        <f t="shared" si="2218"/>
        <v>0</v>
      </c>
      <c r="IO423" s="44">
        <f t="shared" si="2219"/>
        <v>0</v>
      </c>
      <c r="IP423" s="44">
        <f t="shared" si="2220"/>
        <v>0</v>
      </c>
      <c r="IQ423" s="171">
        <f t="shared" si="2221"/>
        <v>0</v>
      </c>
      <c r="IR423" s="171">
        <f t="shared" si="2222"/>
        <v>0</v>
      </c>
      <c r="IS423" s="737"/>
      <c r="IT423" s="737"/>
      <c r="IU423" s="714"/>
      <c r="IV423" s="714"/>
      <c r="IW423" s="113"/>
      <c r="IX423" s="114"/>
      <c r="IY423" s="113"/>
      <c r="IZ423" s="113"/>
      <c r="JA423" s="333">
        <f t="shared" si="2246"/>
        <v>0</v>
      </c>
      <c r="JB423" s="333">
        <f t="shared" si="2247"/>
        <v>0</v>
      </c>
      <c r="JC423" s="333">
        <f t="shared" si="2248"/>
        <v>0</v>
      </c>
      <c r="JD423" s="333">
        <f t="shared" si="2249"/>
        <v>0</v>
      </c>
      <c r="JE423" s="333">
        <f t="shared" si="2250"/>
        <v>0</v>
      </c>
      <c r="JF423" s="333">
        <f t="shared" si="2251"/>
        <v>0</v>
      </c>
      <c r="JG423" s="44">
        <f t="shared" si="2224"/>
        <v>0</v>
      </c>
      <c r="JH423" s="44">
        <f t="shared" si="2225"/>
        <v>0</v>
      </c>
      <c r="JI423" s="44">
        <f t="shared" si="2226"/>
        <v>0</v>
      </c>
      <c r="JJ423" s="174">
        <f t="shared" si="2227"/>
        <v>0</v>
      </c>
      <c r="JK423" s="174">
        <f t="shared" si="2228"/>
        <v>0</v>
      </c>
      <c r="JL423" s="112"/>
      <c r="JM423" s="112"/>
      <c r="JN423" s="48"/>
      <c r="JO423" s="48"/>
    </row>
    <row r="424" spans="1:277" s="3" customFormat="1" ht="12.75" customHeight="1" x14ac:dyDescent="0.2">
      <c r="A424" s="96">
        <v>1</v>
      </c>
      <c r="B424" s="59"/>
      <c r="C424" s="48"/>
      <c r="D424" s="7"/>
      <c r="E424" s="7"/>
      <c r="F424" s="7"/>
      <c r="G424" s="60"/>
      <c r="H424" s="88"/>
      <c r="I424" s="88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>
        <f t="shared" si="2317"/>
        <v>0</v>
      </c>
      <c r="U424" s="44">
        <f t="shared" si="2253"/>
        <v>0</v>
      </c>
      <c r="V424" s="44">
        <f t="shared" si="2254"/>
        <v>0</v>
      </c>
      <c r="W424" s="171">
        <f t="shared" si="2151"/>
        <v>0</v>
      </c>
      <c r="X424" s="171">
        <f t="shared" si="2152"/>
        <v>0</v>
      </c>
      <c r="Y424" s="171"/>
      <c r="Z424" s="171"/>
      <c r="AA424" s="713"/>
      <c r="AB424" s="713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>
        <f t="shared" si="2154"/>
        <v>0</v>
      </c>
      <c r="AN424" s="44">
        <f t="shared" si="2155"/>
        <v>0</v>
      </c>
      <c r="AO424" s="44">
        <f t="shared" si="2156"/>
        <v>0</v>
      </c>
      <c r="AP424" s="171">
        <f t="shared" si="2157"/>
        <v>0</v>
      </c>
      <c r="AQ424" s="171">
        <f t="shared" si="2158"/>
        <v>0</v>
      </c>
      <c r="AR424" s="171"/>
      <c r="AS424" s="171"/>
      <c r="AT424" s="713"/>
      <c r="AU424" s="713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2160"/>
        <v>0</v>
      </c>
      <c r="BG424" s="44">
        <f t="shared" si="2161"/>
        <v>0</v>
      </c>
      <c r="BH424" s="44">
        <f t="shared" si="2162"/>
        <v>0</v>
      </c>
      <c r="BI424" s="171">
        <f t="shared" si="2163"/>
        <v>0</v>
      </c>
      <c r="BJ424" s="171">
        <f t="shared" si="2164"/>
        <v>0</v>
      </c>
      <c r="BK424" s="171"/>
      <c r="BL424" s="171"/>
      <c r="BM424" s="713"/>
      <c r="BN424" s="713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>
        <f t="shared" si="2166"/>
        <v>0</v>
      </c>
      <c r="BZ424" s="44">
        <f t="shared" si="2167"/>
        <v>0</v>
      </c>
      <c r="CA424" s="44">
        <f t="shared" si="2168"/>
        <v>0</v>
      </c>
      <c r="CB424" s="171">
        <f t="shared" si="2169"/>
        <v>0</v>
      </c>
      <c r="CC424" s="171">
        <f t="shared" si="2170"/>
        <v>0</v>
      </c>
      <c r="CD424" s="171"/>
      <c r="CE424" s="171"/>
      <c r="CF424" s="713"/>
      <c r="CG424" s="713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>
        <f t="shared" si="2172"/>
        <v>0</v>
      </c>
      <c r="CS424" s="44">
        <f t="shared" si="2173"/>
        <v>0</v>
      </c>
      <c r="CT424" s="44">
        <f t="shared" si="2174"/>
        <v>0</v>
      </c>
      <c r="CU424" s="171">
        <f t="shared" si="2244"/>
        <v>0</v>
      </c>
      <c r="CV424" s="171">
        <f t="shared" si="2245"/>
        <v>0</v>
      </c>
      <c r="CW424" s="249"/>
      <c r="CX424" s="171"/>
      <c r="CY424" s="713"/>
      <c r="CZ424" s="713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>
        <f t="shared" si="2176"/>
        <v>0</v>
      </c>
      <c r="DL424" s="44">
        <f t="shared" si="2177"/>
        <v>0</v>
      </c>
      <c r="DM424" s="44">
        <f t="shared" si="2178"/>
        <v>0</v>
      </c>
      <c r="DN424" s="171">
        <f t="shared" si="2179"/>
        <v>0</v>
      </c>
      <c r="DO424" s="171">
        <f t="shared" si="2180"/>
        <v>0</v>
      </c>
      <c r="DP424" s="171"/>
      <c r="DQ424" s="171"/>
      <c r="DR424" s="713"/>
      <c r="DS424" s="713"/>
      <c r="DT424" s="44"/>
      <c r="DU424" s="44"/>
      <c r="DV424" s="44"/>
      <c r="DW424" s="44"/>
      <c r="DX424" s="44"/>
      <c r="DY424" s="44"/>
      <c r="DZ424" s="44"/>
      <c r="EA424" s="44"/>
      <c r="EB424" s="44"/>
      <c r="EC424" s="44"/>
      <c r="ED424" s="44">
        <f t="shared" si="2182"/>
        <v>0</v>
      </c>
      <c r="EE424" s="44">
        <f t="shared" si="2183"/>
        <v>0</v>
      </c>
      <c r="EF424" s="44">
        <f t="shared" si="2184"/>
        <v>0</v>
      </c>
      <c r="EG424" s="171">
        <f t="shared" si="2185"/>
        <v>0</v>
      </c>
      <c r="EH424" s="171">
        <f t="shared" si="2186"/>
        <v>0</v>
      </c>
      <c r="EI424" s="171"/>
      <c r="EJ424" s="171"/>
      <c r="EK424" s="713"/>
      <c r="EL424" s="713"/>
      <c r="EM424" s="44"/>
      <c r="EN424" s="44"/>
      <c r="EO424" s="44"/>
      <c r="EP424" s="44"/>
      <c r="EQ424" s="44"/>
      <c r="ER424" s="44"/>
      <c r="ES424" s="44"/>
      <c r="ET424" s="44"/>
      <c r="EU424" s="44"/>
      <c r="EV424" s="44"/>
      <c r="EW424" s="44">
        <f t="shared" si="2188"/>
        <v>0</v>
      </c>
      <c r="EX424" s="44">
        <f t="shared" si="2189"/>
        <v>0</v>
      </c>
      <c r="EY424" s="44">
        <f t="shared" si="2190"/>
        <v>0</v>
      </c>
      <c r="EZ424" s="171">
        <f t="shared" si="2191"/>
        <v>0</v>
      </c>
      <c r="FA424" s="171">
        <f t="shared" si="2192"/>
        <v>0</v>
      </c>
      <c r="FB424" s="171"/>
      <c r="FC424" s="171"/>
      <c r="FD424" s="713"/>
      <c r="FE424" s="713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>
        <f t="shared" si="2194"/>
        <v>0</v>
      </c>
      <c r="FQ424" s="44">
        <f t="shared" si="2195"/>
        <v>0</v>
      </c>
      <c r="FR424" s="44">
        <f t="shared" si="2196"/>
        <v>0</v>
      </c>
      <c r="FS424" s="171">
        <f t="shared" si="2197"/>
        <v>0</v>
      </c>
      <c r="FT424" s="171">
        <f t="shared" si="2198"/>
        <v>0</v>
      </c>
      <c r="FU424" s="171"/>
      <c r="FV424" s="171"/>
      <c r="FW424" s="45"/>
      <c r="FX424" s="45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>
        <f t="shared" si="2200"/>
        <v>0</v>
      </c>
      <c r="GJ424" s="44">
        <f t="shared" si="2201"/>
        <v>0</v>
      </c>
      <c r="GK424" s="44">
        <f t="shared" si="2202"/>
        <v>0</v>
      </c>
      <c r="GL424" s="171">
        <f t="shared" si="2203"/>
        <v>0</v>
      </c>
      <c r="GM424" s="171">
        <f t="shared" si="2204"/>
        <v>0</v>
      </c>
      <c r="GN424" s="171"/>
      <c r="GO424" s="171"/>
      <c r="GP424" s="45"/>
      <c r="GQ424" s="45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2206"/>
        <v>0</v>
      </c>
      <c r="HC424" s="44">
        <f t="shared" si="2207"/>
        <v>0</v>
      </c>
      <c r="HD424" s="44">
        <f t="shared" si="2208"/>
        <v>0</v>
      </c>
      <c r="HE424" s="171">
        <f t="shared" si="2209"/>
        <v>0</v>
      </c>
      <c r="HF424" s="171">
        <f t="shared" si="2210"/>
        <v>0</v>
      </c>
      <c r="HG424" s="171"/>
      <c r="HH424" s="171"/>
      <c r="HI424" s="45"/>
      <c r="HJ424" s="45"/>
      <c r="HK424" s="45"/>
      <c r="HL424" s="45"/>
      <c r="HM424" s="44"/>
      <c r="HN424" s="44"/>
      <c r="HO424" s="44"/>
      <c r="HP424" s="44"/>
      <c r="HQ424" s="44"/>
      <c r="HR424" s="44"/>
      <c r="HS424" s="44"/>
      <c r="HT424" s="44"/>
      <c r="HU424" s="44">
        <f t="shared" si="2212"/>
        <v>0</v>
      </c>
      <c r="HV424" s="44">
        <f t="shared" si="2213"/>
        <v>0</v>
      </c>
      <c r="HW424" s="44">
        <f t="shared" si="2214"/>
        <v>0</v>
      </c>
      <c r="HX424" s="171">
        <f t="shared" si="2215"/>
        <v>0</v>
      </c>
      <c r="HY424" s="171">
        <f t="shared" si="2216"/>
        <v>0</v>
      </c>
      <c r="HZ424" s="171"/>
      <c r="IA424" s="171"/>
      <c r="IB424" s="713"/>
      <c r="IC424" s="713"/>
      <c r="ID424" s="45"/>
      <c r="IE424" s="45"/>
      <c r="IF424" s="44"/>
      <c r="IG424" s="44"/>
      <c r="IH424" s="44"/>
      <c r="II424" s="44"/>
      <c r="IJ424" s="44"/>
      <c r="IK424" s="44"/>
      <c r="IL424" s="44"/>
      <c r="IM424" s="44"/>
      <c r="IN424" s="44">
        <f t="shared" si="2218"/>
        <v>0</v>
      </c>
      <c r="IO424" s="44">
        <f t="shared" si="2219"/>
        <v>0</v>
      </c>
      <c r="IP424" s="44">
        <f t="shared" si="2220"/>
        <v>0</v>
      </c>
      <c r="IQ424" s="171">
        <f t="shared" si="2221"/>
        <v>0</v>
      </c>
      <c r="IR424" s="171">
        <f t="shared" si="2222"/>
        <v>0</v>
      </c>
      <c r="IS424" s="737"/>
      <c r="IT424" s="737"/>
      <c r="IU424" s="713"/>
      <c r="IV424" s="713"/>
      <c r="IW424" s="46"/>
      <c r="IX424" s="47"/>
      <c r="IY424" s="46"/>
      <c r="IZ424" s="46"/>
      <c r="JA424" s="333">
        <f t="shared" si="2246"/>
        <v>0</v>
      </c>
      <c r="JB424" s="333">
        <f t="shared" si="2247"/>
        <v>0</v>
      </c>
      <c r="JC424" s="333">
        <f t="shared" si="2248"/>
        <v>0</v>
      </c>
      <c r="JD424" s="333">
        <f t="shared" si="2249"/>
        <v>0</v>
      </c>
      <c r="JE424" s="333">
        <f t="shared" si="2250"/>
        <v>0</v>
      </c>
      <c r="JF424" s="333">
        <f t="shared" si="2251"/>
        <v>0</v>
      </c>
      <c r="JG424" s="44">
        <f t="shared" si="2224"/>
        <v>0</v>
      </c>
      <c r="JH424" s="44">
        <f t="shared" si="2225"/>
        <v>0</v>
      </c>
      <c r="JI424" s="44">
        <f t="shared" si="2226"/>
        <v>0</v>
      </c>
      <c r="JJ424" s="174">
        <f t="shared" si="2227"/>
        <v>0</v>
      </c>
      <c r="JK424" s="174">
        <f t="shared" si="2228"/>
        <v>0</v>
      </c>
      <c r="JL424" s="45"/>
      <c r="JM424" s="45"/>
      <c r="JN424" s="48"/>
      <c r="JO424" s="48"/>
    </row>
    <row r="425" spans="1:277" s="3" customFormat="1" ht="12.75" customHeight="1" x14ac:dyDescent="0.2">
      <c r="A425" s="96">
        <v>1</v>
      </c>
      <c r="B425" s="59"/>
      <c r="C425" s="48"/>
      <c r="D425" s="7"/>
      <c r="E425" s="7"/>
      <c r="F425" s="7"/>
      <c r="G425" s="60"/>
      <c r="H425" s="88"/>
      <c r="I425" s="88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2317"/>
        <v>0</v>
      </c>
      <c r="U425" s="44">
        <f t="shared" si="2253"/>
        <v>0</v>
      </c>
      <c r="V425" s="44">
        <f t="shared" si="2254"/>
        <v>0</v>
      </c>
      <c r="W425" s="171">
        <f t="shared" si="2151"/>
        <v>0</v>
      </c>
      <c r="X425" s="171">
        <f t="shared" si="2152"/>
        <v>0</v>
      </c>
      <c r="Y425" s="171"/>
      <c r="Z425" s="171"/>
      <c r="AA425" s="713"/>
      <c r="AB425" s="713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2154"/>
        <v>0</v>
      </c>
      <c r="AN425" s="44">
        <f t="shared" si="2155"/>
        <v>0</v>
      </c>
      <c r="AO425" s="44">
        <f t="shared" si="2156"/>
        <v>0</v>
      </c>
      <c r="AP425" s="171">
        <f t="shared" si="2157"/>
        <v>0</v>
      </c>
      <c r="AQ425" s="171">
        <f t="shared" si="2158"/>
        <v>0</v>
      </c>
      <c r="AR425" s="171"/>
      <c r="AS425" s="171"/>
      <c r="AT425" s="713"/>
      <c r="AU425" s="713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2160"/>
        <v>0</v>
      </c>
      <c r="BG425" s="44">
        <f t="shared" si="2161"/>
        <v>0</v>
      </c>
      <c r="BH425" s="44">
        <f t="shared" si="2162"/>
        <v>0</v>
      </c>
      <c r="BI425" s="171">
        <f t="shared" si="2163"/>
        <v>0</v>
      </c>
      <c r="BJ425" s="171">
        <f t="shared" si="2164"/>
        <v>0</v>
      </c>
      <c r="BK425" s="171"/>
      <c r="BL425" s="171"/>
      <c r="BM425" s="713"/>
      <c r="BN425" s="713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2166"/>
        <v>0</v>
      </c>
      <c r="BZ425" s="44">
        <f t="shared" si="2167"/>
        <v>0</v>
      </c>
      <c r="CA425" s="44">
        <f t="shared" si="2168"/>
        <v>0</v>
      </c>
      <c r="CB425" s="171">
        <f t="shared" si="2169"/>
        <v>0</v>
      </c>
      <c r="CC425" s="171">
        <f t="shared" si="2170"/>
        <v>0</v>
      </c>
      <c r="CD425" s="171"/>
      <c r="CE425" s="171"/>
      <c r="CF425" s="713"/>
      <c r="CG425" s="713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2172"/>
        <v>0</v>
      </c>
      <c r="CS425" s="44">
        <f t="shared" si="2173"/>
        <v>0</v>
      </c>
      <c r="CT425" s="44">
        <f t="shared" si="2174"/>
        <v>0</v>
      </c>
      <c r="CU425" s="171">
        <f t="shared" si="2244"/>
        <v>0</v>
      </c>
      <c r="CV425" s="171">
        <f t="shared" si="2245"/>
        <v>0</v>
      </c>
      <c r="CW425" s="249"/>
      <c r="CX425" s="171"/>
      <c r="CY425" s="713"/>
      <c r="CZ425" s="713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2176"/>
        <v>0</v>
      </c>
      <c r="DL425" s="44">
        <f t="shared" si="2177"/>
        <v>0</v>
      </c>
      <c r="DM425" s="44">
        <f t="shared" si="2178"/>
        <v>0</v>
      </c>
      <c r="DN425" s="171">
        <f t="shared" si="2179"/>
        <v>0</v>
      </c>
      <c r="DO425" s="171">
        <f t="shared" si="2180"/>
        <v>0</v>
      </c>
      <c r="DP425" s="171"/>
      <c r="DQ425" s="171"/>
      <c r="DR425" s="713"/>
      <c r="DS425" s="713"/>
      <c r="DT425" s="44"/>
      <c r="DU425" s="44"/>
      <c r="DV425" s="44"/>
      <c r="DW425" s="44"/>
      <c r="DX425" s="44"/>
      <c r="DY425" s="44"/>
      <c r="DZ425" s="44"/>
      <c r="EA425" s="44"/>
      <c r="EB425" s="44"/>
      <c r="EC425" s="44"/>
      <c r="ED425" s="44">
        <f t="shared" si="2182"/>
        <v>0</v>
      </c>
      <c r="EE425" s="44">
        <f t="shared" si="2183"/>
        <v>0</v>
      </c>
      <c r="EF425" s="44">
        <f t="shared" si="2184"/>
        <v>0</v>
      </c>
      <c r="EG425" s="171">
        <f t="shared" si="2185"/>
        <v>0</v>
      </c>
      <c r="EH425" s="171">
        <f t="shared" si="2186"/>
        <v>0</v>
      </c>
      <c r="EI425" s="171"/>
      <c r="EJ425" s="171"/>
      <c r="EK425" s="713"/>
      <c r="EL425" s="713"/>
      <c r="EM425" s="44"/>
      <c r="EN425" s="44"/>
      <c r="EO425" s="44"/>
      <c r="EP425" s="44"/>
      <c r="EQ425" s="44"/>
      <c r="ER425" s="44"/>
      <c r="ES425" s="44"/>
      <c r="ET425" s="44"/>
      <c r="EU425" s="44"/>
      <c r="EV425" s="44"/>
      <c r="EW425" s="44">
        <f t="shared" si="2188"/>
        <v>0</v>
      </c>
      <c r="EX425" s="44">
        <f t="shared" si="2189"/>
        <v>0</v>
      </c>
      <c r="EY425" s="44">
        <f t="shared" si="2190"/>
        <v>0</v>
      </c>
      <c r="EZ425" s="171">
        <f t="shared" si="2191"/>
        <v>0</v>
      </c>
      <c r="FA425" s="171">
        <f t="shared" si="2192"/>
        <v>0</v>
      </c>
      <c r="FB425" s="171"/>
      <c r="FC425" s="171"/>
      <c r="FD425" s="713"/>
      <c r="FE425" s="713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2194"/>
        <v>0</v>
      </c>
      <c r="FQ425" s="44">
        <f t="shared" si="2195"/>
        <v>0</v>
      </c>
      <c r="FR425" s="44">
        <f t="shared" si="2196"/>
        <v>0</v>
      </c>
      <c r="FS425" s="171">
        <f t="shared" si="2197"/>
        <v>0</v>
      </c>
      <c r="FT425" s="171">
        <f t="shared" si="2198"/>
        <v>0</v>
      </c>
      <c r="FU425" s="171"/>
      <c r="FV425" s="171"/>
      <c r="FW425" s="45"/>
      <c r="FX425" s="45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2200"/>
        <v>0</v>
      </c>
      <c r="GJ425" s="44">
        <f t="shared" si="2201"/>
        <v>0</v>
      </c>
      <c r="GK425" s="44">
        <f t="shared" si="2202"/>
        <v>0</v>
      </c>
      <c r="GL425" s="171">
        <f t="shared" si="2203"/>
        <v>0</v>
      </c>
      <c r="GM425" s="171">
        <f t="shared" si="2204"/>
        <v>0</v>
      </c>
      <c r="GN425" s="171"/>
      <c r="GO425" s="171"/>
      <c r="GP425" s="45"/>
      <c r="GQ425" s="45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2206"/>
        <v>0</v>
      </c>
      <c r="HC425" s="44">
        <f t="shared" si="2207"/>
        <v>0</v>
      </c>
      <c r="HD425" s="44">
        <f t="shared" si="2208"/>
        <v>0</v>
      </c>
      <c r="HE425" s="171">
        <f t="shared" si="2209"/>
        <v>0</v>
      </c>
      <c r="HF425" s="171">
        <f t="shared" si="2210"/>
        <v>0</v>
      </c>
      <c r="HG425" s="171"/>
      <c r="HH425" s="171"/>
      <c r="HI425" s="45"/>
      <c r="HJ425" s="45"/>
      <c r="HK425" s="45"/>
      <c r="HL425" s="45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2212"/>
        <v>0</v>
      </c>
      <c r="HV425" s="44">
        <f t="shared" si="2213"/>
        <v>0</v>
      </c>
      <c r="HW425" s="44">
        <f t="shared" si="2214"/>
        <v>0</v>
      </c>
      <c r="HX425" s="171">
        <f t="shared" si="2215"/>
        <v>0</v>
      </c>
      <c r="HY425" s="171">
        <f t="shared" si="2216"/>
        <v>0</v>
      </c>
      <c r="HZ425" s="171"/>
      <c r="IA425" s="171"/>
      <c r="IB425" s="713"/>
      <c r="IC425" s="713"/>
      <c r="ID425" s="45"/>
      <c r="IE425" s="45"/>
      <c r="IF425" s="44"/>
      <c r="IG425" s="44"/>
      <c r="IH425" s="44"/>
      <c r="II425" s="44"/>
      <c r="IJ425" s="44"/>
      <c r="IK425" s="44"/>
      <c r="IL425" s="44"/>
      <c r="IM425" s="44"/>
      <c r="IN425" s="44">
        <f t="shared" si="2218"/>
        <v>0</v>
      </c>
      <c r="IO425" s="44">
        <f t="shared" si="2219"/>
        <v>0</v>
      </c>
      <c r="IP425" s="44">
        <f t="shared" si="2220"/>
        <v>0</v>
      </c>
      <c r="IQ425" s="171">
        <f t="shared" si="2221"/>
        <v>0</v>
      </c>
      <c r="IR425" s="171">
        <f t="shared" si="2222"/>
        <v>0</v>
      </c>
      <c r="IS425" s="737"/>
      <c r="IT425" s="737"/>
      <c r="IU425" s="713"/>
      <c r="IV425" s="713"/>
      <c r="IW425" s="46"/>
      <c r="IX425" s="47"/>
      <c r="IY425" s="46"/>
      <c r="IZ425" s="46"/>
      <c r="JA425" s="333">
        <f t="shared" si="2246"/>
        <v>0</v>
      </c>
      <c r="JB425" s="333">
        <f t="shared" si="2247"/>
        <v>0</v>
      </c>
      <c r="JC425" s="333">
        <f t="shared" si="2248"/>
        <v>0</v>
      </c>
      <c r="JD425" s="333">
        <f t="shared" si="2249"/>
        <v>0</v>
      </c>
      <c r="JE425" s="333">
        <f t="shared" si="2250"/>
        <v>0</v>
      </c>
      <c r="JF425" s="333">
        <f t="shared" si="2251"/>
        <v>0</v>
      </c>
      <c r="JG425" s="44">
        <f t="shared" si="2224"/>
        <v>0</v>
      </c>
      <c r="JH425" s="44">
        <f t="shared" si="2225"/>
        <v>0</v>
      </c>
      <c r="JI425" s="44">
        <f t="shared" si="2226"/>
        <v>0</v>
      </c>
      <c r="JJ425" s="174">
        <f t="shared" si="2227"/>
        <v>0</v>
      </c>
      <c r="JK425" s="174">
        <f t="shared" si="2228"/>
        <v>0</v>
      </c>
      <c r="JL425" s="45"/>
      <c r="JM425" s="45"/>
      <c r="JN425" s="48"/>
      <c r="JO425" s="48"/>
    </row>
    <row r="426" spans="1:277" s="3" customFormat="1" ht="12.75" customHeight="1" x14ac:dyDescent="0.2">
      <c r="A426" s="96">
        <v>1</v>
      </c>
      <c r="B426" s="59"/>
      <c r="C426" s="48"/>
      <c r="D426" s="7"/>
      <c r="E426" s="7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2317"/>
        <v>0</v>
      </c>
      <c r="U426" s="44">
        <f t="shared" si="2253"/>
        <v>0</v>
      </c>
      <c r="V426" s="44">
        <f t="shared" si="2254"/>
        <v>0</v>
      </c>
      <c r="W426" s="171">
        <f t="shared" si="2151"/>
        <v>0</v>
      </c>
      <c r="X426" s="171">
        <f t="shared" si="2152"/>
        <v>0</v>
      </c>
      <c r="Y426" s="171"/>
      <c r="Z426" s="171"/>
      <c r="AA426" s="713"/>
      <c r="AB426" s="713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2154"/>
        <v>0</v>
      </c>
      <c r="AN426" s="44">
        <f t="shared" si="2155"/>
        <v>0</v>
      </c>
      <c r="AO426" s="44">
        <f t="shared" si="2156"/>
        <v>0</v>
      </c>
      <c r="AP426" s="171">
        <f t="shared" si="2157"/>
        <v>0</v>
      </c>
      <c r="AQ426" s="171">
        <f t="shared" si="2158"/>
        <v>0</v>
      </c>
      <c r="AR426" s="171"/>
      <c r="AS426" s="171"/>
      <c r="AT426" s="713"/>
      <c r="AU426" s="713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2160"/>
        <v>0</v>
      </c>
      <c r="BG426" s="44">
        <f t="shared" si="2161"/>
        <v>0</v>
      </c>
      <c r="BH426" s="44">
        <f t="shared" si="2162"/>
        <v>0</v>
      </c>
      <c r="BI426" s="171">
        <f t="shared" si="2163"/>
        <v>0</v>
      </c>
      <c r="BJ426" s="171">
        <f t="shared" si="2164"/>
        <v>0</v>
      </c>
      <c r="BK426" s="171"/>
      <c r="BL426" s="171"/>
      <c r="BM426" s="713"/>
      <c r="BN426" s="713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2166"/>
        <v>0</v>
      </c>
      <c r="BZ426" s="44">
        <f t="shared" si="2167"/>
        <v>0</v>
      </c>
      <c r="CA426" s="44">
        <f t="shared" si="2168"/>
        <v>0</v>
      </c>
      <c r="CB426" s="171">
        <f t="shared" si="2169"/>
        <v>0</v>
      </c>
      <c r="CC426" s="171">
        <f t="shared" si="2170"/>
        <v>0</v>
      </c>
      <c r="CD426" s="171"/>
      <c r="CE426" s="171"/>
      <c r="CF426" s="713"/>
      <c r="CG426" s="713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2172"/>
        <v>0</v>
      </c>
      <c r="CS426" s="44">
        <f t="shared" si="2173"/>
        <v>0</v>
      </c>
      <c r="CT426" s="44">
        <f t="shared" si="2174"/>
        <v>0</v>
      </c>
      <c r="CU426" s="171">
        <f t="shared" si="2244"/>
        <v>0</v>
      </c>
      <c r="CV426" s="171">
        <f t="shared" si="2245"/>
        <v>0</v>
      </c>
      <c r="CW426" s="249"/>
      <c r="CX426" s="171"/>
      <c r="CY426" s="713"/>
      <c r="CZ426" s="713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2176"/>
        <v>0</v>
      </c>
      <c r="DL426" s="44">
        <f t="shared" si="2177"/>
        <v>0</v>
      </c>
      <c r="DM426" s="44">
        <f t="shared" si="2178"/>
        <v>0</v>
      </c>
      <c r="DN426" s="171">
        <f t="shared" si="2179"/>
        <v>0</v>
      </c>
      <c r="DO426" s="171">
        <f t="shared" si="2180"/>
        <v>0</v>
      </c>
      <c r="DP426" s="171"/>
      <c r="DQ426" s="171"/>
      <c r="DR426" s="713"/>
      <c r="DS426" s="713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2182"/>
        <v>0</v>
      </c>
      <c r="EE426" s="44">
        <f t="shared" si="2183"/>
        <v>0</v>
      </c>
      <c r="EF426" s="44">
        <f t="shared" si="2184"/>
        <v>0</v>
      </c>
      <c r="EG426" s="171">
        <f t="shared" si="2185"/>
        <v>0</v>
      </c>
      <c r="EH426" s="171">
        <f t="shared" si="2186"/>
        <v>0</v>
      </c>
      <c r="EI426" s="171"/>
      <c r="EJ426" s="171"/>
      <c r="EK426" s="713"/>
      <c r="EL426" s="713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2188"/>
        <v>0</v>
      </c>
      <c r="EX426" s="44">
        <f t="shared" si="2189"/>
        <v>0</v>
      </c>
      <c r="EY426" s="44">
        <f t="shared" si="2190"/>
        <v>0</v>
      </c>
      <c r="EZ426" s="171">
        <f t="shared" si="2191"/>
        <v>0</v>
      </c>
      <c r="FA426" s="171">
        <f t="shared" si="2192"/>
        <v>0</v>
      </c>
      <c r="FB426" s="171"/>
      <c r="FC426" s="171"/>
      <c r="FD426" s="713"/>
      <c r="FE426" s="713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2194"/>
        <v>0</v>
      </c>
      <c r="FQ426" s="44">
        <f t="shared" si="2195"/>
        <v>0</v>
      </c>
      <c r="FR426" s="44">
        <f t="shared" si="2196"/>
        <v>0</v>
      </c>
      <c r="FS426" s="171">
        <f t="shared" si="2197"/>
        <v>0</v>
      </c>
      <c r="FT426" s="171">
        <f t="shared" si="2198"/>
        <v>0</v>
      </c>
      <c r="FU426" s="171"/>
      <c r="FV426" s="171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2200"/>
        <v>0</v>
      </c>
      <c r="GJ426" s="44">
        <f t="shared" si="2201"/>
        <v>0</v>
      </c>
      <c r="GK426" s="44">
        <f t="shared" si="2202"/>
        <v>0</v>
      </c>
      <c r="GL426" s="171">
        <f t="shared" si="2203"/>
        <v>0</v>
      </c>
      <c r="GM426" s="171">
        <f t="shared" si="2204"/>
        <v>0</v>
      </c>
      <c r="GN426" s="171"/>
      <c r="GO426" s="171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2206"/>
        <v>0</v>
      </c>
      <c r="HC426" s="44">
        <f t="shared" si="2207"/>
        <v>0</v>
      </c>
      <c r="HD426" s="44">
        <f t="shared" si="2208"/>
        <v>0</v>
      </c>
      <c r="HE426" s="171">
        <f t="shared" si="2209"/>
        <v>0</v>
      </c>
      <c r="HF426" s="171">
        <f t="shared" si="2210"/>
        <v>0</v>
      </c>
      <c r="HG426" s="171"/>
      <c r="HH426" s="171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2212"/>
        <v>0</v>
      </c>
      <c r="HV426" s="44">
        <f t="shared" si="2213"/>
        <v>0</v>
      </c>
      <c r="HW426" s="44">
        <f t="shared" si="2214"/>
        <v>0</v>
      </c>
      <c r="HX426" s="171">
        <f t="shared" si="2215"/>
        <v>0</v>
      </c>
      <c r="HY426" s="171">
        <f t="shared" si="2216"/>
        <v>0</v>
      </c>
      <c r="HZ426" s="171"/>
      <c r="IA426" s="171"/>
      <c r="IB426" s="713"/>
      <c r="IC426" s="713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2218"/>
        <v>0</v>
      </c>
      <c r="IO426" s="44">
        <f t="shared" si="2219"/>
        <v>0</v>
      </c>
      <c r="IP426" s="44">
        <f t="shared" si="2220"/>
        <v>0</v>
      </c>
      <c r="IQ426" s="171">
        <f t="shared" si="2221"/>
        <v>0</v>
      </c>
      <c r="IR426" s="171">
        <f t="shared" si="2222"/>
        <v>0</v>
      </c>
      <c r="IS426" s="737"/>
      <c r="IT426" s="737"/>
      <c r="IU426" s="713"/>
      <c r="IV426" s="713"/>
      <c r="IW426" s="46"/>
      <c r="IX426" s="47"/>
      <c r="IY426" s="46"/>
      <c r="IZ426" s="46"/>
      <c r="JA426" s="333">
        <f t="shared" si="2246"/>
        <v>0</v>
      </c>
      <c r="JB426" s="333">
        <f t="shared" si="2247"/>
        <v>0</v>
      </c>
      <c r="JC426" s="333">
        <f t="shared" si="2248"/>
        <v>0</v>
      </c>
      <c r="JD426" s="333">
        <f t="shared" si="2249"/>
        <v>0</v>
      </c>
      <c r="JE426" s="333">
        <f t="shared" si="2250"/>
        <v>0</v>
      </c>
      <c r="JF426" s="333">
        <f t="shared" si="2251"/>
        <v>0</v>
      </c>
      <c r="JG426" s="44">
        <f t="shared" si="2224"/>
        <v>0</v>
      </c>
      <c r="JH426" s="44">
        <f t="shared" si="2225"/>
        <v>0</v>
      </c>
      <c r="JI426" s="44">
        <f t="shared" si="2226"/>
        <v>0</v>
      </c>
      <c r="JJ426" s="174">
        <f t="shared" si="2227"/>
        <v>0</v>
      </c>
      <c r="JK426" s="174">
        <f t="shared" si="2228"/>
        <v>0</v>
      </c>
      <c r="JL426" s="45"/>
      <c r="JM426" s="45"/>
      <c r="JN426" s="48"/>
      <c r="JO426" s="48"/>
    </row>
    <row r="427" spans="1:277" s="3" customFormat="1" ht="12.75" customHeight="1" x14ac:dyDescent="0.2">
      <c r="A427" s="96">
        <v>1</v>
      </c>
      <c r="B427" s="59"/>
      <c r="C427" s="48"/>
      <c r="D427" s="7"/>
      <c r="E427" s="7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317"/>
        <v>0</v>
      </c>
      <c r="U427" s="44">
        <f t="shared" si="2253"/>
        <v>0</v>
      </c>
      <c r="V427" s="44">
        <f t="shared" si="2254"/>
        <v>0</v>
      </c>
      <c r="W427" s="171">
        <f t="shared" si="2151"/>
        <v>0</v>
      </c>
      <c r="X427" s="171">
        <f t="shared" si="2152"/>
        <v>0</v>
      </c>
      <c r="Y427" s="171"/>
      <c r="Z427" s="171"/>
      <c r="AA427" s="713"/>
      <c r="AB427" s="713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154"/>
        <v>0</v>
      </c>
      <c r="AN427" s="44">
        <f t="shared" si="2155"/>
        <v>0</v>
      </c>
      <c r="AO427" s="44">
        <f t="shared" si="2156"/>
        <v>0</v>
      </c>
      <c r="AP427" s="171">
        <f t="shared" si="2157"/>
        <v>0</v>
      </c>
      <c r="AQ427" s="171">
        <f t="shared" si="2158"/>
        <v>0</v>
      </c>
      <c r="AR427" s="171"/>
      <c r="AS427" s="171"/>
      <c r="AT427" s="713"/>
      <c r="AU427" s="713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160"/>
        <v>0</v>
      </c>
      <c r="BG427" s="44">
        <f t="shared" si="2161"/>
        <v>0</v>
      </c>
      <c r="BH427" s="44">
        <f t="shared" si="2162"/>
        <v>0</v>
      </c>
      <c r="BI427" s="171">
        <f t="shared" si="2163"/>
        <v>0</v>
      </c>
      <c r="BJ427" s="171">
        <f t="shared" si="2164"/>
        <v>0</v>
      </c>
      <c r="BK427" s="171"/>
      <c r="BL427" s="171"/>
      <c r="BM427" s="713"/>
      <c r="BN427" s="713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166"/>
        <v>0</v>
      </c>
      <c r="BZ427" s="44">
        <f t="shared" si="2167"/>
        <v>0</v>
      </c>
      <c r="CA427" s="44">
        <f t="shared" si="2168"/>
        <v>0</v>
      </c>
      <c r="CB427" s="171">
        <f t="shared" si="2169"/>
        <v>0</v>
      </c>
      <c r="CC427" s="171">
        <f t="shared" si="2170"/>
        <v>0</v>
      </c>
      <c r="CD427" s="171"/>
      <c r="CE427" s="171"/>
      <c r="CF427" s="713"/>
      <c r="CG427" s="713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172"/>
        <v>0</v>
      </c>
      <c r="CS427" s="44">
        <f t="shared" si="2173"/>
        <v>0</v>
      </c>
      <c r="CT427" s="44">
        <f t="shared" si="2174"/>
        <v>0</v>
      </c>
      <c r="CU427" s="171">
        <f t="shared" si="2244"/>
        <v>0</v>
      </c>
      <c r="CV427" s="171">
        <f t="shared" si="2245"/>
        <v>0</v>
      </c>
      <c r="CW427" s="249"/>
      <c r="CX427" s="171"/>
      <c r="CY427" s="713"/>
      <c r="CZ427" s="713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2176"/>
        <v>0</v>
      </c>
      <c r="DL427" s="44">
        <f t="shared" si="2177"/>
        <v>0</v>
      </c>
      <c r="DM427" s="44">
        <f t="shared" si="2178"/>
        <v>0</v>
      </c>
      <c r="DN427" s="171">
        <f t="shared" si="2179"/>
        <v>0</v>
      </c>
      <c r="DO427" s="171">
        <f t="shared" si="2180"/>
        <v>0</v>
      </c>
      <c r="DP427" s="171"/>
      <c r="DQ427" s="171"/>
      <c r="DR427" s="713"/>
      <c r="DS427" s="713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2182"/>
        <v>0</v>
      </c>
      <c r="EE427" s="44">
        <f t="shared" si="2183"/>
        <v>0</v>
      </c>
      <c r="EF427" s="44">
        <f t="shared" si="2184"/>
        <v>0</v>
      </c>
      <c r="EG427" s="171">
        <f t="shared" si="2185"/>
        <v>0</v>
      </c>
      <c r="EH427" s="171">
        <f t="shared" si="2186"/>
        <v>0</v>
      </c>
      <c r="EI427" s="171"/>
      <c r="EJ427" s="171"/>
      <c r="EK427" s="713"/>
      <c r="EL427" s="713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2188"/>
        <v>0</v>
      </c>
      <c r="EX427" s="44">
        <f t="shared" si="2189"/>
        <v>0</v>
      </c>
      <c r="EY427" s="44">
        <f t="shared" si="2190"/>
        <v>0</v>
      </c>
      <c r="EZ427" s="171">
        <f t="shared" si="2191"/>
        <v>0</v>
      </c>
      <c r="FA427" s="171">
        <f t="shared" si="2192"/>
        <v>0</v>
      </c>
      <c r="FB427" s="171"/>
      <c r="FC427" s="171"/>
      <c r="FD427" s="713"/>
      <c r="FE427" s="713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2194"/>
        <v>0</v>
      </c>
      <c r="FQ427" s="44">
        <f t="shared" si="2195"/>
        <v>0</v>
      </c>
      <c r="FR427" s="44">
        <f t="shared" si="2196"/>
        <v>0</v>
      </c>
      <c r="FS427" s="171">
        <f t="shared" si="2197"/>
        <v>0</v>
      </c>
      <c r="FT427" s="171">
        <f t="shared" si="2198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200"/>
        <v>0</v>
      </c>
      <c r="GJ427" s="44">
        <f t="shared" si="2201"/>
        <v>0</v>
      </c>
      <c r="GK427" s="44">
        <f t="shared" si="2202"/>
        <v>0</v>
      </c>
      <c r="GL427" s="171">
        <f t="shared" si="2203"/>
        <v>0</v>
      </c>
      <c r="GM427" s="171">
        <f t="shared" si="2204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206"/>
        <v>0</v>
      </c>
      <c r="HC427" s="44">
        <f t="shared" si="2207"/>
        <v>0</v>
      </c>
      <c r="HD427" s="44">
        <f t="shared" si="2208"/>
        <v>0</v>
      </c>
      <c r="HE427" s="171">
        <f t="shared" si="2209"/>
        <v>0</v>
      </c>
      <c r="HF427" s="171">
        <f t="shared" si="2210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212"/>
        <v>0</v>
      </c>
      <c r="HV427" s="44">
        <f t="shared" si="2213"/>
        <v>0</v>
      </c>
      <c r="HW427" s="44">
        <f t="shared" si="2214"/>
        <v>0</v>
      </c>
      <c r="HX427" s="171">
        <f t="shared" si="2215"/>
        <v>0</v>
      </c>
      <c r="HY427" s="171">
        <f t="shared" si="2216"/>
        <v>0</v>
      </c>
      <c r="HZ427" s="171"/>
      <c r="IA427" s="171"/>
      <c r="IB427" s="713"/>
      <c r="IC427" s="713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218"/>
        <v>0</v>
      </c>
      <c r="IO427" s="44">
        <f t="shared" si="2219"/>
        <v>0</v>
      </c>
      <c r="IP427" s="44">
        <f t="shared" si="2220"/>
        <v>0</v>
      </c>
      <c r="IQ427" s="171">
        <f t="shared" si="2221"/>
        <v>0</v>
      </c>
      <c r="IR427" s="171">
        <f t="shared" si="2222"/>
        <v>0</v>
      </c>
      <c r="IS427" s="737"/>
      <c r="IT427" s="737"/>
      <c r="IU427" s="713"/>
      <c r="IV427" s="713"/>
      <c r="IW427" s="46"/>
      <c r="IX427" s="47"/>
      <c r="IY427" s="46"/>
      <c r="IZ427" s="46"/>
      <c r="JA427" s="333">
        <f t="shared" si="2246"/>
        <v>0</v>
      </c>
      <c r="JB427" s="333">
        <f t="shared" si="2247"/>
        <v>0</v>
      </c>
      <c r="JC427" s="333">
        <f t="shared" si="2248"/>
        <v>0</v>
      </c>
      <c r="JD427" s="333">
        <f t="shared" si="2249"/>
        <v>0</v>
      </c>
      <c r="JE427" s="333">
        <f t="shared" si="2250"/>
        <v>0</v>
      </c>
      <c r="JF427" s="333">
        <f t="shared" si="2251"/>
        <v>0</v>
      </c>
      <c r="JG427" s="44">
        <f t="shared" si="2224"/>
        <v>0</v>
      </c>
      <c r="JH427" s="44">
        <f t="shared" si="2225"/>
        <v>0</v>
      </c>
      <c r="JI427" s="44">
        <f t="shared" si="2226"/>
        <v>0</v>
      </c>
      <c r="JJ427" s="174">
        <f t="shared" si="2227"/>
        <v>0</v>
      </c>
      <c r="JK427" s="174">
        <f t="shared" si="2228"/>
        <v>0</v>
      </c>
      <c r="JL427" s="45"/>
      <c r="JM427" s="45"/>
      <c r="JN427" s="48"/>
      <c r="JO427" s="48"/>
    </row>
    <row r="428" spans="1:277" x14ac:dyDescent="0.2">
      <c r="A428" s="96">
        <v>1</v>
      </c>
      <c r="B428" s="96">
        <v>1</v>
      </c>
      <c r="C428" s="63"/>
      <c r="D428" s="235"/>
      <c r="E428" s="235"/>
      <c r="F428" s="536" t="s">
        <v>404</v>
      </c>
      <c r="G428" s="94">
        <v>69</v>
      </c>
      <c r="H428" s="100">
        <v>214531.04</v>
      </c>
      <c r="I428" s="100">
        <v>227684.76800000001</v>
      </c>
      <c r="J428" s="54">
        <f>VLOOKUP($G428,'ВМП план КС'!$A$8:$AI$108,14,0)</f>
        <v>0</v>
      </c>
      <c r="K428" s="54">
        <f>VLOOKUP($G428,'ВМП план КС'!$A$8:$AI$108,15,0)</f>
        <v>0</v>
      </c>
      <c r="L428" s="54">
        <f>SUM(J428/12*$B$2)</f>
        <v>0</v>
      </c>
      <c r="M428" s="54">
        <f>SUM(K428/12*$B$2)</f>
        <v>0</v>
      </c>
      <c r="N428" s="53">
        <f t="shared" ref="N428:S428" si="2330">SUM(N429:N433)</f>
        <v>0</v>
      </c>
      <c r="O428" s="53">
        <f t="shared" si="2330"/>
        <v>0</v>
      </c>
      <c r="P428" s="53">
        <f t="shared" si="2330"/>
        <v>0</v>
      </c>
      <c r="Q428" s="53">
        <f t="shared" si="2330"/>
        <v>0</v>
      </c>
      <c r="R428" s="53">
        <f t="shared" si="2330"/>
        <v>0</v>
      </c>
      <c r="S428" s="53">
        <f t="shared" si="2330"/>
        <v>0</v>
      </c>
      <c r="T428" s="56">
        <f t="shared" ref="T428:T433" si="2331">N428+Q428</f>
        <v>0</v>
      </c>
      <c r="U428" s="56">
        <f t="shared" si="2253"/>
        <v>0</v>
      </c>
      <c r="V428" s="56">
        <f t="shared" si="2254"/>
        <v>0</v>
      </c>
      <c r="W428" s="171">
        <f t="shared" si="2151"/>
        <v>0</v>
      </c>
      <c r="X428" s="171">
        <f t="shared" si="2152"/>
        <v>0</v>
      </c>
      <c r="Y428" s="280"/>
      <c r="Z428" s="280"/>
      <c r="AA428" s="709">
        <f>$H428</f>
        <v>214531.04</v>
      </c>
      <c r="AB428" s="710" t="e">
        <f>O428/N428</f>
        <v>#DIV/0!</v>
      </c>
      <c r="AC428" s="54">
        <f>VLOOKUP($G428,'ВМП план КС'!$A$8:$AI$107,12,0)</f>
        <v>300</v>
      </c>
      <c r="AD428" s="54">
        <f>VLOOKUP($G428,'ВМП план КС'!$A$8:$AI$107,13,0)</f>
        <v>64359312</v>
      </c>
      <c r="AE428" s="54">
        <f>SUM(AC428/12*$B$2)</f>
        <v>150</v>
      </c>
      <c r="AF428" s="54">
        <f>SUM(AD428/12*$B$2)</f>
        <v>32179656</v>
      </c>
      <c r="AG428" s="53">
        <f t="shared" ref="AG428:AL428" si="2332">SUM(AG429:AG433)</f>
        <v>70</v>
      </c>
      <c r="AH428" s="53">
        <f t="shared" si="2332"/>
        <v>15017172.799999973</v>
      </c>
      <c r="AI428" s="53">
        <f t="shared" si="2332"/>
        <v>583</v>
      </c>
      <c r="AJ428" s="53">
        <f t="shared" si="2332"/>
        <v>1</v>
      </c>
      <c r="AK428" s="53">
        <f t="shared" si="2332"/>
        <v>214531.04</v>
      </c>
      <c r="AL428" s="53">
        <f t="shared" si="2332"/>
        <v>8</v>
      </c>
      <c r="AM428" s="56">
        <f t="shared" si="2154"/>
        <v>71</v>
      </c>
      <c r="AN428" s="56">
        <f t="shared" si="2155"/>
        <v>15231703.839999972</v>
      </c>
      <c r="AO428" s="56">
        <f t="shared" si="2156"/>
        <v>591</v>
      </c>
      <c r="AP428" s="171">
        <f t="shared" si="2157"/>
        <v>-80</v>
      </c>
      <c r="AQ428" s="171">
        <f t="shared" si="2158"/>
        <v>-17162483.200000025</v>
      </c>
      <c r="AR428" s="281">
        <f>AG428/AC428</f>
        <v>0.23333333333333334</v>
      </c>
      <c r="AS428" s="281">
        <f>AH428/AD428</f>
        <v>0.23333333333333292</v>
      </c>
      <c r="AT428" s="709">
        <f>$H428</f>
        <v>214531.04</v>
      </c>
      <c r="AU428" s="710">
        <f>AH428/AG428</f>
        <v>214531.0399999996</v>
      </c>
      <c r="AV428" s="54">
        <f>VLOOKUP($G428,'ВМП план КС'!$A$8:$AI$107,16,0)</f>
        <v>0</v>
      </c>
      <c r="AW428" s="54">
        <f>VLOOKUP($G428,'ВМП план КС'!$A$8:$AI$107,17,0)</f>
        <v>0</v>
      </c>
      <c r="AX428" s="54">
        <f>SUM(AV428/12*$B$2)</f>
        <v>0</v>
      </c>
      <c r="AY428" s="54">
        <f>SUM(AW428/12*$B$2)</f>
        <v>0</v>
      </c>
      <c r="AZ428" s="53">
        <f t="shared" ref="AZ428:BE428" si="2333">SUM(AZ429:AZ433)</f>
        <v>0</v>
      </c>
      <c r="BA428" s="53">
        <f t="shared" si="2333"/>
        <v>0</v>
      </c>
      <c r="BB428" s="53">
        <f t="shared" si="2333"/>
        <v>0</v>
      </c>
      <c r="BC428" s="53">
        <f t="shared" si="2333"/>
        <v>0</v>
      </c>
      <c r="BD428" s="53">
        <f t="shared" si="2333"/>
        <v>0</v>
      </c>
      <c r="BE428" s="53">
        <f t="shared" si="2333"/>
        <v>0</v>
      </c>
      <c r="BF428" s="56">
        <f t="shared" si="2160"/>
        <v>0</v>
      </c>
      <c r="BG428" s="56">
        <f t="shared" si="2161"/>
        <v>0</v>
      </c>
      <c r="BH428" s="56">
        <f t="shared" si="2162"/>
        <v>0</v>
      </c>
      <c r="BI428" s="171">
        <f t="shared" si="2163"/>
        <v>0</v>
      </c>
      <c r="BJ428" s="171">
        <f t="shared" si="2164"/>
        <v>0</v>
      </c>
      <c r="BK428" s="280"/>
      <c r="BL428" s="280"/>
      <c r="BM428" s="709">
        <f>$H428</f>
        <v>214531.04</v>
      </c>
      <c r="BN428" s="710" t="e">
        <f>BA428/AZ428</f>
        <v>#DIV/0!</v>
      </c>
      <c r="BO428" s="54">
        <f>VLOOKUP($G428,'ВМП план КС'!$A$8:$AI$107,18,0)</f>
        <v>0</v>
      </c>
      <c r="BP428" s="54">
        <f>VLOOKUP($G428,'ВМП план КС'!$A$8:$AI$107,19,0)</f>
        <v>0</v>
      </c>
      <c r="BQ428" s="54">
        <f>SUM(BO428/12*$B$2)</f>
        <v>0</v>
      </c>
      <c r="BR428" s="54">
        <f>SUM(BP428/12*$B$2)</f>
        <v>0</v>
      </c>
      <c r="BS428" s="53">
        <f t="shared" ref="BS428:BX428" si="2334">SUM(BS429:BS433)</f>
        <v>0</v>
      </c>
      <c r="BT428" s="53">
        <f t="shared" si="2334"/>
        <v>0</v>
      </c>
      <c r="BU428" s="53">
        <f t="shared" si="2334"/>
        <v>0</v>
      </c>
      <c r="BV428" s="53">
        <f t="shared" si="2334"/>
        <v>0</v>
      </c>
      <c r="BW428" s="53">
        <f t="shared" si="2334"/>
        <v>0</v>
      </c>
      <c r="BX428" s="53">
        <f t="shared" si="2334"/>
        <v>0</v>
      </c>
      <c r="BY428" s="56">
        <f t="shared" si="2166"/>
        <v>0</v>
      </c>
      <c r="BZ428" s="56">
        <f t="shared" si="2167"/>
        <v>0</v>
      </c>
      <c r="CA428" s="56">
        <f t="shared" si="2168"/>
        <v>0</v>
      </c>
      <c r="CB428" s="171">
        <f t="shared" si="2169"/>
        <v>0</v>
      </c>
      <c r="CC428" s="171">
        <f t="shared" si="2170"/>
        <v>0</v>
      </c>
      <c r="CD428" s="280"/>
      <c r="CE428" s="280"/>
      <c r="CF428" s="709">
        <f>$H428</f>
        <v>214531.04</v>
      </c>
      <c r="CG428" s="710" t="e">
        <f>BT428/BS428</f>
        <v>#DIV/0!</v>
      </c>
      <c r="CH428" s="54">
        <f>VLOOKUP($G428,'ВМП план КС'!$A$8:$AI$107,10,0)</f>
        <v>100</v>
      </c>
      <c r="CI428" s="54">
        <f>VLOOKUP($G428,'ВМП план КС'!$A$8:$AI$107,11,0)</f>
        <v>21453104</v>
      </c>
      <c r="CJ428" s="54">
        <f>SUM(CH428/12*$B$2)</f>
        <v>50</v>
      </c>
      <c r="CK428" s="54">
        <f>SUM(CI428/12*$B$2)</f>
        <v>10726552</v>
      </c>
      <c r="CL428" s="53">
        <f t="shared" ref="CL428:CQ428" si="2335">SUM(CL429:CL433)</f>
        <v>0</v>
      </c>
      <c r="CM428" s="53">
        <f t="shared" si="2335"/>
        <v>0</v>
      </c>
      <c r="CN428" s="53">
        <f t="shared" si="2335"/>
        <v>0</v>
      </c>
      <c r="CO428" s="53">
        <f t="shared" si="2335"/>
        <v>0</v>
      </c>
      <c r="CP428" s="53">
        <f t="shared" si="2335"/>
        <v>0</v>
      </c>
      <c r="CQ428" s="53">
        <f t="shared" si="2335"/>
        <v>0</v>
      </c>
      <c r="CR428" s="56">
        <f t="shared" si="2172"/>
        <v>0</v>
      </c>
      <c r="CS428" s="56">
        <f t="shared" si="2173"/>
        <v>0</v>
      </c>
      <c r="CT428" s="56">
        <f t="shared" si="2174"/>
        <v>0</v>
      </c>
      <c r="CU428" s="171">
        <f t="shared" si="2244"/>
        <v>-50</v>
      </c>
      <c r="CV428" s="171">
        <f t="shared" si="2245"/>
        <v>-10726552</v>
      </c>
      <c r="CW428" s="281">
        <f>CL428/CH428</f>
        <v>0</v>
      </c>
      <c r="CX428" s="281">
        <f>CM428/CI428</f>
        <v>0</v>
      </c>
      <c r="CY428" s="709">
        <f>$H428</f>
        <v>214531.04</v>
      </c>
      <c r="CZ428" s="710" t="e">
        <f>CM428/CL428</f>
        <v>#DIV/0!</v>
      </c>
      <c r="DA428" s="54">
        <f>VLOOKUP($G428,'ВМП план КС'!$A$8:$AI$107,20,0)</f>
        <v>0</v>
      </c>
      <c r="DB428" s="54">
        <f>VLOOKUP($G428,'ВМП план КС'!$A$8:$AI$107,21,0)</f>
        <v>0</v>
      </c>
      <c r="DC428" s="54">
        <f>SUM(DA428/12*$B$2)</f>
        <v>0</v>
      </c>
      <c r="DD428" s="54">
        <f>SUM(DB428/12*$B$2)</f>
        <v>0</v>
      </c>
      <c r="DE428" s="53">
        <f t="shared" ref="DE428:DJ428" si="2336">SUM(DE429:DE433)</f>
        <v>0</v>
      </c>
      <c r="DF428" s="53">
        <f t="shared" si="2336"/>
        <v>0</v>
      </c>
      <c r="DG428" s="53">
        <f t="shared" si="2336"/>
        <v>0</v>
      </c>
      <c r="DH428" s="53">
        <f t="shared" si="2336"/>
        <v>0</v>
      </c>
      <c r="DI428" s="53">
        <f t="shared" si="2336"/>
        <v>0</v>
      </c>
      <c r="DJ428" s="53">
        <f t="shared" si="2336"/>
        <v>0</v>
      </c>
      <c r="DK428" s="56">
        <f t="shared" si="2176"/>
        <v>0</v>
      </c>
      <c r="DL428" s="56">
        <f t="shared" si="2177"/>
        <v>0</v>
      </c>
      <c r="DM428" s="56">
        <f t="shared" si="2178"/>
        <v>0</v>
      </c>
      <c r="DN428" s="171">
        <f t="shared" si="2179"/>
        <v>0</v>
      </c>
      <c r="DO428" s="171">
        <f t="shared" si="2180"/>
        <v>0</v>
      </c>
      <c r="DP428" s="281"/>
      <c r="DQ428" s="280"/>
      <c r="DR428" s="709">
        <f>$H428</f>
        <v>214531.04</v>
      </c>
      <c r="DS428" s="710" t="e">
        <f>DF428/DE428</f>
        <v>#DIV/0!</v>
      </c>
      <c r="DT428" s="108">
        <f>VLOOKUP($G428,'ВМП план КС'!$A$8:$AI$107,22,0)</f>
        <v>0</v>
      </c>
      <c r="DU428" s="108">
        <f>VLOOKUP($G428,'ВМП план КС'!$A$8:$AI$107,23,0)</f>
        <v>0</v>
      </c>
      <c r="DV428" s="54">
        <f>SUM(DT428/12*$B$2)</f>
        <v>0</v>
      </c>
      <c r="DW428" s="54">
        <f>SUM(DU428/12*$B$2)</f>
        <v>0</v>
      </c>
      <c r="DX428" s="53">
        <f t="shared" ref="DX428:EC428" si="2337">SUM(DX429:DX433)</f>
        <v>0</v>
      </c>
      <c r="DY428" s="53">
        <f t="shared" si="2337"/>
        <v>0</v>
      </c>
      <c r="DZ428" s="53">
        <f t="shared" si="2337"/>
        <v>0</v>
      </c>
      <c r="EA428" s="53">
        <f t="shared" si="2337"/>
        <v>0</v>
      </c>
      <c r="EB428" s="53">
        <f t="shared" si="2337"/>
        <v>0</v>
      </c>
      <c r="EC428" s="53">
        <f t="shared" si="2337"/>
        <v>0</v>
      </c>
      <c r="ED428" s="56">
        <f t="shared" si="2182"/>
        <v>0</v>
      </c>
      <c r="EE428" s="56">
        <f t="shared" si="2183"/>
        <v>0</v>
      </c>
      <c r="EF428" s="56">
        <f t="shared" si="2184"/>
        <v>0</v>
      </c>
      <c r="EG428" s="171">
        <f t="shared" si="2185"/>
        <v>0</v>
      </c>
      <c r="EH428" s="171">
        <f t="shared" si="2186"/>
        <v>0</v>
      </c>
      <c r="EI428" s="281"/>
      <c r="EJ428" s="280"/>
      <c r="EK428" s="709">
        <f>$H428</f>
        <v>214531.04</v>
      </c>
      <c r="EL428" s="710" t="e">
        <f>DY428/DX428</f>
        <v>#DIV/0!</v>
      </c>
      <c r="EM428" s="108">
        <f>VLOOKUP($G428,'ВМП план КС'!$A$8:$AI$107,24,0)</f>
        <v>0</v>
      </c>
      <c r="EN428" s="108">
        <f>VLOOKUP($G428,'ВМП план КС'!$A$8:$AI$107,25,0)</f>
        <v>0</v>
      </c>
      <c r="EO428" s="54">
        <f>SUM(EM428/12*$B$2)</f>
        <v>0</v>
      </c>
      <c r="EP428" s="54">
        <f>SUM(EN428/12*$B$2)</f>
        <v>0</v>
      </c>
      <c r="EQ428" s="53">
        <f t="shared" ref="EQ428:EV428" si="2338">SUM(EQ429:EQ433)</f>
        <v>0</v>
      </c>
      <c r="ER428" s="53">
        <f t="shared" si="2338"/>
        <v>0</v>
      </c>
      <c r="ES428" s="53">
        <f t="shared" si="2338"/>
        <v>0</v>
      </c>
      <c r="ET428" s="53">
        <f t="shared" si="2338"/>
        <v>0</v>
      </c>
      <c r="EU428" s="53">
        <f t="shared" si="2338"/>
        <v>0</v>
      </c>
      <c r="EV428" s="53">
        <f t="shared" si="2338"/>
        <v>0</v>
      </c>
      <c r="EW428" s="56">
        <f t="shared" si="2188"/>
        <v>0</v>
      </c>
      <c r="EX428" s="56">
        <f t="shared" si="2189"/>
        <v>0</v>
      </c>
      <c r="EY428" s="56">
        <f t="shared" si="2190"/>
        <v>0</v>
      </c>
      <c r="EZ428" s="171">
        <f t="shared" si="2191"/>
        <v>0</v>
      </c>
      <c r="FA428" s="171">
        <f t="shared" si="2192"/>
        <v>0</v>
      </c>
      <c r="FB428" s="281"/>
      <c r="FC428" s="280"/>
      <c r="FD428" s="709">
        <f>$H428</f>
        <v>214531.04</v>
      </c>
      <c r="FE428" s="710" t="e">
        <f>ER428/EQ428</f>
        <v>#DIV/0!</v>
      </c>
      <c r="FF428" s="54">
        <f>VLOOKUP($G428,'ВМП план КС'!$A$8:$AI$107,28,0)</f>
        <v>0</v>
      </c>
      <c r="FG428" s="54">
        <f>VLOOKUP($G428,'ВМП план КС'!$A$8:$AI$107,29,0)</f>
        <v>0</v>
      </c>
      <c r="FH428" s="54">
        <f>SUM(FF428/12*$B$2)</f>
        <v>0</v>
      </c>
      <c r="FI428" s="54">
        <f>SUM(FG428/12*$B$2)</f>
        <v>0</v>
      </c>
      <c r="FJ428" s="53">
        <f t="shared" ref="FJ428:FO428" si="2339">SUM(FJ429:FJ433)</f>
        <v>0</v>
      </c>
      <c r="FK428" s="53">
        <f t="shared" si="2339"/>
        <v>0</v>
      </c>
      <c r="FL428" s="53">
        <f t="shared" si="2339"/>
        <v>0</v>
      </c>
      <c r="FM428" s="53">
        <f t="shared" si="2339"/>
        <v>0</v>
      </c>
      <c r="FN428" s="53">
        <f t="shared" si="2339"/>
        <v>0</v>
      </c>
      <c r="FO428" s="53">
        <f t="shared" si="2339"/>
        <v>0</v>
      </c>
      <c r="FP428" s="56">
        <f t="shared" si="2194"/>
        <v>0</v>
      </c>
      <c r="FQ428" s="56">
        <f t="shared" si="2195"/>
        <v>0</v>
      </c>
      <c r="FR428" s="56">
        <f t="shared" si="2196"/>
        <v>0</v>
      </c>
      <c r="FS428" s="171">
        <f t="shared" si="2197"/>
        <v>0</v>
      </c>
      <c r="FT428" s="171">
        <f t="shared" si="2198"/>
        <v>0</v>
      </c>
      <c r="FU428" s="281"/>
      <c r="FV428" s="280"/>
      <c r="FW428" s="150">
        <f>$H428</f>
        <v>214531.04</v>
      </c>
      <c r="FX428" s="151" t="e">
        <f>FK428/FJ428</f>
        <v>#DIV/0!</v>
      </c>
      <c r="FY428" s="54">
        <f>VLOOKUP($G428,'ВМП план КС'!$A$8:$AI$107,30,0)</f>
        <v>0</v>
      </c>
      <c r="FZ428" s="54">
        <f>VLOOKUP($G428,'ВМП план КС'!$A$8:$AI$107,31,0)</f>
        <v>0</v>
      </c>
      <c r="GA428" s="54">
        <f>SUM(FY428/12*$B$2)</f>
        <v>0</v>
      </c>
      <c r="GB428" s="54">
        <f>SUM(FZ428/12*$B$2)</f>
        <v>0</v>
      </c>
      <c r="GC428" s="53">
        <f t="shared" ref="GC428:GH428" si="2340">SUM(GC429:GC433)</f>
        <v>0</v>
      </c>
      <c r="GD428" s="53">
        <f t="shared" si="2340"/>
        <v>0</v>
      </c>
      <c r="GE428" s="53">
        <f t="shared" si="2340"/>
        <v>0</v>
      </c>
      <c r="GF428" s="53">
        <f t="shared" si="2340"/>
        <v>0</v>
      </c>
      <c r="GG428" s="53">
        <f t="shared" si="2340"/>
        <v>0</v>
      </c>
      <c r="GH428" s="53">
        <f t="shared" si="2340"/>
        <v>0</v>
      </c>
      <c r="GI428" s="56">
        <f t="shared" si="2200"/>
        <v>0</v>
      </c>
      <c r="GJ428" s="56">
        <f t="shared" si="2201"/>
        <v>0</v>
      </c>
      <c r="GK428" s="56">
        <f t="shared" si="2202"/>
        <v>0</v>
      </c>
      <c r="GL428" s="171">
        <f t="shared" si="2203"/>
        <v>0</v>
      </c>
      <c r="GM428" s="171">
        <f t="shared" si="2204"/>
        <v>0</v>
      </c>
      <c r="GN428" s="281"/>
      <c r="GO428" s="280"/>
      <c r="GP428" s="150">
        <f>$H428</f>
        <v>214531.04</v>
      </c>
      <c r="GQ428" s="151" t="e">
        <f>GD428/GC428</f>
        <v>#DIV/0!</v>
      </c>
      <c r="GR428" s="54">
        <f>VLOOKUP($G428,'ВМП план КС'!$A$8:$AI$107,32,0)</f>
        <v>0</v>
      </c>
      <c r="GS428" s="54">
        <f>VLOOKUP($G428,'ВМП план КС'!$A$8:$AI$107,33,0)</f>
        <v>0</v>
      </c>
      <c r="GT428" s="54">
        <f>SUM(GR428/12*$B$2)</f>
        <v>0</v>
      </c>
      <c r="GU428" s="54">
        <f>SUM(GS428/12*$B$2)</f>
        <v>0</v>
      </c>
      <c r="GV428" s="53">
        <f t="shared" ref="GV428:HA428" si="2341">SUM(GV429:GV433)</f>
        <v>0</v>
      </c>
      <c r="GW428" s="53">
        <f t="shared" si="2341"/>
        <v>0</v>
      </c>
      <c r="GX428" s="53">
        <f t="shared" si="2341"/>
        <v>0</v>
      </c>
      <c r="GY428" s="53">
        <f t="shared" si="2341"/>
        <v>0</v>
      </c>
      <c r="GZ428" s="53">
        <f t="shared" si="2341"/>
        <v>0</v>
      </c>
      <c r="HA428" s="53">
        <f t="shared" si="2341"/>
        <v>0</v>
      </c>
      <c r="HB428" s="56">
        <f t="shared" si="2206"/>
        <v>0</v>
      </c>
      <c r="HC428" s="56">
        <f t="shared" si="2207"/>
        <v>0</v>
      </c>
      <c r="HD428" s="56">
        <f t="shared" si="2208"/>
        <v>0</v>
      </c>
      <c r="HE428" s="171">
        <f t="shared" si="2209"/>
        <v>0</v>
      </c>
      <c r="HF428" s="171">
        <f t="shared" si="2210"/>
        <v>0</v>
      </c>
      <c r="HG428" s="281"/>
      <c r="HH428" s="280"/>
      <c r="HI428" s="150">
        <f>$H428</f>
        <v>214531.04</v>
      </c>
      <c r="HJ428" s="151" t="e">
        <f>GW428/GV428</f>
        <v>#DIV/0!</v>
      </c>
      <c r="HK428" s="108">
        <f>VLOOKUP($G428,'ВМП план КС'!$A$8:$AI$107,26,0)</f>
        <v>0</v>
      </c>
      <c r="HL428" s="108">
        <f>VLOOKUP($G428,'ВМП план КС'!$A$8:$AI$107,27,0)</f>
        <v>0</v>
      </c>
      <c r="HM428" s="54">
        <f>SUM(HK428/12*$B$2)</f>
        <v>0</v>
      </c>
      <c r="HN428" s="54">
        <f>SUM(HL428/12*$B$2)</f>
        <v>0</v>
      </c>
      <c r="HO428" s="53">
        <f t="shared" ref="HO428:HT428" si="2342">SUM(HO429:HO433)</f>
        <v>0</v>
      </c>
      <c r="HP428" s="53">
        <f t="shared" si="2342"/>
        <v>0</v>
      </c>
      <c r="HQ428" s="53">
        <f t="shared" si="2342"/>
        <v>0</v>
      </c>
      <c r="HR428" s="53">
        <f t="shared" si="2342"/>
        <v>0</v>
      </c>
      <c r="HS428" s="53">
        <f t="shared" si="2342"/>
        <v>0</v>
      </c>
      <c r="HT428" s="53">
        <f t="shared" si="2342"/>
        <v>0</v>
      </c>
      <c r="HU428" s="56">
        <f t="shared" si="2212"/>
        <v>0</v>
      </c>
      <c r="HV428" s="56">
        <f t="shared" si="2213"/>
        <v>0</v>
      </c>
      <c r="HW428" s="56">
        <f t="shared" si="2214"/>
        <v>0</v>
      </c>
      <c r="HX428" s="171">
        <f t="shared" si="2215"/>
        <v>0</v>
      </c>
      <c r="HY428" s="171">
        <f t="shared" si="2216"/>
        <v>0</v>
      </c>
      <c r="HZ428" s="281"/>
      <c r="IA428" s="280"/>
      <c r="IB428" s="709">
        <f>$H428</f>
        <v>214531.04</v>
      </c>
      <c r="IC428" s="710" t="e">
        <f>HP428/HO428</f>
        <v>#DIV/0!</v>
      </c>
      <c r="ID428" s="108">
        <f>VLOOKUP($G428,'ВМП план КС'!$A$8:$AI$107,34,0)</f>
        <v>0</v>
      </c>
      <c r="IE428" s="108">
        <f>VLOOKUP($G428,'ВМП план КС'!$A$8:$AI$107,35,0)</f>
        <v>0</v>
      </c>
      <c r="IF428" s="54">
        <f>SUM(ID428/12*$B$2)</f>
        <v>0</v>
      </c>
      <c r="IG428" s="54">
        <f>SUM(IE428/12*$B$2)</f>
        <v>0</v>
      </c>
      <c r="IH428" s="53">
        <f t="shared" ref="IH428:IM428" si="2343">SUM(IH429:IH433)</f>
        <v>0</v>
      </c>
      <c r="II428" s="53">
        <f t="shared" si="2343"/>
        <v>0</v>
      </c>
      <c r="IJ428" s="53">
        <f t="shared" si="2343"/>
        <v>0</v>
      </c>
      <c r="IK428" s="53">
        <f t="shared" si="2343"/>
        <v>0</v>
      </c>
      <c r="IL428" s="53">
        <f t="shared" si="2343"/>
        <v>0</v>
      </c>
      <c r="IM428" s="53">
        <f t="shared" si="2343"/>
        <v>0</v>
      </c>
      <c r="IN428" s="56">
        <f t="shared" si="2218"/>
        <v>0</v>
      </c>
      <c r="IO428" s="56">
        <f t="shared" si="2219"/>
        <v>0</v>
      </c>
      <c r="IP428" s="56">
        <f t="shared" si="2220"/>
        <v>0</v>
      </c>
      <c r="IQ428" s="171">
        <f t="shared" si="2221"/>
        <v>0</v>
      </c>
      <c r="IR428" s="171">
        <f t="shared" si="2222"/>
        <v>0</v>
      </c>
      <c r="IS428" s="734"/>
      <c r="IT428" s="735"/>
      <c r="IU428" s="709">
        <f>$H428</f>
        <v>214531.04</v>
      </c>
      <c r="IV428" s="710" t="e">
        <f>II428/IH428</f>
        <v>#DIV/0!</v>
      </c>
      <c r="IW428" s="332">
        <f>J428+AC428+AV428+BO428+CH428+DA428+DT428+EM428+FF428+FY428+GR428+HK428+ID428</f>
        <v>400</v>
      </c>
      <c r="IX428" s="332">
        <f>K428+AD428+AW428+BP428+CI428+DB428+DU428+EN428+FG428+FZ428+GS428+HL428+IE428</f>
        <v>85812416</v>
      </c>
      <c r="IY428" s="332">
        <f>L428+AE428+AX428+BQ428+CJ428+DC428+DV428+EO428+FH428+GA428+GT428+HM428+IF428</f>
        <v>200</v>
      </c>
      <c r="IZ428" s="332">
        <f>M428+AF428+AY428+BR428+CK428+DD428+DW428+EP428+FI428+GB428+GU428+HN428+IG428</f>
        <v>42906208</v>
      </c>
      <c r="JA428" s="332">
        <f t="shared" si="2246"/>
        <v>70</v>
      </c>
      <c r="JB428" s="332">
        <f t="shared" si="2247"/>
        <v>15017172.799999973</v>
      </c>
      <c r="JC428" s="332">
        <f t="shared" si="2248"/>
        <v>583</v>
      </c>
      <c r="JD428" s="332">
        <f t="shared" si="2249"/>
        <v>1</v>
      </c>
      <c r="JE428" s="332">
        <f t="shared" si="2250"/>
        <v>214531.04</v>
      </c>
      <c r="JF428" s="332">
        <f t="shared" si="2251"/>
        <v>8</v>
      </c>
      <c r="JG428" s="332">
        <f t="shared" si="2224"/>
        <v>71</v>
      </c>
      <c r="JH428" s="332">
        <f t="shared" si="2225"/>
        <v>15231703.839999972</v>
      </c>
      <c r="JI428" s="332">
        <f t="shared" si="2226"/>
        <v>591</v>
      </c>
      <c r="JJ428" s="69">
        <f t="shared" si="2227"/>
        <v>-130</v>
      </c>
      <c r="JK428" s="69">
        <f t="shared" si="2228"/>
        <v>-27889035.200000025</v>
      </c>
      <c r="JL428" s="150">
        <f>$H428</f>
        <v>214531.04</v>
      </c>
      <c r="JM428" s="151">
        <f>JB428/JA428</f>
        <v>214531.0399999996</v>
      </c>
      <c r="JN428" s="282">
        <f>CR428/CJ428</f>
        <v>0</v>
      </c>
      <c r="JO428" s="282">
        <f>CS428/CK428</f>
        <v>0</v>
      </c>
      <c r="JP428" s="206">
        <f>IW428+JD428</f>
        <v>401</v>
      </c>
      <c r="JQ428" s="206">
        <f>IX428+JE428</f>
        <v>86026947.040000007</v>
      </c>
    </row>
    <row r="429" spans="1:277" ht="56.25" customHeight="1" x14ac:dyDescent="0.2">
      <c r="A429" s="96">
        <v>1</v>
      </c>
      <c r="B429" s="96">
        <v>1</v>
      </c>
      <c r="C429" s="769">
        <v>499</v>
      </c>
      <c r="D429" s="624" t="s">
        <v>296</v>
      </c>
      <c r="E429" s="748" t="s">
        <v>502</v>
      </c>
      <c r="F429" s="749" t="s">
        <v>297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'!$E$10:$CL$181,69,0)</f>
        <v>0</v>
      </c>
      <c r="O429" s="44">
        <f>VLOOKUP($E429,'факт КС '!$E$10:$CL$181,70,0)</f>
        <v>0</v>
      </c>
      <c r="P429" s="44">
        <f>VLOOKUP($E429,'факт КС '!$E$10:$CL$181,71,0)</f>
        <v>0</v>
      </c>
      <c r="Q429" s="44">
        <f>VLOOKUP($E429,'факт КС '!$E$10:$CL$181,72,0)</f>
        <v>0</v>
      </c>
      <c r="R429" s="44">
        <f>VLOOKUP($E429,'факт КС '!$E$10:$CL$181,73,0)</f>
        <v>0</v>
      </c>
      <c r="S429" s="44">
        <f>VLOOKUP($E429,'факт КС '!$E$10:$CL$181,74,0)</f>
        <v>0</v>
      </c>
      <c r="T429" s="44">
        <f t="shared" si="2331"/>
        <v>0</v>
      </c>
      <c r="U429" s="44">
        <f t="shared" si="2253"/>
        <v>0</v>
      </c>
      <c r="V429" s="44">
        <f t="shared" si="2254"/>
        <v>0</v>
      </c>
      <c r="W429" s="171">
        <f t="shared" si="2151"/>
        <v>0</v>
      </c>
      <c r="X429" s="171">
        <f t="shared" si="2152"/>
        <v>0</v>
      </c>
      <c r="Y429" s="171"/>
      <c r="Z429" s="171"/>
      <c r="AA429" s="713"/>
      <c r="AB429" s="713"/>
      <c r="AC429" s="44"/>
      <c r="AD429" s="44"/>
      <c r="AE429" s="44"/>
      <c r="AF429" s="44"/>
      <c r="AG429" s="44">
        <f>VLOOKUP($E429,'факт КС '!$E$10:$CL$181,3,0)</f>
        <v>70</v>
      </c>
      <c r="AH429" s="44">
        <f>VLOOKUP($E429,'факт КС '!$E$10:$CL$181,4,0)</f>
        <v>15017172.799999973</v>
      </c>
      <c r="AI429" s="44">
        <f>VLOOKUP($E429,'факт КС '!$E$10:$CL$181,5,0)</f>
        <v>583</v>
      </c>
      <c r="AJ429" s="44">
        <f>VLOOKUP($E429,'факт КС '!$E$10:$CL$181,6,0)</f>
        <v>1</v>
      </c>
      <c r="AK429" s="44">
        <f>VLOOKUP($E429,'факт КС '!$E$10:$CL$181,7,0)</f>
        <v>214531.04</v>
      </c>
      <c r="AL429" s="44">
        <f>VLOOKUP($E429,'факт КС '!$E$10:$CL$181,8,0)</f>
        <v>8</v>
      </c>
      <c r="AM429" s="44">
        <f t="shared" si="2154"/>
        <v>71</v>
      </c>
      <c r="AN429" s="44">
        <f t="shared" si="2155"/>
        <v>15231703.839999972</v>
      </c>
      <c r="AO429" s="44">
        <f t="shared" si="2156"/>
        <v>591</v>
      </c>
      <c r="AP429" s="171">
        <f t="shared" si="2157"/>
        <v>70</v>
      </c>
      <c r="AQ429" s="171">
        <f t="shared" si="2158"/>
        <v>15017172.799999973</v>
      </c>
      <c r="AR429" s="171"/>
      <c r="AS429" s="171"/>
      <c r="AT429" s="713"/>
      <c r="AU429" s="713"/>
      <c r="AV429" s="44"/>
      <c r="AW429" s="44"/>
      <c r="AX429" s="44"/>
      <c r="AY429" s="44"/>
      <c r="AZ429" s="44">
        <f>VLOOKUP($E429,'факт КС '!$E$10:$CL$181,15,0)</f>
        <v>0</v>
      </c>
      <c r="BA429" s="44">
        <f>VLOOKUP($E429,'факт КС '!$E$10:$CL$181,16,0)</f>
        <v>0</v>
      </c>
      <c r="BB429" s="44">
        <f>VLOOKUP($E429,'факт КС '!$E$10:$CL$181,17,0)</f>
        <v>0</v>
      </c>
      <c r="BC429" s="44">
        <f>VLOOKUP($E429,'факт КС '!$E$10:$CL$181,18,0)</f>
        <v>0</v>
      </c>
      <c r="BD429" s="44">
        <f>VLOOKUP($E429,'факт КС '!$E$10:$CL$181,19,0)</f>
        <v>0</v>
      </c>
      <c r="BE429" s="44">
        <f>VLOOKUP($E429,'факт КС '!$E$10:$CL$181,20,0)</f>
        <v>0</v>
      </c>
      <c r="BF429" s="44">
        <f t="shared" si="2160"/>
        <v>0</v>
      </c>
      <c r="BG429" s="44">
        <f t="shared" si="2161"/>
        <v>0</v>
      </c>
      <c r="BH429" s="44">
        <f t="shared" si="2162"/>
        <v>0</v>
      </c>
      <c r="BI429" s="171">
        <f t="shared" si="2163"/>
        <v>0</v>
      </c>
      <c r="BJ429" s="171">
        <f t="shared" si="2164"/>
        <v>0</v>
      </c>
      <c r="BK429" s="171"/>
      <c r="BL429" s="171"/>
      <c r="BM429" s="713"/>
      <c r="BN429" s="713"/>
      <c r="BO429" s="44"/>
      <c r="BP429" s="44"/>
      <c r="BQ429" s="44"/>
      <c r="BR429" s="44"/>
      <c r="BS429" s="44">
        <f>VLOOKUP($E429,'факт КС '!$E$10:$CL$181,21,0)</f>
        <v>0</v>
      </c>
      <c r="BT429" s="44">
        <f>VLOOKUP($E429,'факт КС '!$E$10:$CL$181,22,0)</f>
        <v>0</v>
      </c>
      <c r="BU429" s="44">
        <f>VLOOKUP($E429,'факт КС '!$E$10:$CL$181,23,0)</f>
        <v>0</v>
      </c>
      <c r="BV429" s="44">
        <f>VLOOKUP($E429,'факт КС '!$E$10:$CL$181,24,0)</f>
        <v>0</v>
      </c>
      <c r="BW429" s="44">
        <f>VLOOKUP($E429,'факт КС '!$E$10:$CL$181,25,0)</f>
        <v>0</v>
      </c>
      <c r="BX429" s="44">
        <f>VLOOKUP($E429,'факт КС '!$E$10:$CL$181,26,0)</f>
        <v>0</v>
      </c>
      <c r="BY429" s="44">
        <f t="shared" si="2166"/>
        <v>0</v>
      </c>
      <c r="BZ429" s="44">
        <f t="shared" si="2167"/>
        <v>0</v>
      </c>
      <c r="CA429" s="44">
        <f t="shared" si="2168"/>
        <v>0</v>
      </c>
      <c r="CB429" s="171">
        <f t="shared" si="2169"/>
        <v>0</v>
      </c>
      <c r="CC429" s="171">
        <f t="shared" si="2170"/>
        <v>0</v>
      </c>
      <c r="CD429" s="171"/>
      <c r="CE429" s="171"/>
      <c r="CF429" s="713"/>
      <c r="CG429" s="713"/>
      <c r="CH429" s="44"/>
      <c r="CI429" s="44"/>
      <c r="CJ429" s="44"/>
      <c r="CK429" s="44"/>
      <c r="CL429" s="44">
        <f>VLOOKUP($E429,'факт КС '!$E$10:$CL$181,9,0)</f>
        <v>0</v>
      </c>
      <c r="CM429" s="44">
        <f>VLOOKUP($E429,'факт КС '!$E$10:$CL$181,10,0)</f>
        <v>0</v>
      </c>
      <c r="CN429" s="44">
        <f>VLOOKUP($E429,'факт КС '!$E$10:$CL$181,11,0)</f>
        <v>0</v>
      </c>
      <c r="CO429" s="44">
        <f>VLOOKUP($E429,'факт КС '!$E$10:$CL$181,12,0)</f>
        <v>0</v>
      </c>
      <c r="CP429" s="44">
        <f>VLOOKUP($E429,'факт КС '!$E$10:$CL$181,13,0)</f>
        <v>0</v>
      </c>
      <c r="CQ429" s="44">
        <f>VLOOKUP($E429,'факт КС '!$E$10:$CL$181,14,0)</f>
        <v>0</v>
      </c>
      <c r="CR429" s="44">
        <f t="shared" si="2172"/>
        <v>0</v>
      </c>
      <c r="CS429" s="44">
        <f t="shared" si="2173"/>
        <v>0</v>
      </c>
      <c r="CT429" s="44">
        <f t="shared" si="2174"/>
        <v>0</v>
      </c>
      <c r="CU429" s="171">
        <f t="shared" si="2244"/>
        <v>0</v>
      </c>
      <c r="CV429" s="171">
        <f t="shared" si="2245"/>
        <v>0</v>
      </c>
      <c r="CW429" s="249"/>
      <c r="CX429" s="171"/>
      <c r="CY429" s="713"/>
      <c r="CZ429" s="713"/>
      <c r="DA429" s="44"/>
      <c r="DB429" s="44"/>
      <c r="DC429" s="44"/>
      <c r="DD429" s="44"/>
      <c r="DE429" s="44">
        <f>VLOOKUP($E429,'факт КС '!$E$10:$CL$181,75,0)</f>
        <v>0</v>
      </c>
      <c r="DF429" s="44">
        <f>VLOOKUP($E429,'факт КС '!$E$10:$CL$181,76,0)</f>
        <v>0</v>
      </c>
      <c r="DG429" s="44">
        <f>VLOOKUP($E429,'факт КС '!$E$10:$CL$181,77,0)</f>
        <v>0</v>
      </c>
      <c r="DH429" s="44">
        <f>VLOOKUP($E429,'факт КС '!$E$10:$CL$181,78,0)</f>
        <v>0</v>
      </c>
      <c r="DI429" s="44">
        <f>VLOOKUP($E429,'факт КС '!$E$10:$CL$181,79,0)</f>
        <v>0</v>
      </c>
      <c r="DJ429" s="44">
        <f>VLOOKUP($E429,'факт КС '!$E$10:$CL$181,80,0)</f>
        <v>0</v>
      </c>
      <c r="DK429" s="44">
        <f t="shared" si="2176"/>
        <v>0</v>
      </c>
      <c r="DL429" s="44">
        <f t="shared" si="2177"/>
        <v>0</v>
      </c>
      <c r="DM429" s="44">
        <f t="shared" si="2178"/>
        <v>0</v>
      </c>
      <c r="DN429" s="171">
        <f t="shared" si="2179"/>
        <v>0</v>
      </c>
      <c r="DO429" s="171">
        <f t="shared" si="2180"/>
        <v>0</v>
      </c>
      <c r="DP429" s="249"/>
      <c r="DQ429" s="171"/>
      <c r="DR429" s="713"/>
      <c r="DS429" s="713"/>
      <c r="DT429" s="44"/>
      <c r="DU429" s="44"/>
      <c r="DV429" s="44"/>
      <c r="DW429" s="44"/>
      <c r="DX429" s="44">
        <f>VLOOKUP($E429,'факт КС '!$E$10:$CL$181,33,0)</f>
        <v>0</v>
      </c>
      <c r="DY429" s="44">
        <f>VLOOKUP($E429,'факт КС '!$E$10:$CL$181,34,0)</f>
        <v>0</v>
      </c>
      <c r="DZ429" s="44">
        <f>VLOOKUP($E429,'факт КС '!$E$10:$CL$181,35,0)</f>
        <v>0</v>
      </c>
      <c r="EA429" s="44">
        <f>VLOOKUP($E429,'факт КС '!$E$10:$CL$181,36,0)</f>
        <v>0</v>
      </c>
      <c r="EB429" s="44">
        <f>VLOOKUP($E429,'факт КС '!$E$10:$CL$181,37,0)</f>
        <v>0</v>
      </c>
      <c r="EC429" s="44">
        <f>VLOOKUP($E429,'факт КС '!$E$10:$CL$181,38,0)</f>
        <v>0</v>
      </c>
      <c r="ED429" s="44">
        <f t="shared" si="2182"/>
        <v>0</v>
      </c>
      <c r="EE429" s="44">
        <f t="shared" si="2183"/>
        <v>0</v>
      </c>
      <c r="EF429" s="44">
        <f t="shared" si="2184"/>
        <v>0</v>
      </c>
      <c r="EG429" s="171">
        <f t="shared" si="2185"/>
        <v>0</v>
      </c>
      <c r="EH429" s="171">
        <f t="shared" si="2186"/>
        <v>0</v>
      </c>
      <c r="EI429" s="249"/>
      <c r="EJ429" s="171"/>
      <c r="EK429" s="713"/>
      <c r="EL429" s="713"/>
      <c r="EM429" s="44"/>
      <c r="EN429" s="44"/>
      <c r="EO429" s="44"/>
      <c r="EP429" s="44"/>
      <c r="EQ429" s="44">
        <f>VLOOKUP($E429,'факт КС '!$E$10:$CL$181,45,0)</f>
        <v>0</v>
      </c>
      <c r="ER429" s="44">
        <f>VLOOKUP($E429,'факт КС '!$E$10:$CL$181,46,0)</f>
        <v>0</v>
      </c>
      <c r="ES429" s="44">
        <f>VLOOKUP($E429,'факт КС '!$E$10:$CL$181,47,0)</f>
        <v>0</v>
      </c>
      <c r="ET429" s="44">
        <f>VLOOKUP($E429,'факт КС '!$E$10:$CL$181,48,0)</f>
        <v>0</v>
      </c>
      <c r="EU429" s="44">
        <f>VLOOKUP($E429,'факт КС '!$E$10:$CL$181,49,0)</f>
        <v>0</v>
      </c>
      <c r="EV429" s="44">
        <f>VLOOKUP($E429,'факт КС '!$E$10:$CL$181,50,0)</f>
        <v>0</v>
      </c>
      <c r="EW429" s="44">
        <f t="shared" si="2188"/>
        <v>0</v>
      </c>
      <c r="EX429" s="44">
        <f t="shared" si="2189"/>
        <v>0</v>
      </c>
      <c r="EY429" s="44">
        <f t="shared" si="2190"/>
        <v>0</v>
      </c>
      <c r="EZ429" s="171">
        <f t="shared" si="2191"/>
        <v>0</v>
      </c>
      <c r="FA429" s="171">
        <f t="shared" si="2192"/>
        <v>0</v>
      </c>
      <c r="FB429" s="249"/>
      <c r="FC429" s="171"/>
      <c r="FD429" s="713"/>
      <c r="FE429" s="713"/>
      <c r="FF429" s="44"/>
      <c r="FG429" s="44"/>
      <c r="FH429" s="44"/>
      <c r="FI429" s="44"/>
      <c r="FJ429" s="44">
        <f>VLOOKUP($E429,'факт КС '!$E$10:$CL$181,27,0)</f>
        <v>0</v>
      </c>
      <c r="FK429" s="44">
        <f>VLOOKUP($E429,'факт КС '!$E$10:$CL$181,28,0)</f>
        <v>0</v>
      </c>
      <c r="FL429" s="44">
        <f>VLOOKUP($E429,'факт КС '!$E$10:$CL$181,29,0)</f>
        <v>0</v>
      </c>
      <c r="FM429" s="44">
        <f>VLOOKUP($E429,'факт КС '!$E$10:$CL$181,30,0)</f>
        <v>0</v>
      </c>
      <c r="FN429" s="44">
        <f>VLOOKUP($E429,'факт КС '!$E$10:$CL$181,31,0)</f>
        <v>0</v>
      </c>
      <c r="FO429" s="44">
        <f>VLOOKUP($E429,'факт КС '!$E$10:$CL$181,32,0)</f>
        <v>0</v>
      </c>
      <c r="FP429" s="44">
        <f t="shared" si="2194"/>
        <v>0</v>
      </c>
      <c r="FQ429" s="44">
        <f t="shared" si="2195"/>
        <v>0</v>
      </c>
      <c r="FR429" s="44">
        <f t="shared" si="2196"/>
        <v>0</v>
      </c>
      <c r="FS429" s="171">
        <f t="shared" si="2197"/>
        <v>0</v>
      </c>
      <c r="FT429" s="171">
        <f t="shared" si="2198"/>
        <v>0</v>
      </c>
      <c r="FU429" s="249"/>
      <c r="FV429" s="171"/>
      <c r="FW429" s="45"/>
      <c r="FX429" s="45"/>
      <c r="FY429" s="44"/>
      <c r="FZ429" s="44"/>
      <c r="GA429" s="44"/>
      <c r="GB429" s="44"/>
      <c r="GC429" s="44">
        <f>VLOOKUP($E429,'факт КС '!$E$10:$CL$181,63,0)</f>
        <v>0</v>
      </c>
      <c r="GD429" s="44">
        <f>VLOOKUP($E429,'факт КС '!$E$10:$CL$181,64,0)</f>
        <v>0</v>
      </c>
      <c r="GE429" s="44">
        <f>VLOOKUP($E429,'факт КС '!$E$10:$CL$181,65,0)</f>
        <v>0</v>
      </c>
      <c r="GF429" s="44">
        <f>VLOOKUP($E429,'факт КС '!$E$10:$CL$181,66,0)</f>
        <v>0</v>
      </c>
      <c r="GG429" s="44">
        <f>VLOOKUP($E429,'факт КС '!$E$10:$CL$181,67,0)</f>
        <v>0</v>
      </c>
      <c r="GH429" s="44">
        <f>VLOOKUP($E429,'факт КС '!$E$10:$CL$181,68,0)</f>
        <v>0</v>
      </c>
      <c r="GI429" s="44">
        <f t="shared" si="2200"/>
        <v>0</v>
      </c>
      <c r="GJ429" s="44">
        <f t="shared" si="2201"/>
        <v>0</v>
      </c>
      <c r="GK429" s="44">
        <f t="shared" si="2202"/>
        <v>0</v>
      </c>
      <c r="GL429" s="171">
        <f t="shared" si="2203"/>
        <v>0</v>
      </c>
      <c r="GM429" s="171">
        <f t="shared" si="2204"/>
        <v>0</v>
      </c>
      <c r="GN429" s="249"/>
      <c r="GO429" s="171"/>
      <c r="GP429" s="45"/>
      <c r="GQ429" s="45"/>
      <c r="GR429" s="44"/>
      <c r="GS429" s="44"/>
      <c r="GT429" s="44"/>
      <c r="GU429" s="44"/>
      <c r="GV429" s="44">
        <f>VLOOKUP($E429,'факт КС '!$E$10:$CL$181,57,0)</f>
        <v>0</v>
      </c>
      <c r="GW429" s="44">
        <f>VLOOKUP($E429,'факт КС '!$E$10:$CL$181,58,0)</f>
        <v>0</v>
      </c>
      <c r="GX429" s="44">
        <f>VLOOKUP($E429,'факт КС '!$E$10:$CL$181,59,0)</f>
        <v>0</v>
      </c>
      <c r="GY429" s="44">
        <f>VLOOKUP($E429,'факт КС '!$E$10:$CL$181,60,0)</f>
        <v>0</v>
      </c>
      <c r="GZ429" s="44">
        <f>VLOOKUP($E429,'факт КС '!$E$10:$CL$181,61,0)</f>
        <v>0</v>
      </c>
      <c r="HA429" s="44">
        <f>VLOOKUP($E429,'факт КС '!$E$10:$CL$181,62,0)</f>
        <v>0</v>
      </c>
      <c r="HB429" s="44">
        <f t="shared" si="2206"/>
        <v>0</v>
      </c>
      <c r="HC429" s="44">
        <f t="shared" si="2207"/>
        <v>0</v>
      </c>
      <c r="HD429" s="44">
        <f t="shared" si="2208"/>
        <v>0</v>
      </c>
      <c r="HE429" s="171">
        <f t="shared" si="2209"/>
        <v>0</v>
      </c>
      <c r="HF429" s="171">
        <f t="shared" si="2210"/>
        <v>0</v>
      </c>
      <c r="HG429" s="249"/>
      <c r="HH429" s="171"/>
      <c r="HI429" s="45"/>
      <c r="HJ429" s="45"/>
      <c r="HK429" s="45"/>
      <c r="HL429" s="45"/>
      <c r="HM429" s="44"/>
      <c r="HN429" s="44"/>
      <c r="HO429" s="44">
        <f>VLOOKUP($E429,'факт КС '!$E$10:$CL$181,39,0)</f>
        <v>0</v>
      </c>
      <c r="HP429" s="44">
        <f>VLOOKUP($E429,'факт КС '!$E$10:$CL$181,40,0)</f>
        <v>0</v>
      </c>
      <c r="HQ429" s="44">
        <f>VLOOKUP($E429,'факт КС '!$E$10:$CL$181,41,0)</f>
        <v>0</v>
      </c>
      <c r="HR429" s="44">
        <f>VLOOKUP($E429,'факт КС '!$E$10:$CL$181,42,0)</f>
        <v>0</v>
      </c>
      <c r="HS429" s="44">
        <f>VLOOKUP($E429,'факт КС '!$E$10:$CL$181,43,0)</f>
        <v>0</v>
      </c>
      <c r="HT429" s="44">
        <f>VLOOKUP($E429,'факт КС '!$E$10:$CL$181,44,0)</f>
        <v>0</v>
      </c>
      <c r="HU429" s="44">
        <f t="shared" si="2212"/>
        <v>0</v>
      </c>
      <c r="HV429" s="44">
        <f t="shared" si="2213"/>
        <v>0</v>
      </c>
      <c r="HW429" s="44">
        <f t="shared" si="2214"/>
        <v>0</v>
      </c>
      <c r="HX429" s="171">
        <f t="shared" si="2215"/>
        <v>0</v>
      </c>
      <c r="HY429" s="171">
        <f t="shared" si="2216"/>
        <v>0</v>
      </c>
      <c r="HZ429" s="249"/>
      <c r="IA429" s="171"/>
      <c r="IB429" s="713"/>
      <c r="IC429" s="713"/>
      <c r="ID429" s="45"/>
      <c r="IE429" s="45"/>
      <c r="IF429" s="44"/>
      <c r="IG429" s="44"/>
      <c r="IH429" s="44">
        <f>VLOOKUP($E429,'факт КС '!$E$10:$CL$181,51,0)</f>
        <v>0</v>
      </c>
      <c r="II429" s="44">
        <f>VLOOKUP($E429,'факт КС '!$E$10:$CL$181,52,0)</f>
        <v>0</v>
      </c>
      <c r="IJ429" s="44">
        <f>VLOOKUP($E429,'факт КС '!$E$10:$CL$181,53,0)</f>
        <v>0</v>
      </c>
      <c r="IK429" s="44">
        <f>VLOOKUP($E429,'факт КС '!$E$10:$CL$181,54,0)</f>
        <v>0</v>
      </c>
      <c r="IL429" s="44">
        <f>VLOOKUP($E429,'факт КС '!$E$10:$CL$181,55,0)</f>
        <v>0</v>
      </c>
      <c r="IM429" s="44">
        <f>VLOOKUP($E429,'факт КС '!$E$10:$CL$181,56,0)</f>
        <v>0</v>
      </c>
      <c r="IN429" s="44">
        <f t="shared" si="2218"/>
        <v>0</v>
      </c>
      <c r="IO429" s="44">
        <f t="shared" si="2219"/>
        <v>0</v>
      </c>
      <c r="IP429" s="44">
        <f t="shared" si="2220"/>
        <v>0</v>
      </c>
      <c r="IQ429" s="171">
        <f t="shared" si="2221"/>
        <v>0</v>
      </c>
      <c r="IR429" s="171">
        <f t="shared" si="2222"/>
        <v>0</v>
      </c>
      <c r="IS429" s="736"/>
      <c r="IT429" s="737"/>
      <c r="IU429" s="713"/>
      <c r="IV429" s="713"/>
      <c r="IW429" s="46"/>
      <c r="IX429" s="47"/>
      <c r="IY429" s="46"/>
      <c r="IZ429" s="46"/>
      <c r="JA429" s="333">
        <f t="shared" si="2246"/>
        <v>70</v>
      </c>
      <c r="JB429" s="333">
        <f t="shared" si="2247"/>
        <v>15017172.799999973</v>
      </c>
      <c r="JC429" s="333">
        <f t="shared" si="2248"/>
        <v>583</v>
      </c>
      <c r="JD429" s="333">
        <f t="shared" si="2249"/>
        <v>1</v>
      </c>
      <c r="JE429" s="333">
        <f t="shared" si="2250"/>
        <v>214531.04</v>
      </c>
      <c r="JF429" s="333">
        <f t="shared" si="2251"/>
        <v>8</v>
      </c>
      <c r="JG429" s="44">
        <f t="shared" si="2224"/>
        <v>71</v>
      </c>
      <c r="JH429" s="44">
        <f t="shared" si="2225"/>
        <v>15231703.839999972</v>
      </c>
      <c r="JI429" s="44">
        <f t="shared" si="2226"/>
        <v>591</v>
      </c>
      <c r="JJ429" s="174">
        <f t="shared" si="2227"/>
        <v>70</v>
      </c>
      <c r="JK429" s="174">
        <f t="shared" si="2228"/>
        <v>15017172.799999973</v>
      </c>
      <c r="JL429" s="45"/>
      <c r="JM429" s="45"/>
      <c r="JN429" s="59"/>
      <c r="JO429" s="59"/>
    </row>
    <row r="430" spans="1:277" s="3" customFormat="1" ht="12.75" customHeight="1" x14ac:dyDescent="0.2">
      <c r="A430" s="96">
        <v>1</v>
      </c>
      <c r="B430" s="59"/>
      <c r="C430" s="438"/>
      <c r="D430" s="233"/>
      <c r="E430" s="586"/>
      <c r="F430" s="587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2331"/>
        <v>0</v>
      </c>
      <c r="U430" s="44">
        <f t="shared" si="2253"/>
        <v>0</v>
      </c>
      <c r="V430" s="44">
        <f t="shared" si="2254"/>
        <v>0</v>
      </c>
      <c r="W430" s="171">
        <f t="shared" si="2151"/>
        <v>0</v>
      </c>
      <c r="X430" s="171">
        <f t="shared" si="2152"/>
        <v>0</v>
      </c>
      <c r="Y430" s="171"/>
      <c r="Z430" s="171"/>
      <c r="AA430" s="713"/>
      <c r="AB430" s="713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>
        <f t="shared" si="2154"/>
        <v>0</v>
      </c>
      <c r="AN430" s="44">
        <f t="shared" si="2155"/>
        <v>0</v>
      </c>
      <c r="AO430" s="44">
        <f t="shared" si="2156"/>
        <v>0</v>
      </c>
      <c r="AP430" s="171">
        <f t="shared" si="2157"/>
        <v>0</v>
      </c>
      <c r="AQ430" s="171">
        <f t="shared" si="2158"/>
        <v>0</v>
      </c>
      <c r="AR430" s="171"/>
      <c r="AS430" s="171"/>
      <c r="AT430" s="713"/>
      <c r="AU430" s="713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>
        <f t="shared" si="2160"/>
        <v>0</v>
      </c>
      <c r="BG430" s="44">
        <f t="shared" si="2161"/>
        <v>0</v>
      </c>
      <c r="BH430" s="44">
        <f t="shared" si="2162"/>
        <v>0</v>
      </c>
      <c r="BI430" s="171">
        <f t="shared" si="2163"/>
        <v>0</v>
      </c>
      <c r="BJ430" s="171">
        <f t="shared" si="2164"/>
        <v>0</v>
      </c>
      <c r="BK430" s="171"/>
      <c r="BL430" s="171"/>
      <c r="BM430" s="713"/>
      <c r="BN430" s="713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>
        <f t="shared" si="2166"/>
        <v>0</v>
      </c>
      <c r="BZ430" s="44">
        <f t="shared" si="2167"/>
        <v>0</v>
      </c>
      <c r="CA430" s="44">
        <f t="shared" si="2168"/>
        <v>0</v>
      </c>
      <c r="CB430" s="171">
        <f t="shared" si="2169"/>
        <v>0</v>
      </c>
      <c r="CC430" s="171">
        <f t="shared" si="2170"/>
        <v>0</v>
      </c>
      <c r="CD430" s="171"/>
      <c r="CE430" s="171"/>
      <c r="CF430" s="713"/>
      <c r="CG430" s="713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>
        <f t="shared" si="2172"/>
        <v>0</v>
      </c>
      <c r="CS430" s="44">
        <f t="shared" si="2173"/>
        <v>0</v>
      </c>
      <c r="CT430" s="44">
        <f t="shared" si="2174"/>
        <v>0</v>
      </c>
      <c r="CU430" s="171">
        <f t="shared" si="2244"/>
        <v>0</v>
      </c>
      <c r="CV430" s="171">
        <f t="shared" si="2245"/>
        <v>0</v>
      </c>
      <c r="CW430" s="250"/>
      <c r="CX430" s="174"/>
      <c r="CY430" s="714"/>
      <c r="CZ430" s="714"/>
      <c r="DA430" s="109"/>
      <c r="DB430" s="109"/>
      <c r="DC430" s="109"/>
      <c r="DD430" s="109"/>
      <c r="DE430" s="44"/>
      <c r="DF430" s="44"/>
      <c r="DG430" s="44"/>
      <c r="DH430" s="44"/>
      <c r="DI430" s="44"/>
      <c r="DJ430" s="44"/>
      <c r="DK430" s="44">
        <f t="shared" si="2176"/>
        <v>0</v>
      </c>
      <c r="DL430" s="44">
        <f t="shared" si="2177"/>
        <v>0</v>
      </c>
      <c r="DM430" s="44">
        <f t="shared" si="2178"/>
        <v>0</v>
      </c>
      <c r="DN430" s="171">
        <f t="shared" si="2179"/>
        <v>0</v>
      </c>
      <c r="DO430" s="171">
        <f t="shared" si="2180"/>
        <v>0</v>
      </c>
      <c r="DP430" s="174"/>
      <c r="DQ430" s="174"/>
      <c r="DR430" s="714"/>
      <c r="DS430" s="714"/>
      <c r="DT430" s="109"/>
      <c r="DU430" s="109"/>
      <c r="DV430" s="109"/>
      <c r="DW430" s="109"/>
      <c r="DX430" s="44"/>
      <c r="DY430" s="44"/>
      <c r="DZ430" s="44"/>
      <c r="EA430" s="44"/>
      <c r="EB430" s="44"/>
      <c r="EC430" s="44"/>
      <c r="ED430" s="44">
        <f t="shared" si="2182"/>
        <v>0</v>
      </c>
      <c r="EE430" s="44">
        <f t="shared" si="2183"/>
        <v>0</v>
      </c>
      <c r="EF430" s="44">
        <f t="shared" si="2184"/>
        <v>0</v>
      </c>
      <c r="EG430" s="171">
        <f t="shared" si="2185"/>
        <v>0</v>
      </c>
      <c r="EH430" s="171">
        <f t="shared" si="2186"/>
        <v>0</v>
      </c>
      <c r="EI430" s="174"/>
      <c r="EJ430" s="174"/>
      <c r="EK430" s="714"/>
      <c r="EL430" s="714"/>
      <c r="EM430" s="109"/>
      <c r="EN430" s="109"/>
      <c r="EO430" s="109"/>
      <c r="EP430" s="109"/>
      <c r="EQ430" s="44"/>
      <c r="ER430" s="44"/>
      <c r="ES430" s="44"/>
      <c r="ET430" s="44"/>
      <c r="EU430" s="44"/>
      <c r="EV430" s="44"/>
      <c r="EW430" s="44">
        <f t="shared" si="2188"/>
        <v>0</v>
      </c>
      <c r="EX430" s="44">
        <f t="shared" si="2189"/>
        <v>0</v>
      </c>
      <c r="EY430" s="44">
        <f t="shared" si="2190"/>
        <v>0</v>
      </c>
      <c r="EZ430" s="171">
        <f t="shared" si="2191"/>
        <v>0</v>
      </c>
      <c r="FA430" s="171">
        <f t="shared" si="2192"/>
        <v>0</v>
      </c>
      <c r="FB430" s="174"/>
      <c r="FC430" s="174"/>
      <c r="FD430" s="714"/>
      <c r="FE430" s="714"/>
      <c r="FF430" s="109"/>
      <c r="FG430" s="109"/>
      <c r="FH430" s="109"/>
      <c r="FI430" s="109"/>
      <c r="FJ430" s="44"/>
      <c r="FK430" s="44"/>
      <c r="FL430" s="44"/>
      <c r="FM430" s="44"/>
      <c r="FN430" s="44"/>
      <c r="FO430" s="44"/>
      <c r="FP430" s="44">
        <f t="shared" si="2194"/>
        <v>0</v>
      </c>
      <c r="FQ430" s="44">
        <f t="shared" si="2195"/>
        <v>0</v>
      </c>
      <c r="FR430" s="44">
        <f t="shared" si="2196"/>
        <v>0</v>
      </c>
      <c r="FS430" s="171">
        <f t="shared" si="2197"/>
        <v>0</v>
      </c>
      <c r="FT430" s="171">
        <f t="shared" si="2198"/>
        <v>0</v>
      </c>
      <c r="FU430" s="174"/>
      <c r="FV430" s="174"/>
      <c r="FW430" s="112"/>
      <c r="FX430" s="112"/>
      <c r="FY430" s="109"/>
      <c r="FZ430" s="109"/>
      <c r="GA430" s="109"/>
      <c r="GB430" s="109"/>
      <c r="GC430" s="44"/>
      <c r="GD430" s="44"/>
      <c r="GE430" s="44"/>
      <c r="GF430" s="44"/>
      <c r="GG430" s="44"/>
      <c r="GH430" s="44"/>
      <c r="GI430" s="44">
        <f t="shared" si="2200"/>
        <v>0</v>
      </c>
      <c r="GJ430" s="44">
        <f t="shared" si="2201"/>
        <v>0</v>
      </c>
      <c r="GK430" s="44">
        <f t="shared" si="2202"/>
        <v>0</v>
      </c>
      <c r="GL430" s="171">
        <f t="shared" si="2203"/>
        <v>0</v>
      </c>
      <c r="GM430" s="171">
        <f t="shared" si="2204"/>
        <v>0</v>
      </c>
      <c r="GN430" s="174"/>
      <c r="GO430" s="174"/>
      <c r="GP430" s="112"/>
      <c r="GQ430" s="112"/>
      <c r="GR430" s="109"/>
      <c r="GS430" s="109"/>
      <c r="GT430" s="109"/>
      <c r="GU430" s="109"/>
      <c r="GV430" s="44"/>
      <c r="GW430" s="44"/>
      <c r="GX430" s="44"/>
      <c r="GY430" s="44"/>
      <c r="GZ430" s="44"/>
      <c r="HA430" s="44"/>
      <c r="HB430" s="44">
        <f t="shared" si="2206"/>
        <v>0</v>
      </c>
      <c r="HC430" s="44">
        <f t="shared" si="2207"/>
        <v>0</v>
      </c>
      <c r="HD430" s="44">
        <f t="shared" si="2208"/>
        <v>0</v>
      </c>
      <c r="HE430" s="171">
        <f t="shared" si="2209"/>
        <v>0</v>
      </c>
      <c r="HF430" s="171">
        <f t="shared" si="2210"/>
        <v>0</v>
      </c>
      <c r="HG430" s="174"/>
      <c r="HH430" s="174"/>
      <c r="HI430" s="112"/>
      <c r="HJ430" s="112"/>
      <c r="HK430" s="112"/>
      <c r="HL430" s="112"/>
      <c r="HM430" s="109"/>
      <c r="HN430" s="109"/>
      <c r="HO430" s="44"/>
      <c r="HP430" s="44"/>
      <c r="HQ430" s="44"/>
      <c r="HR430" s="44"/>
      <c r="HS430" s="44"/>
      <c r="HT430" s="44"/>
      <c r="HU430" s="44">
        <f t="shared" si="2212"/>
        <v>0</v>
      </c>
      <c r="HV430" s="44">
        <f t="shared" si="2213"/>
        <v>0</v>
      </c>
      <c r="HW430" s="44">
        <f t="shared" si="2214"/>
        <v>0</v>
      </c>
      <c r="HX430" s="171">
        <f t="shared" si="2215"/>
        <v>0</v>
      </c>
      <c r="HY430" s="171">
        <f t="shared" si="2216"/>
        <v>0</v>
      </c>
      <c r="HZ430" s="174"/>
      <c r="IA430" s="174"/>
      <c r="IB430" s="714"/>
      <c r="IC430" s="714"/>
      <c r="ID430" s="112"/>
      <c r="IE430" s="112"/>
      <c r="IF430" s="109"/>
      <c r="IG430" s="109"/>
      <c r="IH430" s="44"/>
      <c r="II430" s="44"/>
      <c r="IJ430" s="44"/>
      <c r="IK430" s="44"/>
      <c r="IL430" s="44"/>
      <c r="IM430" s="44"/>
      <c r="IN430" s="44">
        <f t="shared" si="2218"/>
        <v>0</v>
      </c>
      <c r="IO430" s="44">
        <f t="shared" si="2219"/>
        <v>0</v>
      </c>
      <c r="IP430" s="44">
        <f t="shared" si="2220"/>
        <v>0</v>
      </c>
      <c r="IQ430" s="171">
        <f t="shared" si="2221"/>
        <v>0</v>
      </c>
      <c r="IR430" s="171">
        <f t="shared" si="2222"/>
        <v>0</v>
      </c>
      <c r="IS430" s="738"/>
      <c r="IT430" s="738"/>
      <c r="IU430" s="714"/>
      <c r="IV430" s="714"/>
      <c r="IW430" s="113"/>
      <c r="IX430" s="114"/>
      <c r="IY430" s="113"/>
      <c r="IZ430" s="113"/>
      <c r="JA430" s="333">
        <f t="shared" si="2246"/>
        <v>0</v>
      </c>
      <c r="JB430" s="333">
        <f t="shared" si="2247"/>
        <v>0</v>
      </c>
      <c r="JC430" s="333">
        <f t="shared" si="2248"/>
        <v>0</v>
      </c>
      <c r="JD430" s="333">
        <f t="shared" si="2249"/>
        <v>0</v>
      </c>
      <c r="JE430" s="333">
        <f t="shared" si="2250"/>
        <v>0</v>
      </c>
      <c r="JF430" s="333">
        <f t="shared" si="2251"/>
        <v>0</v>
      </c>
      <c r="JG430" s="44">
        <f t="shared" si="2224"/>
        <v>0</v>
      </c>
      <c r="JH430" s="44">
        <f t="shared" si="2225"/>
        <v>0</v>
      </c>
      <c r="JI430" s="44">
        <f t="shared" si="2226"/>
        <v>0</v>
      </c>
      <c r="JJ430" s="174">
        <f t="shared" si="2227"/>
        <v>0</v>
      </c>
      <c r="JK430" s="174">
        <f t="shared" si="2228"/>
        <v>0</v>
      </c>
      <c r="JL430" s="112"/>
      <c r="JM430" s="112"/>
      <c r="JN430" s="48"/>
      <c r="JO430" s="48"/>
    </row>
    <row r="431" spans="1:277" s="3" customFormat="1" ht="12.75" customHeight="1" x14ac:dyDescent="0.2">
      <c r="A431" s="96">
        <v>1</v>
      </c>
      <c r="B431" s="59"/>
      <c r="C431" s="48"/>
      <c r="D431" s="239"/>
      <c r="E431" s="585"/>
      <c r="F431" s="7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2331"/>
        <v>0</v>
      </c>
      <c r="U431" s="44">
        <f t="shared" si="2253"/>
        <v>0</v>
      </c>
      <c r="V431" s="44">
        <f t="shared" si="2254"/>
        <v>0</v>
      </c>
      <c r="W431" s="171">
        <f t="shared" si="2151"/>
        <v>0</v>
      </c>
      <c r="X431" s="171">
        <f t="shared" si="2152"/>
        <v>0</v>
      </c>
      <c r="Y431" s="171"/>
      <c r="Z431" s="171"/>
      <c r="AA431" s="713"/>
      <c r="AB431" s="713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>
        <f t="shared" si="2154"/>
        <v>0</v>
      </c>
      <c r="AN431" s="44">
        <f t="shared" si="2155"/>
        <v>0</v>
      </c>
      <c r="AO431" s="44">
        <f t="shared" si="2156"/>
        <v>0</v>
      </c>
      <c r="AP431" s="171">
        <f t="shared" si="2157"/>
        <v>0</v>
      </c>
      <c r="AQ431" s="171">
        <f t="shared" si="2158"/>
        <v>0</v>
      </c>
      <c r="AR431" s="171"/>
      <c r="AS431" s="171"/>
      <c r="AT431" s="713"/>
      <c r="AU431" s="713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>
        <f t="shared" si="2160"/>
        <v>0</v>
      </c>
      <c r="BG431" s="44">
        <f t="shared" si="2161"/>
        <v>0</v>
      </c>
      <c r="BH431" s="44">
        <f t="shared" si="2162"/>
        <v>0</v>
      </c>
      <c r="BI431" s="171">
        <f t="shared" si="2163"/>
        <v>0</v>
      </c>
      <c r="BJ431" s="171">
        <f t="shared" si="2164"/>
        <v>0</v>
      </c>
      <c r="BK431" s="171"/>
      <c r="BL431" s="171"/>
      <c r="BM431" s="713"/>
      <c r="BN431" s="713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>
        <f t="shared" si="2166"/>
        <v>0</v>
      </c>
      <c r="BZ431" s="44">
        <f t="shared" si="2167"/>
        <v>0</v>
      </c>
      <c r="CA431" s="44">
        <f t="shared" si="2168"/>
        <v>0</v>
      </c>
      <c r="CB431" s="171">
        <f t="shared" si="2169"/>
        <v>0</v>
      </c>
      <c r="CC431" s="171">
        <f t="shared" si="2170"/>
        <v>0</v>
      </c>
      <c r="CD431" s="171"/>
      <c r="CE431" s="171"/>
      <c r="CF431" s="713"/>
      <c r="CG431" s="713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>
        <f t="shared" si="2172"/>
        <v>0</v>
      </c>
      <c r="CS431" s="44">
        <f t="shared" si="2173"/>
        <v>0</v>
      </c>
      <c r="CT431" s="44">
        <f t="shared" si="2174"/>
        <v>0</v>
      </c>
      <c r="CU431" s="171">
        <f t="shared" si="2244"/>
        <v>0</v>
      </c>
      <c r="CV431" s="171">
        <f t="shared" si="2245"/>
        <v>0</v>
      </c>
      <c r="CW431" s="249"/>
      <c r="CX431" s="171"/>
      <c r="CY431" s="713"/>
      <c r="CZ431" s="713"/>
      <c r="DA431" s="44"/>
      <c r="DB431" s="44"/>
      <c r="DC431" s="44"/>
      <c r="DD431" s="44"/>
      <c r="DE431" s="44"/>
      <c r="DF431" s="44"/>
      <c r="DG431" s="44"/>
      <c r="DH431" s="44"/>
      <c r="DI431" s="44"/>
      <c r="DJ431" s="44"/>
      <c r="DK431" s="44">
        <f t="shared" si="2176"/>
        <v>0</v>
      </c>
      <c r="DL431" s="44">
        <f t="shared" si="2177"/>
        <v>0</v>
      </c>
      <c r="DM431" s="44">
        <f t="shared" si="2178"/>
        <v>0</v>
      </c>
      <c r="DN431" s="171">
        <f t="shared" si="2179"/>
        <v>0</v>
      </c>
      <c r="DO431" s="171">
        <f t="shared" si="2180"/>
        <v>0</v>
      </c>
      <c r="DP431" s="171"/>
      <c r="DQ431" s="171"/>
      <c r="DR431" s="713"/>
      <c r="DS431" s="713"/>
      <c r="DT431" s="44"/>
      <c r="DU431" s="44"/>
      <c r="DV431" s="44"/>
      <c r="DW431" s="44"/>
      <c r="DX431" s="44"/>
      <c r="DY431" s="44"/>
      <c r="DZ431" s="44"/>
      <c r="EA431" s="44"/>
      <c r="EB431" s="44"/>
      <c r="EC431" s="44"/>
      <c r="ED431" s="44">
        <f t="shared" si="2182"/>
        <v>0</v>
      </c>
      <c r="EE431" s="44">
        <f t="shared" si="2183"/>
        <v>0</v>
      </c>
      <c r="EF431" s="44">
        <f t="shared" si="2184"/>
        <v>0</v>
      </c>
      <c r="EG431" s="171">
        <f t="shared" si="2185"/>
        <v>0</v>
      </c>
      <c r="EH431" s="171">
        <f t="shared" si="2186"/>
        <v>0</v>
      </c>
      <c r="EI431" s="171"/>
      <c r="EJ431" s="171"/>
      <c r="EK431" s="713"/>
      <c r="EL431" s="713"/>
      <c r="EM431" s="44"/>
      <c r="EN431" s="44"/>
      <c r="EO431" s="44"/>
      <c r="EP431" s="44"/>
      <c r="EQ431" s="44"/>
      <c r="ER431" s="44"/>
      <c r="ES431" s="44"/>
      <c r="ET431" s="44"/>
      <c r="EU431" s="44"/>
      <c r="EV431" s="44"/>
      <c r="EW431" s="44">
        <f t="shared" si="2188"/>
        <v>0</v>
      </c>
      <c r="EX431" s="44">
        <f t="shared" si="2189"/>
        <v>0</v>
      </c>
      <c r="EY431" s="44">
        <f t="shared" si="2190"/>
        <v>0</v>
      </c>
      <c r="EZ431" s="171">
        <f t="shared" si="2191"/>
        <v>0</v>
      </c>
      <c r="FA431" s="171">
        <f t="shared" si="2192"/>
        <v>0</v>
      </c>
      <c r="FB431" s="171"/>
      <c r="FC431" s="171"/>
      <c r="FD431" s="713"/>
      <c r="FE431" s="713"/>
      <c r="FF431" s="44"/>
      <c r="FG431" s="44"/>
      <c r="FH431" s="44"/>
      <c r="FI431" s="44"/>
      <c r="FJ431" s="44"/>
      <c r="FK431" s="44"/>
      <c r="FL431" s="44"/>
      <c r="FM431" s="44"/>
      <c r="FN431" s="44"/>
      <c r="FO431" s="44"/>
      <c r="FP431" s="44">
        <f t="shared" si="2194"/>
        <v>0</v>
      </c>
      <c r="FQ431" s="44">
        <f t="shared" si="2195"/>
        <v>0</v>
      </c>
      <c r="FR431" s="44">
        <f t="shared" si="2196"/>
        <v>0</v>
      </c>
      <c r="FS431" s="171">
        <f t="shared" si="2197"/>
        <v>0</v>
      </c>
      <c r="FT431" s="171">
        <f t="shared" si="2198"/>
        <v>0</v>
      </c>
      <c r="FU431" s="171"/>
      <c r="FV431" s="171"/>
      <c r="FW431" s="45"/>
      <c r="FX431" s="45"/>
      <c r="FY431" s="44"/>
      <c r="FZ431" s="44"/>
      <c r="GA431" s="44"/>
      <c r="GB431" s="44"/>
      <c r="GC431" s="44"/>
      <c r="GD431" s="44"/>
      <c r="GE431" s="44"/>
      <c r="GF431" s="44"/>
      <c r="GG431" s="44"/>
      <c r="GH431" s="44"/>
      <c r="GI431" s="44">
        <f t="shared" si="2200"/>
        <v>0</v>
      </c>
      <c r="GJ431" s="44">
        <f t="shared" si="2201"/>
        <v>0</v>
      </c>
      <c r="GK431" s="44">
        <f t="shared" si="2202"/>
        <v>0</v>
      </c>
      <c r="GL431" s="171">
        <f t="shared" si="2203"/>
        <v>0</v>
      </c>
      <c r="GM431" s="171">
        <f t="shared" si="2204"/>
        <v>0</v>
      </c>
      <c r="GN431" s="171"/>
      <c r="GO431" s="171"/>
      <c r="GP431" s="45"/>
      <c r="GQ431" s="45"/>
      <c r="GR431" s="44"/>
      <c r="GS431" s="44"/>
      <c r="GT431" s="44"/>
      <c r="GU431" s="44"/>
      <c r="GV431" s="44"/>
      <c r="GW431" s="44"/>
      <c r="GX431" s="44"/>
      <c r="GY431" s="44"/>
      <c r="GZ431" s="44"/>
      <c r="HA431" s="44"/>
      <c r="HB431" s="44">
        <f t="shared" si="2206"/>
        <v>0</v>
      </c>
      <c r="HC431" s="44">
        <f t="shared" si="2207"/>
        <v>0</v>
      </c>
      <c r="HD431" s="44">
        <f t="shared" si="2208"/>
        <v>0</v>
      </c>
      <c r="HE431" s="171">
        <f t="shared" si="2209"/>
        <v>0</v>
      </c>
      <c r="HF431" s="171">
        <f t="shared" si="2210"/>
        <v>0</v>
      </c>
      <c r="HG431" s="171"/>
      <c r="HH431" s="171"/>
      <c r="HI431" s="45"/>
      <c r="HJ431" s="45"/>
      <c r="HK431" s="45"/>
      <c r="HL431" s="45"/>
      <c r="HM431" s="44"/>
      <c r="HN431" s="44"/>
      <c r="HO431" s="44"/>
      <c r="HP431" s="44"/>
      <c r="HQ431" s="44"/>
      <c r="HR431" s="44"/>
      <c r="HS431" s="44"/>
      <c r="HT431" s="44"/>
      <c r="HU431" s="44">
        <f t="shared" si="2212"/>
        <v>0</v>
      </c>
      <c r="HV431" s="44">
        <f t="shared" si="2213"/>
        <v>0</v>
      </c>
      <c r="HW431" s="44">
        <f t="shared" si="2214"/>
        <v>0</v>
      </c>
      <c r="HX431" s="171">
        <f t="shared" si="2215"/>
        <v>0</v>
      </c>
      <c r="HY431" s="171">
        <f t="shared" si="2216"/>
        <v>0</v>
      </c>
      <c r="HZ431" s="171"/>
      <c r="IA431" s="171"/>
      <c r="IB431" s="713"/>
      <c r="IC431" s="713"/>
      <c r="ID431" s="45"/>
      <c r="IE431" s="45"/>
      <c r="IF431" s="44"/>
      <c r="IG431" s="44"/>
      <c r="IH431" s="44"/>
      <c r="II431" s="44"/>
      <c r="IJ431" s="44"/>
      <c r="IK431" s="44"/>
      <c r="IL431" s="44"/>
      <c r="IM431" s="44"/>
      <c r="IN431" s="44">
        <f t="shared" si="2218"/>
        <v>0</v>
      </c>
      <c r="IO431" s="44">
        <f t="shared" si="2219"/>
        <v>0</v>
      </c>
      <c r="IP431" s="44">
        <f t="shared" si="2220"/>
        <v>0</v>
      </c>
      <c r="IQ431" s="171">
        <f t="shared" si="2221"/>
        <v>0</v>
      </c>
      <c r="IR431" s="171">
        <f t="shared" si="2222"/>
        <v>0</v>
      </c>
      <c r="IS431" s="737"/>
      <c r="IT431" s="737"/>
      <c r="IU431" s="713"/>
      <c r="IV431" s="713"/>
      <c r="IW431" s="46"/>
      <c r="IX431" s="47"/>
      <c r="IY431" s="46"/>
      <c r="IZ431" s="46"/>
      <c r="JA431" s="333">
        <f t="shared" si="2246"/>
        <v>0</v>
      </c>
      <c r="JB431" s="333">
        <f t="shared" si="2247"/>
        <v>0</v>
      </c>
      <c r="JC431" s="333">
        <f t="shared" si="2248"/>
        <v>0</v>
      </c>
      <c r="JD431" s="333">
        <f t="shared" si="2249"/>
        <v>0</v>
      </c>
      <c r="JE431" s="333">
        <f t="shared" si="2250"/>
        <v>0</v>
      </c>
      <c r="JF431" s="333">
        <f t="shared" si="2251"/>
        <v>0</v>
      </c>
      <c r="JG431" s="44">
        <f t="shared" si="2224"/>
        <v>0</v>
      </c>
      <c r="JH431" s="44">
        <f t="shared" si="2225"/>
        <v>0</v>
      </c>
      <c r="JI431" s="44">
        <f t="shared" si="2226"/>
        <v>0</v>
      </c>
      <c r="JJ431" s="174">
        <f t="shared" si="2227"/>
        <v>0</v>
      </c>
      <c r="JK431" s="174">
        <f t="shared" si="2228"/>
        <v>0</v>
      </c>
      <c r="JL431" s="45"/>
      <c r="JM431" s="45"/>
      <c r="JN431" s="48"/>
      <c r="JO431" s="48"/>
    </row>
    <row r="432" spans="1:277" s="3" customFormat="1" ht="12.75" customHeight="1" x14ac:dyDescent="0.2">
      <c r="A432" s="96">
        <v>1</v>
      </c>
      <c r="B432" s="59"/>
      <c r="C432" s="48"/>
      <c r="D432" s="239"/>
      <c r="E432" s="585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2331"/>
        <v>0</v>
      </c>
      <c r="U432" s="44">
        <f t="shared" si="2253"/>
        <v>0</v>
      </c>
      <c r="V432" s="44">
        <f t="shared" si="2254"/>
        <v>0</v>
      </c>
      <c r="W432" s="171">
        <f t="shared" si="2151"/>
        <v>0</v>
      </c>
      <c r="X432" s="171">
        <f t="shared" si="2152"/>
        <v>0</v>
      </c>
      <c r="Y432" s="171"/>
      <c r="Z432" s="171"/>
      <c r="AA432" s="713"/>
      <c r="AB432" s="713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2154"/>
        <v>0</v>
      </c>
      <c r="AN432" s="44">
        <f t="shared" si="2155"/>
        <v>0</v>
      </c>
      <c r="AO432" s="44">
        <f t="shared" si="2156"/>
        <v>0</v>
      </c>
      <c r="AP432" s="171">
        <f t="shared" si="2157"/>
        <v>0</v>
      </c>
      <c r="AQ432" s="171">
        <f t="shared" si="2158"/>
        <v>0</v>
      </c>
      <c r="AR432" s="171"/>
      <c r="AS432" s="171"/>
      <c r="AT432" s="713"/>
      <c r="AU432" s="713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2160"/>
        <v>0</v>
      </c>
      <c r="BG432" s="44">
        <f t="shared" si="2161"/>
        <v>0</v>
      </c>
      <c r="BH432" s="44">
        <f t="shared" si="2162"/>
        <v>0</v>
      </c>
      <c r="BI432" s="171">
        <f t="shared" si="2163"/>
        <v>0</v>
      </c>
      <c r="BJ432" s="171">
        <f t="shared" si="2164"/>
        <v>0</v>
      </c>
      <c r="BK432" s="171"/>
      <c r="BL432" s="171"/>
      <c r="BM432" s="713"/>
      <c r="BN432" s="713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2166"/>
        <v>0</v>
      </c>
      <c r="BZ432" s="44">
        <f t="shared" si="2167"/>
        <v>0</v>
      </c>
      <c r="CA432" s="44">
        <f t="shared" si="2168"/>
        <v>0</v>
      </c>
      <c r="CB432" s="171">
        <f t="shared" si="2169"/>
        <v>0</v>
      </c>
      <c r="CC432" s="171">
        <f t="shared" si="2170"/>
        <v>0</v>
      </c>
      <c r="CD432" s="171"/>
      <c r="CE432" s="171"/>
      <c r="CF432" s="713"/>
      <c r="CG432" s="713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2172"/>
        <v>0</v>
      </c>
      <c r="CS432" s="44">
        <f t="shared" si="2173"/>
        <v>0</v>
      </c>
      <c r="CT432" s="44">
        <f t="shared" si="2174"/>
        <v>0</v>
      </c>
      <c r="CU432" s="171">
        <f t="shared" si="2244"/>
        <v>0</v>
      </c>
      <c r="CV432" s="171">
        <f t="shared" si="2245"/>
        <v>0</v>
      </c>
      <c r="CW432" s="249"/>
      <c r="CX432" s="171"/>
      <c r="CY432" s="713"/>
      <c r="CZ432" s="713"/>
      <c r="DA432" s="44"/>
      <c r="DB432" s="44"/>
      <c r="DC432" s="44"/>
      <c r="DD432" s="44"/>
      <c r="DE432" s="44"/>
      <c r="DF432" s="44"/>
      <c r="DG432" s="44"/>
      <c r="DH432" s="44"/>
      <c r="DI432" s="44"/>
      <c r="DJ432" s="44"/>
      <c r="DK432" s="44">
        <f t="shared" si="2176"/>
        <v>0</v>
      </c>
      <c r="DL432" s="44">
        <f t="shared" si="2177"/>
        <v>0</v>
      </c>
      <c r="DM432" s="44">
        <f t="shared" si="2178"/>
        <v>0</v>
      </c>
      <c r="DN432" s="171">
        <f t="shared" si="2179"/>
        <v>0</v>
      </c>
      <c r="DO432" s="171">
        <f t="shared" si="2180"/>
        <v>0</v>
      </c>
      <c r="DP432" s="171"/>
      <c r="DQ432" s="171"/>
      <c r="DR432" s="713"/>
      <c r="DS432" s="713"/>
      <c r="DT432" s="44"/>
      <c r="DU432" s="44"/>
      <c r="DV432" s="44"/>
      <c r="DW432" s="44"/>
      <c r="DX432" s="44"/>
      <c r="DY432" s="44"/>
      <c r="DZ432" s="44"/>
      <c r="EA432" s="44"/>
      <c r="EB432" s="44"/>
      <c r="EC432" s="44"/>
      <c r="ED432" s="44">
        <f t="shared" si="2182"/>
        <v>0</v>
      </c>
      <c r="EE432" s="44">
        <f t="shared" si="2183"/>
        <v>0</v>
      </c>
      <c r="EF432" s="44">
        <f t="shared" si="2184"/>
        <v>0</v>
      </c>
      <c r="EG432" s="171">
        <f t="shared" si="2185"/>
        <v>0</v>
      </c>
      <c r="EH432" s="171">
        <f t="shared" si="2186"/>
        <v>0</v>
      </c>
      <c r="EI432" s="171"/>
      <c r="EJ432" s="171"/>
      <c r="EK432" s="713"/>
      <c r="EL432" s="713"/>
      <c r="EM432" s="44"/>
      <c r="EN432" s="44"/>
      <c r="EO432" s="44"/>
      <c r="EP432" s="44"/>
      <c r="EQ432" s="44"/>
      <c r="ER432" s="44"/>
      <c r="ES432" s="44"/>
      <c r="ET432" s="44"/>
      <c r="EU432" s="44"/>
      <c r="EV432" s="44"/>
      <c r="EW432" s="44">
        <f t="shared" si="2188"/>
        <v>0</v>
      </c>
      <c r="EX432" s="44">
        <f t="shared" si="2189"/>
        <v>0</v>
      </c>
      <c r="EY432" s="44">
        <f t="shared" si="2190"/>
        <v>0</v>
      </c>
      <c r="EZ432" s="171">
        <f t="shared" si="2191"/>
        <v>0</v>
      </c>
      <c r="FA432" s="171">
        <f t="shared" si="2192"/>
        <v>0</v>
      </c>
      <c r="FB432" s="171"/>
      <c r="FC432" s="171"/>
      <c r="FD432" s="713"/>
      <c r="FE432" s="713"/>
      <c r="FF432" s="44"/>
      <c r="FG432" s="44"/>
      <c r="FH432" s="44"/>
      <c r="FI432" s="44"/>
      <c r="FJ432" s="44"/>
      <c r="FK432" s="44"/>
      <c r="FL432" s="44"/>
      <c r="FM432" s="44"/>
      <c r="FN432" s="44"/>
      <c r="FO432" s="44"/>
      <c r="FP432" s="44">
        <f t="shared" si="2194"/>
        <v>0</v>
      </c>
      <c r="FQ432" s="44">
        <f t="shared" si="2195"/>
        <v>0</v>
      </c>
      <c r="FR432" s="44">
        <f t="shared" si="2196"/>
        <v>0</v>
      </c>
      <c r="FS432" s="171">
        <f t="shared" si="2197"/>
        <v>0</v>
      </c>
      <c r="FT432" s="171">
        <f t="shared" si="2198"/>
        <v>0</v>
      </c>
      <c r="FU432" s="171"/>
      <c r="FV432" s="171"/>
      <c r="FW432" s="45"/>
      <c r="FX432" s="45"/>
      <c r="FY432" s="44"/>
      <c r="FZ432" s="44"/>
      <c r="GA432" s="44"/>
      <c r="GB432" s="44"/>
      <c r="GC432" s="44"/>
      <c r="GD432" s="44"/>
      <c r="GE432" s="44"/>
      <c r="GF432" s="44"/>
      <c r="GG432" s="44"/>
      <c r="GH432" s="44"/>
      <c r="GI432" s="44">
        <f t="shared" si="2200"/>
        <v>0</v>
      </c>
      <c r="GJ432" s="44">
        <f t="shared" si="2201"/>
        <v>0</v>
      </c>
      <c r="GK432" s="44">
        <f t="shared" si="2202"/>
        <v>0</v>
      </c>
      <c r="GL432" s="171">
        <f t="shared" si="2203"/>
        <v>0</v>
      </c>
      <c r="GM432" s="171">
        <f t="shared" si="2204"/>
        <v>0</v>
      </c>
      <c r="GN432" s="171"/>
      <c r="GO432" s="171"/>
      <c r="GP432" s="45"/>
      <c r="GQ432" s="45"/>
      <c r="GR432" s="44"/>
      <c r="GS432" s="44"/>
      <c r="GT432" s="44"/>
      <c r="GU432" s="44"/>
      <c r="GV432" s="44"/>
      <c r="GW432" s="44"/>
      <c r="GX432" s="44"/>
      <c r="GY432" s="44"/>
      <c r="GZ432" s="44"/>
      <c r="HA432" s="44"/>
      <c r="HB432" s="44">
        <f t="shared" si="2206"/>
        <v>0</v>
      </c>
      <c r="HC432" s="44">
        <f t="shared" si="2207"/>
        <v>0</v>
      </c>
      <c r="HD432" s="44">
        <f t="shared" si="2208"/>
        <v>0</v>
      </c>
      <c r="HE432" s="171">
        <f t="shared" si="2209"/>
        <v>0</v>
      </c>
      <c r="HF432" s="171">
        <f t="shared" si="2210"/>
        <v>0</v>
      </c>
      <c r="HG432" s="171"/>
      <c r="HH432" s="171"/>
      <c r="HI432" s="45"/>
      <c r="HJ432" s="45"/>
      <c r="HK432" s="45"/>
      <c r="HL432" s="45"/>
      <c r="HM432" s="44"/>
      <c r="HN432" s="44"/>
      <c r="HO432" s="44"/>
      <c r="HP432" s="44"/>
      <c r="HQ432" s="44"/>
      <c r="HR432" s="44"/>
      <c r="HS432" s="44"/>
      <c r="HT432" s="44"/>
      <c r="HU432" s="44">
        <f t="shared" si="2212"/>
        <v>0</v>
      </c>
      <c r="HV432" s="44">
        <f t="shared" si="2213"/>
        <v>0</v>
      </c>
      <c r="HW432" s="44">
        <f t="shared" si="2214"/>
        <v>0</v>
      </c>
      <c r="HX432" s="171">
        <f t="shared" si="2215"/>
        <v>0</v>
      </c>
      <c r="HY432" s="171">
        <f t="shared" si="2216"/>
        <v>0</v>
      </c>
      <c r="HZ432" s="171"/>
      <c r="IA432" s="171"/>
      <c r="IB432" s="713"/>
      <c r="IC432" s="713"/>
      <c r="ID432" s="45"/>
      <c r="IE432" s="45"/>
      <c r="IF432" s="44"/>
      <c r="IG432" s="44"/>
      <c r="IH432" s="44"/>
      <c r="II432" s="44"/>
      <c r="IJ432" s="44"/>
      <c r="IK432" s="44"/>
      <c r="IL432" s="44"/>
      <c r="IM432" s="44"/>
      <c r="IN432" s="44">
        <f t="shared" si="2218"/>
        <v>0</v>
      </c>
      <c r="IO432" s="44">
        <f t="shared" si="2219"/>
        <v>0</v>
      </c>
      <c r="IP432" s="44">
        <f t="shared" si="2220"/>
        <v>0</v>
      </c>
      <c r="IQ432" s="171">
        <f t="shared" si="2221"/>
        <v>0</v>
      </c>
      <c r="IR432" s="171">
        <f t="shared" si="2222"/>
        <v>0</v>
      </c>
      <c r="IS432" s="737"/>
      <c r="IT432" s="737"/>
      <c r="IU432" s="713"/>
      <c r="IV432" s="713"/>
      <c r="IW432" s="46"/>
      <c r="IX432" s="47"/>
      <c r="IY432" s="46"/>
      <c r="IZ432" s="46"/>
      <c r="JA432" s="333">
        <f t="shared" si="2246"/>
        <v>0</v>
      </c>
      <c r="JB432" s="333">
        <f t="shared" si="2247"/>
        <v>0</v>
      </c>
      <c r="JC432" s="333">
        <f t="shared" si="2248"/>
        <v>0</v>
      </c>
      <c r="JD432" s="333">
        <f t="shared" si="2249"/>
        <v>0</v>
      </c>
      <c r="JE432" s="333">
        <f t="shared" si="2250"/>
        <v>0</v>
      </c>
      <c r="JF432" s="333">
        <f t="shared" si="2251"/>
        <v>0</v>
      </c>
      <c r="JG432" s="44">
        <f t="shared" si="2224"/>
        <v>0</v>
      </c>
      <c r="JH432" s="44">
        <f t="shared" si="2225"/>
        <v>0</v>
      </c>
      <c r="JI432" s="44">
        <f t="shared" si="2226"/>
        <v>0</v>
      </c>
      <c r="JJ432" s="174">
        <f t="shared" si="2227"/>
        <v>0</v>
      </c>
      <c r="JK432" s="174">
        <f t="shared" si="2228"/>
        <v>0</v>
      </c>
      <c r="JL432" s="45"/>
      <c r="JM432" s="45"/>
      <c r="JN432" s="48"/>
      <c r="JO432" s="48"/>
    </row>
    <row r="433" spans="1:277" s="3" customFormat="1" ht="12.75" customHeight="1" x14ac:dyDescent="0.2">
      <c r="A433" s="96">
        <v>1</v>
      </c>
      <c r="B433" s="59"/>
      <c r="C433" s="48"/>
      <c r="D433" s="239"/>
      <c r="E433" s="585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2331"/>
        <v>0</v>
      </c>
      <c r="U433" s="44">
        <f t="shared" si="2253"/>
        <v>0</v>
      </c>
      <c r="V433" s="44">
        <f t="shared" si="2254"/>
        <v>0</v>
      </c>
      <c r="W433" s="171">
        <f t="shared" si="2151"/>
        <v>0</v>
      </c>
      <c r="X433" s="171">
        <f t="shared" si="2152"/>
        <v>0</v>
      </c>
      <c r="Y433" s="171"/>
      <c r="Z433" s="171"/>
      <c r="AA433" s="713"/>
      <c r="AB433" s="713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2154"/>
        <v>0</v>
      </c>
      <c r="AN433" s="44">
        <f t="shared" si="2155"/>
        <v>0</v>
      </c>
      <c r="AO433" s="44">
        <f t="shared" si="2156"/>
        <v>0</v>
      </c>
      <c r="AP433" s="171">
        <f t="shared" si="2157"/>
        <v>0</v>
      </c>
      <c r="AQ433" s="171">
        <f t="shared" si="2158"/>
        <v>0</v>
      </c>
      <c r="AR433" s="171"/>
      <c r="AS433" s="171"/>
      <c r="AT433" s="713"/>
      <c r="AU433" s="713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2160"/>
        <v>0</v>
      </c>
      <c r="BG433" s="44">
        <f t="shared" si="2161"/>
        <v>0</v>
      </c>
      <c r="BH433" s="44">
        <f t="shared" si="2162"/>
        <v>0</v>
      </c>
      <c r="BI433" s="171">
        <f t="shared" si="2163"/>
        <v>0</v>
      </c>
      <c r="BJ433" s="171">
        <f t="shared" si="2164"/>
        <v>0</v>
      </c>
      <c r="BK433" s="171"/>
      <c r="BL433" s="171"/>
      <c r="BM433" s="713"/>
      <c r="BN433" s="713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2166"/>
        <v>0</v>
      </c>
      <c r="BZ433" s="44">
        <f t="shared" si="2167"/>
        <v>0</v>
      </c>
      <c r="CA433" s="44">
        <f t="shared" si="2168"/>
        <v>0</v>
      </c>
      <c r="CB433" s="171">
        <f t="shared" si="2169"/>
        <v>0</v>
      </c>
      <c r="CC433" s="171">
        <f t="shared" si="2170"/>
        <v>0</v>
      </c>
      <c r="CD433" s="171"/>
      <c r="CE433" s="171"/>
      <c r="CF433" s="713"/>
      <c r="CG433" s="713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2172"/>
        <v>0</v>
      </c>
      <c r="CS433" s="44">
        <f t="shared" si="2173"/>
        <v>0</v>
      </c>
      <c r="CT433" s="44">
        <f t="shared" si="2174"/>
        <v>0</v>
      </c>
      <c r="CU433" s="171">
        <f t="shared" si="2244"/>
        <v>0</v>
      </c>
      <c r="CV433" s="171">
        <f t="shared" si="2245"/>
        <v>0</v>
      </c>
      <c r="CW433" s="249"/>
      <c r="CX433" s="171"/>
      <c r="CY433" s="713"/>
      <c r="CZ433" s="713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>
        <f t="shared" si="2176"/>
        <v>0</v>
      </c>
      <c r="DL433" s="44">
        <f t="shared" si="2177"/>
        <v>0</v>
      </c>
      <c r="DM433" s="44">
        <f t="shared" si="2178"/>
        <v>0</v>
      </c>
      <c r="DN433" s="171">
        <f t="shared" si="2179"/>
        <v>0</v>
      </c>
      <c r="DO433" s="171">
        <f t="shared" si="2180"/>
        <v>0</v>
      </c>
      <c r="DP433" s="171"/>
      <c r="DQ433" s="171"/>
      <c r="DR433" s="713"/>
      <c r="DS433" s="713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>
        <f t="shared" si="2182"/>
        <v>0</v>
      </c>
      <c r="EE433" s="44">
        <f t="shared" si="2183"/>
        <v>0</v>
      </c>
      <c r="EF433" s="44">
        <f t="shared" si="2184"/>
        <v>0</v>
      </c>
      <c r="EG433" s="171">
        <f t="shared" si="2185"/>
        <v>0</v>
      </c>
      <c r="EH433" s="171">
        <f t="shared" si="2186"/>
        <v>0</v>
      </c>
      <c r="EI433" s="171"/>
      <c r="EJ433" s="171"/>
      <c r="EK433" s="713"/>
      <c r="EL433" s="713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>
        <f t="shared" si="2188"/>
        <v>0</v>
      </c>
      <c r="EX433" s="44">
        <f t="shared" si="2189"/>
        <v>0</v>
      </c>
      <c r="EY433" s="44">
        <f t="shared" si="2190"/>
        <v>0</v>
      </c>
      <c r="EZ433" s="171">
        <f t="shared" si="2191"/>
        <v>0</v>
      </c>
      <c r="FA433" s="171">
        <f t="shared" si="2192"/>
        <v>0</v>
      </c>
      <c r="FB433" s="171"/>
      <c r="FC433" s="171"/>
      <c r="FD433" s="713"/>
      <c r="FE433" s="713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>
        <f t="shared" si="2194"/>
        <v>0</v>
      </c>
      <c r="FQ433" s="44">
        <f t="shared" si="2195"/>
        <v>0</v>
      </c>
      <c r="FR433" s="44">
        <f t="shared" si="2196"/>
        <v>0</v>
      </c>
      <c r="FS433" s="171">
        <f t="shared" si="2197"/>
        <v>0</v>
      </c>
      <c r="FT433" s="171">
        <f t="shared" si="2198"/>
        <v>0</v>
      </c>
      <c r="FU433" s="171"/>
      <c r="FV433" s="171"/>
      <c r="FW433" s="45"/>
      <c r="FX433" s="45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>
        <f t="shared" si="2200"/>
        <v>0</v>
      </c>
      <c r="GJ433" s="44">
        <f t="shared" si="2201"/>
        <v>0</v>
      </c>
      <c r="GK433" s="44">
        <f t="shared" si="2202"/>
        <v>0</v>
      </c>
      <c r="GL433" s="171">
        <f t="shared" si="2203"/>
        <v>0</v>
      </c>
      <c r="GM433" s="171">
        <f t="shared" si="2204"/>
        <v>0</v>
      </c>
      <c r="GN433" s="171"/>
      <c r="GO433" s="171"/>
      <c r="GP433" s="45"/>
      <c r="GQ433" s="45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>
        <f t="shared" si="2206"/>
        <v>0</v>
      </c>
      <c r="HC433" s="44">
        <f t="shared" si="2207"/>
        <v>0</v>
      </c>
      <c r="HD433" s="44">
        <f t="shared" si="2208"/>
        <v>0</v>
      </c>
      <c r="HE433" s="171">
        <f t="shared" si="2209"/>
        <v>0</v>
      </c>
      <c r="HF433" s="171">
        <f t="shared" si="2210"/>
        <v>0</v>
      </c>
      <c r="HG433" s="171"/>
      <c r="HH433" s="171"/>
      <c r="HI433" s="45"/>
      <c r="HJ433" s="45"/>
      <c r="HK433" s="45"/>
      <c r="HL433" s="45"/>
      <c r="HM433" s="44"/>
      <c r="HN433" s="44"/>
      <c r="HO433" s="44"/>
      <c r="HP433" s="44"/>
      <c r="HQ433" s="44"/>
      <c r="HR433" s="44"/>
      <c r="HS433" s="44"/>
      <c r="HT433" s="44"/>
      <c r="HU433" s="44">
        <f t="shared" si="2212"/>
        <v>0</v>
      </c>
      <c r="HV433" s="44">
        <f t="shared" si="2213"/>
        <v>0</v>
      </c>
      <c r="HW433" s="44">
        <f t="shared" si="2214"/>
        <v>0</v>
      </c>
      <c r="HX433" s="171">
        <f t="shared" si="2215"/>
        <v>0</v>
      </c>
      <c r="HY433" s="171">
        <f t="shared" si="2216"/>
        <v>0</v>
      </c>
      <c r="HZ433" s="171"/>
      <c r="IA433" s="171"/>
      <c r="IB433" s="713"/>
      <c r="IC433" s="713"/>
      <c r="ID433" s="45"/>
      <c r="IE433" s="45"/>
      <c r="IF433" s="44"/>
      <c r="IG433" s="44"/>
      <c r="IH433" s="44"/>
      <c r="II433" s="44"/>
      <c r="IJ433" s="44"/>
      <c r="IK433" s="44"/>
      <c r="IL433" s="44"/>
      <c r="IM433" s="44"/>
      <c r="IN433" s="44">
        <f t="shared" si="2218"/>
        <v>0</v>
      </c>
      <c r="IO433" s="44">
        <f t="shared" si="2219"/>
        <v>0</v>
      </c>
      <c r="IP433" s="44">
        <f t="shared" si="2220"/>
        <v>0</v>
      </c>
      <c r="IQ433" s="171">
        <f t="shared" si="2221"/>
        <v>0</v>
      </c>
      <c r="IR433" s="171">
        <f t="shared" si="2222"/>
        <v>0</v>
      </c>
      <c r="IS433" s="737"/>
      <c r="IT433" s="737"/>
      <c r="IU433" s="713"/>
      <c r="IV433" s="713"/>
      <c r="IW433" s="46"/>
      <c r="IX433" s="47"/>
      <c r="IY433" s="46"/>
      <c r="IZ433" s="46"/>
      <c r="JA433" s="333">
        <f t="shared" si="2246"/>
        <v>0</v>
      </c>
      <c r="JB433" s="333">
        <f t="shared" si="2247"/>
        <v>0</v>
      </c>
      <c r="JC433" s="333">
        <f t="shared" si="2248"/>
        <v>0</v>
      </c>
      <c r="JD433" s="333">
        <f t="shared" si="2249"/>
        <v>0</v>
      </c>
      <c r="JE433" s="333">
        <f t="shared" si="2250"/>
        <v>0</v>
      </c>
      <c r="JF433" s="333">
        <f t="shared" si="2251"/>
        <v>0</v>
      </c>
      <c r="JG433" s="44">
        <f t="shared" si="2224"/>
        <v>0</v>
      </c>
      <c r="JH433" s="44">
        <f t="shared" si="2225"/>
        <v>0</v>
      </c>
      <c r="JI433" s="44">
        <f t="shared" si="2226"/>
        <v>0</v>
      </c>
      <c r="JJ433" s="174">
        <f t="shared" si="2227"/>
        <v>0</v>
      </c>
      <c r="JK433" s="174">
        <f t="shared" si="2228"/>
        <v>0</v>
      </c>
      <c r="JL433" s="45"/>
      <c r="JM433" s="45"/>
      <c r="JN433" s="48"/>
      <c r="JO433" s="48"/>
    </row>
    <row r="434" spans="1:277" x14ac:dyDescent="0.2">
      <c r="A434" s="96">
        <v>1</v>
      </c>
      <c r="B434" s="96">
        <v>1</v>
      </c>
      <c r="C434" s="63"/>
      <c r="D434" s="235"/>
      <c r="E434" s="235"/>
      <c r="F434" s="536" t="s">
        <v>405</v>
      </c>
      <c r="G434" s="94">
        <v>70</v>
      </c>
      <c r="H434" s="100">
        <v>310859.20000000007</v>
      </c>
      <c r="I434" s="100">
        <v>344675.64000000007</v>
      </c>
      <c r="J434" s="54">
        <f>VLOOKUP($G434,'ВМП план КС'!$A$8:$AI$108,14,0)</f>
        <v>0</v>
      </c>
      <c r="K434" s="54">
        <f>VLOOKUP($G434,'ВМП план КС'!$A$8:$AI$108,15,0)</f>
        <v>0</v>
      </c>
      <c r="L434" s="54">
        <f>SUM(J434/12*$B$2)</f>
        <v>0</v>
      </c>
      <c r="M434" s="54">
        <f>SUM(K434/12*$B$2)</f>
        <v>0</v>
      </c>
      <c r="N434" s="53">
        <f t="shared" ref="N434:S434" si="2344">SUM(N435:N441)</f>
        <v>0</v>
      </c>
      <c r="O434" s="53">
        <f t="shared" si="2344"/>
        <v>0</v>
      </c>
      <c r="P434" s="53">
        <f t="shared" si="2344"/>
        <v>0</v>
      </c>
      <c r="Q434" s="53">
        <f t="shared" si="2344"/>
        <v>0</v>
      </c>
      <c r="R434" s="53">
        <f t="shared" si="2344"/>
        <v>0</v>
      </c>
      <c r="S434" s="53">
        <f t="shared" si="2344"/>
        <v>0</v>
      </c>
      <c r="T434" s="56">
        <f>N434+Q434</f>
        <v>0</v>
      </c>
      <c r="U434" s="56">
        <f t="shared" si="2253"/>
        <v>0</v>
      </c>
      <c r="V434" s="56">
        <f t="shared" si="2254"/>
        <v>0</v>
      </c>
      <c r="W434" s="171">
        <f t="shared" si="2151"/>
        <v>0</v>
      </c>
      <c r="X434" s="171">
        <f t="shared" si="2152"/>
        <v>0</v>
      </c>
      <c r="Y434" s="280"/>
      <c r="Z434" s="280"/>
      <c r="AA434" s="709">
        <f>$H434</f>
        <v>310859.20000000007</v>
      </c>
      <c r="AB434" s="710" t="e">
        <f>O434/N434</f>
        <v>#DIV/0!</v>
      </c>
      <c r="AC434" s="54">
        <f>VLOOKUP($G434,'ВМП план КС'!$A$8:$AI$107,12,0)</f>
        <v>300</v>
      </c>
      <c r="AD434" s="54">
        <f>VLOOKUP($G434,'ВМП план КС'!$A$8:$AI$107,13,0)</f>
        <v>93257760.000000015</v>
      </c>
      <c r="AE434" s="54">
        <f>SUM(AC434/12*$B$2)</f>
        <v>150</v>
      </c>
      <c r="AF434" s="54">
        <f>SUM(AD434/12*$B$2)</f>
        <v>46628880.000000007</v>
      </c>
      <c r="AG434" s="53">
        <f t="shared" ref="AG434:AL434" si="2345">SUM(AG435:AG441)</f>
        <v>132</v>
      </c>
      <c r="AH434" s="53">
        <f t="shared" si="2345"/>
        <v>41033414.399999954</v>
      </c>
      <c r="AI434" s="53">
        <f t="shared" si="2345"/>
        <v>1136</v>
      </c>
      <c r="AJ434" s="53">
        <f t="shared" si="2345"/>
        <v>2</v>
      </c>
      <c r="AK434" s="53">
        <f t="shared" si="2345"/>
        <v>621718.4</v>
      </c>
      <c r="AL434" s="53">
        <f t="shared" si="2345"/>
        <v>14</v>
      </c>
      <c r="AM434" s="56">
        <f t="shared" si="2154"/>
        <v>134</v>
      </c>
      <c r="AN434" s="56">
        <f t="shared" si="2155"/>
        <v>41655132.799999952</v>
      </c>
      <c r="AO434" s="56">
        <f t="shared" si="2156"/>
        <v>1150</v>
      </c>
      <c r="AP434" s="171">
        <f t="shared" si="2157"/>
        <v>-18</v>
      </c>
      <c r="AQ434" s="171">
        <f t="shared" si="2158"/>
        <v>-5595465.6000000536</v>
      </c>
      <c r="AR434" s="281">
        <f>AG434/AC434</f>
        <v>0.44</v>
      </c>
      <c r="AS434" s="281">
        <f>AH434/AD434</f>
        <v>0.43999999999999945</v>
      </c>
      <c r="AT434" s="709">
        <f>$H434</f>
        <v>310859.20000000007</v>
      </c>
      <c r="AU434" s="710">
        <f>AH434/AG434</f>
        <v>310859.19999999966</v>
      </c>
      <c r="AV434" s="54">
        <f>VLOOKUP($G434,'ВМП план КС'!$A$8:$AI$107,16,0)</f>
        <v>0</v>
      </c>
      <c r="AW434" s="54">
        <f>VLOOKUP($G434,'ВМП план КС'!$A$8:$AI$107,17,0)</f>
        <v>0</v>
      </c>
      <c r="AX434" s="54">
        <f>SUM(AV434/12*$B$2)</f>
        <v>0</v>
      </c>
      <c r="AY434" s="54">
        <f>SUM(AW434/12*$B$2)</f>
        <v>0</v>
      </c>
      <c r="AZ434" s="53">
        <f t="shared" ref="AZ434:BE434" si="2346">SUM(AZ435:AZ441)</f>
        <v>0</v>
      </c>
      <c r="BA434" s="53">
        <f t="shared" si="2346"/>
        <v>0</v>
      </c>
      <c r="BB434" s="53">
        <f t="shared" si="2346"/>
        <v>0</v>
      </c>
      <c r="BC434" s="53">
        <f t="shared" si="2346"/>
        <v>0</v>
      </c>
      <c r="BD434" s="53">
        <f t="shared" si="2346"/>
        <v>0</v>
      </c>
      <c r="BE434" s="53">
        <f t="shared" si="2346"/>
        <v>0</v>
      </c>
      <c r="BF434" s="56">
        <f t="shared" si="2160"/>
        <v>0</v>
      </c>
      <c r="BG434" s="56">
        <f t="shared" si="2161"/>
        <v>0</v>
      </c>
      <c r="BH434" s="56">
        <f t="shared" si="2162"/>
        <v>0</v>
      </c>
      <c r="BI434" s="171">
        <f t="shared" si="2163"/>
        <v>0</v>
      </c>
      <c r="BJ434" s="171">
        <f t="shared" si="2164"/>
        <v>0</v>
      </c>
      <c r="BK434" s="280"/>
      <c r="BL434" s="280"/>
      <c r="BM434" s="709">
        <f>$H434</f>
        <v>310859.20000000007</v>
      </c>
      <c r="BN434" s="710" t="e">
        <f>BA434/AZ434</f>
        <v>#DIV/0!</v>
      </c>
      <c r="BO434" s="54">
        <f>VLOOKUP($G434,'ВМП план КС'!$A$8:$AI$107,18,0)</f>
        <v>0</v>
      </c>
      <c r="BP434" s="54">
        <f>VLOOKUP($G434,'ВМП план КС'!$A$8:$AI$107,19,0)</f>
        <v>0</v>
      </c>
      <c r="BQ434" s="54">
        <f>SUM(BO434/12*$B$2)</f>
        <v>0</v>
      </c>
      <c r="BR434" s="54">
        <f>SUM(BP434/12*$B$2)</f>
        <v>0</v>
      </c>
      <c r="BS434" s="53">
        <f t="shared" ref="BS434:BX434" si="2347">SUM(BS435:BS441)</f>
        <v>0</v>
      </c>
      <c r="BT434" s="53">
        <f t="shared" si="2347"/>
        <v>0</v>
      </c>
      <c r="BU434" s="53">
        <f t="shared" si="2347"/>
        <v>0</v>
      </c>
      <c r="BV434" s="53">
        <f t="shared" si="2347"/>
        <v>0</v>
      </c>
      <c r="BW434" s="53">
        <f t="shared" si="2347"/>
        <v>0</v>
      </c>
      <c r="BX434" s="53">
        <f t="shared" si="2347"/>
        <v>0</v>
      </c>
      <c r="BY434" s="56">
        <f t="shared" si="2166"/>
        <v>0</v>
      </c>
      <c r="BZ434" s="56">
        <f t="shared" si="2167"/>
        <v>0</v>
      </c>
      <c r="CA434" s="56">
        <f t="shared" si="2168"/>
        <v>0</v>
      </c>
      <c r="CB434" s="171">
        <f t="shared" si="2169"/>
        <v>0</v>
      </c>
      <c r="CC434" s="171">
        <f t="shared" si="2170"/>
        <v>0</v>
      </c>
      <c r="CD434" s="280"/>
      <c r="CE434" s="280"/>
      <c r="CF434" s="709">
        <f>$H434</f>
        <v>310859.20000000007</v>
      </c>
      <c r="CG434" s="710" t="e">
        <f>BT434/BS434</f>
        <v>#DIV/0!</v>
      </c>
      <c r="CH434" s="54">
        <f>VLOOKUP($G434,'ВМП план КС'!$A$8:$AI$107,10,0)</f>
        <v>250</v>
      </c>
      <c r="CI434" s="54">
        <f>VLOOKUP($G434,'ВМП план КС'!$A$8:$AI$107,11,0)</f>
        <v>77714800.000000015</v>
      </c>
      <c r="CJ434" s="54">
        <f>SUM(CH434/12*$B$2)</f>
        <v>125</v>
      </c>
      <c r="CK434" s="54">
        <f>SUM(CI434/12*$B$2)</f>
        <v>38857400.000000007</v>
      </c>
      <c r="CL434" s="53">
        <f t="shared" ref="CL434:CQ434" si="2348">SUM(CL435:CL441)</f>
        <v>43</v>
      </c>
      <c r="CM434" s="53">
        <f t="shared" si="2348"/>
        <v>13366945.600000003</v>
      </c>
      <c r="CN434" s="53">
        <f t="shared" si="2348"/>
        <v>389</v>
      </c>
      <c r="CO434" s="53">
        <f t="shared" si="2348"/>
        <v>1</v>
      </c>
      <c r="CP434" s="53">
        <f t="shared" si="2348"/>
        <v>310859.2</v>
      </c>
      <c r="CQ434" s="53">
        <f t="shared" si="2348"/>
        <v>11</v>
      </c>
      <c r="CR434" s="56">
        <f t="shared" si="2172"/>
        <v>44</v>
      </c>
      <c r="CS434" s="56">
        <f t="shared" si="2173"/>
        <v>13677804.800000003</v>
      </c>
      <c r="CT434" s="56">
        <f t="shared" si="2174"/>
        <v>400</v>
      </c>
      <c r="CU434" s="171">
        <f t="shared" si="2244"/>
        <v>-82</v>
      </c>
      <c r="CV434" s="171">
        <f t="shared" si="2245"/>
        <v>-25490454.400000006</v>
      </c>
      <c r="CW434" s="281">
        <f>CL434/CH434</f>
        <v>0.17199999999999999</v>
      </c>
      <c r="CX434" s="281">
        <f>CM434/CI434</f>
        <v>0.17200000000000001</v>
      </c>
      <c r="CY434" s="709">
        <f>$H434</f>
        <v>310859.20000000007</v>
      </c>
      <c r="CZ434" s="710">
        <f>CM434/CL434</f>
        <v>310859.20000000007</v>
      </c>
      <c r="DA434" s="54">
        <f>VLOOKUP($G434,'ВМП план КС'!$A$8:$AI$107,20,0)</f>
        <v>0</v>
      </c>
      <c r="DB434" s="54">
        <f>VLOOKUP($G434,'ВМП план КС'!$A$8:$AI$107,21,0)</f>
        <v>0</v>
      </c>
      <c r="DC434" s="54">
        <f>SUM(DA434/12*$B$2)</f>
        <v>0</v>
      </c>
      <c r="DD434" s="54">
        <f>SUM(DB434/12*$B$2)</f>
        <v>0</v>
      </c>
      <c r="DE434" s="53">
        <f t="shared" ref="DE434:DJ434" si="2349">SUM(DE435:DE441)</f>
        <v>0</v>
      </c>
      <c r="DF434" s="53">
        <f t="shared" si="2349"/>
        <v>0</v>
      </c>
      <c r="DG434" s="53">
        <f t="shared" si="2349"/>
        <v>0</v>
      </c>
      <c r="DH434" s="53">
        <f t="shared" si="2349"/>
        <v>0</v>
      </c>
      <c r="DI434" s="53">
        <f t="shared" si="2349"/>
        <v>0</v>
      </c>
      <c r="DJ434" s="53">
        <f t="shared" si="2349"/>
        <v>0</v>
      </c>
      <c r="DK434" s="56">
        <f t="shared" si="2176"/>
        <v>0</v>
      </c>
      <c r="DL434" s="56">
        <f t="shared" si="2177"/>
        <v>0</v>
      </c>
      <c r="DM434" s="56">
        <f t="shared" si="2178"/>
        <v>0</v>
      </c>
      <c r="DN434" s="171">
        <f t="shared" si="2179"/>
        <v>0</v>
      </c>
      <c r="DO434" s="171">
        <f t="shared" si="2180"/>
        <v>0</v>
      </c>
      <c r="DP434" s="281"/>
      <c r="DQ434" s="280"/>
      <c r="DR434" s="709">
        <f>$H434</f>
        <v>310859.20000000007</v>
      </c>
      <c r="DS434" s="710" t="e">
        <f>DF434/DE434</f>
        <v>#DIV/0!</v>
      </c>
      <c r="DT434" s="108">
        <f>VLOOKUP($G434,'ВМП план КС'!$A$8:$AI$107,22,0)</f>
        <v>0</v>
      </c>
      <c r="DU434" s="108">
        <f>VLOOKUP($G434,'ВМП план КС'!$A$8:$AI$107,23,0)</f>
        <v>0</v>
      </c>
      <c r="DV434" s="54">
        <f>SUM(DT434/12*$B$2)</f>
        <v>0</v>
      </c>
      <c r="DW434" s="54">
        <f>SUM(DU434/12*$B$2)</f>
        <v>0</v>
      </c>
      <c r="DX434" s="53">
        <f t="shared" ref="DX434:EC434" si="2350">SUM(DX435:DX441)</f>
        <v>0</v>
      </c>
      <c r="DY434" s="53">
        <f t="shared" si="2350"/>
        <v>0</v>
      </c>
      <c r="DZ434" s="53">
        <f t="shared" si="2350"/>
        <v>0</v>
      </c>
      <c r="EA434" s="53">
        <f t="shared" si="2350"/>
        <v>0</v>
      </c>
      <c r="EB434" s="53">
        <f t="shared" si="2350"/>
        <v>0</v>
      </c>
      <c r="EC434" s="53">
        <f t="shared" si="2350"/>
        <v>0</v>
      </c>
      <c r="ED434" s="56">
        <f t="shared" si="2182"/>
        <v>0</v>
      </c>
      <c r="EE434" s="56">
        <f t="shared" si="2183"/>
        <v>0</v>
      </c>
      <c r="EF434" s="56">
        <f t="shared" si="2184"/>
        <v>0</v>
      </c>
      <c r="EG434" s="171">
        <f t="shared" si="2185"/>
        <v>0</v>
      </c>
      <c r="EH434" s="171">
        <f t="shared" si="2186"/>
        <v>0</v>
      </c>
      <c r="EI434" s="281"/>
      <c r="EJ434" s="280"/>
      <c r="EK434" s="709">
        <f>$H434</f>
        <v>310859.20000000007</v>
      </c>
      <c r="EL434" s="710" t="e">
        <f>DY434/DX434</f>
        <v>#DIV/0!</v>
      </c>
      <c r="EM434" s="108">
        <f>VLOOKUP($G434,'ВМП план КС'!$A$8:$AI$107,24,0)</f>
        <v>80</v>
      </c>
      <c r="EN434" s="108">
        <f>VLOOKUP($G434,'ВМП план КС'!$A$8:$AI$107,25,0)</f>
        <v>24868736.000000007</v>
      </c>
      <c r="EO434" s="54">
        <f>SUM(EM434/12*$B$2)</f>
        <v>40</v>
      </c>
      <c r="EP434" s="54">
        <f>SUM(EN434/12*$B$2)</f>
        <v>12434368.000000004</v>
      </c>
      <c r="EQ434" s="53">
        <f t="shared" ref="EQ434:EV434" si="2351">SUM(EQ435:EQ441)</f>
        <v>24</v>
      </c>
      <c r="ER434" s="53">
        <f t="shared" si="2351"/>
        <v>7460620.8000000026</v>
      </c>
      <c r="ES434" s="53">
        <f t="shared" si="2351"/>
        <v>258</v>
      </c>
      <c r="ET434" s="53">
        <f t="shared" si="2351"/>
        <v>4</v>
      </c>
      <c r="EU434" s="53">
        <f t="shared" si="2351"/>
        <v>1243436.8</v>
      </c>
      <c r="EV434" s="53">
        <f t="shared" si="2351"/>
        <v>46</v>
      </c>
      <c r="EW434" s="56">
        <f t="shared" si="2188"/>
        <v>28</v>
      </c>
      <c r="EX434" s="56">
        <f t="shared" si="2189"/>
        <v>8704057.6000000034</v>
      </c>
      <c r="EY434" s="56">
        <f t="shared" si="2190"/>
        <v>304</v>
      </c>
      <c r="EZ434" s="171">
        <f t="shared" si="2191"/>
        <v>-16</v>
      </c>
      <c r="FA434" s="171">
        <f t="shared" si="2192"/>
        <v>-4973747.2000000011</v>
      </c>
      <c r="FB434" s="281"/>
      <c r="FC434" s="280"/>
      <c r="FD434" s="709">
        <f>$H434</f>
        <v>310859.20000000007</v>
      </c>
      <c r="FE434" s="710">
        <f>ER434/EQ434</f>
        <v>310859.20000000013</v>
      </c>
      <c r="FF434" s="54">
        <f>VLOOKUP($G434,'ВМП план КС'!$A$8:$AI$107,28,0)</f>
        <v>0</v>
      </c>
      <c r="FG434" s="54">
        <f>VLOOKUP($G434,'ВМП план КС'!$A$8:$AI$107,29,0)</f>
        <v>0</v>
      </c>
      <c r="FH434" s="54">
        <f>SUM(FF434/12*$B$2)</f>
        <v>0</v>
      </c>
      <c r="FI434" s="54">
        <f>SUM(FG434/12*$B$2)</f>
        <v>0</v>
      </c>
      <c r="FJ434" s="53">
        <f t="shared" ref="FJ434:FO434" si="2352">SUM(FJ435:FJ441)</f>
        <v>0</v>
      </c>
      <c r="FK434" s="53">
        <f t="shared" si="2352"/>
        <v>0</v>
      </c>
      <c r="FL434" s="53">
        <f t="shared" si="2352"/>
        <v>0</v>
      </c>
      <c r="FM434" s="53">
        <f t="shared" si="2352"/>
        <v>0</v>
      </c>
      <c r="FN434" s="53">
        <f t="shared" si="2352"/>
        <v>0</v>
      </c>
      <c r="FO434" s="53">
        <f t="shared" si="2352"/>
        <v>0</v>
      </c>
      <c r="FP434" s="56">
        <f t="shared" si="2194"/>
        <v>0</v>
      </c>
      <c r="FQ434" s="56">
        <f t="shared" si="2195"/>
        <v>0</v>
      </c>
      <c r="FR434" s="56">
        <f t="shared" si="2196"/>
        <v>0</v>
      </c>
      <c r="FS434" s="171">
        <f t="shared" si="2197"/>
        <v>0</v>
      </c>
      <c r="FT434" s="171">
        <f t="shared" si="2198"/>
        <v>0</v>
      </c>
      <c r="FU434" s="281"/>
      <c r="FV434" s="280"/>
      <c r="FW434" s="150">
        <f>$H434</f>
        <v>310859.20000000007</v>
      </c>
      <c r="FX434" s="151" t="e">
        <f>FK434/FJ434</f>
        <v>#DIV/0!</v>
      </c>
      <c r="FY434" s="54">
        <f>VLOOKUP($G434,'ВМП план КС'!$A$8:$AI$107,30,0)</f>
        <v>0</v>
      </c>
      <c r="FZ434" s="54">
        <f>VLOOKUP($G434,'ВМП план КС'!$A$8:$AI$107,31,0)</f>
        <v>0</v>
      </c>
      <c r="GA434" s="54">
        <f>SUM(FY434/12*$B$2)</f>
        <v>0</v>
      </c>
      <c r="GB434" s="54">
        <f>SUM(FZ434/12*$B$2)</f>
        <v>0</v>
      </c>
      <c r="GC434" s="53">
        <f t="shared" ref="GC434:GH434" si="2353">SUM(GC435:GC441)</f>
        <v>0</v>
      </c>
      <c r="GD434" s="53">
        <f t="shared" si="2353"/>
        <v>0</v>
      </c>
      <c r="GE434" s="53">
        <f t="shared" si="2353"/>
        <v>0</v>
      </c>
      <c r="GF434" s="53">
        <f t="shared" si="2353"/>
        <v>0</v>
      </c>
      <c r="GG434" s="53">
        <f t="shared" si="2353"/>
        <v>0</v>
      </c>
      <c r="GH434" s="53">
        <f t="shared" si="2353"/>
        <v>0</v>
      </c>
      <c r="GI434" s="56">
        <f t="shared" si="2200"/>
        <v>0</v>
      </c>
      <c r="GJ434" s="56">
        <f t="shared" si="2201"/>
        <v>0</v>
      </c>
      <c r="GK434" s="56">
        <f t="shared" si="2202"/>
        <v>0</v>
      </c>
      <c r="GL434" s="171">
        <f t="shared" si="2203"/>
        <v>0</v>
      </c>
      <c r="GM434" s="171">
        <f t="shared" si="2204"/>
        <v>0</v>
      </c>
      <c r="GN434" s="281"/>
      <c r="GO434" s="280"/>
      <c r="GP434" s="150">
        <f>$H434</f>
        <v>310859.20000000007</v>
      </c>
      <c r="GQ434" s="151" t="e">
        <f>GD434/GC434</f>
        <v>#DIV/0!</v>
      </c>
      <c r="GR434" s="54">
        <f>VLOOKUP($G434,'ВМП план КС'!$A$8:$AI$107,32,0)</f>
        <v>0</v>
      </c>
      <c r="GS434" s="54">
        <f>VLOOKUP($G434,'ВМП план КС'!$A$8:$AI$107,33,0)</f>
        <v>0</v>
      </c>
      <c r="GT434" s="54">
        <f>SUM(GR434/12*$B$2)</f>
        <v>0</v>
      </c>
      <c r="GU434" s="54">
        <f>SUM(GS434/12*$B$2)</f>
        <v>0</v>
      </c>
      <c r="GV434" s="53">
        <f t="shared" ref="GV434:HA434" si="2354">SUM(GV435:GV441)</f>
        <v>0</v>
      </c>
      <c r="GW434" s="53">
        <f t="shared" si="2354"/>
        <v>0</v>
      </c>
      <c r="GX434" s="53">
        <f t="shared" si="2354"/>
        <v>0</v>
      </c>
      <c r="GY434" s="53">
        <f t="shared" si="2354"/>
        <v>0</v>
      </c>
      <c r="GZ434" s="53">
        <f t="shared" si="2354"/>
        <v>0</v>
      </c>
      <c r="HA434" s="53">
        <f t="shared" si="2354"/>
        <v>0</v>
      </c>
      <c r="HB434" s="56">
        <f t="shared" si="2206"/>
        <v>0</v>
      </c>
      <c r="HC434" s="56">
        <f t="shared" si="2207"/>
        <v>0</v>
      </c>
      <c r="HD434" s="56">
        <f t="shared" si="2208"/>
        <v>0</v>
      </c>
      <c r="HE434" s="171">
        <f t="shared" si="2209"/>
        <v>0</v>
      </c>
      <c r="HF434" s="171">
        <f t="shared" si="2210"/>
        <v>0</v>
      </c>
      <c r="HG434" s="281"/>
      <c r="HH434" s="280"/>
      <c r="HI434" s="150">
        <f>$H434</f>
        <v>310859.20000000007</v>
      </c>
      <c r="HJ434" s="151" t="e">
        <f>GW434/GV434</f>
        <v>#DIV/0!</v>
      </c>
      <c r="HK434" s="108">
        <f>VLOOKUP($G434,'ВМП план КС'!$A$8:$AI$107,26,0)</f>
        <v>0</v>
      </c>
      <c r="HL434" s="108">
        <f>VLOOKUP($G434,'ВМП план КС'!$A$8:$AI$107,27,0)</f>
        <v>0</v>
      </c>
      <c r="HM434" s="54">
        <f>SUM(HK434/12*$B$2)</f>
        <v>0</v>
      </c>
      <c r="HN434" s="54">
        <f>SUM(HL434/12*$B$2)</f>
        <v>0</v>
      </c>
      <c r="HO434" s="53">
        <f t="shared" ref="HO434:HT434" si="2355">SUM(HO435:HO441)</f>
        <v>0</v>
      </c>
      <c r="HP434" s="53">
        <f t="shared" si="2355"/>
        <v>0</v>
      </c>
      <c r="HQ434" s="53">
        <f t="shared" si="2355"/>
        <v>0</v>
      </c>
      <c r="HR434" s="53">
        <f t="shared" si="2355"/>
        <v>0</v>
      </c>
      <c r="HS434" s="53">
        <f t="shared" si="2355"/>
        <v>0</v>
      </c>
      <c r="HT434" s="53">
        <f t="shared" si="2355"/>
        <v>0</v>
      </c>
      <c r="HU434" s="56">
        <f t="shared" si="2212"/>
        <v>0</v>
      </c>
      <c r="HV434" s="56">
        <f t="shared" si="2213"/>
        <v>0</v>
      </c>
      <c r="HW434" s="56">
        <f t="shared" si="2214"/>
        <v>0</v>
      </c>
      <c r="HX434" s="171">
        <f t="shared" si="2215"/>
        <v>0</v>
      </c>
      <c r="HY434" s="171">
        <f t="shared" si="2216"/>
        <v>0</v>
      </c>
      <c r="HZ434" s="281"/>
      <c r="IA434" s="280"/>
      <c r="IB434" s="709">
        <f>$H434</f>
        <v>310859.20000000007</v>
      </c>
      <c r="IC434" s="710" t="e">
        <f>HP434/HO434</f>
        <v>#DIV/0!</v>
      </c>
      <c r="ID434" s="108">
        <f>VLOOKUP($G434,'ВМП план КС'!$A$8:$AI$107,34,0)</f>
        <v>0</v>
      </c>
      <c r="IE434" s="108">
        <f>VLOOKUP($G434,'ВМП план КС'!$A$8:$AI$107,35,0)</f>
        <v>0</v>
      </c>
      <c r="IF434" s="54">
        <f>SUM(ID434/12*$B$2)</f>
        <v>0</v>
      </c>
      <c r="IG434" s="54">
        <f>SUM(IE434/12*$B$2)</f>
        <v>0</v>
      </c>
      <c r="IH434" s="53">
        <f t="shared" ref="IH434:IM434" si="2356">SUM(IH435:IH441)</f>
        <v>0</v>
      </c>
      <c r="II434" s="53">
        <f t="shared" si="2356"/>
        <v>0</v>
      </c>
      <c r="IJ434" s="53">
        <f t="shared" si="2356"/>
        <v>0</v>
      </c>
      <c r="IK434" s="53">
        <f t="shared" si="2356"/>
        <v>0</v>
      </c>
      <c r="IL434" s="53">
        <f t="shared" si="2356"/>
        <v>0</v>
      </c>
      <c r="IM434" s="53">
        <f t="shared" si="2356"/>
        <v>0</v>
      </c>
      <c r="IN434" s="56">
        <f t="shared" si="2218"/>
        <v>0</v>
      </c>
      <c r="IO434" s="56">
        <f t="shared" si="2219"/>
        <v>0</v>
      </c>
      <c r="IP434" s="56">
        <f t="shared" si="2220"/>
        <v>0</v>
      </c>
      <c r="IQ434" s="171">
        <f t="shared" si="2221"/>
        <v>0</v>
      </c>
      <c r="IR434" s="171">
        <f t="shared" si="2222"/>
        <v>0</v>
      </c>
      <c r="IS434" s="734"/>
      <c r="IT434" s="735"/>
      <c r="IU434" s="709">
        <f>$H434</f>
        <v>310859.20000000007</v>
      </c>
      <c r="IV434" s="710" t="e">
        <f>II434/IH434</f>
        <v>#DIV/0!</v>
      </c>
      <c r="IW434" s="332">
        <f>J434+AC434+AV434+BO434+CH434+DA434+DT434+EM434+FF434+FY434+GR434+HK434+ID434</f>
        <v>630</v>
      </c>
      <c r="IX434" s="332">
        <f>K434+AD434+AW434+BP434+CI434+DB434+DU434+EN434+FG434+FZ434+GS434+HL434+IE434</f>
        <v>195841296.00000003</v>
      </c>
      <c r="IY434" s="332">
        <f>L434+AE434+AX434+BQ434+CJ434+DC434+DV434+EO434+FH434+GA434+GT434+HM434+IF434</f>
        <v>315</v>
      </c>
      <c r="IZ434" s="332">
        <f>M434+AF434+AY434+BR434+CK434+DD434+DW434+EP434+FI434+GB434+GU434+HN434+IG434</f>
        <v>97920648.000000015</v>
      </c>
      <c r="JA434" s="332">
        <f t="shared" si="2246"/>
        <v>199</v>
      </c>
      <c r="JB434" s="332">
        <f t="shared" si="2247"/>
        <v>61860980.79999996</v>
      </c>
      <c r="JC434" s="332">
        <f t="shared" si="2248"/>
        <v>1783</v>
      </c>
      <c r="JD434" s="332">
        <f t="shared" si="2249"/>
        <v>7</v>
      </c>
      <c r="JE434" s="332">
        <f t="shared" si="2250"/>
        <v>2176014.4000000004</v>
      </c>
      <c r="JF434" s="332">
        <f t="shared" si="2251"/>
        <v>71</v>
      </c>
      <c r="JG434" s="332">
        <f t="shared" si="2224"/>
        <v>206</v>
      </c>
      <c r="JH434" s="332">
        <f t="shared" si="2225"/>
        <v>64036995.199999958</v>
      </c>
      <c r="JI434" s="332">
        <f t="shared" si="2226"/>
        <v>1854</v>
      </c>
      <c r="JJ434" s="69">
        <f t="shared" si="2227"/>
        <v>-116</v>
      </c>
      <c r="JK434" s="69">
        <f t="shared" si="2228"/>
        <v>-36059667.200000055</v>
      </c>
      <c r="JL434" s="150">
        <f>$H434</f>
        <v>310859.20000000007</v>
      </c>
      <c r="JM434" s="151">
        <f>JB434/JA434</f>
        <v>310859.19999999978</v>
      </c>
      <c r="JN434" s="282">
        <f>CR434/CJ434</f>
        <v>0.35199999999999998</v>
      </c>
      <c r="JO434" s="282">
        <f>CS434/CK434</f>
        <v>0.35199999999999998</v>
      </c>
      <c r="JP434" s="206">
        <f>IW434+JD434</f>
        <v>637</v>
      </c>
      <c r="JQ434" s="206">
        <f>IX434+JE434</f>
        <v>198017310.40000004</v>
      </c>
    </row>
    <row r="435" spans="1:277" ht="40.5" customHeight="1" x14ac:dyDescent="0.2">
      <c r="A435" s="96">
        <v>1</v>
      </c>
      <c r="B435" s="96">
        <v>1</v>
      </c>
      <c r="C435" s="769">
        <v>223</v>
      </c>
      <c r="D435" s="624" t="s">
        <v>178</v>
      </c>
      <c r="E435" s="748" t="s">
        <v>504</v>
      </c>
      <c r="F435" s="749" t="s">
        <v>179</v>
      </c>
      <c r="G435" s="60"/>
      <c r="H435" s="603"/>
      <c r="I435" s="603"/>
      <c r="J435" s="137"/>
      <c r="K435" s="137"/>
      <c r="L435" s="137"/>
      <c r="M435" s="137"/>
      <c r="N435" s="44">
        <f>VLOOKUP($E435,'факт КС '!$E$10:$CL$181,69,0)</f>
        <v>0</v>
      </c>
      <c r="O435" s="44">
        <f>VLOOKUP($E435,'факт КС '!$E$10:$CL$181,70,0)</f>
        <v>0</v>
      </c>
      <c r="P435" s="44">
        <f>VLOOKUP($E435,'факт КС '!$E$10:$CL$181,71,0)</f>
        <v>0</v>
      </c>
      <c r="Q435" s="44">
        <f>VLOOKUP($E435,'факт КС '!$E$10:$CL$181,72,0)</f>
        <v>0</v>
      </c>
      <c r="R435" s="44">
        <f>VLOOKUP($E435,'факт КС '!$E$10:$CL$181,73,0)</f>
        <v>0</v>
      </c>
      <c r="S435" s="44">
        <f>VLOOKUP($E435,'факт КС '!$E$10:$CL$181,74,0)</f>
        <v>0</v>
      </c>
      <c r="T435" s="44">
        <f t="shared" ref="T435:T441" si="2357">N435+Q435</f>
        <v>0</v>
      </c>
      <c r="U435" s="44">
        <f t="shared" si="2253"/>
        <v>0</v>
      </c>
      <c r="V435" s="44">
        <f t="shared" si="2254"/>
        <v>0</v>
      </c>
      <c r="W435" s="171">
        <f t="shared" si="2151"/>
        <v>0</v>
      </c>
      <c r="X435" s="171">
        <f t="shared" si="2152"/>
        <v>0</v>
      </c>
      <c r="Y435" s="175"/>
      <c r="Z435" s="175"/>
      <c r="AA435" s="712"/>
      <c r="AB435" s="711"/>
      <c r="AC435" s="137"/>
      <c r="AD435" s="137"/>
      <c r="AE435" s="137"/>
      <c r="AF435" s="137"/>
      <c r="AG435" s="44">
        <f>VLOOKUP($E435,'факт КС '!$E$10:$CL$181,3,0)</f>
        <v>17</v>
      </c>
      <c r="AH435" s="44">
        <f>VLOOKUP($E435,'факт КС '!$E$10:$CL$181,4,0)</f>
        <v>5284606.4000000013</v>
      </c>
      <c r="AI435" s="44">
        <f>VLOOKUP($E435,'факт КС '!$E$10:$CL$181,5,0)</f>
        <v>208</v>
      </c>
      <c r="AJ435" s="44">
        <f>VLOOKUP($E435,'факт КС '!$E$10:$CL$181,6,0)</f>
        <v>0</v>
      </c>
      <c r="AK435" s="44">
        <f>VLOOKUP($E435,'факт КС '!$E$10:$CL$181,7,0)</f>
        <v>0</v>
      </c>
      <c r="AL435" s="44">
        <f>VLOOKUP($E435,'факт КС '!$E$10:$CL$181,8,0)</f>
        <v>0</v>
      </c>
      <c r="AM435" s="44">
        <f t="shared" si="2154"/>
        <v>17</v>
      </c>
      <c r="AN435" s="44">
        <f t="shared" si="2155"/>
        <v>5284606.4000000013</v>
      </c>
      <c r="AO435" s="44">
        <f t="shared" si="2156"/>
        <v>208</v>
      </c>
      <c r="AP435" s="171">
        <f t="shared" si="2157"/>
        <v>17</v>
      </c>
      <c r="AQ435" s="171">
        <f t="shared" si="2158"/>
        <v>5284606.4000000013</v>
      </c>
      <c r="AR435" s="175"/>
      <c r="AS435" s="175"/>
      <c r="AT435" s="712"/>
      <c r="AU435" s="711"/>
      <c r="AV435" s="137"/>
      <c r="AW435" s="137"/>
      <c r="AX435" s="137"/>
      <c r="AY435" s="137"/>
      <c r="AZ435" s="44">
        <f>VLOOKUP($E435,'факт КС '!$E$10:$CL$181,15,0)</f>
        <v>0</v>
      </c>
      <c r="BA435" s="44">
        <f>VLOOKUP($E435,'факт КС '!$E$10:$CL$181,16,0)</f>
        <v>0</v>
      </c>
      <c r="BB435" s="44">
        <f>VLOOKUP($E435,'факт КС '!$E$10:$CL$181,17,0)</f>
        <v>0</v>
      </c>
      <c r="BC435" s="44">
        <f>VLOOKUP($E435,'факт КС '!$E$10:$CL$181,18,0)</f>
        <v>0</v>
      </c>
      <c r="BD435" s="44">
        <f>VLOOKUP($E435,'факт КС '!$E$10:$CL$181,19,0)</f>
        <v>0</v>
      </c>
      <c r="BE435" s="44">
        <f>VLOOKUP($E435,'факт КС '!$E$10:$CL$181,20,0)</f>
        <v>0</v>
      </c>
      <c r="BF435" s="44">
        <f t="shared" si="2160"/>
        <v>0</v>
      </c>
      <c r="BG435" s="44">
        <f t="shared" si="2161"/>
        <v>0</v>
      </c>
      <c r="BH435" s="44">
        <f t="shared" si="2162"/>
        <v>0</v>
      </c>
      <c r="BI435" s="171">
        <f t="shared" si="2163"/>
        <v>0</v>
      </c>
      <c r="BJ435" s="171">
        <f t="shared" si="2164"/>
        <v>0</v>
      </c>
      <c r="BK435" s="175"/>
      <c r="BL435" s="175"/>
      <c r="BM435" s="712"/>
      <c r="BN435" s="711"/>
      <c r="BO435" s="137"/>
      <c r="BP435" s="137"/>
      <c r="BQ435" s="137"/>
      <c r="BR435" s="137"/>
      <c r="BS435" s="44">
        <f>VLOOKUP($E435,'факт КС '!$E$10:$CL$181,21,0)</f>
        <v>0</v>
      </c>
      <c r="BT435" s="44">
        <f>VLOOKUP($E435,'факт КС '!$E$10:$CL$181,22,0)</f>
        <v>0</v>
      </c>
      <c r="BU435" s="44">
        <f>VLOOKUP($E435,'факт КС '!$E$10:$CL$181,23,0)</f>
        <v>0</v>
      </c>
      <c r="BV435" s="44">
        <f>VLOOKUP($E435,'факт КС '!$E$10:$CL$181,24,0)</f>
        <v>0</v>
      </c>
      <c r="BW435" s="44">
        <f>VLOOKUP($E435,'факт КС '!$E$10:$CL$181,25,0)</f>
        <v>0</v>
      </c>
      <c r="BX435" s="44">
        <f>VLOOKUP($E435,'факт КС '!$E$10:$CL$181,26,0)</f>
        <v>0</v>
      </c>
      <c r="BY435" s="44">
        <f t="shared" si="2166"/>
        <v>0</v>
      </c>
      <c r="BZ435" s="44">
        <f t="shared" si="2167"/>
        <v>0</v>
      </c>
      <c r="CA435" s="44">
        <f t="shared" si="2168"/>
        <v>0</v>
      </c>
      <c r="CB435" s="171">
        <f t="shared" si="2169"/>
        <v>0</v>
      </c>
      <c r="CC435" s="171">
        <f t="shared" si="2170"/>
        <v>0</v>
      </c>
      <c r="CD435" s="175"/>
      <c r="CE435" s="175"/>
      <c r="CF435" s="712"/>
      <c r="CG435" s="711"/>
      <c r="CH435" s="137"/>
      <c r="CI435" s="137"/>
      <c r="CJ435" s="137"/>
      <c r="CK435" s="137"/>
      <c r="CL435" s="44">
        <f>VLOOKUP($E435,'факт КС '!$E$10:$CL$181,9,0)</f>
        <v>24</v>
      </c>
      <c r="CM435" s="44">
        <f>VLOOKUP($E435,'факт КС '!$E$10:$CL$181,10,0)</f>
        <v>7460620.8000000026</v>
      </c>
      <c r="CN435" s="44">
        <f>VLOOKUP($E435,'факт КС '!$E$10:$CL$181,11,0)</f>
        <v>194</v>
      </c>
      <c r="CO435" s="44">
        <f>VLOOKUP($E435,'факт КС '!$E$10:$CL$181,12,0)</f>
        <v>0</v>
      </c>
      <c r="CP435" s="44">
        <f>VLOOKUP($E435,'факт КС '!$E$10:$CL$181,13,0)</f>
        <v>0</v>
      </c>
      <c r="CQ435" s="44">
        <f>VLOOKUP($E435,'факт КС '!$E$10:$CL$181,14,0)</f>
        <v>0</v>
      </c>
      <c r="CR435" s="44">
        <f t="shared" si="2172"/>
        <v>24</v>
      </c>
      <c r="CS435" s="44">
        <f t="shared" si="2173"/>
        <v>7460620.8000000026</v>
      </c>
      <c r="CT435" s="44">
        <f t="shared" si="2174"/>
        <v>194</v>
      </c>
      <c r="CU435" s="171">
        <f t="shared" si="2244"/>
        <v>24</v>
      </c>
      <c r="CV435" s="171">
        <f t="shared" si="2245"/>
        <v>7460620.8000000026</v>
      </c>
      <c r="CW435" s="248"/>
      <c r="CX435" s="175"/>
      <c r="CY435" s="712"/>
      <c r="CZ435" s="711"/>
      <c r="DA435" s="137"/>
      <c r="DB435" s="137"/>
      <c r="DC435" s="137"/>
      <c r="DD435" s="137"/>
      <c r="DE435" s="44">
        <f>VLOOKUP($E435,'факт КС '!$E$10:$CL$181,75,0)</f>
        <v>0</v>
      </c>
      <c r="DF435" s="44">
        <f>VLOOKUP($E435,'факт КС '!$E$10:$CL$181,76,0)</f>
        <v>0</v>
      </c>
      <c r="DG435" s="44">
        <f>VLOOKUP($E435,'факт КС '!$E$10:$CL$181,77,0)</f>
        <v>0</v>
      </c>
      <c r="DH435" s="44">
        <f>VLOOKUP($E435,'факт КС '!$E$10:$CL$181,78,0)</f>
        <v>0</v>
      </c>
      <c r="DI435" s="44">
        <f>VLOOKUP($E435,'факт КС '!$E$10:$CL$181,79,0)</f>
        <v>0</v>
      </c>
      <c r="DJ435" s="44">
        <f>VLOOKUP($E435,'факт КС '!$E$10:$CL$181,80,0)</f>
        <v>0</v>
      </c>
      <c r="DK435" s="44">
        <f t="shared" si="2176"/>
        <v>0</v>
      </c>
      <c r="DL435" s="44">
        <f t="shared" si="2177"/>
        <v>0</v>
      </c>
      <c r="DM435" s="44">
        <f t="shared" si="2178"/>
        <v>0</v>
      </c>
      <c r="DN435" s="171">
        <f t="shared" si="2179"/>
        <v>0</v>
      </c>
      <c r="DO435" s="171">
        <f t="shared" si="2180"/>
        <v>0</v>
      </c>
      <c r="DP435" s="248"/>
      <c r="DQ435" s="175"/>
      <c r="DR435" s="712"/>
      <c r="DS435" s="711"/>
      <c r="DT435" s="137"/>
      <c r="DU435" s="137"/>
      <c r="DV435" s="137"/>
      <c r="DW435" s="137"/>
      <c r="DX435" s="44">
        <f>VLOOKUP($E435,'факт КС '!$E$10:$CL$181,33,0)</f>
        <v>0</v>
      </c>
      <c r="DY435" s="44">
        <f>VLOOKUP($E435,'факт КС '!$E$10:$CL$181,34,0)</f>
        <v>0</v>
      </c>
      <c r="DZ435" s="44">
        <f>VLOOKUP($E435,'факт КС '!$E$10:$CL$181,35,0)</f>
        <v>0</v>
      </c>
      <c r="EA435" s="44">
        <f>VLOOKUP($E435,'факт КС '!$E$10:$CL$181,36,0)</f>
        <v>0</v>
      </c>
      <c r="EB435" s="44">
        <f>VLOOKUP($E435,'факт КС '!$E$10:$CL$181,37,0)</f>
        <v>0</v>
      </c>
      <c r="EC435" s="44">
        <f>VLOOKUP($E435,'факт КС '!$E$10:$CL$181,38,0)</f>
        <v>0</v>
      </c>
      <c r="ED435" s="44">
        <f t="shared" si="2182"/>
        <v>0</v>
      </c>
      <c r="EE435" s="44">
        <f t="shared" si="2183"/>
        <v>0</v>
      </c>
      <c r="EF435" s="44">
        <f t="shared" si="2184"/>
        <v>0</v>
      </c>
      <c r="EG435" s="171">
        <f t="shared" si="2185"/>
        <v>0</v>
      </c>
      <c r="EH435" s="171">
        <f t="shared" si="2186"/>
        <v>0</v>
      </c>
      <c r="EI435" s="248"/>
      <c r="EJ435" s="175"/>
      <c r="EK435" s="712"/>
      <c r="EL435" s="711"/>
      <c r="EM435" s="178"/>
      <c r="EN435" s="179"/>
      <c r="EO435" s="137"/>
      <c r="EP435" s="137"/>
      <c r="EQ435" s="44">
        <f>VLOOKUP($E435,'факт КС '!$E$10:$CL$181,45,0)</f>
        <v>0</v>
      </c>
      <c r="ER435" s="44">
        <f>VLOOKUP($E435,'факт КС '!$E$10:$CL$181,46,0)</f>
        <v>0</v>
      </c>
      <c r="ES435" s="44">
        <f>VLOOKUP($E435,'факт КС '!$E$10:$CL$181,47,0)</f>
        <v>0</v>
      </c>
      <c r="ET435" s="44">
        <f>VLOOKUP($E435,'факт КС '!$E$10:$CL$181,48,0)</f>
        <v>0</v>
      </c>
      <c r="EU435" s="44">
        <f>VLOOKUP($E435,'факт КС '!$E$10:$CL$181,49,0)</f>
        <v>0</v>
      </c>
      <c r="EV435" s="44">
        <f>VLOOKUP($E435,'факт КС '!$E$10:$CL$181,50,0)</f>
        <v>0</v>
      </c>
      <c r="EW435" s="44">
        <f t="shared" si="2188"/>
        <v>0</v>
      </c>
      <c r="EX435" s="44">
        <f t="shared" si="2189"/>
        <v>0</v>
      </c>
      <c r="EY435" s="44">
        <f t="shared" si="2190"/>
        <v>0</v>
      </c>
      <c r="EZ435" s="171">
        <f t="shared" si="2191"/>
        <v>0</v>
      </c>
      <c r="FA435" s="171">
        <f t="shared" si="2192"/>
        <v>0</v>
      </c>
      <c r="FB435" s="248"/>
      <c r="FC435" s="175"/>
      <c r="FD435" s="712"/>
      <c r="FE435" s="711"/>
      <c r="FF435" s="137"/>
      <c r="FG435" s="137"/>
      <c r="FH435" s="137"/>
      <c r="FI435" s="137"/>
      <c r="FJ435" s="44">
        <f>VLOOKUP($E435,'факт КС '!$E$10:$CL$181,27,0)</f>
        <v>0</v>
      </c>
      <c r="FK435" s="44">
        <f>VLOOKUP($E435,'факт КС '!$E$10:$CL$181,28,0)</f>
        <v>0</v>
      </c>
      <c r="FL435" s="44">
        <f>VLOOKUP($E435,'факт КС '!$E$10:$CL$181,29,0)</f>
        <v>0</v>
      </c>
      <c r="FM435" s="44">
        <f>VLOOKUP($E435,'факт КС '!$E$10:$CL$181,30,0)</f>
        <v>0</v>
      </c>
      <c r="FN435" s="44">
        <f>VLOOKUP($E435,'факт КС '!$E$10:$CL$181,31,0)</f>
        <v>0</v>
      </c>
      <c r="FO435" s="44">
        <f>VLOOKUP($E435,'факт КС '!$E$10:$CL$181,32,0)</f>
        <v>0</v>
      </c>
      <c r="FP435" s="44">
        <f t="shared" si="2194"/>
        <v>0</v>
      </c>
      <c r="FQ435" s="44">
        <f t="shared" si="2195"/>
        <v>0</v>
      </c>
      <c r="FR435" s="44">
        <f t="shared" si="2196"/>
        <v>0</v>
      </c>
      <c r="FS435" s="171">
        <f t="shared" si="2197"/>
        <v>0</v>
      </c>
      <c r="FT435" s="171">
        <f t="shared" si="2198"/>
        <v>0</v>
      </c>
      <c r="FU435" s="248"/>
      <c r="FV435" s="175"/>
      <c r="FW435" s="106"/>
      <c r="FX435" s="107"/>
      <c r="FY435" s="137"/>
      <c r="FZ435" s="137"/>
      <c r="GA435" s="137"/>
      <c r="GB435" s="137"/>
      <c r="GC435" s="44">
        <f>VLOOKUP($E435,'факт КС '!$E$10:$CL$181,63,0)</f>
        <v>0</v>
      </c>
      <c r="GD435" s="44">
        <f>VLOOKUP($E435,'факт КС '!$E$10:$CL$181,64,0)</f>
        <v>0</v>
      </c>
      <c r="GE435" s="44">
        <f>VLOOKUP($E435,'факт КС '!$E$10:$CL$181,65,0)</f>
        <v>0</v>
      </c>
      <c r="GF435" s="44">
        <f>VLOOKUP($E435,'факт КС '!$E$10:$CL$181,66,0)</f>
        <v>0</v>
      </c>
      <c r="GG435" s="44">
        <f>VLOOKUP($E435,'факт КС '!$E$10:$CL$181,67,0)</f>
        <v>0</v>
      </c>
      <c r="GH435" s="44">
        <f>VLOOKUP($E435,'факт КС '!$E$10:$CL$181,68,0)</f>
        <v>0</v>
      </c>
      <c r="GI435" s="44">
        <f t="shared" si="2200"/>
        <v>0</v>
      </c>
      <c r="GJ435" s="44">
        <f t="shared" si="2201"/>
        <v>0</v>
      </c>
      <c r="GK435" s="44">
        <f t="shared" si="2202"/>
        <v>0</v>
      </c>
      <c r="GL435" s="171">
        <f t="shared" si="2203"/>
        <v>0</v>
      </c>
      <c r="GM435" s="171">
        <f t="shared" si="2204"/>
        <v>0</v>
      </c>
      <c r="GN435" s="248"/>
      <c r="GO435" s="175"/>
      <c r="GP435" s="106"/>
      <c r="GQ435" s="107"/>
      <c r="GR435" s="137"/>
      <c r="GS435" s="137"/>
      <c r="GT435" s="137"/>
      <c r="GU435" s="137"/>
      <c r="GV435" s="44">
        <f>VLOOKUP($E435,'факт КС '!$E$10:$CL$181,57,0)</f>
        <v>0</v>
      </c>
      <c r="GW435" s="44">
        <f>VLOOKUP($E435,'факт КС '!$E$10:$CL$181,58,0)</f>
        <v>0</v>
      </c>
      <c r="GX435" s="44">
        <f>VLOOKUP($E435,'факт КС '!$E$10:$CL$181,59,0)</f>
        <v>0</v>
      </c>
      <c r="GY435" s="44">
        <f>VLOOKUP($E435,'факт КС '!$E$10:$CL$181,60,0)</f>
        <v>0</v>
      </c>
      <c r="GZ435" s="44">
        <f>VLOOKUP($E435,'факт КС '!$E$10:$CL$181,61,0)</f>
        <v>0</v>
      </c>
      <c r="HA435" s="44">
        <f>VLOOKUP($E435,'факт КС '!$E$10:$CL$181,62,0)</f>
        <v>0</v>
      </c>
      <c r="HB435" s="44">
        <f t="shared" si="2206"/>
        <v>0</v>
      </c>
      <c r="HC435" s="44">
        <f t="shared" si="2207"/>
        <v>0</v>
      </c>
      <c r="HD435" s="44">
        <f t="shared" si="2208"/>
        <v>0</v>
      </c>
      <c r="HE435" s="171">
        <f t="shared" si="2209"/>
        <v>0</v>
      </c>
      <c r="HF435" s="171">
        <f t="shared" si="2210"/>
        <v>0</v>
      </c>
      <c r="HG435" s="248"/>
      <c r="HH435" s="175"/>
      <c r="HI435" s="106"/>
      <c r="HJ435" s="107"/>
      <c r="HK435" s="178"/>
      <c r="HL435" s="178"/>
      <c r="HM435" s="137"/>
      <c r="HN435" s="137"/>
      <c r="HO435" s="44">
        <f>VLOOKUP($E435,'факт КС '!$E$10:$CL$181,39,0)</f>
        <v>0</v>
      </c>
      <c r="HP435" s="44">
        <f>VLOOKUP($E435,'факт КС '!$E$10:$CL$181,40,0)</f>
        <v>0</v>
      </c>
      <c r="HQ435" s="44">
        <f>VLOOKUP($E435,'факт КС '!$E$10:$CL$181,41,0)</f>
        <v>0</v>
      </c>
      <c r="HR435" s="44">
        <f>VLOOKUP($E435,'факт КС '!$E$10:$CL$181,42,0)</f>
        <v>0</v>
      </c>
      <c r="HS435" s="44">
        <f>VLOOKUP($E435,'факт КС '!$E$10:$CL$181,43,0)</f>
        <v>0</v>
      </c>
      <c r="HT435" s="44">
        <f>VLOOKUP($E435,'факт КС '!$E$10:$CL$181,44,0)</f>
        <v>0</v>
      </c>
      <c r="HU435" s="44">
        <f t="shared" si="2212"/>
        <v>0</v>
      </c>
      <c r="HV435" s="44">
        <f t="shared" si="2213"/>
        <v>0</v>
      </c>
      <c r="HW435" s="44">
        <f t="shared" si="2214"/>
        <v>0</v>
      </c>
      <c r="HX435" s="171">
        <f t="shared" si="2215"/>
        <v>0</v>
      </c>
      <c r="HY435" s="171">
        <f t="shared" si="2216"/>
        <v>0</v>
      </c>
      <c r="HZ435" s="248"/>
      <c r="IA435" s="175"/>
      <c r="IB435" s="712"/>
      <c r="IC435" s="711"/>
      <c r="ID435" s="178"/>
      <c r="IE435" s="178"/>
      <c r="IF435" s="137"/>
      <c r="IG435" s="137"/>
      <c r="IH435" s="44">
        <f>VLOOKUP($E435,'факт КС '!$E$10:$CL$181,51,0)</f>
        <v>0</v>
      </c>
      <c r="II435" s="44">
        <f>VLOOKUP($E435,'факт КС '!$E$10:$CL$181,52,0)</f>
        <v>0</v>
      </c>
      <c r="IJ435" s="44">
        <f>VLOOKUP($E435,'факт КС '!$E$10:$CL$181,53,0)</f>
        <v>0</v>
      </c>
      <c r="IK435" s="44">
        <f>VLOOKUP($E435,'факт КС '!$E$10:$CL$181,54,0)</f>
        <v>0</v>
      </c>
      <c r="IL435" s="44">
        <f>VLOOKUP($E435,'факт КС '!$E$10:$CL$181,55,0)</f>
        <v>0</v>
      </c>
      <c r="IM435" s="44">
        <f>VLOOKUP($E435,'факт КС '!$E$10:$CL$181,56,0)</f>
        <v>0</v>
      </c>
      <c r="IN435" s="44">
        <f t="shared" si="2218"/>
        <v>0</v>
      </c>
      <c r="IO435" s="44">
        <f t="shared" si="2219"/>
        <v>0</v>
      </c>
      <c r="IP435" s="44">
        <f t="shared" si="2220"/>
        <v>0</v>
      </c>
      <c r="IQ435" s="171">
        <f t="shared" si="2221"/>
        <v>0</v>
      </c>
      <c r="IR435" s="171">
        <f t="shared" si="2222"/>
        <v>0</v>
      </c>
      <c r="IS435" s="745"/>
      <c r="IT435" s="746"/>
      <c r="IU435" s="712"/>
      <c r="IV435" s="711"/>
      <c r="IW435" s="180"/>
      <c r="IX435" s="181"/>
      <c r="IY435" s="182"/>
      <c r="IZ435" s="181"/>
      <c r="JA435" s="333">
        <f t="shared" si="2246"/>
        <v>41</v>
      </c>
      <c r="JB435" s="333">
        <f t="shared" si="2247"/>
        <v>12745227.200000003</v>
      </c>
      <c r="JC435" s="333">
        <f t="shared" si="2248"/>
        <v>402</v>
      </c>
      <c r="JD435" s="333">
        <f t="shared" si="2249"/>
        <v>0</v>
      </c>
      <c r="JE435" s="333">
        <f t="shared" si="2250"/>
        <v>0</v>
      </c>
      <c r="JF435" s="333">
        <f t="shared" si="2251"/>
        <v>0</v>
      </c>
      <c r="JG435" s="44">
        <f t="shared" si="2224"/>
        <v>41</v>
      </c>
      <c r="JH435" s="44">
        <f t="shared" si="2225"/>
        <v>12745227.200000003</v>
      </c>
      <c r="JI435" s="44">
        <f t="shared" si="2226"/>
        <v>402</v>
      </c>
      <c r="JJ435" s="174">
        <f t="shared" si="2227"/>
        <v>41</v>
      </c>
      <c r="JK435" s="174">
        <f t="shared" si="2228"/>
        <v>12745227.200000003</v>
      </c>
      <c r="JL435" s="106"/>
      <c r="JM435" s="107"/>
      <c r="JN435" s="173"/>
      <c r="JO435" s="173"/>
    </row>
    <row r="436" spans="1:277" ht="40.5" customHeight="1" x14ac:dyDescent="0.2">
      <c r="B436" s="96">
        <v>1</v>
      </c>
      <c r="C436" s="769">
        <v>223</v>
      </c>
      <c r="D436" s="624" t="s">
        <v>178</v>
      </c>
      <c r="E436" s="748" t="s">
        <v>505</v>
      </c>
      <c r="F436" s="749" t="s">
        <v>337</v>
      </c>
      <c r="G436" s="60"/>
      <c r="H436" s="603"/>
      <c r="I436" s="603"/>
      <c r="J436" s="137"/>
      <c r="K436" s="137"/>
      <c r="L436" s="137"/>
      <c r="M436" s="137"/>
      <c r="N436" s="44">
        <f>VLOOKUP($E436,'факт КС '!$E$10:$CL$181,69,0)</f>
        <v>0</v>
      </c>
      <c r="O436" s="44">
        <f>VLOOKUP($E436,'факт КС '!$E$10:$CL$181,70,0)</f>
        <v>0</v>
      </c>
      <c r="P436" s="44">
        <f>VLOOKUP($E436,'факт КС '!$E$10:$CL$181,71,0)</f>
        <v>0</v>
      </c>
      <c r="Q436" s="44">
        <f>VLOOKUP($E436,'факт КС '!$E$10:$CL$181,72,0)</f>
        <v>0</v>
      </c>
      <c r="R436" s="44">
        <f>VLOOKUP($E436,'факт КС '!$E$10:$CL$181,73,0)</f>
        <v>0</v>
      </c>
      <c r="S436" s="44">
        <f>VLOOKUP($E436,'факт КС '!$E$10:$CL$181,74,0)</f>
        <v>0</v>
      </c>
      <c r="T436" s="44">
        <f t="shared" si="2357"/>
        <v>0</v>
      </c>
      <c r="U436" s="44">
        <f t="shared" si="2253"/>
        <v>0</v>
      </c>
      <c r="V436" s="44">
        <f t="shared" si="2254"/>
        <v>0</v>
      </c>
      <c r="W436" s="171"/>
      <c r="X436" s="171"/>
      <c r="Y436" s="175"/>
      <c r="Z436" s="175"/>
      <c r="AA436" s="712"/>
      <c r="AB436" s="711"/>
      <c r="AC436" s="137"/>
      <c r="AD436" s="137"/>
      <c r="AE436" s="137"/>
      <c r="AF436" s="137"/>
      <c r="AG436" s="44">
        <f>VLOOKUP($E436,'факт КС '!$E$10:$CL$181,3,0)</f>
        <v>1</v>
      </c>
      <c r="AH436" s="44">
        <f>VLOOKUP($E436,'факт КС '!$E$10:$CL$181,4,0)</f>
        <v>310859.2</v>
      </c>
      <c r="AI436" s="44">
        <f>VLOOKUP($E436,'факт КС '!$E$10:$CL$181,5,0)</f>
        <v>7</v>
      </c>
      <c r="AJ436" s="44">
        <f>VLOOKUP($E436,'факт КС '!$E$10:$CL$181,6,0)</f>
        <v>0</v>
      </c>
      <c r="AK436" s="44">
        <f>VLOOKUP($E436,'факт КС '!$E$10:$CL$181,7,0)</f>
        <v>0</v>
      </c>
      <c r="AL436" s="44">
        <f>VLOOKUP($E436,'факт КС '!$E$10:$CL$181,8,0)</f>
        <v>0</v>
      </c>
      <c r="AM436" s="44">
        <f t="shared" si="2154"/>
        <v>1</v>
      </c>
      <c r="AN436" s="44">
        <f t="shared" si="2155"/>
        <v>310859.2</v>
      </c>
      <c r="AO436" s="44">
        <f t="shared" si="2156"/>
        <v>7</v>
      </c>
      <c r="AP436" s="171">
        <f t="shared" si="2157"/>
        <v>1</v>
      </c>
      <c r="AQ436" s="171">
        <f t="shared" si="2158"/>
        <v>310859.2</v>
      </c>
      <c r="AR436" s="175"/>
      <c r="AS436" s="175"/>
      <c r="AT436" s="712"/>
      <c r="AU436" s="711"/>
      <c r="AV436" s="137"/>
      <c r="AW436" s="137"/>
      <c r="AX436" s="137"/>
      <c r="AY436" s="137"/>
      <c r="AZ436" s="44">
        <f>VLOOKUP($E436,'факт КС '!$E$10:$CL$181,15,0)</f>
        <v>0</v>
      </c>
      <c r="BA436" s="44">
        <f>VLOOKUP($E436,'факт КС '!$E$10:$CL$181,16,0)</f>
        <v>0</v>
      </c>
      <c r="BB436" s="44">
        <f>VLOOKUP($E436,'факт КС '!$E$10:$CL$181,17,0)</f>
        <v>0</v>
      </c>
      <c r="BC436" s="44">
        <f>VLOOKUP($E436,'факт КС '!$E$10:$CL$181,18,0)</f>
        <v>0</v>
      </c>
      <c r="BD436" s="44">
        <f>VLOOKUP($E436,'факт КС '!$E$10:$CL$181,19,0)</f>
        <v>0</v>
      </c>
      <c r="BE436" s="44">
        <f>VLOOKUP($E436,'факт КС '!$E$10:$CL$181,20,0)</f>
        <v>0</v>
      </c>
      <c r="BF436" s="44">
        <f t="shared" si="2160"/>
        <v>0</v>
      </c>
      <c r="BG436" s="44">
        <f t="shared" si="2161"/>
        <v>0</v>
      </c>
      <c r="BH436" s="44">
        <f t="shared" si="2162"/>
        <v>0</v>
      </c>
      <c r="BI436" s="171"/>
      <c r="BJ436" s="171"/>
      <c r="BK436" s="175"/>
      <c r="BL436" s="175"/>
      <c r="BM436" s="712"/>
      <c r="BN436" s="711"/>
      <c r="BO436" s="137"/>
      <c r="BP436" s="137"/>
      <c r="BQ436" s="137"/>
      <c r="BR436" s="137"/>
      <c r="BS436" s="44">
        <f>VLOOKUP($E436,'факт КС '!$E$10:$CL$181,21,0)</f>
        <v>0</v>
      </c>
      <c r="BT436" s="44">
        <f>VLOOKUP($E436,'факт КС '!$E$10:$CL$181,22,0)</f>
        <v>0</v>
      </c>
      <c r="BU436" s="44">
        <f>VLOOKUP($E436,'факт КС '!$E$10:$CL$181,23,0)</f>
        <v>0</v>
      </c>
      <c r="BV436" s="44">
        <f>VLOOKUP($E436,'факт КС '!$E$10:$CL$181,24,0)</f>
        <v>0</v>
      </c>
      <c r="BW436" s="44">
        <f>VLOOKUP($E436,'факт КС '!$E$10:$CL$181,25,0)</f>
        <v>0</v>
      </c>
      <c r="BX436" s="44">
        <f>VLOOKUP($E436,'факт КС '!$E$10:$CL$181,26,0)</f>
        <v>0</v>
      </c>
      <c r="BY436" s="44">
        <f t="shared" si="2166"/>
        <v>0</v>
      </c>
      <c r="BZ436" s="44">
        <f t="shared" si="2167"/>
        <v>0</v>
      </c>
      <c r="CA436" s="44">
        <f t="shared" si="2168"/>
        <v>0</v>
      </c>
      <c r="CB436" s="171"/>
      <c r="CC436" s="171"/>
      <c r="CD436" s="175"/>
      <c r="CE436" s="175"/>
      <c r="CF436" s="712"/>
      <c r="CG436" s="711"/>
      <c r="CH436" s="137"/>
      <c r="CI436" s="137"/>
      <c r="CJ436" s="137"/>
      <c r="CK436" s="137"/>
      <c r="CL436" s="44">
        <f>VLOOKUP($E436,'факт КС '!$E$10:$CL$181,9,0)</f>
        <v>1</v>
      </c>
      <c r="CM436" s="44">
        <f>VLOOKUP($E436,'факт КС '!$E$10:$CL$181,10,0)</f>
        <v>310859.2</v>
      </c>
      <c r="CN436" s="44">
        <f>VLOOKUP($E436,'факт КС '!$E$10:$CL$181,11,0)</f>
        <v>12</v>
      </c>
      <c r="CO436" s="44">
        <f>VLOOKUP($E436,'факт КС '!$E$10:$CL$181,12,0)</f>
        <v>0</v>
      </c>
      <c r="CP436" s="44">
        <f>VLOOKUP($E436,'факт КС '!$E$10:$CL$181,13,0)</f>
        <v>0</v>
      </c>
      <c r="CQ436" s="44">
        <f>VLOOKUP($E436,'факт КС '!$E$10:$CL$181,14,0)</f>
        <v>0</v>
      </c>
      <c r="CR436" s="44">
        <f t="shared" si="2172"/>
        <v>1</v>
      </c>
      <c r="CS436" s="44">
        <f t="shared" si="2173"/>
        <v>310859.2</v>
      </c>
      <c r="CT436" s="44">
        <f t="shared" si="2174"/>
        <v>12</v>
      </c>
      <c r="CU436" s="171">
        <f t="shared" ref="CU436" si="2358">CL436-CJ436</f>
        <v>1</v>
      </c>
      <c r="CV436" s="171">
        <f t="shared" ref="CV436" si="2359">CM436-CK436</f>
        <v>310859.2</v>
      </c>
      <c r="CW436" s="248"/>
      <c r="CX436" s="175"/>
      <c r="CY436" s="712"/>
      <c r="CZ436" s="711"/>
      <c r="DA436" s="137"/>
      <c r="DB436" s="137"/>
      <c r="DC436" s="137"/>
      <c r="DD436" s="137"/>
      <c r="DE436" s="44">
        <f>VLOOKUP($E436,'факт КС '!$E$10:$CL$181,75,0)</f>
        <v>0</v>
      </c>
      <c r="DF436" s="44">
        <f>VLOOKUP($E436,'факт КС '!$E$10:$CL$181,76,0)</f>
        <v>0</v>
      </c>
      <c r="DG436" s="44">
        <f>VLOOKUP($E436,'факт КС '!$E$10:$CL$181,77,0)</f>
        <v>0</v>
      </c>
      <c r="DH436" s="44">
        <f>VLOOKUP($E436,'факт КС '!$E$10:$CL$181,78,0)</f>
        <v>0</v>
      </c>
      <c r="DI436" s="44">
        <f>VLOOKUP($E436,'факт КС '!$E$10:$CL$181,79,0)</f>
        <v>0</v>
      </c>
      <c r="DJ436" s="44">
        <f>VLOOKUP($E436,'факт КС '!$E$10:$CL$181,80,0)</f>
        <v>0</v>
      </c>
      <c r="DK436" s="44">
        <f t="shared" si="2176"/>
        <v>0</v>
      </c>
      <c r="DL436" s="44">
        <f t="shared" si="2177"/>
        <v>0</v>
      </c>
      <c r="DM436" s="44">
        <f t="shared" si="2178"/>
        <v>0</v>
      </c>
      <c r="DN436" s="171"/>
      <c r="DO436" s="171"/>
      <c r="DP436" s="248"/>
      <c r="DQ436" s="175"/>
      <c r="DR436" s="712"/>
      <c r="DS436" s="711"/>
      <c r="DT436" s="137"/>
      <c r="DU436" s="137"/>
      <c r="DV436" s="137"/>
      <c r="DW436" s="137"/>
      <c r="DX436" s="44">
        <f>VLOOKUP($E436,'факт КС '!$E$10:$CL$181,33,0)</f>
        <v>0</v>
      </c>
      <c r="DY436" s="44">
        <f>VLOOKUP($E436,'факт КС '!$E$10:$CL$181,34,0)</f>
        <v>0</v>
      </c>
      <c r="DZ436" s="44">
        <f>VLOOKUP($E436,'факт КС '!$E$10:$CL$181,35,0)</f>
        <v>0</v>
      </c>
      <c r="EA436" s="44">
        <f>VLOOKUP($E436,'факт КС '!$E$10:$CL$181,36,0)</f>
        <v>0</v>
      </c>
      <c r="EB436" s="44">
        <f>VLOOKUP($E436,'факт КС '!$E$10:$CL$181,37,0)</f>
        <v>0</v>
      </c>
      <c r="EC436" s="44">
        <f>VLOOKUP($E436,'факт КС '!$E$10:$CL$181,38,0)</f>
        <v>0</v>
      </c>
      <c r="ED436" s="44">
        <f t="shared" si="2182"/>
        <v>0</v>
      </c>
      <c r="EE436" s="44">
        <f t="shared" si="2183"/>
        <v>0</v>
      </c>
      <c r="EF436" s="44">
        <f t="shared" si="2184"/>
        <v>0</v>
      </c>
      <c r="EG436" s="171"/>
      <c r="EH436" s="171"/>
      <c r="EI436" s="248"/>
      <c r="EJ436" s="175"/>
      <c r="EK436" s="712"/>
      <c r="EL436" s="711"/>
      <c r="EM436" s="178"/>
      <c r="EN436" s="179"/>
      <c r="EO436" s="137"/>
      <c r="EP436" s="137"/>
      <c r="EQ436" s="44">
        <f>VLOOKUP($E436,'факт КС '!$E$10:$CL$181,45,0)</f>
        <v>0</v>
      </c>
      <c r="ER436" s="44">
        <f>VLOOKUP($E436,'факт КС '!$E$10:$CL$181,46,0)</f>
        <v>0</v>
      </c>
      <c r="ES436" s="44">
        <f>VLOOKUP($E436,'факт КС '!$E$10:$CL$181,47,0)</f>
        <v>0</v>
      </c>
      <c r="ET436" s="44">
        <f>VLOOKUP($E436,'факт КС '!$E$10:$CL$181,48,0)</f>
        <v>0</v>
      </c>
      <c r="EU436" s="44">
        <f>VLOOKUP($E436,'факт КС '!$E$10:$CL$181,49,0)</f>
        <v>0</v>
      </c>
      <c r="EV436" s="44">
        <f>VLOOKUP($E436,'факт КС '!$E$10:$CL$181,50,0)</f>
        <v>0</v>
      </c>
      <c r="EW436" s="44">
        <f t="shared" si="2188"/>
        <v>0</v>
      </c>
      <c r="EX436" s="44">
        <f t="shared" si="2189"/>
        <v>0</v>
      </c>
      <c r="EY436" s="44">
        <f t="shared" si="2190"/>
        <v>0</v>
      </c>
      <c r="EZ436" s="171">
        <f t="shared" si="2191"/>
        <v>0</v>
      </c>
      <c r="FA436" s="171">
        <f t="shared" si="2192"/>
        <v>0</v>
      </c>
      <c r="FB436" s="248"/>
      <c r="FC436" s="175"/>
      <c r="FD436" s="712"/>
      <c r="FE436" s="711"/>
      <c r="FF436" s="137"/>
      <c r="FG436" s="137"/>
      <c r="FH436" s="137"/>
      <c r="FI436" s="137"/>
      <c r="FJ436" s="44">
        <f>VLOOKUP($E436,'факт КС '!$E$10:$CL$181,27,0)</f>
        <v>0</v>
      </c>
      <c r="FK436" s="44">
        <f>VLOOKUP($E436,'факт КС '!$E$10:$CL$181,28,0)</f>
        <v>0</v>
      </c>
      <c r="FL436" s="44">
        <f>VLOOKUP($E436,'факт КС '!$E$10:$CL$181,29,0)</f>
        <v>0</v>
      </c>
      <c r="FM436" s="44">
        <f>VLOOKUP($E436,'факт КС '!$E$10:$CL$181,30,0)</f>
        <v>0</v>
      </c>
      <c r="FN436" s="44">
        <f>VLOOKUP($E436,'факт КС '!$E$10:$CL$181,31,0)</f>
        <v>0</v>
      </c>
      <c r="FO436" s="44">
        <f>VLOOKUP($E436,'факт КС '!$E$10:$CL$181,32,0)</f>
        <v>0</v>
      </c>
      <c r="FP436" s="44">
        <f t="shared" si="2194"/>
        <v>0</v>
      </c>
      <c r="FQ436" s="44">
        <f t="shared" si="2195"/>
        <v>0</v>
      </c>
      <c r="FR436" s="44">
        <f t="shared" si="2196"/>
        <v>0</v>
      </c>
      <c r="FS436" s="171"/>
      <c r="FT436" s="171"/>
      <c r="FU436" s="248"/>
      <c r="FV436" s="175"/>
      <c r="FW436" s="106"/>
      <c r="FX436" s="107"/>
      <c r="FY436" s="137"/>
      <c r="FZ436" s="137"/>
      <c r="GA436" s="137"/>
      <c r="GB436" s="137"/>
      <c r="GC436" s="44">
        <f>VLOOKUP($E436,'факт КС '!$E$10:$CL$181,63,0)</f>
        <v>0</v>
      </c>
      <c r="GD436" s="44">
        <f>VLOOKUP($E436,'факт КС '!$E$10:$CL$181,64,0)</f>
        <v>0</v>
      </c>
      <c r="GE436" s="44">
        <f>VLOOKUP($E436,'факт КС '!$E$10:$CL$181,65,0)</f>
        <v>0</v>
      </c>
      <c r="GF436" s="44">
        <f>VLOOKUP($E436,'факт КС '!$E$10:$CL$181,66,0)</f>
        <v>0</v>
      </c>
      <c r="GG436" s="44">
        <f>VLOOKUP($E436,'факт КС '!$E$10:$CL$181,67,0)</f>
        <v>0</v>
      </c>
      <c r="GH436" s="44">
        <f>VLOOKUP($E436,'факт КС '!$E$10:$CL$181,68,0)</f>
        <v>0</v>
      </c>
      <c r="GI436" s="44">
        <f t="shared" si="2200"/>
        <v>0</v>
      </c>
      <c r="GJ436" s="44">
        <f t="shared" si="2201"/>
        <v>0</v>
      </c>
      <c r="GK436" s="44">
        <f t="shared" si="2202"/>
        <v>0</v>
      </c>
      <c r="GL436" s="171"/>
      <c r="GM436" s="171"/>
      <c r="GN436" s="248"/>
      <c r="GO436" s="175"/>
      <c r="GP436" s="106"/>
      <c r="GQ436" s="107"/>
      <c r="GR436" s="137"/>
      <c r="GS436" s="137"/>
      <c r="GT436" s="137"/>
      <c r="GU436" s="137"/>
      <c r="GV436" s="44">
        <f>VLOOKUP($E436,'факт КС '!$E$10:$CL$181,57,0)</f>
        <v>0</v>
      </c>
      <c r="GW436" s="44">
        <f>VLOOKUP($E436,'факт КС '!$E$10:$CL$181,58,0)</f>
        <v>0</v>
      </c>
      <c r="GX436" s="44">
        <f>VLOOKUP($E436,'факт КС '!$E$10:$CL$181,59,0)</f>
        <v>0</v>
      </c>
      <c r="GY436" s="44">
        <f>VLOOKUP($E436,'факт КС '!$E$10:$CL$181,60,0)</f>
        <v>0</v>
      </c>
      <c r="GZ436" s="44">
        <f>VLOOKUP($E436,'факт КС '!$E$10:$CL$181,61,0)</f>
        <v>0</v>
      </c>
      <c r="HA436" s="44">
        <f>VLOOKUP($E436,'факт КС '!$E$10:$CL$181,62,0)</f>
        <v>0</v>
      </c>
      <c r="HB436" s="44">
        <f t="shared" si="2206"/>
        <v>0</v>
      </c>
      <c r="HC436" s="44">
        <f t="shared" si="2207"/>
        <v>0</v>
      </c>
      <c r="HD436" s="44">
        <f t="shared" si="2208"/>
        <v>0</v>
      </c>
      <c r="HE436" s="171"/>
      <c r="HF436" s="171"/>
      <c r="HG436" s="248"/>
      <c r="HH436" s="175"/>
      <c r="HI436" s="106"/>
      <c r="HJ436" s="107"/>
      <c r="HK436" s="178"/>
      <c r="HL436" s="178"/>
      <c r="HM436" s="137"/>
      <c r="HN436" s="137"/>
      <c r="HO436" s="44">
        <f>VLOOKUP($E436,'факт КС '!$E$10:$CL$181,39,0)</f>
        <v>0</v>
      </c>
      <c r="HP436" s="44">
        <f>VLOOKUP($E436,'факт КС '!$E$10:$CL$181,40,0)</f>
        <v>0</v>
      </c>
      <c r="HQ436" s="44">
        <f>VLOOKUP($E436,'факт КС '!$E$10:$CL$181,41,0)</f>
        <v>0</v>
      </c>
      <c r="HR436" s="44">
        <f>VLOOKUP($E436,'факт КС '!$E$10:$CL$181,42,0)</f>
        <v>0</v>
      </c>
      <c r="HS436" s="44">
        <f>VLOOKUP($E436,'факт КС '!$E$10:$CL$181,43,0)</f>
        <v>0</v>
      </c>
      <c r="HT436" s="44">
        <f>VLOOKUP($E436,'факт КС '!$E$10:$CL$181,44,0)</f>
        <v>0</v>
      </c>
      <c r="HU436" s="44">
        <f t="shared" si="2212"/>
        <v>0</v>
      </c>
      <c r="HV436" s="44">
        <f t="shared" si="2213"/>
        <v>0</v>
      </c>
      <c r="HW436" s="44">
        <f t="shared" si="2214"/>
        <v>0</v>
      </c>
      <c r="HX436" s="171"/>
      <c r="HY436" s="171"/>
      <c r="HZ436" s="248"/>
      <c r="IA436" s="175"/>
      <c r="IB436" s="712"/>
      <c r="IC436" s="711"/>
      <c r="ID436" s="178"/>
      <c r="IE436" s="178"/>
      <c r="IF436" s="137"/>
      <c r="IG436" s="137"/>
      <c r="IH436" s="44">
        <f>VLOOKUP($E436,'факт КС '!$E$10:$CL$181,51,0)</f>
        <v>0</v>
      </c>
      <c r="II436" s="44">
        <f>VLOOKUP($E436,'факт КС '!$E$10:$CL$181,52,0)</f>
        <v>0</v>
      </c>
      <c r="IJ436" s="44">
        <f>VLOOKUP($E436,'факт КС '!$E$10:$CL$181,53,0)</f>
        <v>0</v>
      </c>
      <c r="IK436" s="44">
        <f>VLOOKUP($E436,'факт КС '!$E$10:$CL$181,54,0)</f>
        <v>0</v>
      </c>
      <c r="IL436" s="44">
        <f>VLOOKUP($E436,'факт КС '!$E$10:$CL$181,55,0)</f>
        <v>0</v>
      </c>
      <c r="IM436" s="44">
        <f>VLOOKUP($E436,'факт КС '!$E$10:$CL$181,56,0)</f>
        <v>0</v>
      </c>
      <c r="IN436" s="44"/>
      <c r="IO436" s="44"/>
      <c r="IP436" s="44"/>
      <c r="IQ436" s="171"/>
      <c r="IR436" s="171"/>
      <c r="IS436" s="745"/>
      <c r="IT436" s="746"/>
      <c r="IU436" s="712"/>
      <c r="IV436" s="711"/>
      <c r="IW436" s="180"/>
      <c r="IX436" s="181"/>
      <c r="IY436" s="182"/>
      <c r="IZ436" s="181"/>
      <c r="JA436" s="333"/>
      <c r="JB436" s="333"/>
      <c r="JC436" s="333"/>
      <c r="JD436" s="333"/>
      <c r="JE436" s="333"/>
      <c r="JF436" s="333"/>
      <c r="JG436" s="44"/>
      <c r="JH436" s="44"/>
      <c r="JI436" s="44"/>
      <c r="JJ436" s="174"/>
      <c r="JK436" s="174"/>
      <c r="JL436" s="106"/>
      <c r="JM436" s="107"/>
      <c r="JN436" s="173"/>
      <c r="JO436" s="173"/>
    </row>
    <row r="437" spans="1:277" ht="40.5" customHeight="1" x14ac:dyDescent="0.2">
      <c r="A437" s="96">
        <v>1</v>
      </c>
      <c r="B437" s="96">
        <v>1</v>
      </c>
      <c r="C437" s="769">
        <v>223</v>
      </c>
      <c r="D437" s="624" t="s">
        <v>178</v>
      </c>
      <c r="E437" s="748" t="s">
        <v>506</v>
      </c>
      <c r="F437" s="749" t="s">
        <v>216</v>
      </c>
      <c r="G437" s="60"/>
      <c r="H437" s="603"/>
      <c r="I437" s="603"/>
      <c r="J437" s="137"/>
      <c r="K437" s="137"/>
      <c r="L437" s="137"/>
      <c r="M437" s="137"/>
      <c r="N437" s="44">
        <f>VLOOKUP($E437,'факт КС '!$E$10:$CL$181,69,0)</f>
        <v>0</v>
      </c>
      <c r="O437" s="44">
        <f>VLOOKUP($E437,'факт КС '!$E$10:$CL$181,70,0)</f>
        <v>0</v>
      </c>
      <c r="P437" s="44">
        <f>VLOOKUP($E437,'факт КС '!$E$10:$CL$181,71,0)</f>
        <v>0</v>
      </c>
      <c r="Q437" s="44">
        <f>VLOOKUP($E437,'факт КС '!$E$10:$CL$181,72,0)</f>
        <v>0</v>
      </c>
      <c r="R437" s="44">
        <f>VLOOKUP($E437,'факт КС '!$E$10:$CL$181,73,0)</f>
        <v>0</v>
      </c>
      <c r="S437" s="44">
        <f>VLOOKUP($E437,'факт КС '!$E$10:$CL$181,74,0)</f>
        <v>0</v>
      </c>
      <c r="T437" s="44">
        <f t="shared" si="2357"/>
        <v>0</v>
      </c>
      <c r="U437" s="44">
        <f t="shared" si="2253"/>
        <v>0</v>
      </c>
      <c r="V437" s="44">
        <f t="shared" si="2254"/>
        <v>0</v>
      </c>
      <c r="W437" s="171">
        <f>N437-L437</f>
        <v>0</v>
      </c>
      <c r="X437" s="171">
        <f>O437-M437</f>
        <v>0</v>
      </c>
      <c r="Y437" s="175"/>
      <c r="Z437" s="175"/>
      <c r="AA437" s="712"/>
      <c r="AB437" s="711"/>
      <c r="AC437" s="137"/>
      <c r="AD437" s="137"/>
      <c r="AE437" s="137"/>
      <c r="AF437" s="137"/>
      <c r="AG437" s="44">
        <f>VLOOKUP($E437,'факт КС '!$E$10:$CL$181,3,0)</f>
        <v>112</v>
      </c>
      <c r="AH437" s="44">
        <f>VLOOKUP($E437,'факт КС '!$E$10:$CL$181,4,0)</f>
        <v>34816230.399999954</v>
      </c>
      <c r="AI437" s="44">
        <f>VLOOKUP($E437,'факт КС '!$E$10:$CL$181,5,0)</f>
        <v>903</v>
      </c>
      <c r="AJ437" s="44">
        <f>VLOOKUP($E437,'факт КС '!$E$10:$CL$181,6,0)</f>
        <v>2</v>
      </c>
      <c r="AK437" s="44">
        <f>VLOOKUP($E437,'факт КС '!$E$10:$CL$181,7,0)</f>
        <v>621718.4</v>
      </c>
      <c r="AL437" s="44">
        <f>VLOOKUP($E437,'факт КС '!$E$10:$CL$181,8,0)</f>
        <v>14</v>
      </c>
      <c r="AM437" s="44">
        <f t="shared" si="2154"/>
        <v>114</v>
      </c>
      <c r="AN437" s="44">
        <f t="shared" si="2155"/>
        <v>35437948.799999952</v>
      </c>
      <c r="AO437" s="44">
        <f t="shared" si="2156"/>
        <v>917</v>
      </c>
      <c r="AP437" s="171">
        <f t="shared" si="2157"/>
        <v>112</v>
      </c>
      <c r="AQ437" s="171">
        <f t="shared" si="2158"/>
        <v>34816230.399999954</v>
      </c>
      <c r="AR437" s="175"/>
      <c r="AS437" s="175"/>
      <c r="AT437" s="712"/>
      <c r="AU437" s="711"/>
      <c r="AV437" s="137"/>
      <c r="AW437" s="137"/>
      <c r="AX437" s="137"/>
      <c r="AY437" s="137"/>
      <c r="AZ437" s="44">
        <f>VLOOKUP($E437,'факт КС '!$E$10:$CL$181,15,0)</f>
        <v>0</v>
      </c>
      <c r="BA437" s="44">
        <f>VLOOKUP($E437,'факт КС '!$E$10:$CL$181,16,0)</f>
        <v>0</v>
      </c>
      <c r="BB437" s="44">
        <f>VLOOKUP($E437,'факт КС '!$E$10:$CL$181,17,0)</f>
        <v>0</v>
      </c>
      <c r="BC437" s="44">
        <f>VLOOKUP($E437,'факт КС '!$E$10:$CL$181,18,0)</f>
        <v>0</v>
      </c>
      <c r="BD437" s="44">
        <f>VLOOKUP($E437,'факт КС '!$E$10:$CL$181,19,0)</f>
        <v>0</v>
      </c>
      <c r="BE437" s="44">
        <f>VLOOKUP($E437,'факт КС '!$E$10:$CL$181,20,0)</f>
        <v>0</v>
      </c>
      <c r="BF437" s="44">
        <f t="shared" si="2160"/>
        <v>0</v>
      </c>
      <c r="BG437" s="44">
        <f t="shared" si="2161"/>
        <v>0</v>
      </c>
      <c r="BH437" s="44">
        <f t="shared" si="2162"/>
        <v>0</v>
      </c>
      <c r="BI437" s="171">
        <f>AZ437-AX437</f>
        <v>0</v>
      </c>
      <c r="BJ437" s="171">
        <f>BA437-AY437</f>
        <v>0</v>
      </c>
      <c r="BK437" s="175"/>
      <c r="BL437" s="175"/>
      <c r="BM437" s="712"/>
      <c r="BN437" s="711"/>
      <c r="BO437" s="137"/>
      <c r="BP437" s="137"/>
      <c r="BQ437" s="137"/>
      <c r="BR437" s="137"/>
      <c r="BS437" s="44">
        <f>VLOOKUP($E437,'факт КС '!$E$10:$CL$181,21,0)</f>
        <v>0</v>
      </c>
      <c r="BT437" s="44">
        <f>VLOOKUP($E437,'факт КС '!$E$10:$CL$181,22,0)</f>
        <v>0</v>
      </c>
      <c r="BU437" s="44">
        <f>VLOOKUP($E437,'факт КС '!$E$10:$CL$181,23,0)</f>
        <v>0</v>
      </c>
      <c r="BV437" s="44">
        <f>VLOOKUP($E437,'факт КС '!$E$10:$CL$181,24,0)</f>
        <v>0</v>
      </c>
      <c r="BW437" s="44">
        <f>VLOOKUP($E437,'факт КС '!$E$10:$CL$181,25,0)</f>
        <v>0</v>
      </c>
      <c r="BX437" s="44">
        <f>VLOOKUP($E437,'факт КС '!$E$10:$CL$181,26,0)</f>
        <v>0</v>
      </c>
      <c r="BY437" s="44">
        <f t="shared" si="2166"/>
        <v>0</v>
      </c>
      <c r="BZ437" s="44">
        <f t="shared" si="2167"/>
        <v>0</v>
      </c>
      <c r="CA437" s="44">
        <f t="shared" si="2168"/>
        <v>0</v>
      </c>
      <c r="CB437" s="171">
        <f>BS437-BQ437</f>
        <v>0</v>
      </c>
      <c r="CC437" s="171">
        <f>BT437-BR437</f>
        <v>0</v>
      </c>
      <c r="CD437" s="175"/>
      <c r="CE437" s="175"/>
      <c r="CF437" s="712"/>
      <c r="CG437" s="711"/>
      <c r="CH437" s="137"/>
      <c r="CI437" s="137"/>
      <c r="CJ437" s="137"/>
      <c r="CK437" s="137"/>
      <c r="CL437" s="44">
        <f>VLOOKUP($E437,'факт КС '!$E$10:$CL$181,9,0)</f>
        <v>7</v>
      </c>
      <c r="CM437" s="44">
        <f>VLOOKUP($E437,'факт КС '!$E$10:$CL$181,10,0)</f>
        <v>2176014.4</v>
      </c>
      <c r="CN437" s="44">
        <f>VLOOKUP($E437,'факт КС '!$E$10:$CL$181,11,0)</f>
        <v>56</v>
      </c>
      <c r="CO437" s="44">
        <f>VLOOKUP($E437,'факт КС '!$E$10:$CL$181,12,0)</f>
        <v>1</v>
      </c>
      <c r="CP437" s="44">
        <f>VLOOKUP($E437,'факт КС '!$E$10:$CL$181,13,0)</f>
        <v>310859.2</v>
      </c>
      <c r="CQ437" s="44">
        <f>VLOOKUP($E437,'факт КС '!$E$10:$CL$181,14,0)</f>
        <v>11</v>
      </c>
      <c r="CR437" s="44">
        <f t="shared" si="2172"/>
        <v>8</v>
      </c>
      <c r="CS437" s="44">
        <f t="shared" si="2173"/>
        <v>2486873.6</v>
      </c>
      <c r="CT437" s="44">
        <f t="shared" si="2174"/>
        <v>67</v>
      </c>
      <c r="CU437" s="171">
        <f>CL437-CJ437</f>
        <v>7</v>
      </c>
      <c r="CV437" s="171">
        <f>CM437-CK437</f>
        <v>2176014.4</v>
      </c>
      <c r="CW437" s="248"/>
      <c r="CX437" s="175"/>
      <c r="CY437" s="712"/>
      <c r="CZ437" s="711"/>
      <c r="DA437" s="137"/>
      <c r="DB437" s="137"/>
      <c r="DC437" s="137"/>
      <c r="DD437" s="137"/>
      <c r="DE437" s="44">
        <f>VLOOKUP($E437,'факт КС '!$E$10:$CL$181,75,0)</f>
        <v>0</v>
      </c>
      <c r="DF437" s="44">
        <f>VLOOKUP($E437,'факт КС '!$E$10:$CL$181,76,0)</f>
        <v>0</v>
      </c>
      <c r="DG437" s="44">
        <f>VLOOKUP($E437,'факт КС '!$E$10:$CL$181,77,0)</f>
        <v>0</v>
      </c>
      <c r="DH437" s="44">
        <f>VLOOKUP($E437,'факт КС '!$E$10:$CL$181,78,0)</f>
        <v>0</v>
      </c>
      <c r="DI437" s="44">
        <f>VLOOKUP($E437,'факт КС '!$E$10:$CL$181,79,0)</f>
        <v>0</v>
      </c>
      <c r="DJ437" s="44">
        <f>VLOOKUP($E437,'факт КС '!$E$10:$CL$181,80,0)</f>
        <v>0</v>
      </c>
      <c r="DK437" s="44">
        <f t="shared" si="2176"/>
        <v>0</v>
      </c>
      <c r="DL437" s="44">
        <f t="shared" si="2177"/>
        <v>0</v>
      </c>
      <c r="DM437" s="44">
        <f t="shared" si="2178"/>
        <v>0</v>
      </c>
      <c r="DN437" s="171">
        <f>DE437-DC437</f>
        <v>0</v>
      </c>
      <c r="DO437" s="171">
        <f>DF437-DD437</f>
        <v>0</v>
      </c>
      <c r="DP437" s="248"/>
      <c r="DQ437" s="175"/>
      <c r="DR437" s="712"/>
      <c r="DS437" s="711"/>
      <c r="DT437" s="137"/>
      <c r="DU437" s="137"/>
      <c r="DV437" s="137"/>
      <c r="DW437" s="137"/>
      <c r="DX437" s="44">
        <f>VLOOKUP($E437,'факт КС '!$E$10:$CL$181,33,0)</f>
        <v>0</v>
      </c>
      <c r="DY437" s="44">
        <f>VLOOKUP($E437,'факт КС '!$E$10:$CL$181,34,0)</f>
        <v>0</v>
      </c>
      <c r="DZ437" s="44">
        <f>VLOOKUP($E437,'факт КС '!$E$10:$CL$181,35,0)</f>
        <v>0</v>
      </c>
      <c r="EA437" s="44">
        <f>VLOOKUP($E437,'факт КС '!$E$10:$CL$181,36,0)</f>
        <v>0</v>
      </c>
      <c r="EB437" s="44">
        <f>VLOOKUP($E437,'факт КС '!$E$10:$CL$181,37,0)</f>
        <v>0</v>
      </c>
      <c r="EC437" s="44">
        <f>VLOOKUP($E437,'факт КС '!$E$10:$CL$181,38,0)</f>
        <v>0</v>
      </c>
      <c r="ED437" s="44">
        <f t="shared" si="2182"/>
        <v>0</v>
      </c>
      <c r="EE437" s="44">
        <f t="shared" si="2183"/>
        <v>0</v>
      </c>
      <c r="EF437" s="44">
        <f t="shared" si="2184"/>
        <v>0</v>
      </c>
      <c r="EG437" s="171">
        <f>DX437-DV437</f>
        <v>0</v>
      </c>
      <c r="EH437" s="171">
        <f>DY437-DW437</f>
        <v>0</v>
      </c>
      <c r="EI437" s="248"/>
      <c r="EJ437" s="175"/>
      <c r="EK437" s="712"/>
      <c r="EL437" s="711"/>
      <c r="EM437" s="178"/>
      <c r="EN437" s="179"/>
      <c r="EO437" s="137"/>
      <c r="EP437" s="137"/>
      <c r="EQ437" s="44">
        <f>VLOOKUP($E437,'факт КС '!$E$10:$CL$181,45,0)</f>
        <v>24</v>
      </c>
      <c r="ER437" s="44">
        <f>VLOOKUP($E437,'факт КС '!$E$10:$CL$181,46,0)</f>
        <v>7460620.8000000026</v>
      </c>
      <c r="ES437" s="44">
        <f>VLOOKUP($E437,'факт КС '!$E$10:$CL$181,47,0)</f>
        <v>258</v>
      </c>
      <c r="ET437" s="44">
        <f>VLOOKUP($E437,'факт КС '!$E$10:$CL$181,48,0)</f>
        <v>4</v>
      </c>
      <c r="EU437" s="44">
        <f>VLOOKUP($E437,'факт КС '!$E$10:$CL$181,49,0)</f>
        <v>1243436.8</v>
      </c>
      <c r="EV437" s="44">
        <f>VLOOKUP($E437,'факт КС '!$E$10:$CL$181,50,0)</f>
        <v>46</v>
      </c>
      <c r="EW437" s="44">
        <f t="shared" si="2188"/>
        <v>28</v>
      </c>
      <c r="EX437" s="44">
        <f t="shared" si="2189"/>
        <v>8704057.6000000034</v>
      </c>
      <c r="EY437" s="44">
        <f t="shared" si="2190"/>
        <v>304</v>
      </c>
      <c r="EZ437" s="171">
        <f t="shared" si="2191"/>
        <v>24</v>
      </c>
      <c r="FA437" s="171">
        <f t="shared" si="2192"/>
        <v>7460620.8000000026</v>
      </c>
      <c r="FB437" s="248"/>
      <c r="FC437" s="175"/>
      <c r="FD437" s="712"/>
      <c r="FE437" s="711"/>
      <c r="FF437" s="137"/>
      <c r="FG437" s="137"/>
      <c r="FH437" s="137"/>
      <c r="FI437" s="137"/>
      <c r="FJ437" s="44">
        <f>VLOOKUP($E437,'факт КС '!$E$10:$CL$181,27,0)</f>
        <v>0</v>
      </c>
      <c r="FK437" s="44">
        <f>VLOOKUP($E437,'факт КС '!$E$10:$CL$181,28,0)</f>
        <v>0</v>
      </c>
      <c r="FL437" s="44">
        <f>VLOOKUP($E437,'факт КС '!$E$10:$CL$181,29,0)</f>
        <v>0</v>
      </c>
      <c r="FM437" s="44">
        <f>VLOOKUP($E437,'факт КС '!$E$10:$CL$181,30,0)</f>
        <v>0</v>
      </c>
      <c r="FN437" s="44">
        <f>VLOOKUP($E437,'факт КС '!$E$10:$CL$181,31,0)</f>
        <v>0</v>
      </c>
      <c r="FO437" s="44">
        <f>VLOOKUP($E437,'факт КС '!$E$10:$CL$181,32,0)</f>
        <v>0</v>
      </c>
      <c r="FP437" s="44">
        <f t="shared" si="2194"/>
        <v>0</v>
      </c>
      <c r="FQ437" s="44">
        <f t="shared" si="2195"/>
        <v>0</v>
      </c>
      <c r="FR437" s="44">
        <f t="shared" si="2196"/>
        <v>0</v>
      </c>
      <c r="FS437" s="171">
        <f>FJ437-FH437</f>
        <v>0</v>
      </c>
      <c r="FT437" s="171">
        <f>FK437-FI437</f>
        <v>0</v>
      </c>
      <c r="FU437" s="248"/>
      <c r="FV437" s="175"/>
      <c r="FW437" s="106"/>
      <c r="FX437" s="107"/>
      <c r="FY437" s="137"/>
      <c r="FZ437" s="137"/>
      <c r="GA437" s="137"/>
      <c r="GB437" s="137"/>
      <c r="GC437" s="44">
        <f>VLOOKUP($E437,'факт КС '!$E$10:$CL$181,63,0)</f>
        <v>0</v>
      </c>
      <c r="GD437" s="44">
        <f>VLOOKUP($E437,'факт КС '!$E$10:$CL$181,64,0)</f>
        <v>0</v>
      </c>
      <c r="GE437" s="44">
        <f>VLOOKUP($E437,'факт КС '!$E$10:$CL$181,65,0)</f>
        <v>0</v>
      </c>
      <c r="GF437" s="44">
        <f>VLOOKUP($E437,'факт КС '!$E$10:$CL$181,66,0)</f>
        <v>0</v>
      </c>
      <c r="GG437" s="44">
        <f>VLOOKUP($E437,'факт КС '!$E$10:$CL$181,67,0)</f>
        <v>0</v>
      </c>
      <c r="GH437" s="44">
        <f>VLOOKUP($E437,'факт КС '!$E$10:$CL$181,68,0)</f>
        <v>0</v>
      </c>
      <c r="GI437" s="44">
        <f t="shared" si="2200"/>
        <v>0</v>
      </c>
      <c r="GJ437" s="44">
        <f t="shared" si="2201"/>
        <v>0</v>
      </c>
      <c r="GK437" s="44">
        <f t="shared" si="2202"/>
        <v>0</v>
      </c>
      <c r="GL437" s="171">
        <f>GC437-GA437</f>
        <v>0</v>
      </c>
      <c r="GM437" s="171">
        <f>GD437-GB437</f>
        <v>0</v>
      </c>
      <c r="GN437" s="248"/>
      <c r="GO437" s="175"/>
      <c r="GP437" s="106"/>
      <c r="GQ437" s="107"/>
      <c r="GR437" s="137"/>
      <c r="GS437" s="137"/>
      <c r="GT437" s="137"/>
      <c r="GU437" s="137"/>
      <c r="GV437" s="44">
        <f>VLOOKUP($E437,'факт КС '!$E$10:$CL$181,57,0)</f>
        <v>0</v>
      </c>
      <c r="GW437" s="44">
        <f>VLOOKUP($E437,'факт КС '!$E$10:$CL$181,58,0)</f>
        <v>0</v>
      </c>
      <c r="GX437" s="44">
        <f>VLOOKUP($E437,'факт КС '!$E$10:$CL$181,59,0)</f>
        <v>0</v>
      </c>
      <c r="GY437" s="44">
        <f>VLOOKUP($E437,'факт КС '!$E$10:$CL$181,60,0)</f>
        <v>0</v>
      </c>
      <c r="GZ437" s="44">
        <f>VLOOKUP($E437,'факт КС '!$E$10:$CL$181,61,0)</f>
        <v>0</v>
      </c>
      <c r="HA437" s="44">
        <f>VLOOKUP($E437,'факт КС '!$E$10:$CL$181,62,0)</f>
        <v>0</v>
      </c>
      <c r="HB437" s="44">
        <f t="shared" si="2206"/>
        <v>0</v>
      </c>
      <c r="HC437" s="44">
        <f t="shared" si="2207"/>
        <v>0</v>
      </c>
      <c r="HD437" s="44">
        <f t="shared" si="2208"/>
        <v>0</v>
      </c>
      <c r="HE437" s="171">
        <f>GV437-GT437</f>
        <v>0</v>
      </c>
      <c r="HF437" s="171">
        <f>GW437-GU437</f>
        <v>0</v>
      </c>
      <c r="HG437" s="248"/>
      <c r="HH437" s="175"/>
      <c r="HI437" s="106"/>
      <c r="HJ437" s="107"/>
      <c r="HK437" s="178"/>
      <c r="HL437" s="178"/>
      <c r="HM437" s="137"/>
      <c r="HN437" s="137"/>
      <c r="HO437" s="44">
        <f>VLOOKUP($E437,'факт КС '!$E$10:$CL$181,39,0)</f>
        <v>0</v>
      </c>
      <c r="HP437" s="44">
        <f>VLOOKUP($E437,'факт КС '!$E$10:$CL$181,40,0)</f>
        <v>0</v>
      </c>
      <c r="HQ437" s="44">
        <f>VLOOKUP($E437,'факт КС '!$E$10:$CL$181,41,0)</f>
        <v>0</v>
      </c>
      <c r="HR437" s="44">
        <f>VLOOKUP($E437,'факт КС '!$E$10:$CL$181,42,0)</f>
        <v>0</v>
      </c>
      <c r="HS437" s="44">
        <f>VLOOKUP($E437,'факт КС '!$E$10:$CL$181,43,0)</f>
        <v>0</v>
      </c>
      <c r="HT437" s="44">
        <f>VLOOKUP($E437,'факт КС '!$E$10:$CL$181,44,0)</f>
        <v>0</v>
      </c>
      <c r="HU437" s="44">
        <f t="shared" si="2212"/>
        <v>0</v>
      </c>
      <c r="HV437" s="44">
        <f t="shared" si="2213"/>
        <v>0</v>
      </c>
      <c r="HW437" s="44">
        <f t="shared" si="2214"/>
        <v>0</v>
      </c>
      <c r="HX437" s="171">
        <f>HO437-HM437</f>
        <v>0</v>
      </c>
      <c r="HY437" s="171">
        <f>HP437-HN437</f>
        <v>0</v>
      </c>
      <c r="HZ437" s="248"/>
      <c r="IA437" s="175"/>
      <c r="IB437" s="712"/>
      <c r="IC437" s="711"/>
      <c r="ID437" s="178"/>
      <c r="IE437" s="178"/>
      <c r="IF437" s="137"/>
      <c r="IG437" s="137"/>
      <c r="IH437" s="44">
        <f>VLOOKUP($E437,'факт КС '!$E$10:$CL$181,51,0)</f>
        <v>0</v>
      </c>
      <c r="II437" s="44">
        <f>VLOOKUP($E437,'факт КС '!$E$10:$CL$181,52,0)</f>
        <v>0</v>
      </c>
      <c r="IJ437" s="44">
        <f>VLOOKUP($E437,'факт КС '!$E$10:$CL$181,53,0)</f>
        <v>0</v>
      </c>
      <c r="IK437" s="44">
        <f>VLOOKUP($E437,'факт КС '!$E$10:$CL$181,54,0)</f>
        <v>0</v>
      </c>
      <c r="IL437" s="44">
        <f>VLOOKUP($E437,'факт КС '!$E$10:$CL$181,55,0)</f>
        <v>0</v>
      </c>
      <c r="IM437" s="44">
        <f>VLOOKUP($E437,'факт КС '!$E$10:$CL$181,56,0)</f>
        <v>0</v>
      </c>
      <c r="IN437" s="44">
        <f>IH437+IK437</f>
        <v>0</v>
      </c>
      <c r="IO437" s="44">
        <f>II437+IL437</f>
        <v>0</v>
      </c>
      <c r="IP437" s="44">
        <f>IJ437+IM437</f>
        <v>0</v>
      </c>
      <c r="IQ437" s="171">
        <f>IH437-IF437</f>
        <v>0</v>
      </c>
      <c r="IR437" s="171">
        <f>II437-IG437</f>
        <v>0</v>
      </c>
      <c r="IS437" s="745"/>
      <c r="IT437" s="746"/>
      <c r="IU437" s="712"/>
      <c r="IV437" s="711"/>
      <c r="IW437" s="180"/>
      <c r="IX437" s="181"/>
      <c r="IY437" s="182"/>
      <c r="IZ437" s="181"/>
      <c r="JA437" s="333">
        <f t="shared" ref="JA437:JF437" si="2360">N437+AG437+AZ437+BS437+CL437+DE437+DX437+EQ437+FJ437+GC437+GV437+HO437+IH437</f>
        <v>143</v>
      </c>
      <c r="JB437" s="333">
        <f t="shared" si="2360"/>
        <v>44452865.599999957</v>
      </c>
      <c r="JC437" s="333">
        <f t="shared" si="2360"/>
        <v>1217</v>
      </c>
      <c r="JD437" s="333">
        <f t="shared" si="2360"/>
        <v>7</v>
      </c>
      <c r="JE437" s="333">
        <f t="shared" si="2360"/>
        <v>2176014.4000000004</v>
      </c>
      <c r="JF437" s="333">
        <f t="shared" si="2360"/>
        <v>71</v>
      </c>
      <c r="JG437" s="44">
        <f>JA437+JD437</f>
        <v>150</v>
      </c>
      <c r="JH437" s="44">
        <f>JB437+JE437</f>
        <v>46628879.999999955</v>
      </c>
      <c r="JI437" s="44">
        <f>JC437+JF437</f>
        <v>1288</v>
      </c>
      <c r="JJ437" s="174">
        <f>JA437-IY437</f>
        <v>143</v>
      </c>
      <c r="JK437" s="174">
        <f>JB437-IZ437</f>
        <v>44452865.599999957</v>
      </c>
      <c r="JL437" s="106"/>
      <c r="JM437" s="107"/>
      <c r="JN437" s="173"/>
      <c r="JO437" s="173"/>
    </row>
    <row r="438" spans="1:277" s="3" customFormat="1" ht="22.5" customHeight="1" x14ac:dyDescent="0.2">
      <c r="A438" s="96">
        <v>1</v>
      </c>
      <c r="B438" s="96">
        <v>1</v>
      </c>
      <c r="C438" s="162">
        <v>223</v>
      </c>
      <c r="D438" s="624" t="s">
        <v>178</v>
      </c>
      <c r="E438" s="748" t="s">
        <v>665</v>
      </c>
      <c r="F438" s="749" t="s">
        <v>666</v>
      </c>
      <c r="G438" s="60"/>
      <c r="H438" s="603"/>
      <c r="I438" s="603"/>
      <c r="J438" s="60"/>
      <c r="K438" s="88"/>
      <c r="L438" s="88"/>
      <c r="M438" s="60"/>
      <c r="N438" s="44">
        <f>VLOOKUP($E438,'факт КС '!$E$10:$CL$181,69,0)</f>
        <v>0</v>
      </c>
      <c r="O438" s="44">
        <f>VLOOKUP($E438,'факт КС '!$E$10:$CL$181,70,0)</f>
        <v>0</v>
      </c>
      <c r="P438" s="44">
        <f>VLOOKUP($E438,'факт КС '!$E$10:$CL$181,71,0)</f>
        <v>0</v>
      </c>
      <c r="Q438" s="44">
        <f>VLOOKUP($E438,'факт КС '!$E$10:$CL$181,72,0)</f>
        <v>0</v>
      </c>
      <c r="R438" s="44">
        <f>VLOOKUP($E438,'факт КС '!$E$10:$CL$181,73,0)</f>
        <v>0</v>
      </c>
      <c r="S438" s="44">
        <f>VLOOKUP($E438,'факт КС '!$E$10:$CL$181,74,0)</f>
        <v>0</v>
      </c>
      <c r="T438" s="44">
        <f t="shared" ref="T438" si="2361">N438+Q438</f>
        <v>0</v>
      </c>
      <c r="U438" s="44">
        <f t="shared" ref="U438" si="2362">O438+R438</f>
        <v>0</v>
      </c>
      <c r="V438" s="44">
        <f t="shared" ref="V438" si="2363">P438+S438</f>
        <v>0</v>
      </c>
      <c r="W438" s="171"/>
      <c r="X438" s="171"/>
      <c r="Y438" s="60"/>
      <c r="Z438" s="88"/>
      <c r="AA438" s="715"/>
      <c r="AB438" s="716"/>
      <c r="AC438" s="88"/>
      <c r="AD438" s="88"/>
      <c r="AE438" s="88"/>
      <c r="AF438" s="60"/>
      <c r="AG438" s="44">
        <f>VLOOKUP($E438,'факт КС '!$E$10:$CL$181,3,0)</f>
        <v>2</v>
      </c>
      <c r="AH438" s="44">
        <f>VLOOKUP($E438,'факт КС '!$E$10:$CL$181,4,0)</f>
        <v>621718.4</v>
      </c>
      <c r="AI438" s="44">
        <f>VLOOKUP($E438,'факт КС '!$E$10:$CL$181,5,0)</f>
        <v>18</v>
      </c>
      <c r="AJ438" s="44">
        <f>VLOOKUP($E438,'факт КС '!$E$10:$CL$181,6,0)</f>
        <v>0</v>
      </c>
      <c r="AK438" s="44">
        <f>VLOOKUP($E438,'факт КС '!$E$10:$CL$181,7,0)</f>
        <v>0</v>
      </c>
      <c r="AL438" s="44">
        <f>VLOOKUP($E438,'факт КС '!$E$10:$CL$181,8,0)</f>
        <v>0</v>
      </c>
      <c r="AM438" s="44">
        <f t="shared" ref="AM438" si="2364">AG438+AJ438</f>
        <v>2</v>
      </c>
      <c r="AN438" s="44">
        <f t="shared" ref="AN438" si="2365">AH438+AK438</f>
        <v>621718.4</v>
      </c>
      <c r="AO438" s="44">
        <f t="shared" ref="AO438" si="2366">AI438+AL438</f>
        <v>18</v>
      </c>
      <c r="AP438" s="171">
        <f t="shared" ref="AP438" si="2367">AG438-AE438</f>
        <v>2</v>
      </c>
      <c r="AQ438" s="171">
        <f t="shared" ref="AQ438" si="2368">AH438-AF438</f>
        <v>621718.4</v>
      </c>
      <c r="AR438" s="60"/>
      <c r="AS438" s="88"/>
      <c r="AT438" s="715"/>
      <c r="AU438" s="716"/>
      <c r="AV438" s="88"/>
      <c r="AW438" s="60"/>
      <c r="AX438" s="88"/>
      <c r="AY438" s="60"/>
      <c r="AZ438" s="44"/>
      <c r="BA438" s="44"/>
      <c r="BB438" s="44"/>
      <c r="BC438" s="44"/>
      <c r="BD438" s="44"/>
      <c r="BE438" s="44"/>
      <c r="BF438" s="44"/>
      <c r="BG438" s="44"/>
      <c r="BH438" s="44"/>
      <c r="BI438" s="171"/>
      <c r="BJ438" s="171"/>
      <c r="BK438" s="60"/>
      <c r="BL438" s="88"/>
      <c r="BM438" s="715"/>
      <c r="BN438" s="716"/>
      <c r="BO438" s="60"/>
      <c r="BP438" s="88"/>
      <c r="BQ438" s="88"/>
      <c r="BR438" s="60"/>
      <c r="BS438" s="44"/>
      <c r="BT438" s="44"/>
      <c r="BU438" s="44"/>
      <c r="BV438" s="44"/>
      <c r="BW438" s="44"/>
      <c r="BX438" s="44"/>
      <c r="BY438" s="44"/>
      <c r="BZ438" s="44"/>
      <c r="CA438" s="44"/>
      <c r="CB438" s="171"/>
      <c r="CC438" s="171"/>
      <c r="CD438" s="60"/>
      <c r="CE438" s="88"/>
      <c r="CF438" s="715"/>
      <c r="CG438" s="716"/>
      <c r="CH438" s="44"/>
      <c r="CI438" s="44"/>
      <c r="CJ438" s="88"/>
      <c r="CK438" s="60"/>
      <c r="CL438" s="44">
        <f>VLOOKUP($E438,'факт КС '!$E$10:$CL$181,9,0)</f>
        <v>11</v>
      </c>
      <c r="CM438" s="44">
        <f>VLOOKUP($E438,'факт КС '!$E$10:$CL$181,10,0)</f>
        <v>3419451.2000000007</v>
      </c>
      <c r="CN438" s="44">
        <f>VLOOKUP($E438,'факт КС '!$E$10:$CL$181,11,0)</f>
        <v>127</v>
      </c>
      <c r="CO438" s="44">
        <f>VLOOKUP($E438,'факт КС '!$E$10:$CL$181,12,0)</f>
        <v>0</v>
      </c>
      <c r="CP438" s="44">
        <f>VLOOKUP($E438,'факт КС '!$E$10:$CL$181,13,0)</f>
        <v>0</v>
      </c>
      <c r="CQ438" s="44">
        <f>VLOOKUP($E438,'факт КС '!$E$10:$CL$181,14,0)</f>
        <v>0</v>
      </c>
      <c r="CR438" s="44">
        <f t="shared" ref="CR438" si="2369">CL438+CO438</f>
        <v>11</v>
      </c>
      <c r="CS438" s="44">
        <f t="shared" ref="CS438" si="2370">CM438+CP438</f>
        <v>3419451.2000000007</v>
      </c>
      <c r="CT438" s="44">
        <f t="shared" ref="CT438" si="2371">CN438+CQ438</f>
        <v>127</v>
      </c>
      <c r="CU438" s="171">
        <f>CL438-CJ438</f>
        <v>11</v>
      </c>
      <c r="CV438" s="171">
        <f>CM438-CK438</f>
        <v>3419451.2000000007</v>
      </c>
      <c r="CW438" s="62"/>
      <c r="CX438" s="88"/>
      <c r="CY438" s="715"/>
      <c r="CZ438" s="716"/>
      <c r="DA438" s="109"/>
      <c r="DB438" s="109"/>
      <c r="DC438" s="88"/>
      <c r="DD438" s="60"/>
      <c r="DE438" s="44"/>
      <c r="DF438" s="44"/>
      <c r="DG438" s="44"/>
      <c r="DH438" s="44"/>
      <c r="DI438" s="44"/>
      <c r="DJ438" s="44"/>
      <c r="DK438" s="44"/>
      <c r="DL438" s="44"/>
      <c r="DM438" s="44"/>
      <c r="DN438" s="171"/>
      <c r="DO438" s="171"/>
      <c r="DP438" s="60"/>
      <c r="DQ438" s="88"/>
      <c r="DR438" s="715"/>
      <c r="DS438" s="716"/>
      <c r="DT438" s="109"/>
      <c r="DU438" s="109"/>
      <c r="DV438" s="88"/>
      <c r="DW438" s="60"/>
      <c r="DX438" s="44"/>
      <c r="DY438" s="44"/>
      <c r="DZ438" s="44"/>
      <c r="EA438" s="44"/>
      <c r="EB438" s="44"/>
      <c r="EC438" s="44"/>
      <c r="ED438" s="44"/>
      <c r="EE438" s="44"/>
      <c r="EF438" s="44"/>
      <c r="EG438" s="171"/>
      <c r="EH438" s="171"/>
      <c r="EI438" s="60"/>
      <c r="EJ438" s="88"/>
      <c r="EK438" s="715"/>
      <c r="EL438" s="716"/>
      <c r="EM438" s="109"/>
      <c r="EN438" s="109"/>
      <c r="EO438" s="88"/>
      <c r="EP438" s="60"/>
      <c r="EQ438" s="44"/>
      <c r="ER438" s="44"/>
      <c r="ES438" s="44"/>
      <c r="ET438" s="44"/>
      <c r="EU438" s="44"/>
      <c r="EV438" s="44"/>
      <c r="EW438" s="44"/>
      <c r="EX438" s="44"/>
      <c r="EY438" s="44"/>
      <c r="EZ438" s="171"/>
      <c r="FA438" s="171"/>
      <c r="FB438" s="60"/>
      <c r="FC438" s="88"/>
      <c r="FD438" s="715"/>
      <c r="FE438" s="716"/>
      <c r="FF438" s="109"/>
      <c r="FG438" s="109"/>
      <c r="FH438" s="88"/>
      <c r="FI438" s="60"/>
      <c r="FJ438" s="44"/>
      <c r="FK438" s="44"/>
      <c r="FL438" s="44"/>
      <c r="FM438" s="44"/>
      <c r="FN438" s="44"/>
      <c r="FO438" s="44"/>
      <c r="FP438" s="44"/>
      <c r="FQ438" s="44"/>
      <c r="FR438" s="44"/>
      <c r="FS438" s="171"/>
      <c r="FT438" s="171"/>
      <c r="FU438" s="60"/>
      <c r="FV438" s="88"/>
      <c r="FW438" s="88"/>
      <c r="FX438" s="60"/>
      <c r="FY438" s="109"/>
      <c r="FZ438" s="109"/>
      <c r="GA438" s="88"/>
      <c r="GB438" s="60"/>
      <c r="GC438" s="44"/>
      <c r="GD438" s="44"/>
      <c r="GE438" s="44"/>
      <c r="GF438" s="44"/>
      <c r="GG438" s="44"/>
      <c r="GH438" s="44"/>
      <c r="GI438" s="44"/>
      <c r="GJ438" s="44"/>
      <c r="GK438" s="44"/>
      <c r="GL438" s="171"/>
      <c r="GM438" s="171"/>
      <c r="GN438" s="60"/>
      <c r="GO438" s="88"/>
      <c r="GP438" s="88"/>
      <c r="GQ438" s="60"/>
      <c r="GR438" s="109"/>
      <c r="GS438" s="109"/>
      <c r="GT438" s="88"/>
      <c r="GU438" s="60"/>
      <c r="GV438" s="44"/>
      <c r="GW438" s="44"/>
      <c r="GX438" s="44"/>
      <c r="GY438" s="44"/>
      <c r="GZ438" s="44"/>
      <c r="HA438" s="44"/>
      <c r="HB438" s="44"/>
      <c r="HC438" s="44"/>
      <c r="HD438" s="44"/>
      <c r="HE438" s="171"/>
      <c r="HF438" s="171"/>
      <c r="HG438" s="60"/>
      <c r="HH438" s="88"/>
      <c r="HI438" s="88"/>
      <c r="HJ438" s="60"/>
      <c r="HK438" s="255"/>
      <c r="HL438" s="255"/>
      <c r="HM438" s="88"/>
      <c r="HN438" s="60"/>
      <c r="HO438" s="44"/>
      <c r="HP438" s="44"/>
      <c r="HQ438" s="44"/>
      <c r="HR438" s="44"/>
      <c r="HS438" s="44"/>
      <c r="HT438" s="44"/>
      <c r="HU438" s="44"/>
      <c r="HV438" s="44"/>
      <c r="HW438" s="44"/>
      <c r="HX438" s="171"/>
      <c r="HY438" s="171"/>
      <c r="HZ438" s="60"/>
      <c r="IA438" s="88"/>
      <c r="IB438" s="715"/>
      <c r="IC438" s="716"/>
      <c r="ID438" s="255"/>
      <c r="IE438" s="255"/>
      <c r="IF438" s="88"/>
      <c r="IG438" s="60"/>
      <c r="IH438" s="44"/>
      <c r="II438" s="44"/>
      <c r="IJ438" s="44"/>
      <c r="IK438" s="44"/>
      <c r="IL438" s="44"/>
      <c r="IM438" s="44"/>
      <c r="IN438" s="44"/>
      <c r="IO438" s="44"/>
      <c r="IP438" s="44"/>
      <c r="IQ438" s="171"/>
      <c r="IR438" s="171"/>
      <c r="IS438" s="716"/>
      <c r="IT438" s="715"/>
      <c r="IU438" s="715"/>
      <c r="IV438" s="716"/>
      <c r="IW438" s="113"/>
      <c r="IX438" s="114"/>
      <c r="IY438" s="113"/>
      <c r="IZ438" s="113"/>
      <c r="JA438" s="333">
        <f t="shared" ref="JA438:JA441" si="2372">N438+AG438+AZ438+BS438+CL438+DE438+DX438+EQ438+FJ438+GC438+GV438+HO438+IH438</f>
        <v>13</v>
      </c>
      <c r="JB438" s="333">
        <f t="shared" ref="JB438:JB441" si="2373">O438+AH438+BA438+BT438+CM438+DF438+DY438+ER438+FK438+GD438+GW438+HP438+II438</f>
        <v>4041169.6000000006</v>
      </c>
      <c r="JC438" s="333">
        <f t="shared" ref="JC438:JC441" si="2374">P438+AI438+BB438+BU438+CN438+DG438+DZ438+ES438+FL438+GE438+GX438+HQ438+IJ438</f>
        <v>145</v>
      </c>
      <c r="JD438" s="333">
        <f t="shared" ref="JD438:JD441" si="2375">Q438+AJ438+BC438+BV438+CO438+DH438+EA438+ET438+FM438+GF438+GY438+HR438+IK438</f>
        <v>0</v>
      </c>
      <c r="JE438" s="333">
        <f t="shared" ref="JE438:JE441" si="2376">R438+AK438+BD438+BW438+CP438+DI438+EB438+EU438+FN438+GG438+GZ438+HS438+IL438</f>
        <v>0</v>
      </c>
      <c r="JF438" s="333">
        <f t="shared" ref="JF438:JF441" si="2377">S438+AL438+BE438+BX438+CQ438+DJ438+EC438+EV438+FO438+GH438+HA438+HT438+IM438</f>
        <v>0</v>
      </c>
      <c r="JG438" s="44">
        <f t="shared" ref="JG438:JG441" si="2378">JA438+JD438</f>
        <v>13</v>
      </c>
      <c r="JH438" s="44">
        <f t="shared" ref="JH438:JH441" si="2379">JB438+JE438</f>
        <v>4041169.6000000006</v>
      </c>
      <c r="JI438" s="44">
        <f t="shared" ref="JI438:JI441" si="2380">JC438+JF438</f>
        <v>145</v>
      </c>
      <c r="JJ438" s="174">
        <f t="shared" ref="JJ438:JJ441" si="2381">JA438-IY438</f>
        <v>13</v>
      </c>
      <c r="JK438" s="174">
        <f t="shared" ref="JK438:JK441" si="2382">JB438-IZ438</f>
        <v>4041169.6000000006</v>
      </c>
      <c r="JL438" s="88"/>
      <c r="JM438" s="60"/>
      <c r="JN438" s="48"/>
      <c r="JO438" s="48"/>
    </row>
    <row r="439" spans="1:277" s="3" customFormat="1" ht="12.75" customHeight="1" x14ac:dyDescent="0.2">
      <c r="A439" s="96"/>
      <c r="B439" s="96"/>
      <c r="C439" s="162"/>
      <c r="D439" s="624"/>
      <c r="E439" s="748"/>
      <c r="F439" s="749"/>
      <c r="G439" s="60"/>
      <c r="H439" s="603"/>
      <c r="I439" s="603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2357"/>
        <v>0</v>
      </c>
      <c r="U439" s="44">
        <f t="shared" si="2253"/>
        <v>0</v>
      </c>
      <c r="V439" s="44">
        <f t="shared" si="2254"/>
        <v>0</v>
      </c>
      <c r="W439" s="171"/>
      <c r="X439" s="171"/>
      <c r="Y439" s="171"/>
      <c r="Z439" s="171"/>
      <c r="AA439" s="713"/>
      <c r="AB439" s="713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/>
      <c r="AN439" s="44"/>
      <c r="AO439" s="44"/>
      <c r="AP439" s="171"/>
      <c r="AQ439" s="171"/>
      <c r="AR439" s="171"/>
      <c r="AS439" s="171"/>
      <c r="AT439" s="713"/>
      <c r="AU439" s="713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171"/>
      <c r="BJ439" s="171"/>
      <c r="BK439" s="171"/>
      <c r="BL439" s="171"/>
      <c r="BM439" s="713"/>
      <c r="BN439" s="713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/>
      <c r="BZ439" s="44"/>
      <c r="CA439" s="44"/>
      <c r="CB439" s="171"/>
      <c r="CC439" s="171"/>
      <c r="CD439" s="171"/>
      <c r="CE439" s="171"/>
      <c r="CF439" s="713"/>
      <c r="CG439" s="713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/>
      <c r="CS439" s="44"/>
      <c r="CT439" s="44"/>
      <c r="CU439" s="171"/>
      <c r="CV439" s="171"/>
      <c r="CW439" s="250"/>
      <c r="CX439" s="174"/>
      <c r="CY439" s="714"/>
      <c r="CZ439" s="714"/>
      <c r="DA439" s="109"/>
      <c r="DB439" s="109"/>
      <c r="DC439" s="109"/>
      <c r="DD439" s="109"/>
      <c r="DE439" s="44"/>
      <c r="DF439" s="44"/>
      <c r="DG439" s="44"/>
      <c r="DH439" s="44"/>
      <c r="DI439" s="44"/>
      <c r="DJ439" s="44"/>
      <c r="DK439" s="44"/>
      <c r="DL439" s="44"/>
      <c r="DM439" s="44"/>
      <c r="DN439" s="171"/>
      <c r="DO439" s="171"/>
      <c r="DP439" s="174"/>
      <c r="DQ439" s="174"/>
      <c r="DR439" s="714"/>
      <c r="DS439" s="714"/>
      <c r="DT439" s="109"/>
      <c r="DU439" s="109"/>
      <c r="DV439" s="109"/>
      <c r="DW439" s="109"/>
      <c r="DX439" s="44"/>
      <c r="DY439" s="44"/>
      <c r="DZ439" s="44"/>
      <c r="EA439" s="44"/>
      <c r="EB439" s="44"/>
      <c r="EC439" s="44"/>
      <c r="ED439" s="44"/>
      <c r="EE439" s="44"/>
      <c r="EF439" s="44"/>
      <c r="EG439" s="171"/>
      <c r="EH439" s="171"/>
      <c r="EI439" s="174"/>
      <c r="EJ439" s="174"/>
      <c r="EK439" s="714"/>
      <c r="EL439" s="714"/>
      <c r="EM439" s="109"/>
      <c r="EN439" s="109"/>
      <c r="EO439" s="109"/>
      <c r="EP439" s="109"/>
      <c r="EQ439" s="44"/>
      <c r="ER439" s="44"/>
      <c r="ES439" s="44"/>
      <c r="ET439" s="44"/>
      <c r="EU439" s="44"/>
      <c r="EV439" s="44"/>
      <c r="EW439" s="44"/>
      <c r="EX439" s="44"/>
      <c r="EY439" s="44"/>
      <c r="EZ439" s="171"/>
      <c r="FA439" s="171"/>
      <c r="FB439" s="174"/>
      <c r="FC439" s="174"/>
      <c r="FD439" s="714"/>
      <c r="FE439" s="714"/>
      <c r="FF439" s="109"/>
      <c r="FG439" s="109"/>
      <c r="FH439" s="109"/>
      <c r="FI439" s="109"/>
      <c r="FJ439" s="44"/>
      <c r="FK439" s="44"/>
      <c r="FL439" s="44"/>
      <c r="FM439" s="44"/>
      <c r="FN439" s="44"/>
      <c r="FO439" s="44"/>
      <c r="FP439" s="44"/>
      <c r="FQ439" s="44"/>
      <c r="FR439" s="44"/>
      <c r="FS439" s="171"/>
      <c r="FT439" s="171"/>
      <c r="FU439" s="174"/>
      <c r="FV439" s="174"/>
      <c r="FW439" s="112"/>
      <c r="FX439" s="112"/>
      <c r="FY439" s="109"/>
      <c r="FZ439" s="109"/>
      <c r="GA439" s="109"/>
      <c r="GB439" s="109"/>
      <c r="GC439" s="44"/>
      <c r="GD439" s="44"/>
      <c r="GE439" s="44"/>
      <c r="GF439" s="44"/>
      <c r="GG439" s="44"/>
      <c r="GH439" s="44"/>
      <c r="GI439" s="44"/>
      <c r="GJ439" s="44"/>
      <c r="GK439" s="44"/>
      <c r="GL439" s="171"/>
      <c r="GM439" s="171"/>
      <c r="GN439" s="174"/>
      <c r="GO439" s="174"/>
      <c r="GP439" s="112"/>
      <c r="GQ439" s="112"/>
      <c r="GR439" s="109"/>
      <c r="GS439" s="109"/>
      <c r="GT439" s="109"/>
      <c r="GU439" s="109"/>
      <c r="GV439" s="44"/>
      <c r="GW439" s="44"/>
      <c r="GX439" s="44"/>
      <c r="GY439" s="44"/>
      <c r="GZ439" s="44"/>
      <c r="HA439" s="44"/>
      <c r="HB439" s="44"/>
      <c r="HC439" s="44"/>
      <c r="HD439" s="44"/>
      <c r="HE439" s="171"/>
      <c r="HF439" s="171"/>
      <c r="HG439" s="174"/>
      <c r="HH439" s="174"/>
      <c r="HI439" s="112"/>
      <c r="HJ439" s="112"/>
      <c r="HK439" s="112"/>
      <c r="HL439" s="112"/>
      <c r="HM439" s="109"/>
      <c r="HN439" s="109"/>
      <c r="HO439" s="44"/>
      <c r="HP439" s="44"/>
      <c r="HQ439" s="44"/>
      <c r="HR439" s="44"/>
      <c r="HS439" s="44"/>
      <c r="HT439" s="44"/>
      <c r="HU439" s="44"/>
      <c r="HV439" s="44"/>
      <c r="HW439" s="44"/>
      <c r="HX439" s="171"/>
      <c r="HY439" s="171"/>
      <c r="HZ439" s="174"/>
      <c r="IA439" s="174"/>
      <c r="IB439" s="714"/>
      <c r="IC439" s="714"/>
      <c r="ID439" s="112"/>
      <c r="IE439" s="112"/>
      <c r="IF439" s="109"/>
      <c r="IG439" s="109"/>
      <c r="IH439" s="44"/>
      <c r="II439" s="44"/>
      <c r="IJ439" s="44"/>
      <c r="IK439" s="44"/>
      <c r="IL439" s="44"/>
      <c r="IM439" s="44"/>
      <c r="IN439" s="44"/>
      <c r="IO439" s="44"/>
      <c r="IP439" s="44"/>
      <c r="IQ439" s="171"/>
      <c r="IR439" s="171"/>
      <c r="IS439" s="738"/>
      <c r="IT439" s="738"/>
      <c r="IU439" s="714"/>
      <c r="IV439" s="714"/>
      <c r="IW439" s="113"/>
      <c r="IX439" s="114"/>
      <c r="IY439" s="113"/>
      <c r="IZ439" s="113"/>
      <c r="JA439" s="333">
        <f t="shared" si="2372"/>
        <v>0</v>
      </c>
      <c r="JB439" s="333">
        <f t="shared" si="2373"/>
        <v>0</v>
      </c>
      <c r="JC439" s="333">
        <f t="shared" si="2374"/>
        <v>0</v>
      </c>
      <c r="JD439" s="333">
        <f t="shared" si="2375"/>
        <v>0</v>
      </c>
      <c r="JE439" s="333">
        <f t="shared" si="2376"/>
        <v>0</v>
      </c>
      <c r="JF439" s="333">
        <f t="shared" si="2377"/>
        <v>0</v>
      </c>
      <c r="JG439" s="44">
        <f t="shared" si="2378"/>
        <v>0</v>
      </c>
      <c r="JH439" s="44">
        <f t="shared" si="2379"/>
        <v>0</v>
      </c>
      <c r="JI439" s="44">
        <f t="shared" si="2380"/>
        <v>0</v>
      </c>
      <c r="JJ439" s="174">
        <f t="shared" si="2381"/>
        <v>0</v>
      </c>
      <c r="JK439" s="174">
        <f t="shared" si="2382"/>
        <v>0</v>
      </c>
      <c r="JL439" s="112"/>
      <c r="JM439" s="112"/>
      <c r="JN439" s="48"/>
      <c r="JO439" s="48"/>
    </row>
    <row r="440" spans="1:277" s="3" customFormat="1" ht="12.75" customHeight="1" x14ac:dyDescent="0.2">
      <c r="A440" s="96"/>
      <c r="B440" s="59"/>
      <c r="C440" s="162"/>
      <c r="D440" s="624"/>
      <c r="E440" s="748"/>
      <c r="F440" s="749"/>
      <c r="G440" s="60"/>
      <c r="H440" s="88"/>
      <c r="I440" s="88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2357"/>
        <v>0</v>
      </c>
      <c r="U440" s="44">
        <f t="shared" si="2253"/>
        <v>0</v>
      </c>
      <c r="V440" s="44">
        <f t="shared" si="2254"/>
        <v>0</v>
      </c>
      <c r="W440" s="171"/>
      <c r="X440" s="171"/>
      <c r="Y440" s="171"/>
      <c r="Z440" s="171"/>
      <c r="AA440" s="713"/>
      <c r="AB440" s="713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171"/>
      <c r="AQ440" s="171"/>
      <c r="AR440" s="171"/>
      <c r="AS440" s="171"/>
      <c r="AT440" s="713"/>
      <c r="AU440" s="713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171"/>
      <c r="BJ440" s="171"/>
      <c r="BK440" s="171"/>
      <c r="BL440" s="171"/>
      <c r="BM440" s="713"/>
      <c r="BN440" s="713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171"/>
      <c r="CC440" s="171"/>
      <c r="CD440" s="171"/>
      <c r="CE440" s="171"/>
      <c r="CF440" s="713"/>
      <c r="CG440" s="713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171"/>
      <c r="CV440" s="171"/>
      <c r="CW440" s="250"/>
      <c r="CX440" s="174"/>
      <c r="CY440" s="714"/>
      <c r="CZ440" s="714"/>
      <c r="DA440" s="109"/>
      <c r="DB440" s="109"/>
      <c r="DC440" s="109"/>
      <c r="DD440" s="109"/>
      <c r="DE440" s="44"/>
      <c r="DF440" s="44"/>
      <c r="DG440" s="44"/>
      <c r="DH440" s="44"/>
      <c r="DI440" s="44"/>
      <c r="DJ440" s="44"/>
      <c r="DK440" s="44"/>
      <c r="DL440" s="44"/>
      <c r="DM440" s="44"/>
      <c r="DN440" s="171"/>
      <c r="DO440" s="171"/>
      <c r="DP440" s="174"/>
      <c r="DQ440" s="174"/>
      <c r="DR440" s="714"/>
      <c r="DS440" s="714"/>
      <c r="DT440" s="109"/>
      <c r="DU440" s="109"/>
      <c r="DV440" s="109"/>
      <c r="DW440" s="109"/>
      <c r="DX440" s="44"/>
      <c r="DY440" s="44"/>
      <c r="DZ440" s="44"/>
      <c r="EA440" s="44"/>
      <c r="EB440" s="44"/>
      <c r="EC440" s="44"/>
      <c r="ED440" s="44"/>
      <c r="EE440" s="44"/>
      <c r="EF440" s="44"/>
      <c r="EG440" s="171"/>
      <c r="EH440" s="171"/>
      <c r="EI440" s="174"/>
      <c r="EJ440" s="174"/>
      <c r="EK440" s="714"/>
      <c r="EL440" s="714"/>
      <c r="EM440" s="109"/>
      <c r="EN440" s="109"/>
      <c r="EO440" s="109"/>
      <c r="EP440" s="109"/>
      <c r="EQ440" s="44"/>
      <c r="ER440" s="44"/>
      <c r="ES440" s="44"/>
      <c r="ET440" s="44"/>
      <c r="EU440" s="44"/>
      <c r="EV440" s="44"/>
      <c r="EW440" s="44"/>
      <c r="EX440" s="44"/>
      <c r="EY440" s="44"/>
      <c r="EZ440" s="171"/>
      <c r="FA440" s="171"/>
      <c r="FB440" s="174"/>
      <c r="FC440" s="174"/>
      <c r="FD440" s="714"/>
      <c r="FE440" s="714"/>
      <c r="FF440" s="109"/>
      <c r="FG440" s="109"/>
      <c r="FH440" s="109"/>
      <c r="FI440" s="109"/>
      <c r="FJ440" s="44"/>
      <c r="FK440" s="44"/>
      <c r="FL440" s="44"/>
      <c r="FM440" s="44"/>
      <c r="FN440" s="44"/>
      <c r="FO440" s="44"/>
      <c r="FP440" s="44"/>
      <c r="FQ440" s="44"/>
      <c r="FR440" s="44"/>
      <c r="FS440" s="171"/>
      <c r="FT440" s="171"/>
      <c r="FU440" s="174"/>
      <c r="FV440" s="174"/>
      <c r="FW440" s="112"/>
      <c r="FX440" s="112"/>
      <c r="FY440" s="109"/>
      <c r="FZ440" s="109"/>
      <c r="GA440" s="109"/>
      <c r="GB440" s="109"/>
      <c r="GC440" s="44"/>
      <c r="GD440" s="44"/>
      <c r="GE440" s="44"/>
      <c r="GF440" s="44"/>
      <c r="GG440" s="44"/>
      <c r="GH440" s="44"/>
      <c r="GI440" s="44"/>
      <c r="GJ440" s="44"/>
      <c r="GK440" s="44"/>
      <c r="GL440" s="171"/>
      <c r="GM440" s="171"/>
      <c r="GN440" s="174"/>
      <c r="GO440" s="174"/>
      <c r="GP440" s="112"/>
      <c r="GQ440" s="112"/>
      <c r="GR440" s="109"/>
      <c r="GS440" s="109"/>
      <c r="GT440" s="109"/>
      <c r="GU440" s="109"/>
      <c r="GV440" s="44"/>
      <c r="GW440" s="44"/>
      <c r="GX440" s="44"/>
      <c r="GY440" s="44"/>
      <c r="GZ440" s="44"/>
      <c r="HA440" s="44"/>
      <c r="HB440" s="44"/>
      <c r="HC440" s="44"/>
      <c r="HD440" s="44"/>
      <c r="HE440" s="171"/>
      <c r="HF440" s="171"/>
      <c r="HG440" s="174"/>
      <c r="HH440" s="174"/>
      <c r="HI440" s="112"/>
      <c r="HJ440" s="112"/>
      <c r="HK440" s="112"/>
      <c r="HL440" s="112"/>
      <c r="HM440" s="109"/>
      <c r="HN440" s="109"/>
      <c r="HO440" s="44"/>
      <c r="HP440" s="44"/>
      <c r="HQ440" s="44"/>
      <c r="HR440" s="44"/>
      <c r="HS440" s="44"/>
      <c r="HT440" s="44"/>
      <c r="HU440" s="44"/>
      <c r="HV440" s="44"/>
      <c r="HW440" s="44"/>
      <c r="HX440" s="171"/>
      <c r="HY440" s="171"/>
      <c r="HZ440" s="174"/>
      <c r="IA440" s="174"/>
      <c r="IB440" s="714"/>
      <c r="IC440" s="714"/>
      <c r="ID440" s="112"/>
      <c r="IE440" s="112"/>
      <c r="IF440" s="109"/>
      <c r="IG440" s="109"/>
      <c r="IH440" s="44"/>
      <c r="II440" s="44"/>
      <c r="IJ440" s="44"/>
      <c r="IK440" s="44"/>
      <c r="IL440" s="44"/>
      <c r="IM440" s="44"/>
      <c r="IN440" s="44"/>
      <c r="IO440" s="44"/>
      <c r="IP440" s="44"/>
      <c r="IQ440" s="171"/>
      <c r="IR440" s="171"/>
      <c r="IS440" s="738"/>
      <c r="IT440" s="738"/>
      <c r="IU440" s="714"/>
      <c r="IV440" s="714"/>
      <c r="IW440" s="113"/>
      <c r="IX440" s="114"/>
      <c r="IY440" s="113"/>
      <c r="IZ440" s="113"/>
      <c r="JA440" s="333">
        <f t="shared" si="2372"/>
        <v>0</v>
      </c>
      <c r="JB440" s="333">
        <f t="shared" si="2373"/>
        <v>0</v>
      </c>
      <c r="JC440" s="333">
        <f t="shared" si="2374"/>
        <v>0</v>
      </c>
      <c r="JD440" s="333">
        <f t="shared" si="2375"/>
        <v>0</v>
      </c>
      <c r="JE440" s="333">
        <f t="shared" si="2376"/>
        <v>0</v>
      </c>
      <c r="JF440" s="333">
        <f t="shared" si="2377"/>
        <v>0</v>
      </c>
      <c r="JG440" s="44">
        <f t="shared" si="2378"/>
        <v>0</v>
      </c>
      <c r="JH440" s="44">
        <f t="shared" si="2379"/>
        <v>0</v>
      </c>
      <c r="JI440" s="44">
        <f t="shared" si="2380"/>
        <v>0</v>
      </c>
      <c r="JJ440" s="174">
        <f t="shared" si="2381"/>
        <v>0</v>
      </c>
      <c r="JK440" s="174">
        <f t="shared" si="2382"/>
        <v>0</v>
      </c>
      <c r="JL440" s="112"/>
      <c r="JM440" s="112"/>
      <c r="JN440" s="48"/>
      <c r="JO440" s="48"/>
    </row>
    <row r="441" spans="1:277" s="3" customFormat="1" ht="12.75" customHeight="1" x14ac:dyDescent="0.2">
      <c r="A441" s="96">
        <v>1</v>
      </c>
      <c r="B441" s="59"/>
      <c r="C441" s="48"/>
      <c r="D441" s="239"/>
      <c r="E441" s="585"/>
      <c r="F441" s="7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357"/>
        <v>0</v>
      </c>
      <c r="U441" s="44">
        <f t="shared" si="2253"/>
        <v>0</v>
      </c>
      <c r="V441" s="44">
        <f t="shared" si="2254"/>
        <v>0</v>
      </c>
      <c r="W441" s="171">
        <f t="shared" ref="W441:W472" si="2383">N441-L441</f>
        <v>0</v>
      </c>
      <c r="X441" s="171">
        <f t="shared" ref="X441:X472" si="2384">O441-M441</f>
        <v>0</v>
      </c>
      <c r="Y441" s="171"/>
      <c r="Z441" s="171"/>
      <c r="AA441" s="713"/>
      <c r="AB441" s="713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ref="AM441:AM449" si="2385">AG441+AJ441</f>
        <v>0</v>
      </c>
      <c r="AN441" s="44">
        <f t="shared" ref="AN441:AN449" si="2386">AH441+AK441</f>
        <v>0</v>
      </c>
      <c r="AO441" s="44">
        <f t="shared" ref="AO441:AO449" si="2387">AI441+AL441</f>
        <v>0</v>
      </c>
      <c r="AP441" s="171">
        <f t="shared" ref="AP441:AP472" si="2388">AG441-AE441</f>
        <v>0</v>
      </c>
      <c r="AQ441" s="171">
        <f t="shared" ref="AQ441:AQ472" si="2389">AH441-AF441</f>
        <v>0</v>
      </c>
      <c r="AR441" s="171"/>
      <c r="AS441" s="171"/>
      <c r="AT441" s="713"/>
      <c r="AU441" s="713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ref="BF441:BF449" si="2390">AZ441+BC441</f>
        <v>0</v>
      </c>
      <c r="BG441" s="44">
        <f t="shared" ref="BG441:BG449" si="2391">BA441+BD441</f>
        <v>0</v>
      </c>
      <c r="BH441" s="44">
        <f t="shared" ref="BH441:BH449" si="2392">BB441+BE441</f>
        <v>0</v>
      </c>
      <c r="BI441" s="171">
        <f t="shared" ref="BI441:BI472" si="2393">AZ441-AX441</f>
        <v>0</v>
      </c>
      <c r="BJ441" s="171">
        <f t="shared" ref="BJ441:BJ472" si="2394">BA441-AY441</f>
        <v>0</v>
      </c>
      <c r="BK441" s="171"/>
      <c r="BL441" s="171"/>
      <c r="BM441" s="713"/>
      <c r="BN441" s="713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ref="BY441:BY449" si="2395">BS441+BV441</f>
        <v>0</v>
      </c>
      <c r="BZ441" s="44">
        <f t="shared" ref="BZ441:BZ449" si="2396">BT441+BW441</f>
        <v>0</v>
      </c>
      <c r="CA441" s="44">
        <f t="shared" ref="CA441:CA449" si="2397">BU441+BX441</f>
        <v>0</v>
      </c>
      <c r="CB441" s="171">
        <f t="shared" ref="CB441:CB472" si="2398">BS441-BQ441</f>
        <v>0</v>
      </c>
      <c r="CC441" s="171">
        <f t="shared" ref="CC441:CC472" si="2399">BT441-BR441</f>
        <v>0</v>
      </c>
      <c r="CD441" s="171"/>
      <c r="CE441" s="171"/>
      <c r="CF441" s="713"/>
      <c r="CG441" s="713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ref="CR441:CR449" si="2400">CL441+CO441</f>
        <v>0</v>
      </c>
      <c r="CS441" s="44">
        <f t="shared" ref="CS441:CS449" si="2401">CM441+CP441</f>
        <v>0</v>
      </c>
      <c r="CT441" s="44">
        <f t="shared" ref="CT441:CT449" si="2402">CN441+CQ441</f>
        <v>0</v>
      </c>
      <c r="CU441" s="171">
        <f t="shared" ref="CU441:CU472" si="2403">CL441-CJ441</f>
        <v>0</v>
      </c>
      <c r="CV441" s="171">
        <f t="shared" ref="CV441:CV472" si="2404">CM441-CK441</f>
        <v>0</v>
      </c>
      <c r="CW441" s="249"/>
      <c r="CX441" s="171"/>
      <c r="CY441" s="713"/>
      <c r="CZ441" s="713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ref="DK441:DK449" si="2405">DE441+DH441</f>
        <v>0</v>
      </c>
      <c r="DL441" s="44">
        <f t="shared" ref="DL441:DL449" si="2406">DF441+DI441</f>
        <v>0</v>
      </c>
      <c r="DM441" s="44">
        <f t="shared" ref="DM441:DM449" si="2407">DG441+DJ441</f>
        <v>0</v>
      </c>
      <c r="DN441" s="171">
        <f t="shared" ref="DN441:DN472" si="2408">DE441-DC441</f>
        <v>0</v>
      </c>
      <c r="DO441" s="171">
        <f t="shared" ref="DO441:DO472" si="2409">DF441-DD441</f>
        <v>0</v>
      </c>
      <c r="DP441" s="171"/>
      <c r="DQ441" s="171"/>
      <c r="DR441" s="713"/>
      <c r="DS441" s="713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ref="ED441:ED449" si="2410">DX441+EA441</f>
        <v>0</v>
      </c>
      <c r="EE441" s="44">
        <f t="shared" ref="EE441:EE449" si="2411">DY441+EB441</f>
        <v>0</v>
      </c>
      <c r="EF441" s="44">
        <f t="shared" ref="EF441:EF449" si="2412">DZ441+EC441</f>
        <v>0</v>
      </c>
      <c r="EG441" s="171">
        <f t="shared" ref="EG441:EG472" si="2413">DX441-DV441</f>
        <v>0</v>
      </c>
      <c r="EH441" s="171">
        <f t="shared" ref="EH441:EH472" si="2414">DY441-DW441</f>
        <v>0</v>
      </c>
      <c r="EI441" s="171"/>
      <c r="EJ441" s="171"/>
      <c r="EK441" s="713"/>
      <c r="EL441" s="713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ref="EW441:EW449" si="2415">EQ441+ET441</f>
        <v>0</v>
      </c>
      <c r="EX441" s="44">
        <f t="shared" ref="EX441:EX449" si="2416">ER441+EU441</f>
        <v>0</v>
      </c>
      <c r="EY441" s="44">
        <f t="shared" ref="EY441:EY449" si="2417">ES441+EV441</f>
        <v>0</v>
      </c>
      <c r="EZ441" s="171">
        <f t="shared" ref="EZ441:EZ472" si="2418">EQ441-EO441</f>
        <v>0</v>
      </c>
      <c r="FA441" s="171">
        <f t="shared" ref="FA441:FA472" si="2419">ER441-EP441</f>
        <v>0</v>
      </c>
      <c r="FB441" s="171"/>
      <c r="FC441" s="171"/>
      <c r="FD441" s="713"/>
      <c r="FE441" s="713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ref="FP441:FP449" si="2420">FJ441+FM441</f>
        <v>0</v>
      </c>
      <c r="FQ441" s="44">
        <f t="shared" ref="FQ441:FQ449" si="2421">FK441+FN441</f>
        <v>0</v>
      </c>
      <c r="FR441" s="44">
        <f t="shared" ref="FR441:FR449" si="2422">FL441+FO441</f>
        <v>0</v>
      </c>
      <c r="FS441" s="171">
        <f t="shared" ref="FS441:FS472" si="2423">FJ441-FH441</f>
        <v>0</v>
      </c>
      <c r="FT441" s="171">
        <f t="shared" ref="FT441:FT472" si="2424">FK441-FI441</f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ref="GI441:GI449" si="2425">GC441+GF441</f>
        <v>0</v>
      </c>
      <c r="GJ441" s="44">
        <f t="shared" ref="GJ441:GJ449" si="2426">GD441+GG441</f>
        <v>0</v>
      </c>
      <c r="GK441" s="44">
        <f t="shared" ref="GK441:GK449" si="2427">GE441+GH441</f>
        <v>0</v>
      </c>
      <c r="GL441" s="171">
        <f t="shared" ref="GL441:GL472" si="2428">GC441-GA441</f>
        <v>0</v>
      </c>
      <c r="GM441" s="171">
        <f t="shared" ref="GM441:GM472" si="2429">GD441-GB441</f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ref="HB441:HB449" si="2430">GV441+GY441</f>
        <v>0</v>
      </c>
      <c r="HC441" s="44">
        <f t="shared" ref="HC441:HC449" si="2431">GW441+GZ441</f>
        <v>0</v>
      </c>
      <c r="HD441" s="44">
        <f t="shared" ref="HD441:HD449" si="2432">GX441+HA441</f>
        <v>0</v>
      </c>
      <c r="HE441" s="171">
        <f t="shared" ref="HE441:HE472" si="2433">GV441-GT441</f>
        <v>0</v>
      </c>
      <c r="HF441" s="171">
        <f t="shared" ref="HF441:HF472" si="2434">GW441-GU441</f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ref="HU441:HU449" si="2435">HO441+HR441</f>
        <v>0</v>
      </c>
      <c r="HV441" s="44">
        <f t="shared" ref="HV441:HV449" si="2436">HP441+HS441</f>
        <v>0</v>
      </c>
      <c r="HW441" s="44">
        <f t="shared" ref="HW441:HW449" si="2437">HQ441+HT441</f>
        <v>0</v>
      </c>
      <c r="HX441" s="171">
        <f t="shared" ref="HX441:HX472" si="2438">HO441-HM441</f>
        <v>0</v>
      </c>
      <c r="HY441" s="171">
        <f t="shared" ref="HY441:HY472" si="2439">HP441-HN441</f>
        <v>0</v>
      </c>
      <c r="HZ441" s="171"/>
      <c r="IA441" s="171"/>
      <c r="IB441" s="713"/>
      <c r="IC441" s="713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ref="IN441:IN449" si="2440">IH441+IK441</f>
        <v>0</v>
      </c>
      <c r="IO441" s="44">
        <f t="shared" ref="IO441:IO449" si="2441">II441+IL441</f>
        <v>0</v>
      </c>
      <c r="IP441" s="44">
        <f t="shared" ref="IP441:IP449" si="2442">IJ441+IM441</f>
        <v>0</v>
      </c>
      <c r="IQ441" s="171">
        <f t="shared" ref="IQ441:IQ472" si="2443">IH441-IF441</f>
        <v>0</v>
      </c>
      <c r="IR441" s="171">
        <f t="shared" ref="IR441:IR472" si="2444">II441-IG441</f>
        <v>0</v>
      </c>
      <c r="IS441" s="737"/>
      <c r="IT441" s="737"/>
      <c r="IU441" s="713"/>
      <c r="IV441" s="713"/>
      <c r="IW441" s="46"/>
      <c r="IX441" s="47"/>
      <c r="IY441" s="46"/>
      <c r="IZ441" s="46"/>
      <c r="JA441" s="333">
        <f t="shared" si="2372"/>
        <v>0</v>
      </c>
      <c r="JB441" s="333">
        <f t="shared" si="2373"/>
        <v>0</v>
      </c>
      <c r="JC441" s="333">
        <f t="shared" si="2374"/>
        <v>0</v>
      </c>
      <c r="JD441" s="333">
        <f t="shared" si="2375"/>
        <v>0</v>
      </c>
      <c r="JE441" s="333">
        <f t="shared" si="2376"/>
        <v>0</v>
      </c>
      <c r="JF441" s="333">
        <f t="shared" si="2377"/>
        <v>0</v>
      </c>
      <c r="JG441" s="44">
        <f t="shared" si="2378"/>
        <v>0</v>
      </c>
      <c r="JH441" s="44">
        <f t="shared" si="2379"/>
        <v>0</v>
      </c>
      <c r="JI441" s="44">
        <f t="shared" si="2380"/>
        <v>0</v>
      </c>
      <c r="JJ441" s="174">
        <f t="shared" si="2381"/>
        <v>0</v>
      </c>
      <c r="JK441" s="174">
        <f t="shared" si="2382"/>
        <v>0</v>
      </c>
      <c r="JL441" s="45"/>
      <c r="JM441" s="45"/>
      <c r="JN441" s="48"/>
      <c r="JO441" s="48"/>
    </row>
    <row r="442" spans="1:277" x14ac:dyDescent="0.2">
      <c r="A442" s="96">
        <v>1</v>
      </c>
      <c r="B442" s="96">
        <v>1</v>
      </c>
      <c r="C442" s="63"/>
      <c r="D442" s="235"/>
      <c r="E442" s="235"/>
      <c r="F442" s="536" t="s">
        <v>406</v>
      </c>
      <c r="G442" s="94">
        <v>71</v>
      </c>
      <c r="H442" s="100">
        <v>431618.32</v>
      </c>
      <c r="I442" s="100">
        <v>442117.14399999997</v>
      </c>
      <c r="J442" s="54">
        <f>VLOOKUP($G442,'ВМП план КС'!$A$8:$AI$108,14,0)</f>
        <v>5</v>
      </c>
      <c r="K442" s="54">
        <f>VLOOKUP($G442,'ВМП план КС'!$A$8:$AI$108,15,0)</f>
        <v>2158091.6</v>
      </c>
      <c r="L442" s="54">
        <f>SUM(J442/12*$B$2)</f>
        <v>2.5</v>
      </c>
      <c r="M442" s="54">
        <f>SUM(K442/12*$B$2)</f>
        <v>1079045.8</v>
      </c>
      <c r="N442" s="53">
        <f t="shared" ref="N442:S442" si="2445">SUM(N443:N447)</f>
        <v>0</v>
      </c>
      <c r="O442" s="53">
        <f t="shared" si="2445"/>
        <v>0</v>
      </c>
      <c r="P442" s="53">
        <f t="shared" si="2445"/>
        <v>0</v>
      </c>
      <c r="Q442" s="53">
        <f t="shared" si="2445"/>
        <v>0</v>
      </c>
      <c r="R442" s="53">
        <f t="shared" si="2445"/>
        <v>0</v>
      </c>
      <c r="S442" s="53">
        <f t="shared" si="2445"/>
        <v>0</v>
      </c>
      <c r="T442" s="56">
        <f t="shared" ref="T442:T453" si="2446">N442+Q442</f>
        <v>0</v>
      </c>
      <c r="U442" s="56">
        <f t="shared" ref="U442:U453" si="2447">O442+R442</f>
        <v>0</v>
      </c>
      <c r="V442" s="56">
        <f t="shared" ref="V442:V453" si="2448">P442+S442</f>
        <v>0</v>
      </c>
      <c r="W442" s="171">
        <f t="shared" si="2383"/>
        <v>-2.5</v>
      </c>
      <c r="X442" s="171">
        <f t="shared" si="2384"/>
        <v>-1079045.8</v>
      </c>
      <c r="Y442" s="280">
        <f>N442/L442</f>
        <v>0</v>
      </c>
      <c r="Z442" s="280">
        <f>O442/M442</f>
        <v>0</v>
      </c>
      <c r="AA442" s="709">
        <f>$H442</f>
        <v>431618.32</v>
      </c>
      <c r="AB442" s="710" t="e">
        <f>O442/N442</f>
        <v>#DIV/0!</v>
      </c>
      <c r="AC442" s="54">
        <f>VLOOKUP($G442,'ВМП план КС'!$A$8:$AI$107,12,0)</f>
        <v>0</v>
      </c>
      <c r="AD442" s="54">
        <f>VLOOKUP($G442,'ВМП план КС'!$A$8:$AI$107,13,0)</f>
        <v>0</v>
      </c>
      <c r="AE442" s="54">
        <f>SUM(AC442/12*$B$2)</f>
        <v>0</v>
      </c>
      <c r="AF442" s="54">
        <f>SUM(AD442/12*$B$2)</f>
        <v>0</v>
      </c>
      <c r="AG442" s="53">
        <f t="shared" ref="AG442:AL442" si="2449">SUM(AG443:AG447)</f>
        <v>0</v>
      </c>
      <c r="AH442" s="53">
        <f t="shared" si="2449"/>
        <v>0</v>
      </c>
      <c r="AI442" s="53">
        <f t="shared" si="2449"/>
        <v>0</v>
      </c>
      <c r="AJ442" s="53">
        <f t="shared" si="2449"/>
        <v>0</v>
      </c>
      <c r="AK442" s="53">
        <f t="shared" si="2449"/>
        <v>0</v>
      </c>
      <c r="AL442" s="53">
        <f t="shared" si="2449"/>
        <v>0</v>
      </c>
      <c r="AM442" s="56">
        <f t="shared" si="2385"/>
        <v>0</v>
      </c>
      <c r="AN442" s="56">
        <f t="shared" si="2386"/>
        <v>0</v>
      </c>
      <c r="AO442" s="56">
        <f t="shared" si="2387"/>
        <v>0</v>
      </c>
      <c r="AP442" s="171">
        <f t="shared" si="2388"/>
        <v>0</v>
      </c>
      <c r="AQ442" s="171">
        <f t="shared" si="2389"/>
        <v>0</v>
      </c>
      <c r="AR442" s="280" t="e">
        <f>AG442/AE442</f>
        <v>#DIV/0!</v>
      </c>
      <c r="AS442" s="280" t="e">
        <f>AH442/AF442</f>
        <v>#DIV/0!</v>
      </c>
      <c r="AT442" s="709">
        <f>$H442</f>
        <v>431618.32</v>
      </c>
      <c r="AU442" s="710" t="e">
        <f>AH442/AG442</f>
        <v>#DIV/0!</v>
      </c>
      <c r="AV442" s="54">
        <f>VLOOKUP($G442,'ВМП план КС'!$A$8:$AI$107,16,0)</f>
        <v>0</v>
      </c>
      <c r="AW442" s="54">
        <f>VLOOKUP($G442,'ВМП план КС'!$A$8:$AI$107,17,0)</f>
        <v>0</v>
      </c>
      <c r="AX442" s="54">
        <f>SUM(AV442/12*$B$2)</f>
        <v>0</v>
      </c>
      <c r="AY442" s="54">
        <f>SUM(AW442/12*$B$2)</f>
        <v>0</v>
      </c>
      <c r="AZ442" s="53">
        <f t="shared" ref="AZ442:BE442" si="2450">SUM(AZ443:AZ447)</f>
        <v>0</v>
      </c>
      <c r="BA442" s="53">
        <f t="shared" si="2450"/>
        <v>0</v>
      </c>
      <c r="BB442" s="53">
        <f t="shared" si="2450"/>
        <v>0</v>
      </c>
      <c r="BC442" s="53">
        <f t="shared" si="2450"/>
        <v>0</v>
      </c>
      <c r="BD442" s="53">
        <f t="shared" si="2450"/>
        <v>0</v>
      </c>
      <c r="BE442" s="53">
        <f t="shared" si="2450"/>
        <v>0</v>
      </c>
      <c r="BF442" s="56">
        <f t="shared" si="2390"/>
        <v>0</v>
      </c>
      <c r="BG442" s="56">
        <f t="shared" si="2391"/>
        <v>0</v>
      </c>
      <c r="BH442" s="56">
        <f t="shared" si="2392"/>
        <v>0</v>
      </c>
      <c r="BI442" s="171">
        <f t="shared" si="2393"/>
        <v>0</v>
      </c>
      <c r="BJ442" s="171">
        <f t="shared" si="2394"/>
        <v>0</v>
      </c>
      <c r="BK442" s="280" t="e">
        <f>AZ442/AX442</f>
        <v>#DIV/0!</v>
      </c>
      <c r="BL442" s="280" t="e">
        <f>BA442/AY442</f>
        <v>#DIV/0!</v>
      </c>
      <c r="BM442" s="709">
        <f>$H442</f>
        <v>431618.32</v>
      </c>
      <c r="BN442" s="710" t="e">
        <f>BA442/AZ442</f>
        <v>#DIV/0!</v>
      </c>
      <c r="BO442" s="54">
        <f>VLOOKUP($G442,'ВМП план КС'!$A$8:$AI$107,18,0)</f>
        <v>0</v>
      </c>
      <c r="BP442" s="54">
        <f>VLOOKUP($G442,'ВМП план КС'!$A$8:$AI$107,19,0)</f>
        <v>0</v>
      </c>
      <c r="BQ442" s="54">
        <f>SUM(BO442/12*$B$2)</f>
        <v>0</v>
      </c>
      <c r="BR442" s="54">
        <f>SUM(BP442/12*$B$2)</f>
        <v>0</v>
      </c>
      <c r="BS442" s="53">
        <f t="shared" ref="BS442:BX442" si="2451">SUM(BS443:BS447)</f>
        <v>0</v>
      </c>
      <c r="BT442" s="53">
        <f t="shared" si="2451"/>
        <v>0</v>
      </c>
      <c r="BU442" s="53">
        <f t="shared" si="2451"/>
        <v>0</v>
      </c>
      <c r="BV442" s="53">
        <f t="shared" si="2451"/>
        <v>0</v>
      </c>
      <c r="BW442" s="53">
        <f t="shared" si="2451"/>
        <v>0</v>
      </c>
      <c r="BX442" s="53">
        <f t="shared" si="2451"/>
        <v>0</v>
      </c>
      <c r="BY442" s="56">
        <f t="shared" si="2395"/>
        <v>0</v>
      </c>
      <c r="BZ442" s="56">
        <f t="shared" si="2396"/>
        <v>0</v>
      </c>
      <c r="CA442" s="56">
        <f t="shared" si="2397"/>
        <v>0</v>
      </c>
      <c r="CB442" s="171">
        <f t="shared" si="2398"/>
        <v>0</v>
      </c>
      <c r="CC442" s="171">
        <f t="shared" si="2399"/>
        <v>0</v>
      </c>
      <c r="CD442" s="280" t="e">
        <f>BS442/BQ442</f>
        <v>#DIV/0!</v>
      </c>
      <c r="CE442" s="280" t="e">
        <f>BT442/BR442</f>
        <v>#DIV/0!</v>
      </c>
      <c r="CF442" s="709">
        <f>$H442</f>
        <v>431618.32</v>
      </c>
      <c r="CG442" s="710" t="e">
        <f>BT442/BS442</f>
        <v>#DIV/0!</v>
      </c>
      <c r="CH442" s="54">
        <f>VLOOKUP($G442,'ВМП план КС'!$A$8:$AI$107,10,0)</f>
        <v>2</v>
      </c>
      <c r="CI442" s="54">
        <f>VLOOKUP($G442,'ВМП план КС'!$A$8:$AI$107,11,0)</f>
        <v>863236.64</v>
      </c>
      <c r="CJ442" s="54">
        <f>SUM(CH442/12*$B$2)</f>
        <v>1</v>
      </c>
      <c r="CK442" s="54">
        <f>SUM(CI442/12*$B$2)</f>
        <v>431618.32000000007</v>
      </c>
      <c r="CL442" s="53">
        <f t="shared" ref="CL442:CQ442" si="2452">SUM(CL443:CL447)</f>
        <v>2</v>
      </c>
      <c r="CM442" s="53">
        <f t="shared" si="2452"/>
        <v>863236.64</v>
      </c>
      <c r="CN442" s="53">
        <f t="shared" si="2452"/>
        <v>42</v>
      </c>
      <c r="CO442" s="53">
        <f t="shared" si="2452"/>
        <v>0</v>
      </c>
      <c r="CP442" s="53">
        <f t="shared" si="2452"/>
        <v>0</v>
      </c>
      <c r="CQ442" s="53">
        <f t="shared" si="2452"/>
        <v>0</v>
      </c>
      <c r="CR442" s="56">
        <f t="shared" si="2400"/>
        <v>2</v>
      </c>
      <c r="CS442" s="56">
        <f t="shared" si="2401"/>
        <v>863236.64</v>
      </c>
      <c r="CT442" s="56">
        <f t="shared" si="2402"/>
        <v>42</v>
      </c>
      <c r="CU442" s="171">
        <f t="shared" si="2403"/>
        <v>1</v>
      </c>
      <c r="CV442" s="171">
        <f t="shared" si="2404"/>
        <v>431618.31999999995</v>
      </c>
      <c r="CW442" s="281">
        <f>CL442/CH442</f>
        <v>1</v>
      </c>
      <c r="CX442" s="281">
        <f>CM442/CI442</f>
        <v>1</v>
      </c>
      <c r="CY442" s="709">
        <f>$H442</f>
        <v>431618.32</v>
      </c>
      <c r="CZ442" s="710">
        <f>CM442/CL442</f>
        <v>431618.32</v>
      </c>
      <c r="DA442" s="54">
        <f>VLOOKUP($G442,'ВМП план КС'!$A$8:$AI$107,20,0)</f>
        <v>0</v>
      </c>
      <c r="DB442" s="54">
        <f>VLOOKUP($G442,'ВМП план КС'!$A$8:$AI$107,21,0)</f>
        <v>0</v>
      </c>
      <c r="DC442" s="54">
        <f>SUM(DA442/12*$B$2)</f>
        <v>0</v>
      </c>
      <c r="DD442" s="54">
        <f>SUM(DB442/12*$B$2)</f>
        <v>0</v>
      </c>
      <c r="DE442" s="53">
        <f t="shared" ref="DE442:DJ442" si="2453">SUM(DE443:DE447)</f>
        <v>0</v>
      </c>
      <c r="DF442" s="53">
        <f t="shared" si="2453"/>
        <v>0</v>
      </c>
      <c r="DG442" s="53">
        <f t="shared" si="2453"/>
        <v>0</v>
      </c>
      <c r="DH442" s="53">
        <f t="shared" si="2453"/>
        <v>0</v>
      </c>
      <c r="DI442" s="53">
        <f t="shared" si="2453"/>
        <v>0</v>
      </c>
      <c r="DJ442" s="53">
        <f t="shared" si="2453"/>
        <v>0</v>
      </c>
      <c r="DK442" s="56">
        <f t="shared" si="2405"/>
        <v>0</v>
      </c>
      <c r="DL442" s="56">
        <f t="shared" si="2406"/>
        <v>0</v>
      </c>
      <c r="DM442" s="56">
        <f t="shared" si="2407"/>
        <v>0</v>
      </c>
      <c r="DN442" s="171">
        <f t="shared" si="2408"/>
        <v>0</v>
      </c>
      <c r="DO442" s="171">
        <f t="shared" si="2409"/>
        <v>0</v>
      </c>
      <c r="DP442" s="280" t="e">
        <f>DE442/DC442</f>
        <v>#DIV/0!</v>
      </c>
      <c r="DQ442" s="280" t="e">
        <f>DF442/DD442</f>
        <v>#DIV/0!</v>
      </c>
      <c r="DR442" s="709">
        <f>$H442</f>
        <v>431618.32</v>
      </c>
      <c r="DS442" s="710" t="e">
        <f>DF442/DE442</f>
        <v>#DIV/0!</v>
      </c>
      <c r="DT442" s="108">
        <f>VLOOKUP($G442,'ВМП план КС'!$A$8:$AI$107,22,0)</f>
        <v>0</v>
      </c>
      <c r="DU442" s="108">
        <f>VLOOKUP($G442,'ВМП план КС'!$A$8:$AI$107,23,0)</f>
        <v>0</v>
      </c>
      <c r="DV442" s="54">
        <f>SUM(DT442/12*$B$2)</f>
        <v>0</v>
      </c>
      <c r="DW442" s="54">
        <f>SUM(DU442/12*$B$2)</f>
        <v>0</v>
      </c>
      <c r="DX442" s="53">
        <f t="shared" ref="DX442:EC442" si="2454">SUM(DX443:DX447)</f>
        <v>0</v>
      </c>
      <c r="DY442" s="53">
        <f t="shared" si="2454"/>
        <v>0</v>
      </c>
      <c r="DZ442" s="53">
        <f t="shared" si="2454"/>
        <v>0</v>
      </c>
      <c r="EA442" s="53">
        <f t="shared" si="2454"/>
        <v>0</v>
      </c>
      <c r="EB442" s="53">
        <f t="shared" si="2454"/>
        <v>0</v>
      </c>
      <c r="EC442" s="53">
        <f t="shared" si="2454"/>
        <v>0</v>
      </c>
      <c r="ED442" s="56">
        <f t="shared" si="2410"/>
        <v>0</v>
      </c>
      <c r="EE442" s="56">
        <f t="shared" si="2411"/>
        <v>0</v>
      </c>
      <c r="EF442" s="56">
        <f t="shared" si="2412"/>
        <v>0</v>
      </c>
      <c r="EG442" s="171">
        <f t="shared" si="2413"/>
        <v>0</v>
      </c>
      <c r="EH442" s="171">
        <f t="shared" si="2414"/>
        <v>0</v>
      </c>
      <c r="EI442" s="280" t="e">
        <f>DX442/DV442</f>
        <v>#DIV/0!</v>
      </c>
      <c r="EJ442" s="280" t="e">
        <f>DY442/DW442</f>
        <v>#DIV/0!</v>
      </c>
      <c r="EK442" s="709">
        <f>$H442</f>
        <v>431618.32</v>
      </c>
      <c r="EL442" s="710" t="e">
        <f>DY442/DX442</f>
        <v>#DIV/0!</v>
      </c>
      <c r="EM442" s="108">
        <f>VLOOKUP($G442,'ВМП план КС'!$A$8:$AI$107,24,0)</f>
        <v>0</v>
      </c>
      <c r="EN442" s="108">
        <f>VLOOKUP($G442,'ВМП план КС'!$A$8:$AI$107,25,0)</f>
        <v>0</v>
      </c>
      <c r="EO442" s="54">
        <f>SUM(EM442/12*$B$2)</f>
        <v>0</v>
      </c>
      <c r="EP442" s="54">
        <f>SUM(EN442/12*$B$2)</f>
        <v>0</v>
      </c>
      <c r="EQ442" s="53">
        <f t="shared" ref="EQ442:EV442" si="2455">SUM(EQ443:EQ447)</f>
        <v>0</v>
      </c>
      <c r="ER442" s="53">
        <f t="shared" si="2455"/>
        <v>0</v>
      </c>
      <c r="ES442" s="53">
        <f t="shared" si="2455"/>
        <v>0</v>
      </c>
      <c r="ET442" s="53">
        <f t="shared" si="2455"/>
        <v>0</v>
      </c>
      <c r="EU442" s="53">
        <f t="shared" si="2455"/>
        <v>0</v>
      </c>
      <c r="EV442" s="53">
        <f t="shared" si="2455"/>
        <v>0</v>
      </c>
      <c r="EW442" s="56">
        <f t="shared" si="2415"/>
        <v>0</v>
      </c>
      <c r="EX442" s="56">
        <f t="shared" si="2416"/>
        <v>0</v>
      </c>
      <c r="EY442" s="56">
        <f t="shared" si="2417"/>
        <v>0</v>
      </c>
      <c r="EZ442" s="171">
        <f t="shared" si="2418"/>
        <v>0</v>
      </c>
      <c r="FA442" s="171">
        <f t="shared" si="2419"/>
        <v>0</v>
      </c>
      <c r="FB442" s="280" t="e">
        <f>EQ442/EO442</f>
        <v>#DIV/0!</v>
      </c>
      <c r="FC442" s="280" t="e">
        <f>ER442/EP442</f>
        <v>#DIV/0!</v>
      </c>
      <c r="FD442" s="709">
        <f>$H442</f>
        <v>431618.32</v>
      </c>
      <c r="FE442" s="710" t="e">
        <f>ER442/EQ442</f>
        <v>#DIV/0!</v>
      </c>
      <c r="FF442" s="54">
        <f>VLOOKUP($G442,'ВМП план КС'!$A$8:$AI$107,28,0)</f>
        <v>0</v>
      </c>
      <c r="FG442" s="54">
        <f>VLOOKUP($G442,'ВМП план КС'!$A$8:$AI$107,29,0)</f>
        <v>0</v>
      </c>
      <c r="FH442" s="54">
        <f>SUM(FF442/12*$B$2)</f>
        <v>0</v>
      </c>
      <c r="FI442" s="54">
        <f>SUM(FG442/12*$B$2)</f>
        <v>0</v>
      </c>
      <c r="FJ442" s="53">
        <f t="shared" ref="FJ442:FO442" si="2456">SUM(FJ443:FJ447)</f>
        <v>0</v>
      </c>
      <c r="FK442" s="53">
        <f t="shared" si="2456"/>
        <v>0</v>
      </c>
      <c r="FL442" s="53">
        <f t="shared" si="2456"/>
        <v>0</v>
      </c>
      <c r="FM442" s="53">
        <f t="shared" si="2456"/>
        <v>0</v>
      </c>
      <c r="FN442" s="53">
        <f t="shared" si="2456"/>
        <v>0</v>
      </c>
      <c r="FO442" s="53">
        <f t="shared" si="2456"/>
        <v>0</v>
      </c>
      <c r="FP442" s="56">
        <f t="shared" si="2420"/>
        <v>0</v>
      </c>
      <c r="FQ442" s="56">
        <f t="shared" si="2421"/>
        <v>0</v>
      </c>
      <c r="FR442" s="56">
        <f t="shared" si="2422"/>
        <v>0</v>
      </c>
      <c r="FS442" s="171">
        <f t="shared" si="2423"/>
        <v>0</v>
      </c>
      <c r="FT442" s="171">
        <f t="shared" si="2424"/>
        <v>0</v>
      </c>
      <c r="FU442" s="280" t="e">
        <f>FJ442/FH442</f>
        <v>#DIV/0!</v>
      </c>
      <c r="FV442" s="280" t="e">
        <f>FK442/FI442</f>
        <v>#DIV/0!</v>
      </c>
      <c r="FW442" s="150">
        <f>$H442</f>
        <v>431618.32</v>
      </c>
      <c r="FX442" s="151" t="e">
        <f>FK442/FJ442</f>
        <v>#DIV/0!</v>
      </c>
      <c r="FY442" s="54">
        <f>VLOOKUP($G442,'ВМП план КС'!$A$8:$AI$107,30,0)</f>
        <v>0</v>
      </c>
      <c r="FZ442" s="54">
        <f>VLOOKUP($G442,'ВМП план КС'!$A$8:$AI$107,31,0)</f>
        <v>0</v>
      </c>
      <c r="GA442" s="54">
        <f>SUM(FY442/12*$B$2)</f>
        <v>0</v>
      </c>
      <c r="GB442" s="54">
        <f>SUM(FZ442/12*$B$2)</f>
        <v>0</v>
      </c>
      <c r="GC442" s="53">
        <f t="shared" ref="GC442:GH442" si="2457">SUM(GC443:GC447)</f>
        <v>0</v>
      </c>
      <c r="GD442" s="53">
        <f t="shared" si="2457"/>
        <v>0</v>
      </c>
      <c r="GE442" s="53">
        <f t="shared" si="2457"/>
        <v>0</v>
      </c>
      <c r="GF442" s="53">
        <f t="shared" si="2457"/>
        <v>0</v>
      </c>
      <c r="GG442" s="53">
        <f t="shared" si="2457"/>
        <v>0</v>
      </c>
      <c r="GH442" s="53">
        <f t="shared" si="2457"/>
        <v>0</v>
      </c>
      <c r="GI442" s="56">
        <f t="shared" si="2425"/>
        <v>0</v>
      </c>
      <c r="GJ442" s="56">
        <f t="shared" si="2426"/>
        <v>0</v>
      </c>
      <c r="GK442" s="56">
        <f t="shared" si="2427"/>
        <v>0</v>
      </c>
      <c r="GL442" s="171">
        <f t="shared" si="2428"/>
        <v>0</v>
      </c>
      <c r="GM442" s="171">
        <f t="shared" si="2429"/>
        <v>0</v>
      </c>
      <c r="GN442" s="280" t="e">
        <f>GC442/GA442</f>
        <v>#DIV/0!</v>
      </c>
      <c r="GO442" s="280" t="e">
        <f>GD442/GB442</f>
        <v>#DIV/0!</v>
      </c>
      <c r="GP442" s="150">
        <f>$H442</f>
        <v>431618.32</v>
      </c>
      <c r="GQ442" s="151" t="e">
        <f>GD442/GC442</f>
        <v>#DIV/0!</v>
      </c>
      <c r="GR442" s="54">
        <f>VLOOKUP($G442,'ВМП план КС'!$A$8:$AI$107,32,0)</f>
        <v>0</v>
      </c>
      <c r="GS442" s="54">
        <f>VLOOKUP($G442,'ВМП план КС'!$A$8:$AI$107,33,0)</f>
        <v>0</v>
      </c>
      <c r="GT442" s="54">
        <f>SUM(GR442/12*$B$2)</f>
        <v>0</v>
      </c>
      <c r="GU442" s="54">
        <f>SUM(GS442/12*$B$2)</f>
        <v>0</v>
      </c>
      <c r="GV442" s="53">
        <f t="shared" ref="GV442:HA442" si="2458">SUM(GV443:GV447)</f>
        <v>0</v>
      </c>
      <c r="GW442" s="53">
        <f t="shared" si="2458"/>
        <v>0</v>
      </c>
      <c r="GX442" s="53">
        <f t="shared" si="2458"/>
        <v>0</v>
      </c>
      <c r="GY442" s="53">
        <f t="shared" si="2458"/>
        <v>0</v>
      </c>
      <c r="GZ442" s="53">
        <f t="shared" si="2458"/>
        <v>0</v>
      </c>
      <c r="HA442" s="53">
        <f t="shared" si="2458"/>
        <v>0</v>
      </c>
      <c r="HB442" s="56">
        <f t="shared" si="2430"/>
        <v>0</v>
      </c>
      <c r="HC442" s="56">
        <f t="shared" si="2431"/>
        <v>0</v>
      </c>
      <c r="HD442" s="56">
        <f t="shared" si="2432"/>
        <v>0</v>
      </c>
      <c r="HE442" s="171">
        <f t="shared" si="2433"/>
        <v>0</v>
      </c>
      <c r="HF442" s="171">
        <f t="shared" si="2434"/>
        <v>0</v>
      </c>
      <c r="HG442" s="280" t="e">
        <f>GV442/GT442</f>
        <v>#DIV/0!</v>
      </c>
      <c r="HH442" s="280" t="e">
        <f>GW442/GU442</f>
        <v>#DIV/0!</v>
      </c>
      <c r="HI442" s="150">
        <f>$H442</f>
        <v>431618.32</v>
      </c>
      <c r="HJ442" s="151" t="e">
        <f>GW442/GV442</f>
        <v>#DIV/0!</v>
      </c>
      <c r="HK442" s="108">
        <f>VLOOKUP($G442,'ВМП план КС'!$A$8:$AI$107,26,0)</f>
        <v>0</v>
      </c>
      <c r="HL442" s="108">
        <f>VLOOKUP($G442,'ВМП план КС'!$A$8:$AI$107,27,0)</f>
        <v>0</v>
      </c>
      <c r="HM442" s="54">
        <f>SUM(HK442/12*$B$2)</f>
        <v>0</v>
      </c>
      <c r="HN442" s="54">
        <f>SUM(HL442/12*$B$2)</f>
        <v>0</v>
      </c>
      <c r="HO442" s="53">
        <f t="shared" ref="HO442:HT442" si="2459">SUM(HO443:HO447)</f>
        <v>0</v>
      </c>
      <c r="HP442" s="53">
        <f t="shared" si="2459"/>
        <v>0</v>
      </c>
      <c r="HQ442" s="53">
        <f t="shared" si="2459"/>
        <v>0</v>
      </c>
      <c r="HR442" s="53">
        <f t="shared" si="2459"/>
        <v>0</v>
      </c>
      <c r="HS442" s="53">
        <f t="shared" si="2459"/>
        <v>0</v>
      </c>
      <c r="HT442" s="53">
        <f t="shared" si="2459"/>
        <v>0</v>
      </c>
      <c r="HU442" s="56">
        <f t="shared" si="2435"/>
        <v>0</v>
      </c>
      <c r="HV442" s="56">
        <f t="shared" si="2436"/>
        <v>0</v>
      </c>
      <c r="HW442" s="56">
        <f t="shared" si="2437"/>
        <v>0</v>
      </c>
      <c r="HX442" s="171">
        <f t="shared" si="2438"/>
        <v>0</v>
      </c>
      <c r="HY442" s="171">
        <f t="shared" si="2439"/>
        <v>0</v>
      </c>
      <c r="HZ442" s="280" t="e">
        <f>HO442/HM442</f>
        <v>#DIV/0!</v>
      </c>
      <c r="IA442" s="280" t="e">
        <f>HP442/HN442</f>
        <v>#DIV/0!</v>
      </c>
      <c r="IB442" s="709">
        <f>$H442</f>
        <v>431618.32</v>
      </c>
      <c r="IC442" s="710" t="e">
        <f>HP442/HO442</f>
        <v>#DIV/0!</v>
      </c>
      <c r="ID442" s="108">
        <f>VLOOKUP($G442,'ВМП план КС'!$A$8:$AI$107,34,0)</f>
        <v>0</v>
      </c>
      <c r="IE442" s="108">
        <f>VLOOKUP($G442,'ВМП план КС'!$A$8:$AI$107,35,0)</f>
        <v>0</v>
      </c>
      <c r="IF442" s="54">
        <f>SUM(ID442/12*$B$2)</f>
        <v>0</v>
      </c>
      <c r="IG442" s="54">
        <f>SUM(IE442/12*$B$2)</f>
        <v>0</v>
      </c>
      <c r="IH442" s="53">
        <f t="shared" ref="IH442:IM442" si="2460">SUM(IH443:IH447)</f>
        <v>0</v>
      </c>
      <c r="II442" s="53">
        <f t="shared" si="2460"/>
        <v>0</v>
      </c>
      <c r="IJ442" s="53">
        <f t="shared" si="2460"/>
        <v>0</v>
      </c>
      <c r="IK442" s="53">
        <f t="shared" si="2460"/>
        <v>0</v>
      </c>
      <c r="IL442" s="53">
        <f t="shared" si="2460"/>
        <v>0</v>
      </c>
      <c r="IM442" s="53">
        <f t="shared" si="2460"/>
        <v>0</v>
      </c>
      <c r="IN442" s="56">
        <f t="shared" si="2440"/>
        <v>0</v>
      </c>
      <c r="IO442" s="56">
        <f t="shared" si="2441"/>
        <v>0</v>
      </c>
      <c r="IP442" s="56">
        <f t="shared" si="2442"/>
        <v>0</v>
      </c>
      <c r="IQ442" s="171">
        <f t="shared" si="2443"/>
        <v>0</v>
      </c>
      <c r="IR442" s="171">
        <f t="shared" si="2444"/>
        <v>0</v>
      </c>
      <c r="IS442" s="735" t="e">
        <f>IH442/IF442</f>
        <v>#DIV/0!</v>
      </c>
      <c r="IT442" s="735" t="e">
        <f>II442/IG442</f>
        <v>#DIV/0!</v>
      </c>
      <c r="IU442" s="709">
        <f>$H442</f>
        <v>431618.32</v>
      </c>
      <c r="IV442" s="710" t="e">
        <f>II442/IH442</f>
        <v>#DIV/0!</v>
      </c>
      <c r="IW442" s="332">
        <f>J442+AC442+AV442+BO442+CH442+DA442+DT442+EM442+FF442+FY442+GR442+HK442+ID442</f>
        <v>7</v>
      </c>
      <c r="IX442" s="332">
        <f>K442+AD442+AW442+BP442+CI442+DB442+DU442+EN442+FG442+FZ442+GS442+HL442+IE442</f>
        <v>3021328.24</v>
      </c>
      <c r="IY442" s="332">
        <f>L442+AE442+AX442+BQ442+CJ442+DC442+DV442+EO442+FH442+GA442+GT442+HM442+IF442</f>
        <v>3.5</v>
      </c>
      <c r="IZ442" s="332">
        <f>M442+AF442+AY442+BR442+CK442+DD442+DW442+EP442+FI442+GB442+GU442+HN442+IG442</f>
        <v>1510664.12</v>
      </c>
      <c r="JA442" s="332">
        <f t="shared" ref="JA442:JA449" si="2461">N442+AG442+AZ442+BS442+CL442+DE442+DX442+EQ442+FJ442+GC442+GV442+HO442+IH442</f>
        <v>2</v>
      </c>
      <c r="JB442" s="332">
        <f t="shared" ref="JB442:JB449" si="2462">O442+AH442+BA442+BT442+CM442+DF442+DY442+ER442+FK442+GD442+GW442+HP442+II442</f>
        <v>863236.64</v>
      </c>
      <c r="JC442" s="332">
        <f t="shared" ref="JC442:JC449" si="2463">P442+AI442+BB442+BU442+CN442+DG442+DZ442+ES442+FL442+GE442+GX442+HQ442+IJ442</f>
        <v>42</v>
      </c>
      <c r="JD442" s="332">
        <f t="shared" ref="JD442:JD449" si="2464">Q442+AJ442+BC442+BV442+CO442+DH442+EA442+ET442+FM442+GF442+GY442+HR442+IK442</f>
        <v>0</v>
      </c>
      <c r="JE442" s="332">
        <f t="shared" ref="JE442:JE449" si="2465">R442+AK442+BD442+BW442+CP442+DI442+EB442+EU442+FN442+GG442+GZ442+HS442+IL442</f>
        <v>0</v>
      </c>
      <c r="JF442" s="332">
        <f t="shared" ref="JF442:JF449" si="2466">S442+AL442+BE442+BX442+CQ442+DJ442+EC442+EV442+FO442+GH442+HA442+HT442+IM442</f>
        <v>0</v>
      </c>
      <c r="JG442" s="332">
        <f t="shared" ref="JG442:JG449" si="2467">JA442+JD442</f>
        <v>2</v>
      </c>
      <c r="JH442" s="332">
        <f t="shared" ref="JH442:JH449" si="2468">JB442+JE442</f>
        <v>863236.64</v>
      </c>
      <c r="JI442" s="332">
        <f t="shared" ref="JI442:JI449" si="2469">JC442+JF442</f>
        <v>42</v>
      </c>
      <c r="JJ442" s="69">
        <f t="shared" ref="JJ442:JJ449" si="2470">JA442-IY442</f>
        <v>-1.5</v>
      </c>
      <c r="JK442" s="69">
        <f t="shared" ref="JK442:JK449" si="2471">JB442-IZ442</f>
        <v>-647427.4800000001</v>
      </c>
      <c r="JL442" s="150">
        <f>$H442</f>
        <v>431618.32</v>
      </c>
      <c r="JM442" s="151">
        <f>JB442/JA442</f>
        <v>431618.32</v>
      </c>
      <c r="JN442" s="282">
        <f>CR442/CJ442</f>
        <v>2</v>
      </c>
      <c r="JO442" s="282">
        <f>CS442/CK442</f>
        <v>1.9999999999999998</v>
      </c>
      <c r="JP442" s="206">
        <f>IW442+JD442</f>
        <v>7</v>
      </c>
      <c r="JQ442" s="206">
        <f>IX442+JE442</f>
        <v>3021328.24</v>
      </c>
    </row>
    <row r="443" spans="1:277" ht="56.25" customHeight="1" x14ac:dyDescent="0.2">
      <c r="A443" s="96">
        <v>1</v>
      </c>
      <c r="C443" s="162">
        <v>207</v>
      </c>
      <c r="D443" s="443" t="s">
        <v>611</v>
      </c>
      <c r="E443" s="588" t="s">
        <v>612</v>
      </c>
      <c r="F443" s="443" t="s">
        <v>613</v>
      </c>
      <c r="G443" s="60"/>
      <c r="H443" s="88"/>
      <c r="I443" s="88"/>
      <c r="J443" s="44"/>
      <c r="K443" s="44"/>
      <c r="L443" s="44"/>
      <c r="M443" s="44"/>
      <c r="N443" s="44">
        <f>VLOOKUP($E443,'факт КС '!$E$10:$CL$181,69,0)</f>
        <v>0</v>
      </c>
      <c r="O443" s="44">
        <f>VLOOKUP($E443,'факт КС '!$E$10:$CL$181,70,0)</f>
        <v>0</v>
      </c>
      <c r="P443" s="44">
        <f>VLOOKUP($E443,'факт КС '!$E$10:$CL$181,71,0)</f>
        <v>0</v>
      </c>
      <c r="Q443" s="44">
        <f>VLOOKUP($E443,'факт КС '!$E$10:$CL$181,72,0)</f>
        <v>0</v>
      </c>
      <c r="R443" s="44">
        <f>VLOOKUP($E443,'факт КС '!$E$10:$CL$181,73,0)</f>
        <v>0</v>
      </c>
      <c r="S443" s="44">
        <f>VLOOKUP($E443,'факт КС '!$E$10:$CL$181,74,0)</f>
        <v>0</v>
      </c>
      <c r="T443" s="44">
        <f t="shared" si="2446"/>
        <v>0</v>
      </c>
      <c r="U443" s="44">
        <f t="shared" si="2447"/>
        <v>0</v>
      </c>
      <c r="V443" s="44">
        <f t="shared" si="2448"/>
        <v>0</v>
      </c>
      <c r="W443" s="171">
        <f t="shared" si="2383"/>
        <v>0</v>
      </c>
      <c r="X443" s="171">
        <f t="shared" si="2384"/>
        <v>0</v>
      </c>
      <c r="Y443" s="171"/>
      <c r="Z443" s="171"/>
      <c r="AA443" s="712"/>
      <c r="AB443" s="711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2385"/>
        <v>0</v>
      </c>
      <c r="AN443" s="44">
        <f t="shared" si="2386"/>
        <v>0</v>
      </c>
      <c r="AO443" s="44">
        <f t="shared" si="2387"/>
        <v>0</v>
      </c>
      <c r="AP443" s="171">
        <f t="shared" si="2388"/>
        <v>0</v>
      </c>
      <c r="AQ443" s="171">
        <f t="shared" si="2389"/>
        <v>0</v>
      </c>
      <c r="AR443" s="171"/>
      <c r="AS443" s="171"/>
      <c r="AT443" s="712"/>
      <c r="AU443" s="711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2390"/>
        <v>0</v>
      </c>
      <c r="BG443" s="44">
        <f t="shared" si="2391"/>
        <v>0</v>
      </c>
      <c r="BH443" s="44">
        <f t="shared" si="2392"/>
        <v>0</v>
      </c>
      <c r="BI443" s="171">
        <f t="shared" si="2393"/>
        <v>0</v>
      </c>
      <c r="BJ443" s="171">
        <f t="shared" si="2394"/>
        <v>0</v>
      </c>
      <c r="BK443" s="171"/>
      <c r="BL443" s="171"/>
      <c r="BM443" s="712"/>
      <c r="BN443" s="711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2395"/>
        <v>0</v>
      </c>
      <c r="BZ443" s="44">
        <f t="shared" si="2396"/>
        <v>0</v>
      </c>
      <c r="CA443" s="44">
        <f t="shared" si="2397"/>
        <v>0</v>
      </c>
      <c r="CB443" s="171">
        <f t="shared" si="2398"/>
        <v>0</v>
      </c>
      <c r="CC443" s="171">
        <f t="shared" si="2399"/>
        <v>0</v>
      </c>
      <c r="CD443" s="171"/>
      <c r="CE443" s="171"/>
      <c r="CF443" s="712"/>
      <c r="CG443" s="711"/>
      <c r="CH443" s="44"/>
      <c r="CI443" s="44"/>
      <c r="CJ443" s="44"/>
      <c r="CK443" s="44"/>
      <c r="CL443" s="44">
        <f>VLOOKUP($E443,'факт КС '!$E$10:$CL$181,9,0)</f>
        <v>2</v>
      </c>
      <c r="CM443" s="44">
        <f>VLOOKUP($E443,'факт КС '!$E$10:$CL$181,10,0)</f>
        <v>863236.64</v>
      </c>
      <c r="CN443" s="44">
        <f>VLOOKUP($E443,'факт КС '!$E$10:$CL$181,11,0)</f>
        <v>42</v>
      </c>
      <c r="CO443" s="44">
        <f>VLOOKUP($E443,'факт КС '!$E$10:$CL$181,12,0)</f>
        <v>0</v>
      </c>
      <c r="CP443" s="44">
        <f>VLOOKUP($E443,'факт КС '!$E$10:$CL$181,13,0)</f>
        <v>0</v>
      </c>
      <c r="CQ443" s="44">
        <f>VLOOKUP($E443,'факт КС '!$E$10:$CL$181,14,0)</f>
        <v>0</v>
      </c>
      <c r="CR443" s="44">
        <f t="shared" si="2400"/>
        <v>2</v>
      </c>
      <c r="CS443" s="44">
        <f t="shared" si="2401"/>
        <v>863236.64</v>
      </c>
      <c r="CT443" s="44">
        <f t="shared" si="2402"/>
        <v>42</v>
      </c>
      <c r="CU443" s="171">
        <f t="shared" si="2403"/>
        <v>2</v>
      </c>
      <c r="CV443" s="171">
        <f t="shared" si="2404"/>
        <v>863236.64</v>
      </c>
      <c r="CW443" s="249"/>
      <c r="CX443" s="171"/>
      <c r="CY443" s="712"/>
      <c r="CZ443" s="711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2405"/>
        <v>0</v>
      </c>
      <c r="DL443" s="44">
        <f t="shared" si="2406"/>
        <v>0</v>
      </c>
      <c r="DM443" s="44">
        <f t="shared" si="2407"/>
        <v>0</v>
      </c>
      <c r="DN443" s="171">
        <f t="shared" si="2408"/>
        <v>0</v>
      </c>
      <c r="DO443" s="171">
        <f t="shared" si="2409"/>
        <v>0</v>
      </c>
      <c r="DP443" s="171"/>
      <c r="DQ443" s="171"/>
      <c r="DR443" s="712"/>
      <c r="DS443" s="711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2410"/>
        <v>0</v>
      </c>
      <c r="EE443" s="44">
        <f t="shared" si="2411"/>
        <v>0</v>
      </c>
      <c r="EF443" s="44">
        <f t="shared" si="2412"/>
        <v>0</v>
      </c>
      <c r="EG443" s="171">
        <f t="shared" si="2413"/>
        <v>0</v>
      </c>
      <c r="EH443" s="171">
        <f t="shared" si="2414"/>
        <v>0</v>
      </c>
      <c r="EI443" s="171"/>
      <c r="EJ443" s="171"/>
      <c r="EK443" s="712"/>
      <c r="EL443" s="711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2415"/>
        <v>0</v>
      </c>
      <c r="EX443" s="44">
        <f t="shared" si="2416"/>
        <v>0</v>
      </c>
      <c r="EY443" s="44">
        <f t="shared" si="2417"/>
        <v>0</v>
      </c>
      <c r="EZ443" s="171">
        <f t="shared" si="2418"/>
        <v>0</v>
      </c>
      <c r="FA443" s="171">
        <f t="shared" si="2419"/>
        <v>0</v>
      </c>
      <c r="FB443" s="171"/>
      <c r="FC443" s="171"/>
      <c r="FD443" s="712"/>
      <c r="FE443" s="711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2420"/>
        <v>0</v>
      </c>
      <c r="FQ443" s="44">
        <f t="shared" si="2421"/>
        <v>0</v>
      </c>
      <c r="FR443" s="44">
        <f t="shared" si="2422"/>
        <v>0</v>
      </c>
      <c r="FS443" s="171">
        <f t="shared" si="2423"/>
        <v>0</v>
      </c>
      <c r="FT443" s="171">
        <f t="shared" si="2424"/>
        <v>0</v>
      </c>
      <c r="FU443" s="171"/>
      <c r="FV443" s="171"/>
      <c r="FW443" s="106"/>
      <c r="FX443" s="107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2425"/>
        <v>0</v>
      </c>
      <c r="GJ443" s="44">
        <f t="shared" si="2426"/>
        <v>0</v>
      </c>
      <c r="GK443" s="44">
        <f t="shared" si="2427"/>
        <v>0</v>
      </c>
      <c r="GL443" s="171">
        <f t="shared" si="2428"/>
        <v>0</v>
      </c>
      <c r="GM443" s="171">
        <f t="shared" si="2429"/>
        <v>0</v>
      </c>
      <c r="GN443" s="171"/>
      <c r="GO443" s="171"/>
      <c r="GP443" s="106"/>
      <c r="GQ443" s="107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2430"/>
        <v>0</v>
      </c>
      <c r="HC443" s="44">
        <f t="shared" si="2431"/>
        <v>0</v>
      </c>
      <c r="HD443" s="44">
        <f t="shared" si="2432"/>
        <v>0</v>
      </c>
      <c r="HE443" s="171">
        <f t="shared" si="2433"/>
        <v>0</v>
      </c>
      <c r="HF443" s="171">
        <f t="shared" si="2434"/>
        <v>0</v>
      </c>
      <c r="HG443" s="171"/>
      <c r="HH443" s="171"/>
      <c r="HI443" s="106"/>
      <c r="HJ443" s="107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2435"/>
        <v>0</v>
      </c>
      <c r="HV443" s="44">
        <f t="shared" si="2436"/>
        <v>0</v>
      </c>
      <c r="HW443" s="44">
        <f t="shared" si="2437"/>
        <v>0</v>
      </c>
      <c r="HX443" s="171">
        <f t="shared" si="2438"/>
        <v>0</v>
      </c>
      <c r="HY443" s="171">
        <f t="shared" si="2439"/>
        <v>0</v>
      </c>
      <c r="HZ443" s="171"/>
      <c r="IA443" s="171"/>
      <c r="IB443" s="712"/>
      <c r="IC443" s="711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2440"/>
        <v>0</v>
      </c>
      <c r="IO443" s="44">
        <f t="shared" si="2441"/>
        <v>0</v>
      </c>
      <c r="IP443" s="44">
        <f t="shared" si="2442"/>
        <v>0</v>
      </c>
      <c r="IQ443" s="171">
        <f t="shared" si="2443"/>
        <v>0</v>
      </c>
      <c r="IR443" s="171">
        <f t="shared" si="2444"/>
        <v>0</v>
      </c>
      <c r="IS443" s="737"/>
      <c r="IT443" s="737"/>
      <c r="IU443" s="712"/>
      <c r="IV443" s="711"/>
      <c r="IW443" s="46"/>
      <c r="IX443" s="47"/>
      <c r="IY443" s="46"/>
      <c r="IZ443" s="46"/>
      <c r="JA443" s="333">
        <f t="shared" si="2461"/>
        <v>2</v>
      </c>
      <c r="JB443" s="333">
        <f t="shared" si="2462"/>
        <v>863236.64</v>
      </c>
      <c r="JC443" s="333">
        <f t="shared" si="2463"/>
        <v>42</v>
      </c>
      <c r="JD443" s="333">
        <f t="shared" si="2464"/>
        <v>0</v>
      </c>
      <c r="JE443" s="333">
        <f t="shared" si="2465"/>
        <v>0</v>
      </c>
      <c r="JF443" s="333">
        <f t="shared" si="2466"/>
        <v>0</v>
      </c>
      <c r="JG443" s="44">
        <f t="shared" si="2467"/>
        <v>2</v>
      </c>
      <c r="JH443" s="44">
        <f t="shared" si="2468"/>
        <v>863236.64</v>
      </c>
      <c r="JI443" s="44">
        <f t="shared" si="2469"/>
        <v>42</v>
      </c>
      <c r="JJ443" s="174">
        <f t="shared" si="2470"/>
        <v>2</v>
      </c>
      <c r="JK443" s="174">
        <f t="shared" si="2471"/>
        <v>863236.64</v>
      </c>
      <c r="JL443" s="106"/>
      <c r="JM443" s="107"/>
      <c r="JN443" s="59"/>
      <c r="JO443" s="59"/>
    </row>
    <row r="444" spans="1:277" s="3" customFormat="1" ht="12.75" customHeight="1" x14ac:dyDescent="0.2">
      <c r="A444" s="96">
        <v>1</v>
      </c>
      <c r="B444" s="59"/>
      <c r="C444" s="34"/>
      <c r="D444" s="164"/>
      <c r="E444" s="589"/>
      <c r="F444" s="164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2446"/>
        <v>0</v>
      </c>
      <c r="U444" s="44">
        <f t="shared" si="2447"/>
        <v>0</v>
      </c>
      <c r="V444" s="44">
        <f t="shared" si="2448"/>
        <v>0</v>
      </c>
      <c r="W444" s="171">
        <f t="shared" si="2383"/>
        <v>0</v>
      </c>
      <c r="X444" s="171">
        <f t="shared" si="2384"/>
        <v>0</v>
      </c>
      <c r="Y444" s="171"/>
      <c r="Z444" s="171"/>
      <c r="AA444" s="713"/>
      <c r="AB444" s="713"/>
      <c r="AC444" s="44"/>
      <c r="AD444" s="44"/>
      <c r="AE444" s="44"/>
      <c r="AF444" s="44"/>
      <c r="AG444" s="44"/>
      <c r="AH444" s="44"/>
      <c r="AI444" s="44"/>
      <c r="AJ444" s="44"/>
      <c r="AK444" s="44"/>
      <c r="AL444" s="44"/>
      <c r="AM444" s="44">
        <f t="shared" si="2385"/>
        <v>0</v>
      </c>
      <c r="AN444" s="44">
        <f t="shared" si="2386"/>
        <v>0</v>
      </c>
      <c r="AO444" s="44">
        <f t="shared" si="2387"/>
        <v>0</v>
      </c>
      <c r="AP444" s="171">
        <f t="shared" si="2388"/>
        <v>0</v>
      </c>
      <c r="AQ444" s="171">
        <f t="shared" si="2389"/>
        <v>0</v>
      </c>
      <c r="AR444" s="171"/>
      <c r="AS444" s="171"/>
      <c r="AT444" s="713"/>
      <c r="AU444" s="713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>
        <f t="shared" si="2390"/>
        <v>0</v>
      </c>
      <c r="BG444" s="44">
        <f t="shared" si="2391"/>
        <v>0</v>
      </c>
      <c r="BH444" s="44">
        <f t="shared" si="2392"/>
        <v>0</v>
      </c>
      <c r="BI444" s="171">
        <f t="shared" si="2393"/>
        <v>0</v>
      </c>
      <c r="BJ444" s="171">
        <f t="shared" si="2394"/>
        <v>0</v>
      </c>
      <c r="BK444" s="171"/>
      <c r="BL444" s="171"/>
      <c r="BM444" s="713"/>
      <c r="BN444" s="713"/>
      <c r="BO444" s="44"/>
      <c r="BP444" s="44"/>
      <c r="BQ444" s="44"/>
      <c r="BR444" s="44"/>
      <c r="BS444" s="44"/>
      <c r="BT444" s="44"/>
      <c r="BU444" s="44"/>
      <c r="BV444" s="44"/>
      <c r="BW444" s="44"/>
      <c r="BX444" s="44"/>
      <c r="BY444" s="44">
        <f t="shared" si="2395"/>
        <v>0</v>
      </c>
      <c r="BZ444" s="44">
        <f t="shared" si="2396"/>
        <v>0</v>
      </c>
      <c r="CA444" s="44">
        <f t="shared" si="2397"/>
        <v>0</v>
      </c>
      <c r="CB444" s="171">
        <f t="shared" si="2398"/>
        <v>0</v>
      </c>
      <c r="CC444" s="171">
        <f t="shared" si="2399"/>
        <v>0</v>
      </c>
      <c r="CD444" s="171"/>
      <c r="CE444" s="171"/>
      <c r="CF444" s="713"/>
      <c r="CG444" s="713"/>
      <c r="CH444" s="44"/>
      <c r="CI444" s="44"/>
      <c r="CJ444" s="44"/>
      <c r="CK444" s="44"/>
      <c r="CL444" s="44"/>
      <c r="CM444" s="44"/>
      <c r="CN444" s="44"/>
      <c r="CO444" s="44"/>
      <c r="CP444" s="44"/>
      <c r="CQ444" s="44"/>
      <c r="CR444" s="44">
        <f t="shared" si="2400"/>
        <v>0</v>
      </c>
      <c r="CS444" s="44">
        <f t="shared" si="2401"/>
        <v>0</v>
      </c>
      <c r="CT444" s="44">
        <f t="shared" si="2402"/>
        <v>0</v>
      </c>
      <c r="CU444" s="171">
        <f t="shared" si="2403"/>
        <v>0</v>
      </c>
      <c r="CV444" s="171">
        <f t="shared" si="2404"/>
        <v>0</v>
      </c>
      <c r="CW444" s="249"/>
      <c r="CX444" s="171"/>
      <c r="CY444" s="713"/>
      <c r="CZ444" s="713"/>
      <c r="DA444" s="44"/>
      <c r="DB444" s="44"/>
      <c r="DC444" s="44"/>
      <c r="DD444" s="44"/>
      <c r="DE444" s="44"/>
      <c r="DF444" s="44"/>
      <c r="DG444" s="44"/>
      <c r="DH444" s="44"/>
      <c r="DI444" s="44"/>
      <c r="DJ444" s="44"/>
      <c r="DK444" s="44">
        <f t="shared" si="2405"/>
        <v>0</v>
      </c>
      <c r="DL444" s="44">
        <f t="shared" si="2406"/>
        <v>0</v>
      </c>
      <c r="DM444" s="44">
        <f t="shared" si="2407"/>
        <v>0</v>
      </c>
      <c r="DN444" s="171">
        <f t="shared" si="2408"/>
        <v>0</v>
      </c>
      <c r="DO444" s="171">
        <f t="shared" si="2409"/>
        <v>0</v>
      </c>
      <c r="DP444" s="171"/>
      <c r="DQ444" s="171"/>
      <c r="DR444" s="713"/>
      <c r="DS444" s="713"/>
      <c r="DT444" s="44"/>
      <c r="DU444" s="44"/>
      <c r="DV444" s="44"/>
      <c r="DW444" s="44"/>
      <c r="DX444" s="44"/>
      <c r="DY444" s="44"/>
      <c r="DZ444" s="44"/>
      <c r="EA444" s="44"/>
      <c r="EB444" s="44"/>
      <c r="EC444" s="44"/>
      <c r="ED444" s="44">
        <f t="shared" si="2410"/>
        <v>0</v>
      </c>
      <c r="EE444" s="44">
        <f t="shared" si="2411"/>
        <v>0</v>
      </c>
      <c r="EF444" s="44">
        <f t="shared" si="2412"/>
        <v>0</v>
      </c>
      <c r="EG444" s="171">
        <f t="shared" si="2413"/>
        <v>0</v>
      </c>
      <c r="EH444" s="171">
        <f t="shared" si="2414"/>
        <v>0</v>
      </c>
      <c r="EI444" s="171"/>
      <c r="EJ444" s="171"/>
      <c r="EK444" s="713"/>
      <c r="EL444" s="713"/>
      <c r="EM444" s="44"/>
      <c r="EN444" s="44"/>
      <c r="EO444" s="44"/>
      <c r="EP444" s="44"/>
      <c r="EQ444" s="44"/>
      <c r="ER444" s="44"/>
      <c r="ES444" s="44"/>
      <c r="ET444" s="44"/>
      <c r="EU444" s="44"/>
      <c r="EV444" s="44"/>
      <c r="EW444" s="44">
        <f t="shared" si="2415"/>
        <v>0</v>
      </c>
      <c r="EX444" s="44">
        <f t="shared" si="2416"/>
        <v>0</v>
      </c>
      <c r="EY444" s="44">
        <f t="shared" si="2417"/>
        <v>0</v>
      </c>
      <c r="EZ444" s="171">
        <f t="shared" si="2418"/>
        <v>0</v>
      </c>
      <c r="FA444" s="171">
        <f t="shared" si="2419"/>
        <v>0</v>
      </c>
      <c r="FB444" s="171"/>
      <c r="FC444" s="171"/>
      <c r="FD444" s="713"/>
      <c r="FE444" s="713"/>
      <c r="FF444" s="44"/>
      <c r="FG444" s="44"/>
      <c r="FH444" s="44"/>
      <c r="FI444" s="44"/>
      <c r="FJ444" s="44"/>
      <c r="FK444" s="44"/>
      <c r="FL444" s="44"/>
      <c r="FM444" s="44"/>
      <c r="FN444" s="44"/>
      <c r="FO444" s="44"/>
      <c r="FP444" s="44">
        <f t="shared" si="2420"/>
        <v>0</v>
      </c>
      <c r="FQ444" s="44">
        <f t="shared" si="2421"/>
        <v>0</v>
      </c>
      <c r="FR444" s="44">
        <f t="shared" si="2422"/>
        <v>0</v>
      </c>
      <c r="FS444" s="171">
        <f t="shared" si="2423"/>
        <v>0</v>
      </c>
      <c r="FT444" s="171">
        <f t="shared" si="2424"/>
        <v>0</v>
      </c>
      <c r="FU444" s="171"/>
      <c r="FV444" s="171"/>
      <c r="FW444" s="45"/>
      <c r="FX444" s="45"/>
      <c r="FY444" s="44"/>
      <c r="FZ444" s="44"/>
      <c r="GA444" s="44"/>
      <c r="GB444" s="44"/>
      <c r="GC444" s="44"/>
      <c r="GD444" s="44"/>
      <c r="GE444" s="44"/>
      <c r="GF444" s="44"/>
      <c r="GG444" s="44"/>
      <c r="GH444" s="44"/>
      <c r="GI444" s="44">
        <f t="shared" si="2425"/>
        <v>0</v>
      </c>
      <c r="GJ444" s="44">
        <f t="shared" si="2426"/>
        <v>0</v>
      </c>
      <c r="GK444" s="44">
        <f t="shared" si="2427"/>
        <v>0</v>
      </c>
      <c r="GL444" s="171">
        <f t="shared" si="2428"/>
        <v>0</v>
      </c>
      <c r="GM444" s="171">
        <f t="shared" si="2429"/>
        <v>0</v>
      </c>
      <c r="GN444" s="171"/>
      <c r="GO444" s="171"/>
      <c r="GP444" s="45"/>
      <c r="GQ444" s="45"/>
      <c r="GR444" s="44"/>
      <c r="GS444" s="44"/>
      <c r="GT444" s="44"/>
      <c r="GU444" s="44"/>
      <c r="GV444" s="44"/>
      <c r="GW444" s="44"/>
      <c r="GX444" s="44"/>
      <c r="GY444" s="44"/>
      <c r="GZ444" s="44"/>
      <c r="HA444" s="44"/>
      <c r="HB444" s="44">
        <f t="shared" si="2430"/>
        <v>0</v>
      </c>
      <c r="HC444" s="44">
        <f t="shared" si="2431"/>
        <v>0</v>
      </c>
      <c r="HD444" s="44">
        <f t="shared" si="2432"/>
        <v>0</v>
      </c>
      <c r="HE444" s="171">
        <f t="shared" si="2433"/>
        <v>0</v>
      </c>
      <c r="HF444" s="171">
        <f t="shared" si="2434"/>
        <v>0</v>
      </c>
      <c r="HG444" s="171"/>
      <c r="HH444" s="171"/>
      <c r="HI444" s="45"/>
      <c r="HJ444" s="45"/>
      <c r="HK444" s="45"/>
      <c r="HL444" s="45"/>
      <c r="HM444" s="44"/>
      <c r="HN444" s="44"/>
      <c r="HO444" s="44"/>
      <c r="HP444" s="44"/>
      <c r="HQ444" s="44"/>
      <c r="HR444" s="44"/>
      <c r="HS444" s="44"/>
      <c r="HT444" s="44"/>
      <c r="HU444" s="44">
        <f t="shared" si="2435"/>
        <v>0</v>
      </c>
      <c r="HV444" s="44">
        <f t="shared" si="2436"/>
        <v>0</v>
      </c>
      <c r="HW444" s="44">
        <f t="shared" si="2437"/>
        <v>0</v>
      </c>
      <c r="HX444" s="171">
        <f t="shared" si="2438"/>
        <v>0</v>
      </c>
      <c r="HY444" s="171">
        <f t="shared" si="2439"/>
        <v>0</v>
      </c>
      <c r="HZ444" s="171"/>
      <c r="IA444" s="171"/>
      <c r="IB444" s="713"/>
      <c r="IC444" s="713"/>
      <c r="ID444" s="45"/>
      <c r="IE444" s="45"/>
      <c r="IF444" s="44"/>
      <c r="IG444" s="44"/>
      <c r="IH444" s="44"/>
      <c r="II444" s="44"/>
      <c r="IJ444" s="44"/>
      <c r="IK444" s="44"/>
      <c r="IL444" s="44"/>
      <c r="IM444" s="44"/>
      <c r="IN444" s="44">
        <f t="shared" si="2440"/>
        <v>0</v>
      </c>
      <c r="IO444" s="44">
        <f t="shared" si="2441"/>
        <v>0</v>
      </c>
      <c r="IP444" s="44">
        <f t="shared" si="2442"/>
        <v>0</v>
      </c>
      <c r="IQ444" s="171">
        <f t="shared" si="2443"/>
        <v>0</v>
      </c>
      <c r="IR444" s="171">
        <f t="shared" si="2444"/>
        <v>0</v>
      </c>
      <c r="IS444" s="737"/>
      <c r="IT444" s="737"/>
      <c r="IU444" s="713"/>
      <c r="IV444" s="713"/>
      <c r="IW444" s="46"/>
      <c r="IX444" s="47"/>
      <c r="IY444" s="46"/>
      <c r="IZ444" s="46"/>
      <c r="JA444" s="333">
        <f t="shared" si="2461"/>
        <v>0</v>
      </c>
      <c r="JB444" s="333">
        <f t="shared" si="2462"/>
        <v>0</v>
      </c>
      <c r="JC444" s="333">
        <f t="shared" si="2463"/>
        <v>0</v>
      </c>
      <c r="JD444" s="333">
        <f t="shared" si="2464"/>
        <v>0</v>
      </c>
      <c r="JE444" s="333">
        <f t="shared" si="2465"/>
        <v>0</v>
      </c>
      <c r="JF444" s="333">
        <f t="shared" si="2466"/>
        <v>0</v>
      </c>
      <c r="JG444" s="44">
        <f t="shared" si="2467"/>
        <v>0</v>
      </c>
      <c r="JH444" s="44">
        <f t="shared" si="2468"/>
        <v>0</v>
      </c>
      <c r="JI444" s="44">
        <f t="shared" si="2469"/>
        <v>0</v>
      </c>
      <c r="JJ444" s="174">
        <f t="shared" si="2470"/>
        <v>0</v>
      </c>
      <c r="JK444" s="174">
        <f t="shared" si="2471"/>
        <v>0</v>
      </c>
      <c r="JL444" s="45"/>
      <c r="JM444" s="45"/>
      <c r="JN444" s="48"/>
      <c r="JO444" s="48"/>
    </row>
    <row r="445" spans="1:277" s="3" customFormat="1" ht="12.75" customHeight="1" x14ac:dyDescent="0.2">
      <c r="A445" s="96">
        <v>1</v>
      </c>
      <c r="B445" s="59"/>
      <c r="C445" s="34"/>
      <c r="D445" s="164"/>
      <c r="E445" s="589"/>
      <c r="F445" s="164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2446"/>
        <v>0</v>
      </c>
      <c r="U445" s="44">
        <f t="shared" si="2447"/>
        <v>0</v>
      </c>
      <c r="V445" s="44">
        <f t="shared" si="2448"/>
        <v>0</v>
      </c>
      <c r="W445" s="171">
        <f t="shared" si="2383"/>
        <v>0</v>
      </c>
      <c r="X445" s="171">
        <f t="shared" si="2384"/>
        <v>0</v>
      </c>
      <c r="Y445" s="171"/>
      <c r="Z445" s="171"/>
      <c r="AA445" s="713"/>
      <c r="AB445" s="713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>
        <f t="shared" si="2385"/>
        <v>0</v>
      </c>
      <c r="AN445" s="44">
        <f t="shared" si="2386"/>
        <v>0</v>
      </c>
      <c r="AO445" s="44">
        <f t="shared" si="2387"/>
        <v>0</v>
      </c>
      <c r="AP445" s="171">
        <f t="shared" si="2388"/>
        <v>0</v>
      </c>
      <c r="AQ445" s="171">
        <f t="shared" si="2389"/>
        <v>0</v>
      </c>
      <c r="AR445" s="171"/>
      <c r="AS445" s="171"/>
      <c r="AT445" s="713"/>
      <c r="AU445" s="713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>
        <f t="shared" si="2390"/>
        <v>0</v>
      </c>
      <c r="BG445" s="44">
        <f t="shared" si="2391"/>
        <v>0</v>
      </c>
      <c r="BH445" s="44">
        <f t="shared" si="2392"/>
        <v>0</v>
      </c>
      <c r="BI445" s="171">
        <f t="shared" si="2393"/>
        <v>0</v>
      </c>
      <c r="BJ445" s="171">
        <f t="shared" si="2394"/>
        <v>0</v>
      </c>
      <c r="BK445" s="171"/>
      <c r="BL445" s="171"/>
      <c r="BM445" s="713"/>
      <c r="BN445" s="713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>
        <f t="shared" si="2395"/>
        <v>0</v>
      </c>
      <c r="BZ445" s="44">
        <f t="shared" si="2396"/>
        <v>0</v>
      </c>
      <c r="CA445" s="44">
        <f t="shared" si="2397"/>
        <v>0</v>
      </c>
      <c r="CB445" s="171">
        <f t="shared" si="2398"/>
        <v>0</v>
      </c>
      <c r="CC445" s="171">
        <f t="shared" si="2399"/>
        <v>0</v>
      </c>
      <c r="CD445" s="171"/>
      <c r="CE445" s="171"/>
      <c r="CF445" s="713"/>
      <c r="CG445" s="713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>
        <f t="shared" si="2400"/>
        <v>0</v>
      </c>
      <c r="CS445" s="44">
        <f t="shared" si="2401"/>
        <v>0</v>
      </c>
      <c r="CT445" s="44">
        <f t="shared" si="2402"/>
        <v>0</v>
      </c>
      <c r="CU445" s="171">
        <f t="shared" si="2403"/>
        <v>0</v>
      </c>
      <c r="CV445" s="171">
        <f t="shared" si="2404"/>
        <v>0</v>
      </c>
      <c r="CW445" s="250"/>
      <c r="CX445" s="174"/>
      <c r="CY445" s="714"/>
      <c r="CZ445" s="714"/>
      <c r="DA445" s="109"/>
      <c r="DB445" s="109"/>
      <c r="DC445" s="109"/>
      <c r="DD445" s="109"/>
      <c r="DE445" s="44"/>
      <c r="DF445" s="44"/>
      <c r="DG445" s="44"/>
      <c r="DH445" s="44"/>
      <c r="DI445" s="44"/>
      <c r="DJ445" s="44"/>
      <c r="DK445" s="44">
        <f t="shared" si="2405"/>
        <v>0</v>
      </c>
      <c r="DL445" s="44">
        <f t="shared" si="2406"/>
        <v>0</v>
      </c>
      <c r="DM445" s="44">
        <f t="shared" si="2407"/>
        <v>0</v>
      </c>
      <c r="DN445" s="171">
        <f t="shared" si="2408"/>
        <v>0</v>
      </c>
      <c r="DO445" s="171">
        <f t="shared" si="2409"/>
        <v>0</v>
      </c>
      <c r="DP445" s="174"/>
      <c r="DQ445" s="174"/>
      <c r="DR445" s="714"/>
      <c r="DS445" s="714"/>
      <c r="DT445" s="109"/>
      <c r="DU445" s="109"/>
      <c r="DV445" s="109"/>
      <c r="DW445" s="109"/>
      <c r="DX445" s="44"/>
      <c r="DY445" s="44"/>
      <c r="DZ445" s="44"/>
      <c r="EA445" s="44"/>
      <c r="EB445" s="44"/>
      <c r="EC445" s="44"/>
      <c r="ED445" s="44">
        <f t="shared" si="2410"/>
        <v>0</v>
      </c>
      <c r="EE445" s="44">
        <f t="shared" si="2411"/>
        <v>0</v>
      </c>
      <c r="EF445" s="44">
        <f t="shared" si="2412"/>
        <v>0</v>
      </c>
      <c r="EG445" s="171">
        <f t="shared" si="2413"/>
        <v>0</v>
      </c>
      <c r="EH445" s="171">
        <f t="shared" si="2414"/>
        <v>0</v>
      </c>
      <c r="EI445" s="174"/>
      <c r="EJ445" s="174"/>
      <c r="EK445" s="714"/>
      <c r="EL445" s="714"/>
      <c r="EM445" s="109"/>
      <c r="EN445" s="109"/>
      <c r="EO445" s="109"/>
      <c r="EP445" s="109"/>
      <c r="EQ445" s="44"/>
      <c r="ER445" s="44"/>
      <c r="ES445" s="44"/>
      <c r="ET445" s="44"/>
      <c r="EU445" s="44"/>
      <c r="EV445" s="44"/>
      <c r="EW445" s="44">
        <f t="shared" si="2415"/>
        <v>0</v>
      </c>
      <c r="EX445" s="44">
        <f t="shared" si="2416"/>
        <v>0</v>
      </c>
      <c r="EY445" s="44">
        <f t="shared" si="2417"/>
        <v>0</v>
      </c>
      <c r="EZ445" s="171">
        <f t="shared" si="2418"/>
        <v>0</v>
      </c>
      <c r="FA445" s="171">
        <f t="shared" si="2419"/>
        <v>0</v>
      </c>
      <c r="FB445" s="174"/>
      <c r="FC445" s="174"/>
      <c r="FD445" s="714"/>
      <c r="FE445" s="714"/>
      <c r="FF445" s="109"/>
      <c r="FG445" s="109"/>
      <c r="FH445" s="109"/>
      <c r="FI445" s="109"/>
      <c r="FJ445" s="44"/>
      <c r="FK445" s="44"/>
      <c r="FL445" s="44"/>
      <c r="FM445" s="44"/>
      <c r="FN445" s="44"/>
      <c r="FO445" s="44"/>
      <c r="FP445" s="44">
        <f t="shared" si="2420"/>
        <v>0</v>
      </c>
      <c r="FQ445" s="44">
        <f t="shared" si="2421"/>
        <v>0</v>
      </c>
      <c r="FR445" s="44">
        <f t="shared" si="2422"/>
        <v>0</v>
      </c>
      <c r="FS445" s="171">
        <f t="shared" si="2423"/>
        <v>0</v>
      </c>
      <c r="FT445" s="171">
        <f t="shared" si="2424"/>
        <v>0</v>
      </c>
      <c r="FU445" s="174"/>
      <c r="FV445" s="174"/>
      <c r="FW445" s="112"/>
      <c r="FX445" s="112"/>
      <c r="FY445" s="109"/>
      <c r="FZ445" s="109"/>
      <c r="GA445" s="109"/>
      <c r="GB445" s="109"/>
      <c r="GC445" s="44"/>
      <c r="GD445" s="44"/>
      <c r="GE445" s="44"/>
      <c r="GF445" s="44"/>
      <c r="GG445" s="44"/>
      <c r="GH445" s="44"/>
      <c r="GI445" s="44">
        <f t="shared" si="2425"/>
        <v>0</v>
      </c>
      <c r="GJ445" s="44">
        <f t="shared" si="2426"/>
        <v>0</v>
      </c>
      <c r="GK445" s="44">
        <f t="shared" si="2427"/>
        <v>0</v>
      </c>
      <c r="GL445" s="171">
        <f t="shared" si="2428"/>
        <v>0</v>
      </c>
      <c r="GM445" s="171">
        <f t="shared" si="2429"/>
        <v>0</v>
      </c>
      <c r="GN445" s="174"/>
      <c r="GO445" s="174"/>
      <c r="GP445" s="112"/>
      <c r="GQ445" s="112"/>
      <c r="GR445" s="109"/>
      <c r="GS445" s="109"/>
      <c r="GT445" s="109"/>
      <c r="GU445" s="109"/>
      <c r="GV445" s="44"/>
      <c r="GW445" s="44"/>
      <c r="GX445" s="44"/>
      <c r="GY445" s="44"/>
      <c r="GZ445" s="44"/>
      <c r="HA445" s="44"/>
      <c r="HB445" s="44">
        <f t="shared" si="2430"/>
        <v>0</v>
      </c>
      <c r="HC445" s="44">
        <f t="shared" si="2431"/>
        <v>0</v>
      </c>
      <c r="HD445" s="44">
        <f t="shared" si="2432"/>
        <v>0</v>
      </c>
      <c r="HE445" s="171">
        <f t="shared" si="2433"/>
        <v>0</v>
      </c>
      <c r="HF445" s="171">
        <f t="shared" si="2434"/>
        <v>0</v>
      </c>
      <c r="HG445" s="174"/>
      <c r="HH445" s="174"/>
      <c r="HI445" s="112"/>
      <c r="HJ445" s="112"/>
      <c r="HK445" s="112"/>
      <c r="HL445" s="112"/>
      <c r="HM445" s="109"/>
      <c r="HN445" s="109"/>
      <c r="HO445" s="44"/>
      <c r="HP445" s="44"/>
      <c r="HQ445" s="44"/>
      <c r="HR445" s="44"/>
      <c r="HS445" s="44"/>
      <c r="HT445" s="44"/>
      <c r="HU445" s="44">
        <f t="shared" si="2435"/>
        <v>0</v>
      </c>
      <c r="HV445" s="44">
        <f t="shared" si="2436"/>
        <v>0</v>
      </c>
      <c r="HW445" s="44">
        <f t="shared" si="2437"/>
        <v>0</v>
      </c>
      <c r="HX445" s="171">
        <f t="shared" si="2438"/>
        <v>0</v>
      </c>
      <c r="HY445" s="171">
        <f t="shared" si="2439"/>
        <v>0</v>
      </c>
      <c r="HZ445" s="174"/>
      <c r="IA445" s="174"/>
      <c r="IB445" s="714"/>
      <c r="IC445" s="714"/>
      <c r="ID445" s="112"/>
      <c r="IE445" s="112"/>
      <c r="IF445" s="109"/>
      <c r="IG445" s="109"/>
      <c r="IH445" s="44"/>
      <c r="II445" s="44"/>
      <c r="IJ445" s="44"/>
      <c r="IK445" s="44"/>
      <c r="IL445" s="44"/>
      <c r="IM445" s="44"/>
      <c r="IN445" s="44">
        <f t="shared" si="2440"/>
        <v>0</v>
      </c>
      <c r="IO445" s="44">
        <f t="shared" si="2441"/>
        <v>0</v>
      </c>
      <c r="IP445" s="44">
        <f t="shared" si="2442"/>
        <v>0</v>
      </c>
      <c r="IQ445" s="171">
        <f t="shared" si="2443"/>
        <v>0</v>
      </c>
      <c r="IR445" s="171">
        <f t="shared" si="2444"/>
        <v>0</v>
      </c>
      <c r="IS445" s="738"/>
      <c r="IT445" s="738"/>
      <c r="IU445" s="714"/>
      <c r="IV445" s="714"/>
      <c r="IW445" s="113"/>
      <c r="IX445" s="114"/>
      <c r="IY445" s="113"/>
      <c r="IZ445" s="113"/>
      <c r="JA445" s="333">
        <f t="shared" si="2461"/>
        <v>0</v>
      </c>
      <c r="JB445" s="333">
        <f t="shared" si="2462"/>
        <v>0</v>
      </c>
      <c r="JC445" s="333">
        <f t="shared" si="2463"/>
        <v>0</v>
      </c>
      <c r="JD445" s="333">
        <f t="shared" si="2464"/>
        <v>0</v>
      </c>
      <c r="JE445" s="333">
        <f t="shared" si="2465"/>
        <v>0</v>
      </c>
      <c r="JF445" s="333">
        <f t="shared" si="2466"/>
        <v>0</v>
      </c>
      <c r="JG445" s="44">
        <f t="shared" si="2467"/>
        <v>0</v>
      </c>
      <c r="JH445" s="44">
        <f t="shared" si="2468"/>
        <v>0</v>
      </c>
      <c r="JI445" s="44">
        <f t="shared" si="2469"/>
        <v>0</v>
      </c>
      <c r="JJ445" s="174">
        <f t="shared" si="2470"/>
        <v>0</v>
      </c>
      <c r="JK445" s="174">
        <f t="shared" si="2471"/>
        <v>0</v>
      </c>
      <c r="JL445" s="112"/>
      <c r="JM445" s="112"/>
      <c r="JN445" s="48"/>
      <c r="JO445" s="48"/>
    </row>
    <row r="446" spans="1:277" s="3" customFormat="1" ht="12.75" customHeight="1" x14ac:dyDescent="0.2">
      <c r="A446" s="96">
        <v>1</v>
      </c>
      <c r="B446" s="59"/>
      <c r="C446" s="48"/>
      <c r="D446" s="239"/>
      <c r="E446" s="585"/>
      <c r="F446" s="164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2446"/>
        <v>0</v>
      </c>
      <c r="U446" s="44">
        <f t="shared" si="2447"/>
        <v>0</v>
      </c>
      <c r="V446" s="44">
        <f t="shared" si="2448"/>
        <v>0</v>
      </c>
      <c r="W446" s="171">
        <f t="shared" si="2383"/>
        <v>0</v>
      </c>
      <c r="X446" s="171">
        <f t="shared" si="2384"/>
        <v>0</v>
      </c>
      <c r="Y446" s="171"/>
      <c r="Z446" s="171"/>
      <c r="AA446" s="713"/>
      <c r="AB446" s="713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>
        <f t="shared" si="2385"/>
        <v>0</v>
      </c>
      <c r="AN446" s="44">
        <f t="shared" si="2386"/>
        <v>0</v>
      </c>
      <c r="AO446" s="44">
        <f t="shared" si="2387"/>
        <v>0</v>
      </c>
      <c r="AP446" s="171">
        <f t="shared" si="2388"/>
        <v>0</v>
      </c>
      <c r="AQ446" s="171">
        <f t="shared" si="2389"/>
        <v>0</v>
      </c>
      <c r="AR446" s="171"/>
      <c r="AS446" s="171"/>
      <c r="AT446" s="713"/>
      <c r="AU446" s="713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>
        <f t="shared" si="2390"/>
        <v>0</v>
      </c>
      <c r="BG446" s="44">
        <f t="shared" si="2391"/>
        <v>0</v>
      </c>
      <c r="BH446" s="44">
        <f t="shared" si="2392"/>
        <v>0</v>
      </c>
      <c r="BI446" s="171">
        <f t="shared" si="2393"/>
        <v>0</v>
      </c>
      <c r="BJ446" s="171">
        <f t="shared" si="2394"/>
        <v>0</v>
      </c>
      <c r="BK446" s="171"/>
      <c r="BL446" s="171"/>
      <c r="BM446" s="713"/>
      <c r="BN446" s="713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>
        <f t="shared" si="2395"/>
        <v>0</v>
      </c>
      <c r="BZ446" s="44">
        <f t="shared" si="2396"/>
        <v>0</v>
      </c>
      <c r="CA446" s="44">
        <f t="shared" si="2397"/>
        <v>0</v>
      </c>
      <c r="CB446" s="171">
        <f t="shared" si="2398"/>
        <v>0</v>
      </c>
      <c r="CC446" s="171">
        <f t="shared" si="2399"/>
        <v>0</v>
      </c>
      <c r="CD446" s="171"/>
      <c r="CE446" s="171"/>
      <c r="CF446" s="713"/>
      <c r="CG446" s="713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>
        <f t="shared" si="2400"/>
        <v>0</v>
      </c>
      <c r="CS446" s="44">
        <f t="shared" si="2401"/>
        <v>0</v>
      </c>
      <c r="CT446" s="44">
        <f t="shared" si="2402"/>
        <v>0</v>
      </c>
      <c r="CU446" s="171">
        <f t="shared" si="2403"/>
        <v>0</v>
      </c>
      <c r="CV446" s="171">
        <f t="shared" si="2404"/>
        <v>0</v>
      </c>
      <c r="CW446" s="249"/>
      <c r="CX446" s="171"/>
      <c r="CY446" s="713"/>
      <c r="CZ446" s="713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>
        <f t="shared" si="2405"/>
        <v>0</v>
      </c>
      <c r="DL446" s="44">
        <f t="shared" si="2406"/>
        <v>0</v>
      </c>
      <c r="DM446" s="44">
        <f t="shared" si="2407"/>
        <v>0</v>
      </c>
      <c r="DN446" s="171">
        <f t="shared" si="2408"/>
        <v>0</v>
      </c>
      <c r="DO446" s="171">
        <f t="shared" si="2409"/>
        <v>0</v>
      </c>
      <c r="DP446" s="171"/>
      <c r="DQ446" s="171"/>
      <c r="DR446" s="713"/>
      <c r="DS446" s="713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>
        <f t="shared" si="2410"/>
        <v>0</v>
      </c>
      <c r="EE446" s="44">
        <f t="shared" si="2411"/>
        <v>0</v>
      </c>
      <c r="EF446" s="44">
        <f t="shared" si="2412"/>
        <v>0</v>
      </c>
      <c r="EG446" s="171">
        <f t="shared" si="2413"/>
        <v>0</v>
      </c>
      <c r="EH446" s="171">
        <f t="shared" si="2414"/>
        <v>0</v>
      </c>
      <c r="EI446" s="171"/>
      <c r="EJ446" s="171"/>
      <c r="EK446" s="713"/>
      <c r="EL446" s="713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>
        <f t="shared" si="2415"/>
        <v>0</v>
      </c>
      <c r="EX446" s="44">
        <f t="shared" si="2416"/>
        <v>0</v>
      </c>
      <c r="EY446" s="44">
        <f t="shared" si="2417"/>
        <v>0</v>
      </c>
      <c r="EZ446" s="171">
        <f t="shared" si="2418"/>
        <v>0</v>
      </c>
      <c r="FA446" s="171">
        <f t="shared" si="2419"/>
        <v>0</v>
      </c>
      <c r="FB446" s="171"/>
      <c r="FC446" s="171"/>
      <c r="FD446" s="713"/>
      <c r="FE446" s="713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>
        <f t="shared" si="2420"/>
        <v>0</v>
      </c>
      <c r="FQ446" s="44">
        <f t="shared" si="2421"/>
        <v>0</v>
      </c>
      <c r="FR446" s="44">
        <f t="shared" si="2422"/>
        <v>0</v>
      </c>
      <c r="FS446" s="171">
        <f t="shared" si="2423"/>
        <v>0</v>
      </c>
      <c r="FT446" s="171">
        <f t="shared" si="2424"/>
        <v>0</v>
      </c>
      <c r="FU446" s="171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>
        <f t="shared" si="2425"/>
        <v>0</v>
      </c>
      <c r="GJ446" s="44">
        <f t="shared" si="2426"/>
        <v>0</v>
      </c>
      <c r="GK446" s="44">
        <f t="shared" si="2427"/>
        <v>0</v>
      </c>
      <c r="GL446" s="171">
        <f t="shared" si="2428"/>
        <v>0</v>
      </c>
      <c r="GM446" s="171">
        <f t="shared" si="2429"/>
        <v>0</v>
      </c>
      <c r="GN446" s="171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>
        <f t="shared" si="2430"/>
        <v>0</v>
      </c>
      <c r="HC446" s="44">
        <f t="shared" si="2431"/>
        <v>0</v>
      </c>
      <c r="HD446" s="44">
        <f t="shared" si="2432"/>
        <v>0</v>
      </c>
      <c r="HE446" s="171">
        <f t="shared" si="2433"/>
        <v>0</v>
      </c>
      <c r="HF446" s="171">
        <f t="shared" si="2434"/>
        <v>0</v>
      </c>
      <c r="HG446" s="171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>
        <f t="shared" si="2435"/>
        <v>0</v>
      </c>
      <c r="HV446" s="44">
        <f t="shared" si="2436"/>
        <v>0</v>
      </c>
      <c r="HW446" s="44">
        <f t="shared" si="2437"/>
        <v>0</v>
      </c>
      <c r="HX446" s="171">
        <f t="shared" si="2438"/>
        <v>0</v>
      </c>
      <c r="HY446" s="171">
        <f t="shared" si="2439"/>
        <v>0</v>
      </c>
      <c r="HZ446" s="171"/>
      <c r="IA446" s="171"/>
      <c r="IB446" s="713"/>
      <c r="IC446" s="713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>
        <f t="shared" si="2440"/>
        <v>0</v>
      </c>
      <c r="IO446" s="44">
        <f t="shared" si="2441"/>
        <v>0</v>
      </c>
      <c r="IP446" s="44">
        <f t="shared" si="2442"/>
        <v>0</v>
      </c>
      <c r="IQ446" s="171">
        <f t="shared" si="2443"/>
        <v>0</v>
      </c>
      <c r="IR446" s="171">
        <f t="shared" si="2444"/>
        <v>0</v>
      </c>
      <c r="IS446" s="737"/>
      <c r="IT446" s="737"/>
      <c r="IU446" s="713"/>
      <c r="IV446" s="713"/>
      <c r="IW446" s="46"/>
      <c r="IX446" s="47"/>
      <c r="IY446" s="46"/>
      <c r="IZ446" s="46"/>
      <c r="JA446" s="333">
        <f t="shared" si="2461"/>
        <v>0</v>
      </c>
      <c r="JB446" s="333">
        <f t="shared" si="2462"/>
        <v>0</v>
      </c>
      <c r="JC446" s="333">
        <f t="shared" si="2463"/>
        <v>0</v>
      </c>
      <c r="JD446" s="333">
        <f t="shared" si="2464"/>
        <v>0</v>
      </c>
      <c r="JE446" s="333">
        <f t="shared" si="2465"/>
        <v>0</v>
      </c>
      <c r="JF446" s="333">
        <f t="shared" si="2466"/>
        <v>0</v>
      </c>
      <c r="JG446" s="44">
        <f t="shared" si="2467"/>
        <v>0</v>
      </c>
      <c r="JH446" s="44">
        <f t="shared" si="2468"/>
        <v>0</v>
      </c>
      <c r="JI446" s="44">
        <f t="shared" si="2469"/>
        <v>0</v>
      </c>
      <c r="JJ446" s="174">
        <f t="shared" si="2470"/>
        <v>0</v>
      </c>
      <c r="JK446" s="174">
        <f t="shared" si="2471"/>
        <v>0</v>
      </c>
      <c r="JL446" s="45"/>
      <c r="JM446" s="45"/>
      <c r="JN446" s="48"/>
      <c r="JO446" s="48"/>
    </row>
    <row r="447" spans="1:277" s="3" customFormat="1" ht="12.75" customHeight="1" x14ac:dyDescent="0.2">
      <c r="A447" s="96">
        <v>1</v>
      </c>
      <c r="B447" s="59"/>
      <c r="C447" s="48"/>
      <c r="D447" s="239"/>
      <c r="E447" s="585"/>
      <c r="F447" s="590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2446"/>
        <v>0</v>
      </c>
      <c r="U447" s="44">
        <f t="shared" si="2447"/>
        <v>0</v>
      </c>
      <c r="V447" s="44">
        <f t="shared" si="2448"/>
        <v>0</v>
      </c>
      <c r="W447" s="171">
        <f t="shared" si="2383"/>
        <v>0</v>
      </c>
      <c r="X447" s="171">
        <f t="shared" si="2384"/>
        <v>0</v>
      </c>
      <c r="Y447" s="171"/>
      <c r="Z447" s="171"/>
      <c r="AA447" s="713"/>
      <c r="AB447" s="713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>
        <f t="shared" si="2385"/>
        <v>0</v>
      </c>
      <c r="AN447" s="44">
        <f t="shared" si="2386"/>
        <v>0</v>
      </c>
      <c r="AO447" s="44">
        <f t="shared" si="2387"/>
        <v>0</v>
      </c>
      <c r="AP447" s="171">
        <f t="shared" si="2388"/>
        <v>0</v>
      </c>
      <c r="AQ447" s="171">
        <f t="shared" si="2389"/>
        <v>0</v>
      </c>
      <c r="AR447" s="171"/>
      <c r="AS447" s="171"/>
      <c r="AT447" s="713"/>
      <c r="AU447" s="713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>
        <f t="shared" si="2390"/>
        <v>0</v>
      </c>
      <c r="BG447" s="44">
        <f t="shared" si="2391"/>
        <v>0</v>
      </c>
      <c r="BH447" s="44">
        <f t="shared" si="2392"/>
        <v>0</v>
      </c>
      <c r="BI447" s="171">
        <f t="shared" si="2393"/>
        <v>0</v>
      </c>
      <c r="BJ447" s="171">
        <f t="shared" si="2394"/>
        <v>0</v>
      </c>
      <c r="BK447" s="171"/>
      <c r="BL447" s="171"/>
      <c r="BM447" s="713"/>
      <c r="BN447" s="713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>
        <f t="shared" si="2395"/>
        <v>0</v>
      </c>
      <c r="BZ447" s="44">
        <f t="shared" si="2396"/>
        <v>0</v>
      </c>
      <c r="CA447" s="44">
        <f t="shared" si="2397"/>
        <v>0</v>
      </c>
      <c r="CB447" s="171">
        <f t="shared" si="2398"/>
        <v>0</v>
      </c>
      <c r="CC447" s="171">
        <f t="shared" si="2399"/>
        <v>0</v>
      </c>
      <c r="CD447" s="171"/>
      <c r="CE447" s="171"/>
      <c r="CF447" s="713"/>
      <c r="CG447" s="713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>
        <f t="shared" si="2400"/>
        <v>0</v>
      </c>
      <c r="CS447" s="44">
        <f t="shared" si="2401"/>
        <v>0</v>
      </c>
      <c r="CT447" s="44">
        <f t="shared" si="2402"/>
        <v>0</v>
      </c>
      <c r="CU447" s="171">
        <f t="shared" si="2403"/>
        <v>0</v>
      </c>
      <c r="CV447" s="171">
        <f t="shared" si="2404"/>
        <v>0</v>
      </c>
      <c r="CW447" s="249"/>
      <c r="CX447" s="171"/>
      <c r="CY447" s="713"/>
      <c r="CZ447" s="713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>
        <f t="shared" si="2405"/>
        <v>0</v>
      </c>
      <c r="DL447" s="44">
        <f t="shared" si="2406"/>
        <v>0</v>
      </c>
      <c r="DM447" s="44">
        <f t="shared" si="2407"/>
        <v>0</v>
      </c>
      <c r="DN447" s="171">
        <f t="shared" si="2408"/>
        <v>0</v>
      </c>
      <c r="DO447" s="171">
        <f t="shared" si="2409"/>
        <v>0</v>
      </c>
      <c r="DP447" s="171"/>
      <c r="DQ447" s="171"/>
      <c r="DR447" s="713"/>
      <c r="DS447" s="713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>
        <f t="shared" si="2410"/>
        <v>0</v>
      </c>
      <c r="EE447" s="44">
        <f t="shared" si="2411"/>
        <v>0</v>
      </c>
      <c r="EF447" s="44">
        <f t="shared" si="2412"/>
        <v>0</v>
      </c>
      <c r="EG447" s="171">
        <f t="shared" si="2413"/>
        <v>0</v>
      </c>
      <c r="EH447" s="171">
        <f t="shared" si="2414"/>
        <v>0</v>
      </c>
      <c r="EI447" s="171"/>
      <c r="EJ447" s="171"/>
      <c r="EK447" s="713"/>
      <c r="EL447" s="713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>
        <f t="shared" si="2415"/>
        <v>0</v>
      </c>
      <c r="EX447" s="44">
        <f t="shared" si="2416"/>
        <v>0</v>
      </c>
      <c r="EY447" s="44">
        <f t="shared" si="2417"/>
        <v>0</v>
      </c>
      <c r="EZ447" s="171">
        <f t="shared" si="2418"/>
        <v>0</v>
      </c>
      <c r="FA447" s="171">
        <f t="shared" si="2419"/>
        <v>0</v>
      </c>
      <c r="FB447" s="171"/>
      <c r="FC447" s="171"/>
      <c r="FD447" s="713"/>
      <c r="FE447" s="713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>
        <f t="shared" si="2420"/>
        <v>0</v>
      </c>
      <c r="FQ447" s="44">
        <f t="shared" si="2421"/>
        <v>0</v>
      </c>
      <c r="FR447" s="44">
        <f t="shared" si="2422"/>
        <v>0</v>
      </c>
      <c r="FS447" s="171">
        <f t="shared" si="2423"/>
        <v>0</v>
      </c>
      <c r="FT447" s="171">
        <f t="shared" si="2424"/>
        <v>0</v>
      </c>
      <c r="FU447" s="171"/>
      <c r="FV447" s="171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>
        <f t="shared" si="2425"/>
        <v>0</v>
      </c>
      <c r="GJ447" s="44">
        <f t="shared" si="2426"/>
        <v>0</v>
      </c>
      <c r="GK447" s="44">
        <f t="shared" si="2427"/>
        <v>0</v>
      </c>
      <c r="GL447" s="171">
        <f t="shared" si="2428"/>
        <v>0</v>
      </c>
      <c r="GM447" s="171">
        <f t="shared" si="2429"/>
        <v>0</v>
      </c>
      <c r="GN447" s="171"/>
      <c r="GO447" s="171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>
        <f t="shared" si="2430"/>
        <v>0</v>
      </c>
      <c r="HC447" s="44">
        <f t="shared" si="2431"/>
        <v>0</v>
      </c>
      <c r="HD447" s="44">
        <f t="shared" si="2432"/>
        <v>0</v>
      </c>
      <c r="HE447" s="171">
        <f t="shared" si="2433"/>
        <v>0</v>
      </c>
      <c r="HF447" s="171">
        <f t="shared" si="2434"/>
        <v>0</v>
      </c>
      <c r="HG447" s="171"/>
      <c r="HH447" s="171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>
        <f t="shared" si="2435"/>
        <v>0</v>
      </c>
      <c r="HV447" s="44">
        <f t="shared" si="2436"/>
        <v>0</v>
      </c>
      <c r="HW447" s="44">
        <f t="shared" si="2437"/>
        <v>0</v>
      </c>
      <c r="HX447" s="171">
        <f t="shared" si="2438"/>
        <v>0</v>
      </c>
      <c r="HY447" s="171">
        <f t="shared" si="2439"/>
        <v>0</v>
      </c>
      <c r="HZ447" s="171"/>
      <c r="IA447" s="171"/>
      <c r="IB447" s="713"/>
      <c r="IC447" s="713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>
        <f t="shared" si="2440"/>
        <v>0</v>
      </c>
      <c r="IO447" s="44">
        <f t="shared" si="2441"/>
        <v>0</v>
      </c>
      <c r="IP447" s="44">
        <f t="shared" si="2442"/>
        <v>0</v>
      </c>
      <c r="IQ447" s="171">
        <f t="shared" si="2443"/>
        <v>0</v>
      </c>
      <c r="IR447" s="171">
        <f t="shared" si="2444"/>
        <v>0</v>
      </c>
      <c r="IS447" s="737"/>
      <c r="IT447" s="737"/>
      <c r="IU447" s="713"/>
      <c r="IV447" s="713"/>
      <c r="IW447" s="46"/>
      <c r="IX447" s="47"/>
      <c r="IY447" s="46"/>
      <c r="IZ447" s="46"/>
      <c r="JA447" s="333">
        <f t="shared" si="2461"/>
        <v>0</v>
      </c>
      <c r="JB447" s="333">
        <f t="shared" si="2462"/>
        <v>0</v>
      </c>
      <c r="JC447" s="333">
        <f t="shared" si="2463"/>
        <v>0</v>
      </c>
      <c r="JD447" s="333">
        <f t="shared" si="2464"/>
        <v>0</v>
      </c>
      <c r="JE447" s="333">
        <f t="shared" si="2465"/>
        <v>0</v>
      </c>
      <c r="JF447" s="333">
        <f t="shared" si="2466"/>
        <v>0</v>
      </c>
      <c r="JG447" s="44">
        <f t="shared" si="2467"/>
        <v>0</v>
      </c>
      <c r="JH447" s="44">
        <f t="shared" si="2468"/>
        <v>0</v>
      </c>
      <c r="JI447" s="44">
        <f t="shared" si="2469"/>
        <v>0</v>
      </c>
      <c r="JJ447" s="174">
        <f t="shared" si="2470"/>
        <v>0</v>
      </c>
      <c r="JK447" s="174">
        <f t="shared" si="2471"/>
        <v>0</v>
      </c>
      <c r="JL447" s="45"/>
      <c r="JM447" s="45"/>
      <c r="JN447" s="48"/>
      <c r="JO447" s="48"/>
    </row>
    <row r="448" spans="1:277" x14ac:dyDescent="0.2">
      <c r="A448" s="96">
        <v>1</v>
      </c>
      <c r="B448" s="96">
        <v>1</v>
      </c>
      <c r="C448" s="63"/>
      <c r="D448" s="235"/>
      <c r="E448" s="235"/>
      <c r="F448" s="536" t="s">
        <v>407</v>
      </c>
      <c r="G448" s="94">
        <v>72</v>
      </c>
      <c r="H448" s="100">
        <v>356205.80800000002</v>
      </c>
      <c r="I448" s="100">
        <v>364870.27359999996</v>
      </c>
      <c r="J448" s="54">
        <f>VLOOKUP($G448,'ВМП план КС'!$A$8:$AI$108,14,0)</f>
        <v>0</v>
      </c>
      <c r="K448" s="54">
        <f>VLOOKUP($G448,'ВМП план КС'!$A$8:$AI$108,15,0)</f>
        <v>0</v>
      </c>
      <c r="L448" s="54">
        <f>SUM(J448/12*$B$2)</f>
        <v>0</v>
      </c>
      <c r="M448" s="54">
        <f>SUM(K448/12*$B$2)</f>
        <v>0</v>
      </c>
      <c r="N448" s="53">
        <f t="shared" ref="N448:S448" si="2472">SUM(N449:N453)</f>
        <v>0</v>
      </c>
      <c r="O448" s="53">
        <f t="shared" si="2472"/>
        <v>0</v>
      </c>
      <c r="P448" s="53">
        <f t="shared" si="2472"/>
        <v>0</v>
      </c>
      <c r="Q448" s="53">
        <f t="shared" si="2472"/>
        <v>0</v>
      </c>
      <c r="R448" s="53">
        <f t="shared" si="2472"/>
        <v>0</v>
      </c>
      <c r="S448" s="53">
        <f t="shared" si="2472"/>
        <v>0</v>
      </c>
      <c r="T448" s="56">
        <f t="shared" si="2446"/>
        <v>0</v>
      </c>
      <c r="U448" s="56">
        <f t="shared" si="2447"/>
        <v>0</v>
      </c>
      <c r="V448" s="56">
        <f t="shared" si="2448"/>
        <v>0</v>
      </c>
      <c r="W448" s="171">
        <f t="shared" si="2383"/>
        <v>0</v>
      </c>
      <c r="X448" s="171">
        <f t="shared" si="2384"/>
        <v>0</v>
      </c>
      <c r="Y448" s="280" t="e">
        <f>N448/L448</f>
        <v>#DIV/0!</v>
      </c>
      <c r="Z448" s="280" t="e">
        <f>O448/M448</f>
        <v>#DIV/0!</v>
      </c>
      <c r="AA448" s="709">
        <f>$H448</f>
        <v>356205.80800000002</v>
      </c>
      <c r="AB448" s="710" t="e">
        <f>O448/N448</f>
        <v>#DIV/0!</v>
      </c>
      <c r="AC448" s="54">
        <f>VLOOKUP($G448,'ВМП план КС'!$A$8:$AI$107,12,0)</f>
        <v>0</v>
      </c>
      <c r="AD448" s="54">
        <f>VLOOKUP($G448,'ВМП план КС'!$A$8:$AI$107,13,0)</f>
        <v>0</v>
      </c>
      <c r="AE448" s="54">
        <f>SUM(AC448/12*$B$2)</f>
        <v>0</v>
      </c>
      <c r="AF448" s="54">
        <f>SUM(AD448/12*$B$2)</f>
        <v>0</v>
      </c>
      <c r="AG448" s="53">
        <f t="shared" ref="AG448:AL448" si="2473">SUM(AG449:AG453)</f>
        <v>0</v>
      </c>
      <c r="AH448" s="53">
        <f t="shared" si="2473"/>
        <v>0</v>
      </c>
      <c r="AI448" s="53">
        <f t="shared" si="2473"/>
        <v>0</v>
      </c>
      <c r="AJ448" s="53">
        <f t="shared" si="2473"/>
        <v>0</v>
      </c>
      <c r="AK448" s="53">
        <f t="shared" si="2473"/>
        <v>0</v>
      </c>
      <c r="AL448" s="53">
        <f t="shared" si="2473"/>
        <v>0</v>
      </c>
      <c r="AM448" s="56">
        <f t="shared" si="2385"/>
        <v>0</v>
      </c>
      <c r="AN448" s="56">
        <f t="shared" si="2386"/>
        <v>0</v>
      </c>
      <c r="AO448" s="56">
        <f t="shared" si="2387"/>
        <v>0</v>
      </c>
      <c r="AP448" s="171">
        <f t="shared" si="2388"/>
        <v>0</v>
      </c>
      <c r="AQ448" s="171">
        <f t="shared" si="2389"/>
        <v>0</v>
      </c>
      <c r="AR448" s="280" t="e">
        <f>AG448/AE448</f>
        <v>#DIV/0!</v>
      </c>
      <c r="AS448" s="280" t="e">
        <f>AH448/AF448</f>
        <v>#DIV/0!</v>
      </c>
      <c r="AT448" s="709">
        <f>$H448</f>
        <v>356205.80800000002</v>
      </c>
      <c r="AU448" s="710" t="e">
        <f>AH448/AG448</f>
        <v>#DIV/0!</v>
      </c>
      <c r="AV448" s="54">
        <f>VLOOKUP($G448,'ВМП план КС'!$A$8:$AI$107,16,0)</f>
        <v>0</v>
      </c>
      <c r="AW448" s="54">
        <f>VLOOKUP($G448,'ВМП план КС'!$A$8:$AI$107,17,0)</f>
        <v>0</v>
      </c>
      <c r="AX448" s="54">
        <f>SUM(AV448/12*$B$2)</f>
        <v>0</v>
      </c>
      <c r="AY448" s="54">
        <f>SUM(AW448/12*$B$2)</f>
        <v>0</v>
      </c>
      <c r="AZ448" s="53">
        <f t="shared" ref="AZ448:BE448" si="2474">SUM(AZ449:AZ453)</f>
        <v>0</v>
      </c>
      <c r="BA448" s="53">
        <f t="shared" si="2474"/>
        <v>0</v>
      </c>
      <c r="BB448" s="53">
        <f t="shared" si="2474"/>
        <v>0</v>
      </c>
      <c r="BC448" s="53">
        <f t="shared" si="2474"/>
        <v>0</v>
      </c>
      <c r="BD448" s="53">
        <f t="shared" si="2474"/>
        <v>0</v>
      </c>
      <c r="BE448" s="53">
        <f t="shared" si="2474"/>
        <v>0</v>
      </c>
      <c r="BF448" s="56">
        <f t="shared" si="2390"/>
        <v>0</v>
      </c>
      <c r="BG448" s="56">
        <f t="shared" si="2391"/>
        <v>0</v>
      </c>
      <c r="BH448" s="56">
        <f t="shared" si="2392"/>
        <v>0</v>
      </c>
      <c r="BI448" s="171">
        <f t="shared" si="2393"/>
        <v>0</v>
      </c>
      <c r="BJ448" s="171">
        <f t="shared" si="2394"/>
        <v>0</v>
      </c>
      <c r="BK448" s="280" t="e">
        <f>AZ448/AX448</f>
        <v>#DIV/0!</v>
      </c>
      <c r="BL448" s="280" t="e">
        <f>BA448/AY448</f>
        <v>#DIV/0!</v>
      </c>
      <c r="BM448" s="709">
        <f>$H448</f>
        <v>356205.80800000002</v>
      </c>
      <c r="BN448" s="710" t="e">
        <f>BA448/AZ448</f>
        <v>#DIV/0!</v>
      </c>
      <c r="BO448" s="54">
        <f>VLOOKUP($G448,'ВМП план КС'!$A$8:$AI$107,18,0)</f>
        <v>0</v>
      </c>
      <c r="BP448" s="54">
        <f>VLOOKUP($G448,'ВМП план КС'!$A$8:$AI$107,19,0)</f>
        <v>0</v>
      </c>
      <c r="BQ448" s="54">
        <f>SUM(BO448/12*$B$2)</f>
        <v>0</v>
      </c>
      <c r="BR448" s="54">
        <f>SUM(BP448/12*$B$2)</f>
        <v>0</v>
      </c>
      <c r="BS448" s="53">
        <f t="shared" ref="BS448:BX448" si="2475">SUM(BS449:BS453)</f>
        <v>0</v>
      </c>
      <c r="BT448" s="53">
        <f t="shared" si="2475"/>
        <v>0</v>
      </c>
      <c r="BU448" s="53">
        <f t="shared" si="2475"/>
        <v>0</v>
      </c>
      <c r="BV448" s="53">
        <f t="shared" si="2475"/>
        <v>0</v>
      </c>
      <c r="BW448" s="53">
        <f t="shared" si="2475"/>
        <v>0</v>
      </c>
      <c r="BX448" s="53">
        <f t="shared" si="2475"/>
        <v>0</v>
      </c>
      <c r="BY448" s="56">
        <f t="shared" si="2395"/>
        <v>0</v>
      </c>
      <c r="BZ448" s="56">
        <f t="shared" si="2396"/>
        <v>0</v>
      </c>
      <c r="CA448" s="56">
        <f t="shared" si="2397"/>
        <v>0</v>
      </c>
      <c r="CB448" s="171">
        <f t="shared" si="2398"/>
        <v>0</v>
      </c>
      <c r="CC448" s="171">
        <f t="shared" si="2399"/>
        <v>0</v>
      </c>
      <c r="CD448" s="280" t="e">
        <f>BS448/BQ448</f>
        <v>#DIV/0!</v>
      </c>
      <c r="CE448" s="280" t="e">
        <f>BT448/BR448</f>
        <v>#DIV/0!</v>
      </c>
      <c r="CF448" s="709">
        <f>$H448</f>
        <v>356205.80800000002</v>
      </c>
      <c r="CG448" s="710" t="e">
        <f>BT448/BS448</f>
        <v>#DIV/0!</v>
      </c>
      <c r="CH448" s="54">
        <f>VLOOKUP($G448,'ВМП план КС'!$A$8:$AI$107,10,0)</f>
        <v>0</v>
      </c>
      <c r="CI448" s="54">
        <f>VLOOKUP($G448,'ВМП план КС'!$A$8:$AI$107,11,0)</f>
        <v>0</v>
      </c>
      <c r="CJ448" s="54">
        <f>SUM(CH448/12*$B$2)</f>
        <v>0</v>
      </c>
      <c r="CK448" s="54">
        <f>SUM(CI448/12*$B$2)</f>
        <v>0</v>
      </c>
      <c r="CL448" s="53">
        <f t="shared" ref="CL448:CQ448" si="2476">SUM(CL449:CL453)</f>
        <v>0</v>
      </c>
      <c r="CM448" s="53">
        <f t="shared" si="2476"/>
        <v>0</v>
      </c>
      <c r="CN448" s="53">
        <f t="shared" si="2476"/>
        <v>0</v>
      </c>
      <c r="CO448" s="53">
        <f t="shared" si="2476"/>
        <v>0</v>
      </c>
      <c r="CP448" s="53">
        <f t="shared" si="2476"/>
        <v>0</v>
      </c>
      <c r="CQ448" s="53">
        <f t="shared" si="2476"/>
        <v>0</v>
      </c>
      <c r="CR448" s="56">
        <f t="shared" si="2400"/>
        <v>0</v>
      </c>
      <c r="CS448" s="56">
        <f t="shared" si="2401"/>
        <v>0</v>
      </c>
      <c r="CT448" s="56">
        <f t="shared" si="2402"/>
        <v>0</v>
      </c>
      <c r="CU448" s="171">
        <f t="shared" si="2403"/>
        <v>0</v>
      </c>
      <c r="CV448" s="171">
        <f t="shared" si="2404"/>
        <v>0</v>
      </c>
      <c r="CW448" s="281" t="e">
        <f>CL448/CH448</f>
        <v>#DIV/0!</v>
      </c>
      <c r="CX448" s="281" t="e">
        <f>CM448/CI448</f>
        <v>#DIV/0!</v>
      </c>
      <c r="CY448" s="709">
        <f>$H448</f>
        <v>356205.80800000002</v>
      </c>
      <c r="CZ448" s="710" t="e">
        <f>CM448/CL448</f>
        <v>#DIV/0!</v>
      </c>
      <c r="DA448" s="54">
        <f>VLOOKUP($G448,'ВМП план КС'!$A$8:$AI$107,20,0)</f>
        <v>0</v>
      </c>
      <c r="DB448" s="54">
        <f>VLOOKUP($G448,'ВМП план КС'!$A$8:$AI$107,21,0)</f>
        <v>0</v>
      </c>
      <c r="DC448" s="54">
        <f>SUM(DA448/12*$B$2)</f>
        <v>0</v>
      </c>
      <c r="DD448" s="54">
        <f>SUM(DB448/12*$B$2)</f>
        <v>0</v>
      </c>
      <c r="DE448" s="53">
        <f t="shared" ref="DE448:DJ448" si="2477">SUM(DE449:DE453)</f>
        <v>0</v>
      </c>
      <c r="DF448" s="53">
        <f t="shared" si="2477"/>
        <v>0</v>
      </c>
      <c r="DG448" s="53">
        <f t="shared" si="2477"/>
        <v>0</v>
      </c>
      <c r="DH448" s="53">
        <f t="shared" si="2477"/>
        <v>0</v>
      </c>
      <c r="DI448" s="53">
        <f t="shared" si="2477"/>
        <v>0</v>
      </c>
      <c r="DJ448" s="53">
        <f t="shared" si="2477"/>
        <v>0</v>
      </c>
      <c r="DK448" s="56">
        <f t="shared" si="2405"/>
        <v>0</v>
      </c>
      <c r="DL448" s="56">
        <f t="shared" si="2406"/>
        <v>0</v>
      </c>
      <c r="DM448" s="56">
        <f t="shared" si="2407"/>
        <v>0</v>
      </c>
      <c r="DN448" s="171">
        <f t="shared" si="2408"/>
        <v>0</v>
      </c>
      <c r="DO448" s="171">
        <f t="shared" si="2409"/>
        <v>0</v>
      </c>
      <c r="DP448" s="280" t="e">
        <f>DE448/DC448</f>
        <v>#DIV/0!</v>
      </c>
      <c r="DQ448" s="280" t="e">
        <f>DF448/DD448</f>
        <v>#DIV/0!</v>
      </c>
      <c r="DR448" s="709">
        <f>$H448</f>
        <v>356205.80800000002</v>
      </c>
      <c r="DS448" s="710" t="e">
        <f>DF448/DE448</f>
        <v>#DIV/0!</v>
      </c>
      <c r="DT448" s="108">
        <f>VLOOKUP($G448,'ВМП план КС'!$A$8:$AI$107,22,0)</f>
        <v>0</v>
      </c>
      <c r="DU448" s="108">
        <f>VLOOKUP($G448,'ВМП план КС'!$A$8:$AI$107,23,0)</f>
        <v>0</v>
      </c>
      <c r="DV448" s="54">
        <f>SUM(DT448/12*$B$2)</f>
        <v>0</v>
      </c>
      <c r="DW448" s="54">
        <f>SUM(DU448/12*$B$2)</f>
        <v>0</v>
      </c>
      <c r="DX448" s="53">
        <f t="shared" ref="DX448:EC448" si="2478">SUM(DX449:DX453)</f>
        <v>0</v>
      </c>
      <c r="DY448" s="53">
        <f t="shared" si="2478"/>
        <v>0</v>
      </c>
      <c r="DZ448" s="53">
        <f t="shared" si="2478"/>
        <v>0</v>
      </c>
      <c r="EA448" s="53">
        <f t="shared" si="2478"/>
        <v>0</v>
      </c>
      <c r="EB448" s="53">
        <f t="shared" si="2478"/>
        <v>0</v>
      </c>
      <c r="EC448" s="53">
        <f t="shared" si="2478"/>
        <v>0</v>
      </c>
      <c r="ED448" s="56">
        <f t="shared" si="2410"/>
        <v>0</v>
      </c>
      <c r="EE448" s="56">
        <f t="shared" si="2411"/>
        <v>0</v>
      </c>
      <c r="EF448" s="56">
        <f t="shared" si="2412"/>
        <v>0</v>
      </c>
      <c r="EG448" s="171">
        <f t="shared" si="2413"/>
        <v>0</v>
      </c>
      <c r="EH448" s="171">
        <f t="shared" si="2414"/>
        <v>0</v>
      </c>
      <c r="EI448" s="280" t="e">
        <f>DX448/DV448</f>
        <v>#DIV/0!</v>
      </c>
      <c r="EJ448" s="280" t="e">
        <f>DY448/DW448</f>
        <v>#DIV/0!</v>
      </c>
      <c r="EK448" s="709">
        <f>$H448</f>
        <v>356205.80800000002</v>
      </c>
      <c r="EL448" s="710" t="e">
        <f>DY448/DX448</f>
        <v>#DIV/0!</v>
      </c>
      <c r="EM448" s="108">
        <f>VLOOKUP($G448,'ВМП план КС'!$A$8:$AI$107,24,0)</f>
        <v>0</v>
      </c>
      <c r="EN448" s="108">
        <f>VLOOKUP($G448,'ВМП план КС'!$A$8:$AI$107,25,0)</f>
        <v>0</v>
      </c>
      <c r="EO448" s="54">
        <f>SUM(EM448/12*$B$2)</f>
        <v>0</v>
      </c>
      <c r="EP448" s="54">
        <f>SUM(EN448/12*$B$2)</f>
        <v>0</v>
      </c>
      <c r="EQ448" s="53">
        <f t="shared" ref="EQ448:EV448" si="2479">SUM(EQ449:EQ453)</f>
        <v>0</v>
      </c>
      <c r="ER448" s="53">
        <f t="shared" si="2479"/>
        <v>0</v>
      </c>
      <c r="ES448" s="53">
        <f t="shared" si="2479"/>
        <v>0</v>
      </c>
      <c r="ET448" s="53">
        <f t="shared" si="2479"/>
        <v>0</v>
      </c>
      <c r="EU448" s="53">
        <f t="shared" si="2479"/>
        <v>0</v>
      </c>
      <c r="EV448" s="53">
        <f t="shared" si="2479"/>
        <v>0</v>
      </c>
      <c r="EW448" s="56">
        <f t="shared" si="2415"/>
        <v>0</v>
      </c>
      <c r="EX448" s="56">
        <f t="shared" si="2416"/>
        <v>0</v>
      </c>
      <c r="EY448" s="56">
        <f t="shared" si="2417"/>
        <v>0</v>
      </c>
      <c r="EZ448" s="171">
        <f t="shared" si="2418"/>
        <v>0</v>
      </c>
      <c r="FA448" s="171">
        <f t="shared" si="2419"/>
        <v>0</v>
      </c>
      <c r="FB448" s="280" t="e">
        <f>EQ448/EO448</f>
        <v>#DIV/0!</v>
      </c>
      <c r="FC448" s="280" t="e">
        <f>ER448/EP448</f>
        <v>#DIV/0!</v>
      </c>
      <c r="FD448" s="709">
        <f>$H448</f>
        <v>356205.80800000002</v>
      </c>
      <c r="FE448" s="710" t="e">
        <f>ER448/EQ448</f>
        <v>#DIV/0!</v>
      </c>
      <c r="FF448" s="54">
        <f>VLOOKUP($G448,'ВМП план КС'!$A$8:$AI$107,28,0)</f>
        <v>0</v>
      </c>
      <c r="FG448" s="54">
        <f>VLOOKUP($G448,'ВМП план КС'!$A$8:$AI$107,29,0)</f>
        <v>0</v>
      </c>
      <c r="FH448" s="54">
        <f>SUM(FF448/12*$B$2)</f>
        <v>0</v>
      </c>
      <c r="FI448" s="54">
        <f>SUM(FG448/12*$B$2)</f>
        <v>0</v>
      </c>
      <c r="FJ448" s="53">
        <f t="shared" ref="FJ448:FO448" si="2480">SUM(FJ449:FJ453)</f>
        <v>0</v>
      </c>
      <c r="FK448" s="53">
        <f t="shared" si="2480"/>
        <v>0</v>
      </c>
      <c r="FL448" s="53">
        <f t="shared" si="2480"/>
        <v>0</v>
      </c>
      <c r="FM448" s="53">
        <f t="shared" si="2480"/>
        <v>0</v>
      </c>
      <c r="FN448" s="53">
        <f t="shared" si="2480"/>
        <v>0</v>
      </c>
      <c r="FO448" s="53">
        <f t="shared" si="2480"/>
        <v>0</v>
      </c>
      <c r="FP448" s="56">
        <f t="shared" si="2420"/>
        <v>0</v>
      </c>
      <c r="FQ448" s="56">
        <f t="shared" si="2421"/>
        <v>0</v>
      </c>
      <c r="FR448" s="56">
        <f t="shared" si="2422"/>
        <v>0</v>
      </c>
      <c r="FS448" s="171">
        <f t="shared" si="2423"/>
        <v>0</v>
      </c>
      <c r="FT448" s="171">
        <f t="shared" si="2424"/>
        <v>0</v>
      </c>
      <c r="FU448" s="280" t="e">
        <f>FJ448/FH448</f>
        <v>#DIV/0!</v>
      </c>
      <c r="FV448" s="280" t="e">
        <f>FK448/FI448</f>
        <v>#DIV/0!</v>
      </c>
      <c r="FW448" s="150">
        <f>$H448</f>
        <v>356205.80800000002</v>
      </c>
      <c r="FX448" s="151" t="e">
        <f>FK448/FJ448</f>
        <v>#DIV/0!</v>
      </c>
      <c r="FY448" s="54">
        <f>VLOOKUP($G448,'ВМП план КС'!$A$8:$AI$107,30,0)</f>
        <v>0</v>
      </c>
      <c r="FZ448" s="54">
        <f>VLOOKUP($G448,'ВМП план КС'!$A$8:$AI$107,31,0)</f>
        <v>0</v>
      </c>
      <c r="GA448" s="54">
        <f>SUM(FY448/12*$B$2)</f>
        <v>0</v>
      </c>
      <c r="GB448" s="54">
        <f>SUM(FZ448/12*$B$2)</f>
        <v>0</v>
      </c>
      <c r="GC448" s="53">
        <f t="shared" ref="GC448:GH448" si="2481">SUM(GC449:GC453)</f>
        <v>0</v>
      </c>
      <c r="GD448" s="53">
        <f t="shared" si="2481"/>
        <v>0</v>
      </c>
      <c r="GE448" s="53">
        <f t="shared" si="2481"/>
        <v>0</v>
      </c>
      <c r="GF448" s="53">
        <f t="shared" si="2481"/>
        <v>0</v>
      </c>
      <c r="GG448" s="53">
        <f t="shared" si="2481"/>
        <v>0</v>
      </c>
      <c r="GH448" s="53">
        <f t="shared" si="2481"/>
        <v>0</v>
      </c>
      <c r="GI448" s="56">
        <f t="shared" si="2425"/>
        <v>0</v>
      </c>
      <c r="GJ448" s="56">
        <f t="shared" si="2426"/>
        <v>0</v>
      </c>
      <c r="GK448" s="56">
        <f t="shared" si="2427"/>
        <v>0</v>
      </c>
      <c r="GL448" s="171">
        <f t="shared" si="2428"/>
        <v>0</v>
      </c>
      <c r="GM448" s="171">
        <f t="shared" si="2429"/>
        <v>0</v>
      </c>
      <c r="GN448" s="280" t="e">
        <f>GC448/GA448</f>
        <v>#DIV/0!</v>
      </c>
      <c r="GO448" s="280" t="e">
        <f>GD448/GB448</f>
        <v>#DIV/0!</v>
      </c>
      <c r="GP448" s="150">
        <f>$H448</f>
        <v>356205.80800000002</v>
      </c>
      <c r="GQ448" s="151" t="e">
        <f>GD448/GC448</f>
        <v>#DIV/0!</v>
      </c>
      <c r="GR448" s="54">
        <f>VLOOKUP($G448,'ВМП план КС'!$A$8:$AI$107,32,0)</f>
        <v>0</v>
      </c>
      <c r="GS448" s="54">
        <f>VLOOKUP($G448,'ВМП план КС'!$A$8:$AI$107,33,0)</f>
        <v>0</v>
      </c>
      <c r="GT448" s="54">
        <f>SUM(GR448/12*$B$2)</f>
        <v>0</v>
      </c>
      <c r="GU448" s="54">
        <f>SUM(GS448/12*$B$2)</f>
        <v>0</v>
      </c>
      <c r="GV448" s="53">
        <f t="shared" ref="GV448:HA448" si="2482">SUM(GV449:GV453)</f>
        <v>0</v>
      </c>
      <c r="GW448" s="53">
        <f t="shared" si="2482"/>
        <v>0</v>
      </c>
      <c r="GX448" s="53">
        <f t="shared" si="2482"/>
        <v>0</v>
      </c>
      <c r="GY448" s="53">
        <f t="shared" si="2482"/>
        <v>0</v>
      </c>
      <c r="GZ448" s="53">
        <f t="shared" si="2482"/>
        <v>0</v>
      </c>
      <c r="HA448" s="53">
        <f t="shared" si="2482"/>
        <v>0</v>
      </c>
      <c r="HB448" s="56">
        <f t="shared" si="2430"/>
        <v>0</v>
      </c>
      <c r="HC448" s="56">
        <f t="shared" si="2431"/>
        <v>0</v>
      </c>
      <c r="HD448" s="56">
        <f t="shared" si="2432"/>
        <v>0</v>
      </c>
      <c r="HE448" s="171">
        <f t="shared" si="2433"/>
        <v>0</v>
      </c>
      <c r="HF448" s="171">
        <f t="shared" si="2434"/>
        <v>0</v>
      </c>
      <c r="HG448" s="280" t="e">
        <f>GV448/GT448</f>
        <v>#DIV/0!</v>
      </c>
      <c r="HH448" s="280" t="e">
        <f>GW448/GU448</f>
        <v>#DIV/0!</v>
      </c>
      <c r="HI448" s="150">
        <f>$H448</f>
        <v>356205.80800000002</v>
      </c>
      <c r="HJ448" s="151" t="e">
        <f>GW448/GV448</f>
        <v>#DIV/0!</v>
      </c>
      <c r="HK448" s="108">
        <f>VLOOKUP($G448,'ВМП план КС'!$A$8:$AI$107,26,0)</f>
        <v>0</v>
      </c>
      <c r="HL448" s="108">
        <f>VLOOKUP($G448,'ВМП план КС'!$A$8:$AI$107,27,0)</f>
        <v>0</v>
      </c>
      <c r="HM448" s="54">
        <f>SUM(HK448/12*$B$2)</f>
        <v>0</v>
      </c>
      <c r="HN448" s="54">
        <f>SUM(HL448/12*$B$2)</f>
        <v>0</v>
      </c>
      <c r="HO448" s="53">
        <f t="shared" ref="HO448:HT448" si="2483">SUM(HO449:HO453)</f>
        <v>0</v>
      </c>
      <c r="HP448" s="53">
        <f t="shared" si="2483"/>
        <v>0</v>
      </c>
      <c r="HQ448" s="53">
        <f t="shared" si="2483"/>
        <v>0</v>
      </c>
      <c r="HR448" s="53">
        <f t="shared" si="2483"/>
        <v>0</v>
      </c>
      <c r="HS448" s="53">
        <f t="shared" si="2483"/>
        <v>0</v>
      </c>
      <c r="HT448" s="53">
        <f t="shared" si="2483"/>
        <v>0</v>
      </c>
      <c r="HU448" s="56">
        <f t="shared" si="2435"/>
        <v>0</v>
      </c>
      <c r="HV448" s="56">
        <f t="shared" si="2436"/>
        <v>0</v>
      </c>
      <c r="HW448" s="56">
        <f t="shared" si="2437"/>
        <v>0</v>
      </c>
      <c r="HX448" s="171">
        <f t="shared" si="2438"/>
        <v>0</v>
      </c>
      <c r="HY448" s="171">
        <f t="shared" si="2439"/>
        <v>0</v>
      </c>
      <c r="HZ448" s="280" t="e">
        <f>HO448/HM448</f>
        <v>#DIV/0!</v>
      </c>
      <c r="IA448" s="280" t="e">
        <f>HP448/HN448</f>
        <v>#DIV/0!</v>
      </c>
      <c r="IB448" s="709">
        <f>$H448</f>
        <v>356205.80800000002</v>
      </c>
      <c r="IC448" s="710" t="e">
        <f>HP448/HO448</f>
        <v>#DIV/0!</v>
      </c>
      <c r="ID448" s="108">
        <f>VLOOKUP($G448,'ВМП план КС'!$A$8:$AI$107,34,0)</f>
        <v>0</v>
      </c>
      <c r="IE448" s="108">
        <f>VLOOKUP($G448,'ВМП план КС'!$A$8:$AI$107,35,0)</f>
        <v>0</v>
      </c>
      <c r="IF448" s="54">
        <f>SUM(ID448/12*$B$2)</f>
        <v>0</v>
      </c>
      <c r="IG448" s="54">
        <f>SUM(IE448/12*$B$2)</f>
        <v>0</v>
      </c>
      <c r="IH448" s="53">
        <f t="shared" ref="IH448:IM448" si="2484">SUM(IH449:IH453)</f>
        <v>0</v>
      </c>
      <c r="II448" s="53">
        <f t="shared" si="2484"/>
        <v>0</v>
      </c>
      <c r="IJ448" s="53">
        <f t="shared" si="2484"/>
        <v>0</v>
      </c>
      <c r="IK448" s="53">
        <f t="shared" si="2484"/>
        <v>0</v>
      </c>
      <c r="IL448" s="53">
        <f t="shared" si="2484"/>
        <v>0</v>
      </c>
      <c r="IM448" s="53">
        <f t="shared" si="2484"/>
        <v>0</v>
      </c>
      <c r="IN448" s="56">
        <f t="shared" si="2440"/>
        <v>0</v>
      </c>
      <c r="IO448" s="56">
        <f t="shared" si="2441"/>
        <v>0</v>
      </c>
      <c r="IP448" s="56">
        <f t="shared" si="2442"/>
        <v>0</v>
      </c>
      <c r="IQ448" s="171">
        <f t="shared" si="2443"/>
        <v>0</v>
      </c>
      <c r="IR448" s="171">
        <f t="shared" si="2444"/>
        <v>0</v>
      </c>
      <c r="IS448" s="735" t="e">
        <f>IH448/IF448</f>
        <v>#DIV/0!</v>
      </c>
      <c r="IT448" s="735" t="e">
        <f>II448/IG448</f>
        <v>#DIV/0!</v>
      </c>
      <c r="IU448" s="709">
        <f>$H448</f>
        <v>356205.80800000002</v>
      </c>
      <c r="IV448" s="710" t="e">
        <f>II448/IH448</f>
        <v>#DIV/0!</v>
      </c>
      <c r="IW448" s="332">
        <f>J448+AC448+AV448+BO448+CH448+DA448+DT448+EM448+FF448+FY448+GR448+HK448+ID448</f>
        <v>0</v>
      </c>
      <c r="IX448" s="332">
        <f>K448+AD448+AW448+BP448+CI448+DB448+DU448+EN448+FG448+FZ448+GS448+HL448+IE448</f>
        <v>0</v>
      </c>
      <c r="IY448" s="332">
        <f>L448+AE448+AX448+BQ448+CJ448+DC448+DV448+EO448+FH448+GA448+GT448+HM448+IF448</f>
        <v>0</v>
      </c>
      <c r="IZ448" s="332">
        <f>M448+AF448+AY448+BR448+CK448+DD448+DW448+EP448+FI448+GB448+GU448+HN448+IG448</f>
        <v>0</v>
      </c>
      <c r="JA448" s="332">
        <f t="shared" si="2461"/>
        <v>0</v>
      </c>
      <c r="JB448" s="332">
        <f t="shared" si="2462"/>
        <v>0</v>
      </c>
      <c r="JC448" s="332">
        <f t="shared" si="2463"/>
        <v>0</v>
      </c>
      <c r="JD448" s="332">
        <f t="shared" si="2464"/>
        <v>0</v>
      </c>
      <c r="JE448" s="332">
        <f t="shared" si="2465"/>
        <v>0</v>
      </c>
      <c r="JF448" s="332">
        <f t="shared" si="2466"/>
        <v>0</v>
      </c>
      <c r="JG448" s="332">
        <f t="shared" si="2467"/>
        <v>0</v>
      </c>
      <c r="JH448" s="332">
        <f t="shared" si="2468"/>
        <v>0</v>
      </c>
      <c r="JI448" s="332">
        <f t="shared" si="2469"/>
        <v>0</v>
      </c>
      <c r="JJ448" s="69">
        <f t="shared" si="2470"/>
        <v>0</v>
      </c>
      <c r="JK448" s="69">
        <f t="shared" si="2471"/>
        <v>0</v>
      </c>
      <c r="JL448" s="150">
        <f>$H448</f>
        <v>356205.80800000002</v>
      </c>
      <c r="JM448" s="151" t="e">
        <f>JB448/JA448</f>
        <v>#DIV/0!</v>
      </c>
      <c r="JN448" s="282" t="e">
        <f>CR448/CJ448</f>
        <v>#DIV/0!</v>
      </c>
      <c r="JO448" s="282" t="e">
        <f>CS448/CK448</f>
        <v>#DIV/0!</v>
      </c>
      <c r="JP448" s="206">
        <f>IW448+JD448</f>
        <v>0</v>
      </c>
      <c r="JQ448" s="206">
        <f>IX448+JE448</f>
        <v>0</v>
      </c>
    </row>
    <row r="449" spans="1:277" s="3" customFormat="1" ht="12.75" customHeight="1" x14ac:dyDescent="0.2">
      <c r="A449" s="96">
        <v>1</v>
      </c>
      <c r="B449" s="59"/>
      <c r="C449" s="48"/>
      <c r="D449" s="239"/>
      <c r="E449" s="585"/>
      <c r="F449" s="590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446"/>
        <v>0</v>
      </c>
      <c r="U449" s="44">
        <f t="shared" si="2447"/>
        <v>0</v>
      </c>
      <c r="V449" s="44">
        <f t="shared" si="2448"/>
        <v>0</v>
      </c>
      <c r="W449" s="171">
        <f t="shared" si="2383"/>
        <v>0</v>
      </c>
      <c r="X449" s="171">
        <f t="shared" si="2384"/>
        <v>0</v>
      </c>
      <c r="Y449" s="171"/>
      <c r="Z449" s="171"/>
      <c r="AA449" s="713"/>
      <c r="AB449" s="713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>
        <f t="shared" si="2385"/>
        <v>0</v>
      </c>
      <c r="AN449" s="44">
        <f t="shared" si="2386"/>
        <v>0</v>
      </c>
      <c r="AO449" s="44">
        <f t="shared" si="2387"/>
        <v>0</v>
      </c>
      <c r="AP449" s="171">
        <f t="shared" si="2388"/>
        <v>0</v>
      </c>
      <c r="AQ449" s="171">
        <f t="shared" si="2389"/>
        <v>0</v>
      </c>
      <c r="AR449" s="171"/>
      <c r="AS449" s="171"/>
      <c r="AT449" s="713"/>
      <c r="AU449" s="713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>
        <f t="shared" si="2390"/>
        <v>0</v>
      </c>
      <c r="BG449" s="44">
        <f t="shared" si="2391"/>
        <v>0</v>
      </c>
      <c r="BH449" s="44">
        <f t="shared" si="2392"/>
        <v>0</v>
      </c>
      <c r="BI449" s="171">
        <f t="shared" si="2393"/>
        <v>0</v>
      </c>
      <c r="BJ449" s="171">
        <f t="shared" si="2394"/>
        <v>0</v>
      </c>
      <c r="BK449" s="171"/>
      <c r="BL449" s="171"/>
      <c r="BM449" s="713"/>
      <c r="BN449" s="713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>
        <f t="shared" si="2395"/>
        <v>0</v>
      </c>
      <c r="BZ449" s="44">
        <f t="shared" si="2396"/>
        <v>0</v>
      </c>
      <c r="CA449" s="44">
        <f t="shared" si="2397"/>
        <v>0</v>
      </c>
      <c r="CB449" s="171">
        <f t="shared" si="2398"/>
        <v>0</v>
      </c>
      <c r="CC449" s="171">
        <f t="shared" si="2399"/>
        <v>0</v>
      </c>
      <c r="CD449" s="171"/>
      <c r="CE449" s="171"/>
      <c r="CF449" s="713"/>
      <c r="CG449" s="713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>
        <f t="shared" si="2400"/>
        <v>0</v>
      </c>
      <c r="CS449" s="44">
        <f t="shared" si="2401"/>
        <v>0</v>
      </c>
      <c r="CT449" s="44">
        <f t="shared" si="2402"/>
        <v>0</v>
      </c>
      <c r="CU449" s="171">
        <f t="shared" si="2403"/>
        <v>0</v>
      </c>
      <c r="CV449" s="171">
        <f t="shared" si="2404"/>
        <v>0</v>
      </c>
      <c r="CW449" s="249"/>
      <c r="CX449" s="171"/>
      <c r="CY449" s="713"/>
      <c r="CZ449" s="713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>
        <f t="shared" si="2405"/>
        <v>0</v>
      </c>
      <c r="DL449" s="44">
        <f t="shared" si="2406"/>
        <v>0</v>
      </c>
      <c r="DM449" s="44">
        <f t="shared" si="2407"/>
        <v>0</v>
      </c>
      <c r="DN449" s="171">
        <f t="shared" si="2408"/>
        <v>0</v>
      </c>
      <c r="DO449" s="171">
        <f t="shared" si="2409"/>
        <v>0</v>
      </c>
      <c r="DP449" s="171"/>
      <c r="DQ449" s="171"/>
      <c r="DR449" s="713"/>
      <c r="DS449" s="713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>
        <f t="shared" si="2410"/>
        <v>0</v>
      </c>
      <c r="EE449" s="44">
        <f t="shared" si="2411"/>
        <v>0</v>
      </c>
      <c r="EF449" s="44">
        <f t="shared" si="2412"/>
        <v>0</v>
      </c>
      <c r="EG449" s="171">
        <f t="shared" si="2413"/>
        <v>0</v>
      </c>
      <c r="EH449" s="171">
        <f t="shared" si="2414"/>
        <v>0</v>
      </c>
      <c r="EI449" s="171"/>
      <c r="EJ449" s="171"/>
      <c r="EK449" s="713"/>
      <c r="EL449" s="713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>
        <f t="shared" si="2415"/>
        <v>0</v>
      </c>
      <c r="EX449" s="44">
        <f t="shared" si="2416"/>
        <v>0</v>
      </c>
      <c r="EY449" s="44">
        <f t="shared" si="2417"/>
        <v>0</v>
      </c>
      <c r="EZ449" s="171">
        <f t="shared" si="2418"/>
        <v>0</v>
      </c>
      <c r="FA449" s="171">
        <f t="shared" si="2419"/>
        <v>0</v>
      </c>
      <c r="FB449" s="171"/>
      <c r="FC449" s="171"/>
      <c r="FD449" s="713"/>
      <c r="FE449" s="713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>
        <f t="shared" si="2420"/>
        <v>0</v>
      </c>
      <c r="FQ449" s="44">
        <f t="shared" si="2421"/>
        <v>0</v>
      </c>
      <c r="FR449" s="44">
        <f t="shared" si="2422"/>
        <v>0</v>
      </c>
      <c r="FS449" s="171">
        <f t="shared" si="2423"/>
        <v>0</v>
      </c>
      <c r="FT449" s="171">
        <f t="shared" si="2424"/>
        <v>0</v>
      </c>
      <c r="FU449" s="171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>
        <f t="shared" si="2425"/>
        <v>0</v>
      </c>
      <c r="GJ449" s="44">
        <f t="shared" si="2426"/>
        <v>0</v>
      </c>
      <c r="GK449" s="44">
        <f t="shared" si="2427"/>
        <v>0</v>
      </c>
      <c r="GL449" s="171">
        <f t="shared" si="2428"/>
        <v>0</v>
      </c>
      <c r="GM449" s="171">
        <f t="shared" si="2429"/>
        <v>0</v>
      </c>
      <c r="GN449" s="171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>
        <f t="shared" si="2430"/>
        <v>0</v>
      </c>
      <c r="HC449" s="44">
        <f t="shared" si="2431"/>
        <v>0</v>
      </c>
      <c r="HD449" s="44">
        <f t="shared" si="2432"/>
        <v>0</v>
      </c>
      <c r="HE449" s="171">
        <f t="shared" si="2433"/>
        <v>0</v>
      </c>
      <c r="HF449" s="171">
        <f t="shared" si="2434"/>
        <v>0</v>
      </c>
      <c r="HG449" s="171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>
        <f t="shared" si="2435"/>
        <v>0</v>
      </c>
      <c r="HV449" s="44">
        <f t="shared" si="2436"/>
        <v>0</v>
      </c>
      <c r="HW449" s="44">
        <f t="shared" si="2437"/>
        <v>0</v>
      </c>
      <c r="HX449" s="171">
        <f t="shared" si="2438"/>
        <v>0</v>
      </c>
      <c r="HY449" s="171">
        <f t="shared" si="2439"/>
        <v>0</v>
      </c>
      <c r="HZ449" s="171"/>
      <c r="IA449" s="171"/>
      <c r="IB449" s="713"/>
      <c r="IC449" s="713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>
        <f t="shared" si="2440"/>
        <v>0</v>
      </c>
      <c r="IO449" s="44">
        <f t="shared" si="2441"/>
        <v>0</v>
      </c>
      <c r="IP449" s="44">
        <f t="shared" si="2442"/>
        <v>0</v>
      </c>
      <c r="IQ449" s="171">
        <f t="shared" si="2443"/>
        <v>0</v>
      </c>
      <c r="IR449" s="171">
        <f t="shared" si="2444"/>
        <v>0</v>
      </c>
      <c r="IS449" s="737"/>
      <c r="IT449" s="737"/>
      <c r="IU449" s="713"/>
      <c r="IV449" s="713"/>
      <c r="IW449" s="46"/>
      <c r="IX449" s="47"/>
      <c r="IY449" s="46"/>
      <c r="IZ449" s="46"/>
      <c r="JA449" s="333">
        <f t="shared" si="2461"/>
        <v>0</v>
      </c>
      <c r="JB449" s="333">
        <f t="shared" si="2462"/>
        <v>0</v>
      </c>
      <c r="JC449" s="333">
        <f t="shared" si="2463"/>
        <v>0</v>
      </c>
      <c r="JD449" s="333">
        <f t="shared" si="2464"/>
        <v>0</v>
      </c>
      <c r="JE449" s="333">
        <f t="shared" si="2465"/>
        <v>0</v>
      </c>
      <c r="JF449" s="333">
        <f t="shared" si="2466"/>
        <v>0</v>
      </c>
      <c r="JG449" s="44">
        <f t="shared" si="2467"/>
        <v>0</v>
      </c>
      <c r="JH449" s="44">
        <f t="shared" si="2468"/>
        <v>0</v>
      </c>
      <c r="JI449" s="44">
        <f t="shared" si="2469"/>
        <v>0</v>
      </c>
      <c r="JJ449" s="174">
        <f t="shared" si="2470"/>
        <v>0</v>
      </c>
      <c r="JK449" s="174">
        <f t="shared" si="2471"/>
        <v>0</v>
      </c>
      <c r="JL449" s="45"/>
      <c r="JM449" s="45"/>
      <c r="JN449" s="48"/>
      <c r="JO449" s="48"/>
    </row>
    <row r="450" spans="1:277" s="3" customFormat="1" ht="12.75" customHeight="1" x14ac:dyDescent="0.2">
      <c r="A450" s="96">
        <v>1</v>
      </c>
      <c r="B450" s="195"/>
      <c r="C450" s="48"/>
      <c r="D450" s="239"/>
      <c r="E450" s="585"/>
      <c r="F450" s="590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2446"/>
        <v>0</v>
      </c>
      <c r="U450" s="44">
        <f t="shared" si="2447"/>
        <v>0</v>
      </c>
      <c r="V450" s="44">
        <f t="shared" si="2448"/>
        <v>0</v>
      </c>
      <c r="W450" s="171">
        <f t="shared" si="2383"/>
        <v>0</v>
      </c>
      <c r="X450" s="171">
        <f t="shared" si="2384"/>
        <v>0</v>
      </c>
      <c r="Y450" s="171"/>
      <c r="Z450" s="171"/>
      <c r="AA450" s="713"/>
      <c r="AB450" s="713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171">
        <f t="shared" si="2388"/>
        <v>0</v>
      </c>
      <c r="AQ450" s="171">
        <f t="shared" si="2389"/>
        <v>0</v>
      </c>
      <c r="AR450" s="171"/>
      <c r="AS450" s="171"/>
      <c r="AT450" s="713"/>
      <c r="AU450" s="713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171">
        <f t="shared" si="2393"/>
        <v>0</v>
      </c>
      <c r="BJ450" s="171">
        <f t="shared" si="2394"/>
        <v>0</v>
      </c>
      <c r="BK450" s="171"/>
      <c r="BL450" s="171"/>
      <c r="BM450" s="713"/>
      <c r="BN450" s="713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171">
        <f t="shared" si="2398"/>
        <v>0</v>
      </c>
      <c r="CC450" s="171">
        <f t="shared" si="2399"/>
        <v>0</v>
      </c>
      <c r="CD450" s="171"/>
      <c r="CE450" s="171"/>
      <c r="CF450" s="713"/>
      <c r="CG450" s="713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171">
        <f t="shared" si="2403"/>
        <v>0</v>
      </c>
      <c r="CV450" s="171">
        <f t="shared" si="2404"/>
        <v>0</v>
      </c>
      <c r="CW450" s="249"/>
      <c r="CX450" s="249"/>
      <c r="CY450" s="713"/>
      <c r="CZ450" s="713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171">
        <f t="shared" si="2408"/>
        <v>0</v>
      </c>
      <c r="DO450" s="171">
        <f t="shared" si="2409"/>
        <v>0</v>
      </c>
      <c r="DP450" s="249"/>
      <c r="DQ450" s="171"/>
      <c r="DR450" s="713"/>
      <c r="DS450" s="713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171">
        <f t="shared" si="2413"/>
        <v>0</v>
      </c>
      <c r="EH450" s="171">
        <f t="shared" si="2414"/>
        <v>0</v>
      </c>
      <c r="EI450" s="249"/>
      <c r="EJ450" s="171"/>
      <c r="EK450" s="713"/>
      <c r="EL450" s="713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171">
        <f t="shared" si="2418"/>
        <v>0</v>
      </c>
      <c r="FA450" s="171">
        <f t="shared" si="2419"/>
        <v>0</v>
      </c>
      <c r="FB450" s="249"/>
      <c r="FC450" s="171"/>
      <c r="FD450" s="713"/>
      <c r="FE450" s="713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/>
      <c r="FQ450" s="44"/>
      <c r="FR450" s="44"/>
      <c r="FS450" s="171">
        <f t="shared" si="2423"/>
        <v>0</v>
      </c>
      <c r="FT450" s="171">
        <f t="shared" si="2424"/>
        <v>0</v>
      </c>
      <c r="FU450" s="249"/>
      <c r="FV450" s="171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/>
      <c r="GJ450" s="44"/>
      <c r="GK450" s="44"/>
      <c r="GL450" s="171">
        <f t="shared" si="2428"/>
        <v>0</v>
      </c>
      <c r="GM450" s="171">
        <f t="shared" si="2429"/>
        <v>0</v>
      </c>
      <c r="GN450" s="249"/>
      <c r="GO450" s="171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/>
      <c r="HC450" s="44"/>
      <c r="HD450" s="44"/>
      <c r="HE450" s="171">
        <f t="shared" si="2433"/>
        <v>0</v>
      </c>
      <c r="HF450" s="171">
        <f t="shared" si="2434"/>
        <v>0</v>
      </c>
      <c r="HG450" s="249"/>
      <c r="HH450" s="171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/>
      <c r="HV450" s="44"/>
      <c r="HW450" s="44"/>
      <c r="HX450" s="171">
        <f t="shared" si="2438"/>
        <v>0</v>
      </c>
      <c r="HY450" s="171">
        <f t="shared" si="2439"/>
        <v>0</v>
      </c>
      <c r="HZ450" s="249"/>
      <c r="IA450" s="171"/>
      <c r="IB450" s="713"/>
      <c r="IC450" s="713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/>
      <c r="IO450" s="44"/>
      <c r="IP450" s="44"/>
      <c r="IQ450" s="171">
        <f t="shared" si="2443"/>
        <v>0</v>
      </c>
      <c r="IR450" s="171">
        <f t="shared" si="2444"/>
        <v>0</v>
      </c>
      <c r="IS450" s="736"/>
      <c r="IT450" s="737"/>
      <c r="IU450" s="713"/>
      <c r="IV450" s="713"/>
      <c r="IW450" s="46"/>
      <c r="IX450" s="47"/>
      <c r="IY450" s="46"/>
      <c r="IZ450" s="46"/>
      <c r="JA450" s="333"/>
      <c r="JB450" s="333"/>
      <c r="JC450" s="333"/>
      <c r="JD450" s="333"/>
      <c r="JE450" s="333"/>
      <c r="JF450" s="333"/>
      <c r="JG450" s="44"/>
      <c r="JH450" s="44"/>
      <c r="JI450" s="44"/>
      <c r="JJ450" s="174"/>
      <c r="JK450" s="174"/>
      <c r="JL450" s="45"/>
      <c r="JM450" s="45"/>
      <c r="JN450" s="48"/>
      <c r="JO450" s="48"/>
    </row>
    <row r="451" spans="1:277" s="3" customFormat="1" ht="12.75" customHeight="1" x14ac:dyDescent="0.2">
      <c r="A451" s="96">
        <v>1</v>
      </c>
      <c r="B451" s="195"/>
      <c r="C451" s="48"/>
      <c r="D451" s="239"/>
      <c r="E451" s="585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2446"/>
        <v>0</v>
      </c>
      <c r="U451" s="44">
        <f t="shared" si="2447"/>
        <v>0</v>
      </c>
      <c r="V451" s="44">
        <f t="shared" si="2448"/>
        <v>0</v>
      </c>
      <c r="W451" s="171">
        <f t="shared" si="2383"/>
        <v>0</v>
      </c>
      <c r="X451" s="171">
        <f t="shared" si="2384"/>
        <v>0</v>
      </c>
      <c r="Y451" s="171"/>
      <c r="Z451" s="171"/>
      <c r="AA451" s="713"/>
      <c r="AB451" s="713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/>
      <c r="AN451" s="44"/>
      <c r="AO451" s="44"/>
      <c r="AP451" s="171">
        <f t="shared" si="2388"/>
        <v>0</v>
      </c>
      <c r="AQ451" s="171">
        <f t="shared" si="2389"/>
        <v>0</v>
      </c>
      <c r="AR451" s="171"/>
      <c r="AS451" s="171"/>
      <c r="AT451" s="713"/>
      <c r="AU451" s="713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171">
        <f t="shared" si="2393"/>
        <v>0</v>
      </c>
      <c r="BJ451" s="171">
        <f t="shared" si="2394"/>
        <v>0</v>
      </c>
      <c r="BK451" s="171"/>
      <c r="BL451" s="171"/>
      <c r="BM451" s="713"/>
      <c r="BN451" s="713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/>
      <c r="BZ451" s="44"/>
      <c r="CA451" s="44"/>
      <c r="CB451" s="171">
        <f t="shared" si="2398"/>
        <v>0</v>
      </c>
      <c r="CC451" s="171">
        <f t="shared" si="2399"/>
        <v>0</v>
      </c>
      <c r="CD451" s="171"/>
      <c r="CE451" s="171"/>
      <c r="CF451" s="713"/>
      <c r="CG451" s="713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/>
      <c r="CS451" s="44"/>
      <c r="CT451" s="44"/>
      <c r="CU451" s="171">
        <f t="shared" si="2403"/>
        <v>0</v>
      </c>
      <c r="CV451" s="171">
        <f t="shared" si="2404"/>
        <v>0</v>
      </c>
      <c r="CW451" s="249"/>
      <c r="CX451" s="249"/>
      <c r="CY451" s="713"/>
      <c r="CZ451" s="713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/>
      <c r="DL451" s="44"/>
      <c r="DM451" s="44"/>
      <c r="DN451" s="171">
        <f t="shared" si="2408"/>
        <v>0</v>
      </c>
      <c r="DO451" s="171">
        <f t="shared" si="2409"/>
        <v>0</v>
      </c>
      <c r="DP451" s="249"/>
      <c r="DQ451" s="171"/>
      <c r="DR451" s="713"/>
      <c r="DS451" s="713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/>
      <c r="EE451" s="44"/>
      <c r="EF451" s="44"/>
      <c r="EG451" s="171">
        <f t="shared" si="2413"/>
        <v>0</v>
      </c>
      <c r="EH451" s="171">
        <f t="shared" si="2414"/>
        <v>0</v>
      </c>
      <c r="EI451" s="249"/>
      <c r="EJ451" s="171"/>
      <c r="EK451" s="713"/>
      <c r="EL451" s="713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/>
      <c r="EX451" s="44"/>
      <c r="EY451" s="44"/>
      <c r="EZ451" s="171">
        <f t="shared" si="2418"/>
        <v>0</v>
      </c>
      <c r="FA451" s="171">
        <f t="shared" si="2419"/>
        <v>0</v>
      </c>
      <c r="FB451" s="249"/>
      <c r="FC451" s="171"/>
      <c r="FD451" s="713"/>
      <c r="FE451" s="713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/>
      <c r="FQ451" s="44"/>
      <c r="FR451" s="44"/>
      <c r="FS451" s="171">
        <f t="shared" si="2423"/>
        <v>0</v>
      </c>
      <c r="FT451" s="171">
        <f t="shared" si="2424"/>
        <v>0</v>
      </c>
      <c r="FU451" s="249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/>
      <c r="GJ451" s="44"/>
      <c r="GK451" s="44"/>
      <c r="GL451" s="171">
        <f t="shared" si="2428"/>
        <v>0</v>
      </c>
      <c r="GM451" s="171">
        <f t="shared" si="2429"/>
        <v>0</v>
      </c>
      <c r="GN451" s="249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/>
      <c r="HC451" s="44"/>
      <c r="HD451" s="44"/>
      <c r="HE451" s="171">
        <f t="shared" si="2433"/>
        <v>0</v>
      </c>
      <c r="HF451" s="171">
        <f t="shared" si="2434"/>
        <v>0</v>
      </c>
      <c r="HG451" s="249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/>
      <c r="HV451" s="44"/>
      <c r="HW451" s="44"/>
      <c r="HX451" s="171">
        <f t="shared" si="2438"/>
        <v>0</v>
      </c>
      <c r="HY451" s="171">
        <f t="shared" si="2439"/>
        <v>0</v>
      </c>
      <c r="HZ451" s="249"/>
      <c r="IA451" s="171"/>
      <c r="IB451" s="713"/>
      <c r="IC451" s="713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/>
      <c r="IO451" s="44"/>
      <c r="IP451" s="44"/>
      <c r="IQ451" s="171">
        <f t="shared" si="2443"/>
        <v>0</v>
      </c>
      <c r="IR451" s="171">
        <f t="shared" si="2444"/>
        <v>0</v>
      </c>
      <c r="IS451" s="736"/>
      <c r="IT451" s="737"/>
      <c r="IU451" s="713"/>
      <c r="IV451" s="713"/>
      <c r="IW451" s="46"/>
      <c r="IX451" s="47"/>
      <c r="IY451" s="46"/>
      <c r="IZ451" s="46"/>
      <c r="JA451" s="333"/>
      <c r="JB451" s="333"/>
      <c r="JC451" s="333"/>
      <c r="JD451" s="333"/>
      <c r="JE451" s="333"/>
      <c r="JF451" s="333"/>
      <c r="JG451" s="44"/>
      <c r="JH451" s="44"/>
      <c r="JI451" s="44"/>
      <c r="JJ451" s="174"/>
      <c r="JK451" s="174"/>
      <c r="JL451" s="45"/>
      <c r="JM451" s="45"/>
      <c r="JN451" s="48"/>
      <c r="JO451" s="48"/>
    </row>
    <row r="452" spans="1:277" s="3" customFormat="1" ht="12.75" customHeight="1" x14ac:dyDescent="0.2">
      <c r="A452" s="96">
        <v>1</v>
      </c>
      <c r="B452" s="195"/>
      <c r="C452" s="48"/>
      <c r="D452" s="239"/>
      <c r="E452" s="585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2446"/>
        <v>0</v>
      </c>
      <c r="U452" s="44">
        <f t="shared" si="2447"/>
        <v>0</v>
      </c>
      <c r="V452" s="44">
        <f t="shared" si="2448"/>
        <v>0</v>
      </c>
      <c r="W452" s="171">
        <f t="shared" si="2383"/>
        <v>0</v>
      </c>
      <c r="X452" s="171">
        <f t="shared" si="2384"/>
        <v>0</v>
      </c>
      <c r="Y452" s="171"/>
      <c r="Z452" s="171"/>
      <c r="AA452" s="713"/>
      <c r="AB452" s="713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1">
        <f t="shared" si="2388"/>
        <v>0</v>
      </c>
      <c r="AQ452" s="171">
        <f t="shared" si="2389"/>
        <v>0</v>
      </c>
      <c r="AR452" s="171"/>
      <c r="AS452" s="171"/>
      <c r="AT452" s="713"/>
      <c r="AU452" s="713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1">
        <f t="shared" si="2393"/>
        <v>0</v>
      </c>
      <c r="BJ452" s="171">
        <f t="shared" si="2394"/>
        <v>0</v>
      </c>
      <c r="BK452" s="171"/>
      <c r="BL452" s="171"/>
      <c r="BM452" s="713"/>
      <c r="BN452" s="713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1">
        <f t="shared" si="2398"/>
        <v>0</v>
      </c>
      <c r="CC452" s="171">
        <f t="shared" si="2399"/>
        <v>0</v>
      </c>
      <c r="CD452" s="171"/>
      <c r="CE452" s="171"/>
      <c r="CF452" s="713"/>
      <c r="CG452" s="713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1">
        <f t="shared" si="2403"/>
        <v>0</v>
      </c>
      <c r="CV452" s="171">
        <f t="shared" si="2404"/>
        <v>0</v>
      </c>
      <c r="CW452" s="249"/>
      <c r="CX452" s="249"/>
      <c r="CY452" s="713"/>
      <c r="CZ452" s="713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1">
        <f t="shared" si="2408"/>
        <v>0</v>
      </c>
      <c r="DO452" s="171">
        <f t="shared" si="2409"/>
        <v>0</v>
      </c>
      <c r="DP452" s="249"/>
      <c r="DQ452" s="171"/>
      <c r="DR452" s="713"/>
      <c r="DS452" s="713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1">
        <f t="shared" si="2413"/>
        <v>0</v>
      </c>
      <c r="EH452" s="171">
        <f t="shared" si="2414"/>
        <v>0</v>
      </c>
      <c r="EI452" s="249"/>
      <c r="EJ452" s="171"/>
      <c r="EK452" s="713"/>
      <c r="EL452" s="713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1">
        <f t="shared" si="2418"/>
        <v>0</v>
      </c>
      <c r="FA452" s="171">
        <f t="shared" si="2419"/>
        <v>0</v>
      </c>
      <c r="FB452" s="249"/>
      <c r="FC452" s="171"/>
      <c r="FD452" s="713"/>
      <c r="FE452" s="713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1">
        <f t="shared" si="2423"/>
        <v>0</v>
      </c>
      <c r="FT452" s="171">
        <f t="shared" si="2424"/>
        <v>0</v>
      </c>
      <c r="FU452" s="249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1">
        <f t="shared" si="2428"/>
        <v>0</v>
      </c>
      <c r="GM452" s="171">
        <f t="shared" si="2429"/>
        <v>0</v>
      </c>
      <c r="GN452" s="249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1">
        <f t="shared" si="2433"/>
        <v>0</v>
      </c>
      <c r="HF452" s="171">
        <f t="shared" si="2434"/>
        <v>0</v>
      </c>
      <c r="HG452" s="249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1">
        <f t="shared" si="2438"/>
        <v>0</v>
      </c>
      <c r="HY452" s="171">
        <f t="shared" si="2439"/>
        <v>0</v>
      </c>
      <c r="HZ452" s="249"/>
      <c r="IA452" s="171"/>
      <c r="IB452" s="713"/>
      <c r="IC452" s="713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1">
        <f t="shared" si="2443"/>
        <v>0</v>
      </c>
      <c r="IR452" s="171">
        <f t="shared" si="2444"/>
        <v>0</v>
      </c>
      <c r="IS452" s="736"/>
      <c r="IT452" s="737"/>
      <c r="IU452" s="713"/>
      <c r="IV452" s="713"/>
      <c r="IW452" s="46"/>
      <c r="IX452" s="47"/>
      <c r="IY452" s="46"/>
      <c r="IZ452" s="46"/>
      <c r="JA452" s="333"/>
      <c r="JB452" s="333"/>
      <c r="JC452" s="333"/>
      <c r="JD452" s="333"/>
      <c r="JE452" s="333"/>
      <c r="JF452" s="333"/>
      <c r="JG452" s="44"/>
      <c r="JH452" s="44"/>
      <c r="JI452" s="44"/>
      <c r="JJ452" s="174"/>
      <c r="JK452" s="174"/>
      <c r="JL452" s="45"/>
      <c r="JM452" s="45"/>
      <c r="JN452" s="48"/>
      <c r="JO452" s="48"/>
    </row>
    <row r="453" spans="1:277" s="3" customFormat="1" ht="12.75" customHeight="1" x14ac:dyDescent="0.2">
      <c r="A453" s="96">
        <v>1</v>
      </c>
      <c r="B453" s="195"/>
      <c r="C453" s="48"/>
      <c r="D453" s="239"/>
      <c r="E453" s="585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446"/>
        <v>0</v>
      </c>
      <c r="U453" s="44">
        <f t="shared" si="2447"/>
        <v>0</v>
      </c>
      <c r="V453" s="44">
        <f t="shared" si="2448"/>
        <v>0</v>
      </c>
      <c r="W453" s="171">
        <f t="shared" si="2383"/>
        <v>0</v>
      </c>
      <c r="X453" s="171">
        <f t="shared" si="2384"/>
        <v>0</v>
      </c>
      <c r="Y453" s="171"/>
      <c r="Z453" s="171"/>
      <c r="AA453" s="713"/>
      <c r="AB453" s="713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2388"/>
        <v>0</v>
      </c>
      <c r="AQ453" s="171">
        <f t="shared" si="2389"/>
        <v>0</v>
      </c>
      <c r="AR453" s="171"/>
      <c r="AS453" s="171"/>
      <c r="AT453" s="713"/>
      <c r="AU453" s="713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2393"/>
        <v>0</v>
      </c>
      <c r="BJ453" s="171">
        <f t="shared" si="2394"/>
        <v>0</v>
      </c>
      <c r="BK453" s="171"/>
      <c r="BL453" s="171"/>
      <c r="BM453" s="713"/>
      <c r="BN453" s="713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2398"/>
        <v>0</v>
      </c>
      <c r="CC453" s="171">
        <f t="shared" si="2399"/>
        <v>0</v>
      </c>
      <c r="CD453" s="171"/>
      <c r="CE453" s="171"/>
      <c r="CF453" s="713"/>
      <c r="CG453" s="713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2403"/>
        <v>0</v>
      </c>
      <c r="CV453" s="171">
        <f t="shared" si="2404"/>
        <v>0</v>
      </c>
      <c r="CW453" s="249"/>
      <c r="CX453" s="249"/>
      <c r="CY453" s="713"/>
      <c r="CZ453" s="713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2408"/>
        <v>0</v>
      </c>
      <c r="DO453" s="171">
        <f t="shared" si="2409"/>
        <v>0</v>
      </c>
      <c r="DP453" s="249"/>
      <c r="DQ453" s="171"/>
      <c r="DR453" s="713"/>
      <c r="DS453" s="713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2413"/>
        <v>0</v>
      </c>
      <c r="EH453" s="171">
        <f t="shared" si="2414"/>
        <v>0</v>
      </c>
      <c r="EI453" s="249"/>
      <c r="EJ453" s="171"/>
      <c r="EK453" s="713"/>
      <c r="EL453" s="713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2418"/>
        <v>0</v>
      </c>
      <c r="FA453" s="171">
        <f t="shared" si="2419"/>
        <v>0</v>
      </c>
      <c r="FB453" s="249"/>
      <c r="FC453" s="171"/>
      <c r="FD453" s="713"/>
      <c r="FE453" s="713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2423"/>
        <v>0</v>
      </c>
      <c r="FT453" s="171">
        <f t="shared" si="2424"/>
        <v>0</v>
      </c>
      <c r="FU453" s="249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2428"/>
        <v>0</v>
      </c>
      <c r="GM453" s="171">
        <f t="shared" si="2429"/>
        <v>0</v>
      </c>
      <c r="GN453" s="249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2433"/>
        <v>0</v>
      </c>
      <c r="HF453" s="171">
        <f t="shared" si="2434"/>
        <v>0</v>
      </c>
      <c r="HG453" s="249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2438"/>
        <v>0</v>
      </c>
      <c r="HY453" s="171">
        <f t="shared" si="2439"/>
        <v>0</v>
      </c>
      <c r="HZ453" s="249"/>
      <c r="IA453" s="171"/>
      <c r="IB453" s="713"/>
      <c r="IC453" s="713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2443"/>
        <v>0</v>
      </c>
      <c r="IR453" s="171">
        <f t="shared" si="2444"/>
        <v>0</v>
      </c>
      <c r="IS453" s="736"/>
      <c r="IT453" s="737"/>
      <c r="IU453" s="713"/>
      <c r="IV453" s="713"/>
      <c r="IW453" s="46"/>
      <c r="IX453" s="47"/>
      <c r="IY453" s="46"/>
      <c r="IZ453" s="46"/>
      <c r="JA453" s="333"/>
      <c r="JB453" s="333"/>
      <c r="JC453" s="333"/>
      <c r="JD453" s="333"/>
      <c r="JE453" s="333"/>
      <c r="JF453" s="333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7" x14ac:dyDescent="0.2">
      <c r="A454" s="96">
        <v>1</v>
      </c>
      <c r="B454" s="96">
        <v>1</v>
      </c>
      <c r="C454" s="63"/>
      <c r="D454" s="235"/>
      <c r="E454" s="235"/>
      <c r="F454" s="536" t="s">
        <v>408</v>
      </c>
      <c r="G454" s="94">
        <v>73</v>
      </c>
      <c r="H454" s="100">
        <v>352501.07199999999</v>
      </c>
      <c r="I454" s="100">
        <v>361075.42239999998</v>
      </c>
      <c r="J454" s="54">
        <f>VLOOKUP($G454,'ВМП план КС'!$A$8:$AI$108,14,0)</f>
        <v>0</v>
      </c>
      <c r="K454" s="54">
        <f>VLOOKUP($G454,'ВМП план КС'!$A$8:$AI$108,15,0)</f>
        <v>0</v>
      </c>
      <c r="L454" s="54">
        <f>SUM(J454/12*$B$2)</f>
        <v>0</v>
      </c>
      <c r="M454" s="54">
        <f>SUM(K454/12*$B$2)</f>
        <v>0</v>
      </c>
      <c r="N454" s="53">
        <f t="shared" ref="N454:S454" si="2485">SUM(N455:N459)</f>
        <v>0</v>
      </c>
      <c r="O454" s="53">
        <f t="shared" si="2485"/>
        <v>0</v>
      </c>
      <c r="P454" s="53">
        <f t="shared" si="2485"/>
        <v>0</v>
      </c>
      <c r="Q454" s="53">
        <f t="shared" si="2485"/>
        <v>0</v>
      </c>
      <c r="R454" s="53">
        <f t="shared" si="2485"/>
        <v>0</v>
      </c>
      <c r="S454" s="53">
        <f t="shared" si="2485"/>
        <v>0</v>
      </c>
      <c r="T454" s="56">
        <f t="shared" ref="T454:V459" si="2486">N454+Q454</f>
        <v>0</v>
      </c>
      <c r="U454" s="56">
        <f t="shared" si="2486"/>
        <v>0</v>
      </c>
      <c r="V454" s="56">
        <f t="shared" si="2486"/>
        <v>0</v>
      </c>
      <c r="W454" s="171">
        <f t="shared" si="2383"/>
        <v>0</v>
      </c>
      <c r="X454" s="171">
        <f t="shared" si="2384"/>
        <v>0</v>
      </c>
      <c r="Y454" s="280" t="e">
        <f>N454/L454</f>
        <v>#DIV/0!</v>
      </c>
      <c r="Z454" s="280" t="e">
        <f>O454/M454</f>
        <v>#DIV/0!</v>
      </c>
      <c r="AA454" s="709">
        <f>$H454</f>
        <v>352501.07199999999</v>
      </c>
      <c r="AB454" s="710" t="e">
        <f>O454/N454</f>
        <v>#DIV/0!</v>
      </c>
      <c r="AC454" s="54">
        <f>VLOOKUP($G454,'ВМП план КС'!$A$8:$AI$107,12,0)</f>
        <v>3</v>
      </c>
      <c r="AD454" s="54">
        <f>VLOOKUP($G454,'ВМП план КС'!$A$8:$AI$107,13,0)</f>
        <v>1155495.7919999999</v>
      </c>
      <c r="AE454" s="54">
        <f>SUM(AC454/12*$B$2)</f>
        <v>1.5</v>
      </c>
      <c r="AF454" s="54">
        <f>SUM(AD454/12*$B$2)</f>
        <v>577747.89599999995</v>
      </c>
      <c r="AG454" s="53">
        <f t="shared" ref="AG454:AL454" si="2487">SUM(AG455:AG459)</f>
        <v>1</v>
      </c>
      <c r="AH454" s="53">
        <f t="shared" si="2487"/>
        <v>385165.26</v>
      </c>
      <c r="AI454" s="53">
        <f t="shared" si="2487"/>
        <v>14</v>
      </c>
      <c r="AJ454" s="53">
        <f t="shared" si="2487"/>
        <v>0</v>
      </c>
      <c r="AK454" s="53">
        <f t="shared" si="2487"/>
        <v>0</v>
      </c>
      <c r="AL454" s="53">
        <f t="shared" si="2487"/>
        <v>0</v>
      </c>
      <c r="AM454" s="56">
        <f t="shared" ref="AM454:AO455" si="2488">AG454+AJ454</f>
        <v>1</v>
      </c>
      <c r="AN454" s="56">
        <f t="shared" si="2488"/>
        <v>385165.26</v>
      </c>
      <c r="AO454" s="56">
        <f t="shared" si="2488"/>
        <v>14</v>
      </c>
      <c r="AP454" s="171">
        <f t="shared" si="2388"/>
        <v>-0.5</v>
      </c>
      <c r="AQ454" s="171">
        <f t="shared" si="2389"/>
        <v>-192582.63599999994</v>
      </c>
      <c r="AR454" s="280">
        <f>AG454/AE454</f>
        <v>0.66666666666666663</v>
      </c>
      <c r="AS454" s="280">
        <f>AH454/AF454</f>
        <v>0.66666665974323169</v>
      </c>
      <c r="AT454" s="709">
        <f>$H454</f>
        <v>352501.07199999999</v>
      </c>
      <c r="AU454" s="710">
        <f>AH454/AG454</f>
        <v>385165.26</v>
      </c>
      <c r="AV454" s="54">
        <f>VLOOKUP($G454,'ВМП план КС'!$A$8:$AI$107,16,0)</f>
        <v>0</v>
      </c>
      <c r="AW454" s="54">
        <f>VLOOKUP($G454,'ВМП план КС'!$A$8:$AI$107,17,0)</f>
        <v>0</v>
      </c>
      <c r="AX454" s="54">
        <f>SUM(AV454/12*$B$2)</f>
        <v>0</v>
      </c>
      <c r="AY454" s="54">
        <f>SUM(AW454/12*$B$2)</f>
        <v>0</v>
      </c>
      <c r="AZ454" s="53">
        <f t="shared" ref="AZ454:BE454" si="2489">SUM(AZ455:AZ459)</f>
        <v>0</v>
      </c>
      <c r="BA454" s="53">
        <f t="shared" si="2489"/>
        <v>0</v>
      </c>
      <c r="BB454" s="53">
        <f t="shared" si="2489"/>
        <v>0</v>
      </c>
      <c r="BC454" s="53">
        <f t="shared" si="2489"/>
        <v>0</v>
      </c>
      <c r="BD454" s="53">
        <f t="shared" si="2489"/>
        <v>0</v>
      </c>
      <c r="BE454" s="53">
        <f t="shared" si="2489"/>
        <v>0</v>
      </c>
      <c r="BF454" s="56">
        <f t="shared" ref="BF454:BH455" si="2490">AZ454+BC454</f>
        <v>0</v>
      </c>
      <c r="BG454" s="56">
        <f t="shared" si="2490"/>
        <v>0</v>
      </c>
      <c r="BH454" s="56">
        <f t="shared" si="2490"/>
        <v>0</v>
      </c>
      <c r="BI454" s="171">
        <f t="shared" si="2393"/>
        <v>0</v>
      </c>
      <c r="BJ454" s="171">
        <f t="shared" si="2394"/>
        <v>0</v>
      </c>
      <c r="BK454" s="280" t="e">
        <f>AZ454/AX454</f>
        <v>#DIV/0!</v>
      </c>
      <c r="BL454" s="280" t="e">
        <f>BA454/AY454</f>
        <v>#DIV/0!</v>
      </c>
      <c r="BM454" s="709">
        <f>$H454</f>
        <v>352501.07199999999</v>
      </c>
      <c r="BN454" s="710" t="e">
        <f>BA454/AZ454</f>
        <v>#DIV/0!</v>
      </c>
      <c r="BO454" s="54">
        <f>VLOOKUP($G454,'ВМП план КС'!$A$8:$AI$107,18,0)</f>
        <v>0</v>
      </c>
      <c r="BP454" s="54">
        <f>VLOOKUP($G454,'ВМП план КС'!$A$8:$AI$107,19,0)</f>
        <v>0</v>
      </c>
      <c r="BQ454" s="54">
        <f>SUM(BO454/12*$B$2)</f>
        <v>0</v>
      </c>
      <c r="BR454" s="54">
        <f>SUM(BP454/12*$B$2)</f>
        <v>0</v>
      </c>
      <c r="BS454" s="53">
        <f t="shared" ref="BS454:BX454" si="2491">SUM(BS455:BS459)</f>
        <v>0</v>
      </c>
      <c r="BT454" s="53">
        <f t="shared" si="2491"/>
        <v>0</v>
      </c>
      <c r="BU454" s="53">
        <f t="shared" si="2491"/>
        <v>0</v>
      </c>
      <c r="BV454" s="53">
        <f t="shared" si="2491"/>
        <v>0</v>
      </c>
      <c r="BW454" s="53">
        <f t="shared" si="2491"/>
        <v>0</v>
      </c>
      <c r="BX454" s="53">
        <f t="shared" si="2491"/>
        <v>0</v>
      </c>
      <c r="BY454" s="56">
        <f t="shared" ref="BY454:CA455" si="2492">BS454+BV454</f>
        <v>0</v>
      </c>
      <c r="BZ454" s="56">
        <f t="shared" si="2492"/>
        <v>0</v>
      </c>
      <c r="CA454" s="56">
        <f t="shared" si="2492"/>
        <v>0</v>
      </c>
      <c r="CB454" s="171">
        <f t="shared" si="2398"/>
        <v>0</v>
      </c>
      <c r="CC454" s="171">
        <f t="shared" si="2399"/>
        <v>0</v>
      </c>
      <c r="CD454" s="280" t="e">
        <f>BS454/BQ454</f>
        <v>#DIV/0!</v>
      </c>
      <c r="CE454" s="280" t="e">
        <f>BT454/BR454</f>
        <v>#DIV/0!</v>
      </c>
      <c r="CF454" s="709">
        <f>$H454</f>
        <v>352501.07199999999</v>
      </c>
      <c r="CG454" s="710" t="e">
        <f>BT454/BS454</f>
        <v>#DIV/0!</v>
      </c>
      <c r="CH454" s="54">
        <f>VLOOKUP($G454,'ВМП план КС'!$A$8:$AI$107,10,0)</f>
        <v>1</v>
      </c>
      <c r="CI454" s="54">
        <f>VLOOKUP($G454,'ВМП план КС'!$A$8:$AI$107,11,0)</f>
        <v>385165.26399999997</v>
      </c>
      <c r="CJ454" s="54">
        <f>SUM(CH454/12*$B$2)</f>
        <v>0.5</v>
      </c>
      <c r="CK454" s="54">
        <f>SUM(CI454/12*$B$2)</f>
        <v>192582.63199999998</v>
      </c>
      <c r="CL454" s="53">
        <f t="shared" ref="CL454:CQ454" si="2493">SUM(CL455:CL459)</f>
        <v>0</v>
      </c>
      <c r="CM454" s="53">
        <f t="shared" si="2493"/>
        <v>0</v>
      </c>
      <c r="CN454" s="53">
        <f t="shared" si="2493"/>
        <v>0</v>
      </c>
      <c r="CO454" s="53">
        <f t="shared" si="2493"/>
        <v>0</v>
      </c>
      <c r="CP454" s="53">
        <f t="shared" si="2493"/>
        <v>0</v>
      </c>
      <c r="CQ454" s="53">
        <f t="shared" si="2493"/>
        <v>0</v>
      </c>
      <c r="CR454" s="56">
        <f t="shared" ref="CR454:CT455" si="2494">CL454+CO454</f>
        <v>0</v>
      </c>
      <c r="CS454" s="56">
        <f t="shared" si="2494"/>
        <v>0</v>
      </c>
      <c r="CT454" s="56">
        <f t="shared" si="2494"/>
        <v>0</v>
      </c>
      <c r="CU454" s="171">
        <f t="shared" si="2403"/>
        <v>-0.5</v>
      </c>
      <c r="CV454" s="171">
        <f t="shared" si="2404"/>
        <v>-192582.63199999998</v>
      </c>
      <c r="CW454" s="281">
        <f>CL454/CH454</f>
        <v>0</v>
      </c>
      <c r="CX454" s="281">
        <f>CM454/CI454</f>
        <v>0</v>
      </c>
      <c r="CY454" s="709">
        <f>$H454</f>
        <v>352501.07199999999</v>
      </c>
      <c r="CZ454" s="710" t="e">
        <f>CM454/CL454</f>
        <v>#DIV/0!</v>
      </c>
      <c r="DA454" s="54">
        <f>VLOOKUP($G454,'ВМП план КС'!$A$8:$AI$107,20,0)</f>
        <v>0</v>
      </c>
      <c r="DB454" s="54">
        <f>VLOOKUP($G454,'ВМП план КС'!$A$8:$AI$107,21,0)</f>
        <v>0</v>
      </c>
      <c r="DC454" s="54">
        <f>SUM(DA454/12*$B$2)</f>
        <v>0</v>
      </c>
      <c r="DD454" s="54">
        <f>SUM(DB454/12*$B$2)</f>
        <v>0</v>
      </c>
      <c r="DE454" s="53">
        <f t="shared" ref="DE454:DJ454" si="2495">SUM(DE455:DE459)</f>
        <v>0</v>
      </c>
      <c r="DF454" s="53">
        <f t="shared" si="2495"/>
        <v>0</v>
      </c>
      <c r="DG454" s="53">
        <f t="shared" si="2495"/>
        <v>0</v>
      </c>
      <c r="DH454" s="53">
        <f t="shared" si="2495"/>
        <v>0</v>
      </c>
      <c r="DI454" s="53">
        <f t="shared" si="2495"/>
        <v>0</v>
      </c>
      <c r="DJ454" s="53">
        <f t="shared" si="2495"/>
        <v>0</v>
      </c>
      <c r="DK454" s="56">
        <f t="shared" ref="DK454:DM455" si="2496">DE454+DH454</f>
        <v>0</v>
      </c>
      <c r="DL454" s="56">
        <f t="shared" si="2496"/>
        <v>0</v>
      </c>
      <c r="DM454" s="56">
        <f t="shared" si="2496"/>
        <v>0</v>
      </c>
      <c r="DN454" s="171">
        <f t="shared" si="2408"/>
        <v>0</v>
      </c>
      <c r="DO454" s="171">
        <f t="shared" si="2409"/>
        <v>0</v>
      </c>
      <c r="DP454" s="280" t="e">
        <f>DE454/DC454</f>
        <v>#DIV/0!</v>
      </c>
      <c r="DQ454" s="280" t="e">
        <f>DF454/DD454</f>
        <v>#DIV/0!</v>
      </c>
      <c r="DR454" s="709">
        <f>$H454</f>
        <v>352501.07199999999</v>
      </c>
      <c r="DS454" s="710" t="e">
        <f>DF454/DE454</f>
        <v>#DIV/0!</v>
      </c>
      <c r="DT454" s="108">
        <f>VLOOKUP($G454,'ВМП план КС'!$A$8:$AI$107,22,0)</f>
        <v>0</v>
      </c>
      <c r="DU454" s="108">
        <f>VLOOKUP($G454,'ВМП план КС'!$A$8:$AI$107,23,0)</f>
        <v>0</v>
      </c>
      <c r="DV454" s="54">
        <f>SUM(DT454/12*$B$2)</f>
        <v>0</v>
      </c>
      <c r="DW454" s="54">
        <f>SUM(DU454/12*$B$2)</f>
        <v>0</v>
      </c>
      <c r="DX454" s="53">
        <f t="shared" ref="DX454:EC454" si="2497">SUM(DX455:DX459)</f>
        <v>0</v>
      </c>
      <c r="DY454" s="53">
        <f t="shared" si="2497"/>
        <v>0</v>
      </c>
      <c r="DZ454" s="53">
        <f t="shared" si="2497"/>
        <v>0</v>
      </c>
      <c r="EA454" s="53">
        <f t="shared" si="2497"/>
        <v>0</v>
      </c>
      <c r="EB454" s="53">
        <f t="shared" si="2497"/>
        <v>0</v>
      </c>
      <c r="EC454" s="53">
        <f t="shared" si="2497"/>
        <v>0</v>
      </c>
      <c r="ED454" s="56">
        <f t="shared" ref="ED454:EF455" si="2498">DX454+EA454</f>
        <v>0</v>
      </c>
      <c r="EE454" s="56">
        <f t="shared" si="2498"/>
        <v>0</v>
      </c>
      <c r="EF454" s="56">
        <f t="shared" si="2498"/>
        <v>0</v>
      </c>
      <c r="EG454" s="171">
        <f t="shared" si="2413"/>
        <v>0</v>
      </c>
      <c r="EH454" s="171">
        <f t="shared" si="2414"/>
        <v>0</v>
      </c>
      <c r="EI454" s="280" t="e">
        <f>DX454/DV454</f>
        <v>#DIV/0!</v>
      </c>
      <c r="EJ454" s="280" t="e">
        <f>DY454/DW454</f>
        <v>#DIV/0!</v>
      </c>
      <c r="EK454" s="709">
        <f>$H454</f>
        <v>352501.07199999999</v>
      </c>
      <c r="EL454" s="710" t="e">
        <f>DY454/DX454</f>
        <v>#DIV/0!</v>
      </c>
      <c r="EM454" s="108">
        <f>VLOOKUP($G454,'ВМП план КС'!$A$8:$AI$107,24,0)</f>
        <v>0</v>
      </c>
      <c r="EN454" s="108">
        <f>VLOOKUP($G454,'ВМП план КС'!$A$8:$AI$107,25,0)</f>
        <v>0</v>
      </c>
      <c r="EO454" s="54">
        <f>SUM(EM454/12*$B$2)</f>
        <v>0</v>
      </c>
      <c r="EP454" s="54">
        <f>SUM(EN454/12*$B$2)</f>
        <v>0</v>
      </c>
      <c r="EQ454" s="53">
        <f t="shared" ref="EQ454:EV454" si="2499">SUM(EQ455:EQ459)</f>
        <v>0</v>
      </c>
      <c r="ER454" s="53">
        <f t="shared" si="2499"/>
        <v>0</v>
      </c>
      <c r="ES454" s="53">
        <f t="shared" si="2499"/>
        <v>0</v>
      </c>
      <c r="ET454" s="53">
        <f t="shared" si="2499"/>
        <v>0</v>
      </c>
      <c r="EU454" s="53">
        <f t="shared" si="2499"/>
        <v>0</v>
      </c>
      <c r="EV454" s="53">
        <f t="shared" si="2499"/>
        <v>0</v>
      </c>
      <c r="EW454" s="56">
        <f t="shared" ref="EW454:EY455" si="2500">EQ454+ET454</f>
        <v>0</v>
      </c>
      <c r="EX454" s="56">
        <f t="shared" si="2500"/>
        <v>0</v>
      </c>
      <c r="EY454" s="56">
        <f t="shared" si="2500"/>
        <v>0</v>
      </c>
      <c r="EZ454" s="171">
        <f t="shared" si="2418"/>
        <v>0</v>
      </c>
      <c r="FA454" s="171">
        <f t="shared" si="2419"/>
        <v>0</v>
      </c>
      <c r="FB454" s="280" t="e">
        <f>EQ454/EO454</f>
        <v>#DIV/0!</v>
      </c>
      <c r="FC454" s="280" t="e">
        <f>ER454/EP454</f>
        <v>#DIV/0!</v>
      </c>
      <c r="FD454" s="709">
        <f>$H454</f>
        <v>352501.07199999999</v>
      </c>
      <c r="FE454" s="710" t="e">
        <f>ER454/EQ454</f>
        <v>#DIV/0!</v>
      </c>
      <c r="FF454" s="54">
        <f>VLOOKUP($G454,'ВМП план КС'!$A$8:$AI$107,28,0)</f>
        <v>0</v>
      </c>
      <c r="FG454" s="54">
        <f>VLOOKUP($G454,'ВМП план КС'!$A$8:$AI$107,29,0)</f>
        <v>0</v>
      </c>
      <c r="FH454" s="54">
        <f>SUM(FF454/12*$B$2)</f>
        <v>0</v>
      </c>
      <c r="FI454" s="54">
        <f>SUM(FG454/12*$B$2)</f>
        <v>0</v>
      </c>
      <c r="FJ454" s="53">
        <f t="shared" ref="FJ454:FO454" si="2501">SUM(FJ455:FJ459)</f>
        <v>0</v>
      </c>
      <c r="FK454" s="53">
        <f t="shared" si="2501"/>
        <v>0</v>
      </c>
      <c r="FL454" s="53">
        <f t="shared" si="2501"/>
        <v>0</v>
      </c>
      <c r="FM454" s="53">
        <f t="shared" si="2501"/>
        <v>0</v>
      </c>
      <c r="FN454" s="53">
        <f t="shared" si="2501"/>
        <v>0</v>
      </c>
      <c r="FO454" s="53">
        <f t="shared" si="2501"/>
        <v>0</v>
      </c>
      <c r="FP454" s="56">
        <f t="shared" ref="FP454:FR455" si="2502">FJ454+FM454</f>
        <v>0</v>
      </c>
      <c r="FQ454" s="56">
        <f t="shared" si="2502"/>
        <v>0</v>
      </c>
      <c r="FR454" s="56">
        <f t="shared" si="2502"/>
        <v>0</v>
      </c>
      <c r="FS454" s="171">
        <f t="shared" si="2423"/>
        <v>0</v>
      </c>
      <c r="FT454" s="171">
        <f t="shared" si="2424"/>
        <v>0</v>
      </c>
      <c r="FU454" s="280" t="e">
        <f>FJ454/FH454</f>
        <v>#DIV/0!</v>
      </c>
      <c r="FV454" s="280" t="e">
        <f>FK454/FI454</f>
        <v>#DIV/0!</v>
      </c>
      <c r="FW454" s="150">
        <f>$H454</f>
        <v>352501.07199999999</v>
      </c>
      <c r="FX454" s="151" t="e">
        <f>FK454/FJ454</f>
        <v>#DIV/0!</v>
      </c>
      <c r="FY454" s="54">
        <f>VLOOKUP($G454,'ВМП план КС'!$A$8:$AI$107,30,0)</f>
        <v>0</v>
      </c>
      <c r="FZ454" s="54">
        <f>VLOOKUP($G454,'ВМП план КС'!$A$8:$AI$107,31,0)</f>
        <v>0</v>
      </c>
      <c r="GA454" s="54">
        <f>SUM(FY454/12*$B$2)</f>
        <v>0</v>
      </c>
      <c r="GB454" s="54">
        <f>SUM(FZ454/12*$B$2)</f>
        <v>0</v>
      </c>
      <c r="GC454" s="53">
        <f t="shared" ref="GC454:GH454" si="2503">SUM(GC455:GC459)</f>
        <v>0</v>
      </c>
      <c r="GD454" s="53">
        <f t="shared" si="2503"/>
        <v>0</v>
      </c>
      <c r="GE454" s="53">
        <f t="shared" si="2503"/>
        <v>0</v>
      </c>
      <c r="GF454" s="53">
        <f t="shared" si="2503"/>
        <v>0</v>
      </c>
      <c r="GG454" s="53">
        <f t="shared" si="2503"/>
        <v>0</v>
      </c>
      <c r="GH454" s="53">
        <f t="shared" si="2503"/>
        <v>0</v>
      </c>
      <c r="GI454" s="56">
        <f t="shared" ref="GI454:GK455" si="2504">GC454+GF454</f>
        <v>0</v>
      </c>
      <c r="GJ454" s="56">
        <f t="shared" si="2504"/>
        <v>0</v>
      </c>
      <c r="GK454" s="56">
        <f t="shared" si="2504"/>
        <v>0</v>
      </c>
      <c r="GL454" s="171">
        <f t="shared" si="2428"/>
        <v>0</v>
      </c>
      <c r="GM454" s="171">
        <f t="shared" si="2429"/>
        <v>0</v>
      </c>
      <c r="GN454" s="280" t="e">
        <f>GC454/GA454</f>
        <v>#DIV/0!</v>
      </c>
      <c r="GO454" s="280" t="e">
        <f>GD454/GB454</f>
        <v>#DIV/0!</v>
      </c>
      <c r="GP454" s="150">
        <f>$H454</f>
        <v>352501.07199999999</v>
      </c>
      <c r="GQ454" s="151" t="e">
        <f>GD454/GC454</f>
        <v>#DIV/0!</v>
      </c>
      <c r="GR454" s="54">
        <f>VLOOKUP($G454,'ВМП план КС'!$A$8:$AI$107,32,0)</f>
        <v>0</v>
      </c>
      <c r="GS454" s="54">
        <f>VLOOKUP($G454,'ВМП план КС'!$A$8:$AI$107,33,0)</f>
        <v>0</v>
      </c>
      <c r="GT454" s="54">
        <f>SUM(GR454/12*$B$2)</f>
        <v>0</v>
      </c>
      <c r="GU454" s="54">
        <f>SUM(GS454/12*$B$2)</f>
        <v>0</v>
      </c>
      <c r="GV454" s="53">
        <f t="shared" ref="GV454:HA454" si="2505">SUM(GV455:GV459)</f>
        <v>0</v>
      </c>
      <c r="GW454" s="53">
        <f t="shared" si="2505"/>
        <v>0</v>
      </c>
      <c r="GX454" s="53">
        <f t="shared" si="2505"/>
        <v>0</v>
      </c>
      <c r="GY454" s="53">
        <f t="shared" si="2505"/>
        <v>0</v>
      </c>
      <c r="GZ454" s="53">
        <f t="shared" si="2505"/>
        <v>0</v>
      </c>
      <c r="HA454" s="53">
        <f t="shared" si="2505"/>
        <v>0</v>
      </c>
      <c r="HB454" s="56">
        <f t="shared" ref="HB454:HD455" si="2506">GV454+GY454</f>
        <v>0</v>
      </c>
      <c r="HC454" s="56">
        <f t="shared" si="2506"/>
        <v>0</v>
      </c>
      <c r="HD454" s="56">
        <f t="shared" si="2506"/>
        <v>0</v>
      </c>
      <c r="HE454" s="171">
        <f t="shared" si="2433"/>
        <v>0</v>
      </c>
      <c r="HF454" s="171">
        <f t="shared" si="2434"/>
        <v>0</v>
      </c>
      <c r="HG454" s="280" t="e">
        <f>GV454/GT454</f>
        <v>#DIV/0!</v>
      </c>
      <c r="HH454" s="280" t="e">
        <f>GW454/GU454</f>
        <v>#DIV/0!</v>
      </c>
      <c r="HI454" s="150">
        <f>$H454</f>
        <v>352501.07199999999</v>
      </c>
      <c r="HJ454" s="151" t="e">
        <f>GW454/GV454</f>
        <v>#DIV/0!</v>
      </c>
      <c r="HK454" s="108">
        <f>VLOOKUP($G454,'ВМП план КС'!$A$8:$AI$107,26,0)</f>
        <v>0</v>
      </c>
      <c r="HL454" s="108">
        <f>VLOOKUP($G454,'ВМП план КС'!$A$8:$AI$107,27,0)</f>
        <v>0</v>
      </c>
      <c r="HM454" s="54">
        <f>SUM(HK454/12*$B$2)</f>
        <v>0</v>
      </c>
      <c r="HN454" s="54">
        <f>SUM(HL454/12*$B$2)</f>
        <v>0</v>
      </c>
      <c r="HO454" s="53">
        <f t="shared" ref="HO454:HT454" si="2507">SUM(HO455:HO459)</f>
        <v>0</v>
      </c>
      <c r="HP454" s="53">
        <f t="shared" si="2507"/>
        <v>0</v>
      </c>
      <c r="HQ454" s="53">
        <f t="shared" si="2507"/>
        <v>0</v>
      </c>
      <c r="HR454" s="53">
        <f t="shared" si="2507"/>
        <v>0</v>
      </c>
      <c r="HS454" s="53">
        <f t="shared" si="2507"/>
        <v>0</v>
      </c>
      <c r="HT454" s="53">
        <f t="shared" si="2507"/>
        <v>0</v>
      </c>
      <c r="HU454" s="56">
        <f t="shared" ref="HU454:HW455" si="2508">HO454+HR454</f>
        <v>0</v>
      </c>
      <c r="HV454" s="56">
        <f t="shared" si="2508"/>
        <v>0</v>
      </c>
      <c r="HW454" s="56">
        <f t="shared" si="2508"/>
        <v>0</v>
      </c>
      <c r="HX454" s="171">
        <f t="shared" si="2438"/>
        <v>0</v>
      </c>
      <c r="HY454" s="171">
        <f t="shared" si="2439"/>
        <v>0</v>
      </c>
      <c r="HZ454" s="280" t="e">
        <f>HO454/HM454</f>
        <v>#DIV/0!</v>
      </c>
      <c r="IA454" s="280" t="e">
        <f>HP454/HN454</f>
        <v>#DIV/0!</v>
      </c>
      <c r="IB454" s="709">
        <f>$H454</f>
        <v>352501.07199999999</v>
      </c>
      <c r="IC454" s="710" t="e">
        <f>HP454/HO454</f>
        <v>#DIV/0!</v>
      </c>
      <c r="ID454" s="108">
        <f>VLOOKUP($G454,'ВМП план КС'!$A$8:$AI$107,34,0)</f>
        <v>0</v>
      </c>
      <c r="IE454" s="108">
        <f>VLOOKUP($G454,'ВМП план КС'!$A$8:$AI$107,35,0)</f>
        <v>0</v>
      </c>
      <c r="IF454" s="54">
        <f>SUM(ID454/12*$B$2)</f>
        <v>0</v>
      </c>
      <c r="IG454" s="54">
        <f>SUM(IE454/12*$B$2)</f>
        <v>0</v>
      </c>
      <c r="IH454" s="53">
        <f t="shared" ref="IH454:IM454" si="2509">SUM(IH455:IH459)</f>
        <v>0</v>
      </c>
      <c r="II454" s="53">
        <f t="shared" si="2509"/>
        <v>0</v>
      </c>
      <c r="IJ454" s="53">
        <f t="shared" si="2509"/>
        <v>0</v>
      </c>
      <c r="IK454" s="53">
        <f t="shared" si="2509"/>
        <v>0</v>
      </c>
      <c r="IL454" s="53">
        <f t="shared" si="2509"/>
        <v>0</v>
      </c>
      <c r="IM454" s="53">
        <f t="shared" si="2509"/>
        <v>0</v>
      </c>
      <c r="IN454" s="56">
        <f t="shared" ref="IN454:IP455" si="2510">IH454+IK454</f>
        <v>0</v>
      </c>
      <c r="IO454" s="56">
        <f t="shared" si="2510"/>
        <v>0</v>
      </c>
      <c r="IP454" s="56">
        <f t="shared" si="2510"/>
        <v>0</v>
      </c>
      <c r="IQ454" s="171">
        <f t="shared" si="2443"/>
        <v>0</v>
      </c>
      <c r="IR454" s="171">
        <f t="shared" si="2444"/>
        <v>0</v>
      </c>
      <c r="IS454" s="735" t="e">
        <f>IH454/IF454</f>
        <v>#DIV/0!</v>
      </c>
      <c r="IT454" s="735" t="e">
        <f>II454/IG454</f>
        <v>#DIV/0!</v>
      </c>
      <c r="IU454" s="709">
        <f>$H454</f>
        <v>352501.07199999999</v>
      </c>
      <c r="IV454" s="710" t="e">
        <f>II454/IH454</f>
        <v>#DIV/0!</v>
      </c>
      <c r="IW454" s="332">
        <f t="shared" ref="IW454:JF454" si="2511">J454+AC454+AV454+BO454+CH454+DA454+DT454+EM454+FF454+FY454+GR454+HK454+ID454</f>
        <v>4</v>
      </c>
      <c r="IX454" s="332">
        <f t="shared" si="2511"/>
        <v>1540661.0559999999</v>
      </c>
      <c r="IY454" s="332">
        <f t="shared" si="2511"/>
        <v>2</v>
      </c>
      <c r="IZ454" s="332">
        <f t="shared" si="2511"/>
        <v>770330.52799999993</v>
      </c>
      <c r="JA454" s="332">
        <f t="shared" si="2511"/>
        <v>1</v>
      </c>
      <c r="JB454" s="332">
        <f t="shared" si="2511"/>
        <v>385165.26</v>
      </c>
      <c r="JC454" s="332">
        <f t="shared" si="2511"/>
        <v>14</v>
      </c>
      <c r="JD454" s="332">
        <f t="shared" si="2511"/>
        <v>0</v>
      </c>
      <c r="JE454" s="332">
        <f t="shared" si="2511"/>
        <v>0</v>
      </c>
      <c r="JF454" s="332">
        <f t="shared" si="2511"/>
        <v>0</v>
      </c>
      <c r="JG454" s="332">
        <f t="shared" ref="JG454:JI455" si="2512">JA454+JD454</f>
        <v>1</v>
      </c>
      <c r="JH454" s="332">
        <f t="shared" si="2512"/>
        <v>385165.26</v>
      </c>
      <c r="JI454" s="332">
        <f t="shared" si="2512"/>
        <v>14</v>
      </c>
      <c r="JJ454" s="69">
        <f>JA454-IY454</f>
        <v>-1</v>
      </c>
      <c r="JK454" s="69">
        <f>JB454-IZ454</f>
        <v>-385165.26799999992</v>
      </c>
      <c r="JL454" s="150">
        <f>$H454</f>
        <v>352501.07199999999</v>
      </c>
      <c r="JM454" s="151">
        <f>JB454/JA454</f>
        <v>385165.26</v>
      </c>
      <c r="JN454" s="282">
        <f>CR454/CJ454</f>
        <v>0</v>
      </c>
      <c r="JO454" s="282">
        <f>CS454/CK454</f>
        <v>0</v>
      </c>
      <c r="JP454" s="206">
        <f>IW454+JD454</f>
        <v>4</v>
      </c>
      <c r="JQ454" s="206">
        <f>IX454+JE454</f>
        <v>1540661.0559999999</v>
      </c>
    </row>
    <row r="455" spans="1:277" s="3" customFormat="1" ht="25.5" x14ac:dyDescent="0.2">
      <c r="A455" s="96">
        <v>1</v>
      </c>
      <c r="B455" s="59"/>
      <c r="C455" s="142">
        <v>155</v>
      </c>
      <c r="D455" s="821" t="s">
        <v>685</v>
      </c>
      <c r="E455" s="142" t="s">
        <v>686</v>
      </c>
      <c r="F455" s="821" t="s">
        <v>687</v>
      </c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486"/>
        <v>0</v>
      </c>
      <c r="U455" s="44">
        <f t="shared" si="2486"/>
        <v>0</v>
      </c>
      <c r="V455" s="44">
        <f t="shared" si="2486"/>
        <v>0</v>
      </c>
      <c r="W455" s="171">
        <f t="shared" si="2383"/>
        <v>0</v>
      </c>
      <c r="X455" s="171">
        <f t="shared" si="2384"/>
        <v>0</v>
      </c>
      <c r="Y455" s="171"/>
      <c r="Z455" s="171"/>
      <c r="AA455" s="713"/>
      <c r="AB455" s="713"/>
      <c r="AC455" s="44"/>
      <c r="AD455" s="44"/>
      <c r="AE455" s="44"/>
      <c r="AF455" s="44"/>
      <c r="AG455" s="44">
        <f>VLOOKUP($E455,'факт КС '!$E$10:$CL$181,3,0)</f>
        <v>1</v>
      </c>
      <c r="AH455" s="44">
        <f>VLOOKUP($E455,'факт КС '!$E$10:$CL$181,4,0)</f>
        <v>385165.26</v>
      </c>
      <c r="AI455" s="44">
        <f>VLOOKUP($E455,'факт КС '!$E$10:$CL$181,5,0)</f>
        <v>14</v>
      </c>
      <c r="AJ455" s="44">
        <f>VLOOKUP($E455,'факт КС '!$E$10:$CL$181,6,0)</f>
        <v>0</v>
      </c>
      <c r="AK455" s="44">
        <f>VLOOKUP($E455,'факт КС '!$E$10:$CL$181,7,0)</f>
        <v>0</v>
      </c>
      <c r="AL455" s="44">
        <f>VLOOKUP($E455,'факт КС '!$E$10:$CL$181,8,0)</f>
        <v>0</v>
      </c>
      <c r="AM455" s="44">
        <f t="shared" si="2488"/>
        <v>1</v>
      </c>
      <c r="AN455" s="44">
        <f t="shared" si="2488"/>
        <v>385165.26</v>
      </c>
      <c r="AO455" s="44">
        <f t="shared" si="2488"/>
        <v>14</v>
      </c>
      <c r="AP455" s="171">
        <f t="shared" si="2388"/>
        <v>1</v>
      </c>
      <c r="AQ455" s="171">
        <f t="shared" si="2389"/>
        <v>385165.26</v>
      </c>
      <c r="AR455" s="171"/>
      <c r="AS455" s="171"/>
      <c r="AT455" s="713"/>
      <c r="AU455" s="713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>
        <f t="shared" si="2490"/>
        <v>0</v>
      </c>
      <c r="BG455" s="44">
        <f t="shared" si="2490"/>
        <v>0</v>
      </c>
      <c r="BH455" s="44">
        <f t="shared" si="2490"/>
        <v>0</v>
      </c>
      <c r="BI455" s="171">
        <f t="shared" si="2393"/>
        <v>0</v>
      </c>
      <c r="BJ455" s="171">
        <f t="shared" si="2394"/>
        <v>0</v>
      </c>
      <c r="BK455" s="171"/>
      <c r="BL455" s="171"/>
      <c r="BM455" s="713"/>
      <c r="BN455" s="713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>
        <f t="shared" si="2492"/>
        <v>0</v>
      </c>
      <c r="BZ455" s="44">
        <f t="shared" si="2492"/>
        <v>0</v>
      </c>
      <c r="CA455" s="44">
        <f t="shared" si="2492"/>
        <v>0</v>
      </c>
      <c r="CB455" s="171">
        <f t="shared" si="2398"/>
        <v>0</v>
      </c>
      <c r="CC455" s="171">
        <f t="shared" si="2399"/>
        <v>0</v>
      </c>
      <c r="CD455" s="171"/>
      <c r="CE455" s="171"/>
      <c r="CF455" s="713"/>
      <c r="CG455" s="713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>
        <f t="shared" si="2494"/>
        <v>0</v>
      </c>
      <c r="CS455" s="44">
        <f t="shared" si="2494"/>
        <v>0</v>
      </c>
      <c r="CT455" s="44">
        <f t="shared" si="2494"/>
        <v>0</v>
      </c>
      <c r="CU455" s="171">
        <f t="shared" si="2403"/>
        <v>0</v>
      </c>
      <c r="CV455" s="171">
        <f t="shared" si="2404"/>
        <v>0</v>
      </c>
      <c r="CW455" s="249"/>
      <c r="CX455" s="171"/>
      <c r="CY455" s="713"/>
      <c r="CZ455" s="713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>
        <f t="shared" si="2496"/>
        <v>0</v>
      </c>
      <c r="DL455" s="44">
        <f t="shared" si="2496"/>
        <v>0</v>
      </c>
      <c r="DM455" s="44">
        <f t="shared" si="2496"/>
        <v>0</v>
      </c>
      <c r="DN455" s="171">
        <f t="shared" si="2408"/>
        <v>0</v>
      </c>
      <c r="DO455" s="171">
        <f t="shared" si="2409"/>
        <v>0</v>
      </c>
      <c r="DP455" s="171"/>
      <c r="DQ455" s="171"/>
      <c r="DR455" s="713"/>
      <c r="DS455" s="713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>
        <f t="shared" si="2498"/>
        <v>0</v>
      </c>
      <c r="EE455" s="44">
        <f t="shared" si="2498"/>
        <v>0</v>
      </c>
      <c r="EF455" s="44">
        <f t="shared" si="2498"/>
        <v>0</v>
      </c>
      <c r="EG455" s="171">
        <f t="shared" si="2413"/>
        <v>0</v>
      </c>
      <c r="EH455" s="171">
        <f t="shared" si="2414"/>
        <v>0</v>
      </c>
      <c r="EI455" s="171"/>
      <c r="EJ455" s="171"/>
      <c r="EK455" s="713"/>
      <c r="EL455" s="713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>
        <f t="shared" si="2500"/>
        <v>0</v>
      </c>
      <c r="EX455" s="44">
        <f t="shared" si="2500"/>
        <v>0</v>
      </c>
      <c r="EY455" s="44">
        <f t="shared" si="2500"/>
        <v>0</v>
      </c>
      <c r="EZ455" s="171">
        <f t="shared" si="2418"/>
        <v>0</v>
      </c>
      <c r="FA455" s="171">
        <f t="shared" si="2419"/>
        <v>0</v>
      </c>
      <c r="FB455" s="171"/>
      <c r="FC455" s="171"/>
      <c r="FD455" s="713"/>
      <c r="FE455" s="713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>
        <f t="shared" si="2502"/>
        <v>0</v>
      </c>
      <c r="FQ455" s="44">
        <f t="shared" si="2502"/>
        <v>0</v>
      </c>
      <c r="FR455" s="44">
        <f t="shared" si="2502"/>
        <v>0</v>
      </c>
      <c r="FS455" s="171">
        <f t="shared" si="2423"/>
        <v>0</v>
      </c>
      <c r="FT455" s="171">
        <f t="shared" si="2424"/>
        <v>0</v>
      </c>
      <c r="FU455" s="171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>
        <f t="shared" si="2504"/>
        <v>0</v>
      </c>
      <c r="GJ455" s="44">
        <f t="shared" si="2504"/>
        <v>0</v>
      </c>
      <c r="GK455" s="44">
        <f t="shared" si="2504"/>
        <v>0</v>
      </c>
      <c r="GL455" s="171">
        <f t="shared" si="2428"/>
        <v>0</v>
      </c>
      <c r="GM455" s="171">
        <f t="shared" si="2429"/>
        <v>0</v>
      </c>
      <c r="GN455" s="171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>
        <f t="shared" si="2506"/>
        <v>0</v>
      </c>
      <c r="HC455" s="44">
        <f t="shared" si="2506"/>
        <v>0</v>
      </c>
      <c r="HD455" s="44">
        <f t="shared" si="2506"/>
        <v>0</v>
      </c>
      <c r="HE455" s="171">
        <f t="shared" si="2433"/>
        <v>0</v>
      </c>
      <c r="HF455" s="171">
        <f t="shared" si="2434"/>
        <v>0</v>
      </c>
      <c r="HG455" s="171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>
        <f t="shared" si="2508"/>
        <v>0</v>
      </c>
      <c r="HV455" s="44">
        <f t="shared" si="2508"/>
        <v>0</v>
      </c>
      <c r="HW455" s="44">
        <f t="shared" si="2508"/>
        <v>0</v>
      </c>
      <c r="HX455" s="171">
        <f t="shared" si="2438"/>
        <v>0</v>
      </c>
      <c r="HY455" s="171">
        <f t="shared" si="2439"/>
        <v>0</v>
      </c>
      <c r="HZ455" s="171"/>
      <c r="IA455" s="171"/>
      <c r="IB455" s="713"/>
      <c r="IC455" s="713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>
        <f t="shared" si="2510"/>
        <v>0</v>
      </c>
      <c r="IO455" s="44">
        <f t="shared" si="2510"/>
        <v>0</v>
      </c>
      <c r="IP455" s="44">
        <f t="shared" si="2510"/>
        <v>0</v>
      </c>
      <c r="IQ455" s="171">
        <f t="shared" si="2443"/>
        <v>0</v>
      </c>
      <c r="IR455" s="171">
        <f t="shared" si="2444"/>
        <v>0</v>
      </c>
      <c r="IS455" s="737"/>
      <c r="IT455" s="737"/>
      <c r="IU455" s="713"/>
      <c r="IV455" s="713"/>
      <c r="IW455" s="46"/>
      <c r="IX455" s="47"/>
      <c r="IY455" s="46"/>
      <c r="IZ455" s="46"/>
      <c r="JA455" s="333">
        <f t="shared" ref="JA455:JF455" si="2513">N455+AG455+AZ455+BS455+CL455+DE455+DX455+EQ455+FJ455+GC455+GV455+HO455+IH455</f>
        <v>1</v>
      </c>
      <c r="JB455" s="333">
        <f t="shared" si="2513"/>
        <v>385165.26</v>
      </c>
      <c r="JC455" s="333">
        <f t="shared" si="2513"/>
        <v>14</v>
      </c>
      <c r="JD455" s="333">
        <f t="shared" si="2513"/>
        <v>0</v>
      </c>
      <c r="JE455" s="333">
        <f t="shared" si="2513"/>
        <v>0</v>
      </c>
      <c r="JF455" s="333">
        <f t="shared" si="2513"/>
        <v>0</v>
      </c>
      <c r="JG455" s="44">
        <f t="shared" si="2512"/>
        <v>1</v>
      </c>
      <c r="JH455" s="44">
        <f t="shared" si="2512"/>
        <v>385165.26</v>
      </c>
      <c r="JI455" s="44">
        <f t="shared" si="2512"/>
        <v>14</v>
      </c>
      <c r="JJ455" s="174">
        <f>JA455-IY455</f>
        <v>1</v>
      </c>
      <c r="JK455" s="174">
        <f>JB455-IZ455</f>
        <v>385165.26</v>
      </c>
      <c r="JL455" s="45"/>
      <c r="JM455" s="45"/>
      <c r="JN455" s="48"/>
      <c r="JO455" s="48"/>
    </row>
    <row r="456" spans="1:277" s="3" customFormat="1" ht="12.75" customHeight="1" x14ac:dyDescent="0.2">
      <c r="A456" s="96">
        <v>1</v>
      </c>
      <c r="B456" s="195"/>
      <c r="C456" s="48"/>
      <c r="D456" s="239"/>
      <c r="E456" s="585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2486"/>
        <v>0</v>
      </c>
      <c r="U456" s="44">
        <f t="shared" si="2486"/>
        <v>0</v>
      </c>
      <c r="V456" s="44">
        <f t="shared" si="2486"/>
        <v>0</v>
      </c>
      <c r="W456" s="171">
        <f t="shared" si="2383"/>
        <v>0</v>
      </c>
      <c r="X456" s="171">
        <f t="shared" si="2384"/>
        <v>0</v>
      </c>
      <c r="Y456" s="171"/>
      <c r="Z456" s="171"/>
      <c r="AA456" s="713"/>
      <c r="AB456" s="713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/>
      <c r="AN456" s="44"/>
      <c r="AO456" s="44"/>
      <c r="AP456" s="171">
        <f t="shared" si="2388"/>
        <v>0</v>
      </c>
      <c r="AQ456" s="171">
        <f t="shared" si="2389"/>
        <v>0</v>
      </c>
      <c r="AR456" s="171"/>
      <c r="AS456" s="171"/>
      <c r="AT456" s="713"/>
      <c r="AU456" s="713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171">
        <f t="shared" si="2393"/>
        <v>0</v>
      </c>
      <c r="BJ456" s="171">
        <f t="shared" si="2394"/>
        <v>0</v>
      </c>
      <c r="BK456" s="171"/>
      <c r="BL456" s="171"/>
      <c r="BM456" s="713"/>
      <c r="BN456" s="713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/>
      <c r="BZ456" s="44"/>
      <c r="CA456" s="44"/>
      <c r="CB456" s="171">
        <f t="shared" si="2398"/>
        <v>0</v>
      </c>
      <c r="CC456" s="171">
        <f t="shared" si="2399"/>
        <v>0</v>
      </c>
      <c r="CD456" s="171"/>
      <c r="CE456" s="171"/>
      <c r="CF456" s="713"/>
      <c r="CG456" s="713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/>
      <c r="CS456" s="44"/>
      <c r="CT456" s="44"/>
      <c r="CU456" s="171">
        <f t="shared" si="2403"/>
        <v>0</v>
      </c>
      <c r="CV456" s="171">
        <f t="shared" si="2404"/>
        <v>0</v>
      </c>
      <c r="CW456" s="249"/>
      <c r="CX456" s="249"/>
      <c r="CY456" s="713"/>
      <c r="CZ456" s="713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/>
      <c r="DL456" s="44"/>
      <c r="DM456" s="44"/>
      <c r="DN456" s="171">
        <f t="shared" si="2408"/>
        <v>0</v>
      </c>
      <c r="DO456" s="171">
        <f t="shared" si="2409"/>
        <v>0</v>
      </c>
      <c r="DP456" s="249"/>
      <c r="DQ456" s="171"/>
      <c r="DR456" s="713"/>
      <c r="DS456" s="713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/>
      <c r="EE456" s="44"/>
      <c r="EF456" s="44"/>
      <c r="EG456" s="171">
        <f t="shared" si="2413"/>
        <v>0</v>
      </c>
      <c r="EH456" s="171">
        <f t="shared" si="2414"/>
        <v>0</v>
      </c>
      <c r="EI456" s="249"/>
      <c r="EJ456" s="171"/>
      <c r="EK456" s="713"/>
      <c r="EL456" s="713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/>
      <c r="EX456" s="44"/>
      <c r="EY456" s="44"/>
      <c r="EZ456" s="171">
        <f t="shared" si="2418"/>
        <v>0</v>
      </c>
      <c r="FA456" s="171">
        <f t="shared" si="2419"/>
        <v>0</v>
      </c>
      <c r="FB456" s="249"/>
      <c r="FC456" s="171"/>
      <c r="FD456" s="713"/>
      <c r="FE456" s="713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/>
      <c r="FQ456" s="44"/>
      <c r="FR456" s="44"/>
      <c r="FS456" s="171">
        <f t="shared" si="2423"/>
        <v>0</v>
      </c>
      <c r="FT456" s="171">
        <f t="shared" si="2424"/>
        <v>0</v>
      </c>
      <c r="FU456" s="249"/>
      <c r="FV456" s="171"/>
      <c r="FW456" s="45"/>
      <c r="FX456" s="45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/>
      <c r="GJ456" s="44"/>
      <c r="GK456" s="44"/>
      <c r="GL456" s="171">
        <f t="shared" si="2428"/>
        <v>0</v>
      </c>
      <c r="GM456" s="171">
        <f t="shared" si="2429"/>
        <v>0</v>
      </c>
      <c r="GN456" s="249"/>
      <c r="GO456" s="171"/>
      <c r="GP456" s="45"/>
      <c r="GQ456" s="45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/>
      <c r="HC456" s="44"/>
      <c r="HD456" s="44"/>
      <c r="HE456" s="171">
        <f t="shared" si="2433"/>
        <v>0</v>
      </c>
      <c r="HF456" s="171">
        <f t="shared" si="2434"/>
        <v>0</v>
      </c>
      <c r="HG456" s="249"/>
      <c r="HH456" s="171"/>
      <c r="HI456" s="45"/>
      <c r="HJ456" s="45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/>
      <c r="HV456" s="44"/>
      <c r="HW456" s="44"/>
      <c r="HX456" s="171">
        <f t="shared" si="2438"/>
        <v>0</v>
      </c>
      <c r="HY456" s="171">
        <f t="shared" si="2439"/>
        <v>0</v>
      </c>
      <c r="HZ456" s="249"/>
      <c r="IA456" s="171"/>
      <c r="IB456" s="713"/>
      <c r="IC456" s="713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/>
      <c r="IO456" s="44"/>
      <c r="IP456" s="44"/>
      <c r="IQ456" s="171">
        <f t="shared" si="2443"/>
        <v>0</v>
      </c>
      <c r="IR456" s="171">
        <f t="shared" si="2444"/>
        <v>0</v>
      </c>
      <c r="IS456" s="736"/>
      <c r="IT456" s="737"/>
      <c r="IU456" s="713"/>
      <c r="IV456" s="713"/>
      <c r="IW456" s="46"/>
      <c r="IX456" s="47"/>
      <c r="IY456" s="46"/>
      <c r="IZ456" s="46"/>
      <c r="JA456" s="333"/>
      <c r="JB456" s="333"/>
      <c r="JC456" s="333"/>
      <c r="JD456" s="333"/>
      <c r="JE456" s="333"/>
      <c r="JF456" s="333"/>
      <c r="JG456" s="44"/>
      <c r="JH456" s="44"/>
      <c r="JI456" s="44"/>
      <c r="JJ456" s="174"/>
      <c r="JK456" s="174"/>
      <c r="JL456" s="45"/>
      <c r="JM456" s="45"/>
      <c r="JN456" s="48"/>
      <c r="JO456" s="48"/>
    </row>
    <row r="457" spans="1:277" s="3" customFormat="1" ht="12.75" customHeight="1" x14ac:dyDescent="0.2">
      <c r="A457" s="96">
        <v>1</v>
      </c>
      <c r="B457" s="195"/>
      <c r="C457" s="48"/>
      <c r="D457" s="239"/>
      <c r="E457" s="585"/>
      <c r="F457" s="590"/>
      <c r="G457" s="60"/>
      <c r="H457" s="88"/>
      <c r="I457" s="88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>
        <f t="shared" si="2486"/>
        <v>0</v>
      </c>
      <c r="U457" s="44">
        <f t="shared" si="2486"/>
        <v>0</v>
      </c>
      <c r="V457" s="44">
        <f t="shared" si="2486"/>
        <v>0</v>
      </c>
      <c r="W457" s="171">
        <f t="shared" si="2383"/>
        <v>0</v>
      </c>
      <c r="X457" s="171">
        <f t="shared" si="2384"/>
        <v>0</v>
      </c>
      <c r="Y457" s="171"/>
      <c r="Z457" s="171"/>
      <c r="AA457" s="713"/>
      <c r="AB457" s="713"/>
      <c r="AC457" s="44"/>
      <c r="AD457" s="44"/>
      <c r="AE457" s="44"/>
      <c r="AF457" s="44"/>
      <c r="AG457" s="44"/>
      <c r="AH457" s="44"/>
      <c r="AI457" s="44"/>
      <c r="AJ457" s="44"/>
      <c r="AK457" s="44"/>
      <c r="AL457" s="44"/>
      <c r="AM457" s="44"/>
      <c r="AN457" s="44"/>
      <c r="AO457" s="44"/>
      <c r="AP457" s="171">
        <f t="shared" si="2388"/>
        <v>0</v>
      </c>
      <c r="AQ457" s="171">
        <f t="shared" si="2389"/>
        <v>0</v>
      </c>
      <c r="AR457" s="171"/>
      <c r="AS457" s="171"/>
      <c r="AT457" s="713"/>
      <c r="AU457" s="713"/>
      <c r="AV457" s="44"/>
      <c r="AW457" s="44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171">
        <f t="shared" si="2393"/>
        <v>0</v>
      </c>
      <c r="BJ457" s="171">
        <f t="shared" si="2394"/>
        <v>0</v>
      </c>
      <c r="BK457" s="171"/>
      <c r="BL457" s="171"/>
      <c r="BM457" s="713"/>
      <c r="BN457" s="713"/>
      <c r="BO457" s="44"/>
      <c r="BP457" s="44"/>
      <c r="BQ457" s="44"/>
      <c r="BR457" s="44"/>
      <c r="BS457" s="44"/>
      <c r="BT457" s="44"/>
      <c r="BU457" s="44"/>
      <c r="BV457" s="44"/>
      <c r="BW457" s="44"/>
      <c r="BX457" s="44"/>
      <c r="BY457" s="44"/>
      <c r="BZ457" s="44"/>
      <c r="CA457" s="44"/>
      <c r="CB457" s="171">
        <f t="shared" si="2398"/>
        <v>0</v>
      </c>
      <c r="CC457" s="171">
        <f t="shared" si="2399"/>
        <v>0</v>
      </c>
      <c r="CD457" s="171"/>
      <c r="CE457" s="171"/>
      <c r="CF457" s="713"/>
      <c r="CG457" s="713"/>
      <c r="CH457" s="44"/>
      <c r="CI457" s="44"/>
      <c r="CJ457" s="44"/>
      <c r="CK457" s="44"/>
      <c r="CL457" s="44"/>
      <c r="CM457" s="44"/>
      <c r="CN457" s="44"/>
      <c r="CO457" s="44"/>
      <c r="CP457" s="44"/>
      <c r="CQ457" s="44"/>
      <c r="CR457" s="44"/>
      <c r="CS457" s="44"/>
      <c r="CT457" s="44"/>
      <c r="CU457" s="171">
        <f t="shared" si="2403"/>
        <v>0</v>
      </c>
      <c r="CV457" s="171">
        <f t="shared" si="2404"/>
        <v>0</v>
      </c>
      <c r="CW457" s="249"/>
      <c r="CX457" s="249"/>
      <c r="CY457" s="713"/>
      <c r="CZ457" s="713"/>
      <c r="DA457" s="44"/>
      <c r="DB457" s="44"/>
      <c r="DC457" s="44"/>
      <c r="DD457" s="44"/>
      <c r="DE457" s="44"/>
      <c r="DF457" s="44"/>
      <c r="DG457" s="44"/>
      <c r="DH457" s="44"/>
      <c r="DI457" s="44"/>
      <c r="DJ457" s="44"/>
      <c r="DK457" s="44"/>
      <c r="DL457" s="44"/>
      <c r="DM457" s="44"/>
      <c r="DN457" s="171">
        <f t="shared" si="2408"/>
        <v>0</v>
      </c>
      <c r="DO457" s="171">
        <f t="shared" si="2409"/>
        <v>0</v>
      </c>
      <c r="DP457" s="249"/>
      <c r="DQ457" s="171"/>
      <c r="DR457" s="713"/>
      <c r="DS457" s="713"/>
      <c r="DT457" s="44"/>
      <c r="DU457" s="44"/>
      <c r="DV457" s="44"/>
      <c r="DW457" s="44"/>
      <c r="DX457" s="44"/>
      <c r="DY457" s="44"/>
      <c r="DZ457" s="44"/>
      <c r="EA457" s="44"/>
      <c r="EB457" s="44"/>
      <c r="EC457" s="44"/>
      <c r="ED457" s="44"/>
      <c r="EE457" s="44"/>
      <c r="EF457" s="44"/>
      <c r="EG457" s="171">
        <f t="shared" si="2413"/>
        <v>0</v>
      </c>
      <c r="EH457" s="171">
        <f t="shared" si="2414"/>
        <v>0</v>
      </c>
      <c r="EI457" s="249"/>
      <c r="EJ457" s="171"/>
      <c r="EK457" s="713"/>
      <c r="EL457" s="713"/>
      <c r="EM457" s="44"/>
      <c r="EN457" s="44"/>
      <c r="EO457" s="44"/>
      <c r="EP457" s="44"/>
      <c r="EQ457" s="44"/>
      <c r="ER457" s="44"/>
      <c r="ES457" s="44"/>
      <c r="ET457" s="44"/>
      <c r="EU457" s="44"/>
      <c r="EV457" s="44"/>
      <c r="EW457" s="44"/>
      <c r="EX457" s="44"/>
      <c r="EY457" s="44"/>
      <c r="EZ457" s="171">
        <f t="shared" si="2418"/>
        <v>0</v>
      </c>
      <c r="FA457" s="171">
        <f t="shared" si="2419"/>
        <v>0</v>
      </c>
      <c r="FB457" s="249"/>
      <c r="FC457" s="171"/>
      <c r="FD457" s="713"/>
      <c r="FE457" s="713"/>
      <c r="FF457" s="44"/>
      <c r="FG457" s="44"/>
      <c r="FH457" s="44"/>
      <c r="FI457" s="44"/>
      <c r="FJ457" s="44"/>
      <c r="FK457" s="44"/>
      <c r="FL457" s="44"/>
      <c r="FM457" s="44"/>
      <c r="FN457" s="44"/>
      <c r="FO457" s="44"/>
      <c r="FP457" s="44"/>
      <c r="FQ457" s="44"/>
      <c r="FR457" s="44"/>
      <c r="FS457" s="171">
        <f t="shared" si="2423"/>
        <v>0</v>
      </c>
      <c r="FT457" s="171">
        <f t="shared" si="2424"/>
        <v>0</v>
      </c>
      <c r="FU457" s="249"/>
      <c r="FV457" s="171"/>
      <c r="FW457" s="45"/>
      <c r="FX457" s="45"/>
      <c r="FY457" s="44"/>
      <c r="FZ457" s="44"/>
      <c r="GA457" s="44"/>
      <c r="GB457" s="44"/>
      <c r="GC457" s="44"/>
      <c r="GD457" s="44"/>
      <c r="GE457" s="44"/>
      <c r="GF457" s="44"/>
      <c r="GG457" s="44"/>
      <c r="GH457" s="44"/>
      <c r="GI457" s="44"/>
      <c r="GJ457" s="44"/>
      <c r="GK457" s="44"/>
      <c r="GL457" s="171">
        <f t="shared" si="2428"/>
        <v>0</v>
      </c>
      <c r="GM457" s="171">
        <f t="shared" si="2429"/>
        <v>0</v>
      </c>
      <c r="GN457" s="249"/>
      <c r="GO457" s="171"/>
      <c r="GP457" s="45"/>
      <c r="GQ457" s="45"/>
      <c r="GR457" s="44"/>
      <c r="GS457" s="44"/>
      <c r="GT457" s="44"/>
      <c r="GU457" s="44"/>
      <c r="GV457" s="44"/>
      <c r="GW457" s="44"/>
      <c r="GX457" s="44"/>
      <c r="GY457" s="44"/>
      <c r="GZ457" s="44"/>
      <c r="HA457" s="44"/>
      <c r="HB457" s="44"/>
      <c r="HC457" s="44"/>
      <c r="HD457" s="44"/>
      <c r="HE457" s="171">
        <f t="shared" si="2433"/>
        <v>0</v>
      </c>
      <c r="HF457" s="171">
        <f t="shared" si="2434"/>
        <v>0</v>
      </c>
      <c r="HG457" s="249"/>
      <c r="HH457" s="171"/>
      <c r="HI457" s="45"/>
      <c r="HJ457" s="45"/>
      <c r="HK457" s="45"/>
      <c r="HL457" s="45"/>
      <c r="HM457" s="44"/>
      <c r="HN457" s="44"/>
      <c r="HO457" s="44"/>
      <c r="HP457" s="44"/>
      <c r="HQ457" s="44"/>
      <c r="HR457" s="44"/>
      <c r="HS457" s="44"/>
      <c r="HT457" s="44"/>
      <c r="HU457" s="44"/>
      <c r="HV457" s="44"/>
      <c r="HW457" s="44"/>
      <c r="HX457" s="171">
        <f t="shared" si="2438"/>
        <v>0</v>
      </c>
      <c r="HY457" s="171">
        <f t="shared" si="2439"/>
        <v>0</v>
      </c>
      <c r="HZ457" s="249"/>
      <c r="IA457" s="171"/>
      <c r="IB457" s="713"/>
      <c r="IC457" s="713"/>
      <c r="ID457" s="45"/>
      <c r="IE457" s="45"/>
      <c r="IF457" s="44"/>
      <c r="IG457" s="44"/>
      <c r="IH457" s="44"/>
      <c r="II457" s="44"/>
      <c r="IJ457" s="44"/>
      <c r="IK457" s="44"/>
      <c r="IL457" s="44"/>
      <c r="IM457" s="44"/>
      <c r="IN457" s="44"/>
      <c r="IO457" s="44"/>
      <c r="IP457" s="44"/>
      <c r="IQ457" s="171">
        <f t="shared" si="2443"/>
        <v>0</v>
      </c>
      <c r="IR457" s="171">
        <f t="shared" si="2444"/>
        <v>0</v>
      </c>
      <c r="IS457" s="736"/>
      <c r="IT457" s="737"/>
      <c r="IU457" s="713"/>
      <c r="IV457" s="713"/>
      <c r="IW457" s="46"/>
      <c r="IX457" s="47"/>
      <c r="IY457" s="46"/>
      <c r="IZ457" s="46"/>
      <c r="JA457" s="333"/>
      <c r="JB457" s="333"/>
      <c r="JC457" s="333"/>
      <c r="JD457" s="333"/>
      <c r="JE457" s="333"/>
      <c r="JF457" s="333"/>
      <c r="JG457" s="44"/>
      <c r="JH457" s="44"/>
      <c r="JI457" s="44"/>
      <c r="JJ457" s="174"/>
      <c r="JK457" s="174"/>
      <c r="JL457" s="45"/>
      <c r="JM457" s="45"/>
      <c r="JN457" s="48"/>
      <c r="JO457" s="48"/>
    </row>
    <row r="458" spans="1:277" s="3" customFormat="1" ht="12.75" customHeight="1" x14ac:dyDescent="0.2">
      <c r="A458" s="96">
        <v>1</v>
      </c>
      <c r="B458" s="195"/>
      <c r="C458" s="48"/>
      <c r="D458" s="239"/>
      <c r="E458" s="585"/>
      <c r="F458" s="590"/>
      <c r="G458" s="60"/>
      <c r="H458" s="88"/>
      <c r="I458" s="88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>
        <f t="shared" si="2486"/>
        <v>0</v>
      </c>
      <c r="U458" s="44">
        <f t="shared" si="2486"/>
        <v>0</v>
      </c>
      <c r="V458" s="44">
        <f t="shared" si="2486"/>
        <v>0</v>
      </c>
      <c r="W458" s="171">
        <f t="shared" si="2383"/>
        <v>0</v>
      </c>
      <c r="X458" s="171">
        <f t="shared" si="2384"/>
        <v>0</v>
      </c>
      <c r="Y458" s="171"/>
      <c r="Z458" s="171"/>
      <c r="AA458" s="713"/>
      <c r="AB458" s="713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/>
      <c r="AN458" s="44"/>
      <c r="AO458" s="44"/>
      <c r="AP458" s="171">
        <f t="shared" si="2388"/>
        <v>0</v>
      </c>
      <c r="AQ458" s="171">
        <f t="shared" si="2389"/>
        <v>0</v>
      </c>
      <c r="AR458" s="171"/>
      <c r="AS458" s="171"/>
      <c r="AT458" s="713"/>
      <c r="AU458" s="713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171">
        <f t="shared" si="2393"/>
        <v>0</v>
      </c>
      <c r="BJ458" s="171">
        <f t="shared" si="2394"/>
        <v>0</v>
      </c>
      <c r="BK458" s="171"/>
      <c r="BL458" s="171"/>
      <c r="BM458" s="713"/>
      <c r="BN458" s="713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/>
      <c r="BZ458" s="44"/>
      <c r="CA458" s="44"/>
      <c r="CB458" s="171">
        <f t="shared" si="2398"/>
        <v>0</v>
      </c>
      <c r="CC458" s="171">
        <f t="shared" si="2399"/>
        <v>0</v>
      </c>
      <c r="CD458" s="171"/>
      <c r="CE458" s="171"/>
      <c r="CF458" s="713"/>
      <c r="CG458" s="713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/>
      <c r="CS458" s="44"/>
      <c r="CT458" s="44"/>
      <c r="CU458" s="171">
        <f t="shared" si="2403"/>
        <v>0</v>
      </c>
      <c r="CV458" s="171">
        <f t="shared" si="2404"/>
        <v>0</v>
      </c>
      <c r="CW458" s="249"/>
      <c r="CX458" s="249"/>
      <c r="CY458" s="713"/>
      <c r="CZ458" s="713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/>
      <c r="DL458" s="44"/>
      <c r="DM458" s="44"/>
      <c r="DN458" s="171">
        <f t="shared" si="2408"/>
        <v>0</v>
      </c>
      <c r="DO458" s="171">
        <f t="shared" si="2409"/>
        <v>0</v>
      </c>
      <c r="DP458" s="249"/>
      <c r="DQ458" s="171"/>
      <c r="DR458" s="713"/>
      <c r="DS458" s="713"/>
      <c r="DT458" s="44"/>
      <c r="DU458" s="44"/>
      <c r="DV458" s="44"/>
      <c r="DW458" s="44"/>
      <c r="DX458" s="44"/>
      <c r="DY458" s="44"/>
      <c r="DZ458" s="44"/>
      <c r="EA458" s="44"/>
      <c r="EB458" s="44"/>
      <c r="EC458" s="44"/>
      <c r="ED458" s="44"/>
      <c r="EE458" s="44"/>
      <c r="EF458" s="44"/>
      <c r="EG458" s="171">
        <f t="shared" si="2413"/>
        <v>0</v>
      </c>
      <c r="EH458" s="171">
        <f t="shared" si="2414"/>
        <v>0</v>
      </c>
      <c r="EI458" s="249"/>
      <c r="EJ458" s="171"/>
      <c r="EK458" s="713"/>
      <c r="EL458" s="713"/>
      <c r="EM458" s="44"/>
      <c r="EN458" s="44"/>
      <c r="EO458" s="44"/>
      <c r="EP458" s="44"/>
      <c r="EQ458" s="44"/>
      <c r="ER458" s="44"/>
      <c r="ES458" s="44"/>
      <c r="ET458" s="44"/>
      <c r="EU458" s="44"/>
      <c r="EV458" s="44"/>
      <c r="EW458" s="44"/>
      <c r="EX458" s="44"/>
      <c r="EY458" s="44"/>
      <c r="EZ458" s="171">
        <f t="shared" si="2418"/>
        <v>0</v>
      </c>
      <c r="FA458" s="171">
        <f t="shared" si="2419"/>
        <v>0</v>
      </c>
      <c r="FB458" s="249"/>
      <c r="FC458" s="171"/>
      <c r="FD458" s="713"/>
      <c r="FE458" s="713"/>
      <c r="FF458" s="44"/>
      <c r="FG458" s="44"/>
      <c r="FH458" s="44"/>
      <c r="FI458" s="44"/>
      <c r="FJ458" s="44"/>
      <c r="FK458" s="44"/>
      <c r="FL458" s="44"/>
      <c r="FM458" s="44"/>
      <c r="FN458" s="44"/>
      <c r="FO458" s="44"/>
      <c r="FP458" s="44"/>
      <c r="FQ458" s="44"/>
      <c r="FR458" s="44"/>
      <c r="FS458" s="171">
        <f t="shared" si="2423"/>
        <v>0</v>
      </c>
      <c r="FT458" s="171">
        <f t="shared" si="2424"/>
        <v>0</v>
      </c>
      <c r="FU458" s="249"/>
      <c r="FV458" s="171"/>
      <c r="FW458" s="45"/>
      <c r="FX458" s="45"/>
      <c r="FY458" s="44"/>
      <c r="FZ458" s="44"/>
      <c r="GA458" s="44"/>
      <c r="GB458" s="44"/>
      <c r="GC458" s="44"/>
      <c r="GD458" s="44"/>
      <c r="GE458" s="44"/>
      <c r="GF458" s="44"/>
      <c r="GG458" s="44"/>
      <c r="GH458" s="44"/>
      <c r="GI458" s="44"/>
      <c r="GJ458" s="44"/>
      <c r="GK458" s="44"/>
      <c r="GL458" s="171">
        <f t="shared" si="2428"/>
        <v>0</v>
      </c>
      <c r="GM458" s="171">
        <f t="shared" si="2429"/>
        <v>0</v>
      </c>
      <c r="GN458" s="249"/>
      <c r="GO458" s="171"/>
      <c r="GP458" s="45"/>
      <c r="GQ458" s="45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/>
      <c r="HC458" s="44"/>
      <c r="HD458" s="44"/>
      <c r="HE458" s="171">
        <f t="shared" si="2433"/>
        <v>0</v>
      </c>
      <c r="HF458" s="171">
        <f t="shared" si="2434"/>
        <v>0</v>
      </c>
      <c r="HG458" s="249"/>
      <c r="HH458" s="171"/>
      <c r="HI458" s="45"/>
      <c r="HJ458" s="45"/>
      <c r="HK458" s="45"/>
      <c r="HL458" s="45"/>
      <c r="HM458" s="44"/>
      <c r="HN458" s="44"/>
      <c r="HO458" s="44"/>
      <c r="HP458" s="44"/>
      <c r="HQ458" s="44"/>
      <c r="HR458" s="44"/>
      <c r="HS458" s="44"/>
      <c r="HT458" s="44"/>
      <c r="HU458" s="44"/>
      <c r="HV458" s="44"/>
      <c r="HW458" s="44"/>
      <c r="HX458" s="171">
        <f t="shared" si="2438"/>
        <v>0</v>
      </c>
      <c r="HY458" s="171">
        <f t="shared" si="2439"/>
        <v>0</v>
      </c>
      <c r="HZ458" s="249"/>
      <c r="IA458" s="171"/>
      <c r="IB458" s="713"/>
      <c r="IC458" s="713"/>
      <c r="ID458" s="45"/>
      <c r="IE458" s="45"/>
      <c r="IF458" s="44"/>
      <c r="IG458" s="44"/>
      <c r="IH458" s="44"/>
      <c r="II458" s="44"/>
      <c r="IJ458" s="44"/>
      <c r="IK458" s="44"/>
      <c r="IL458" s="44"/>
      <c r="IM458" s="44"/>
      <c r="IN458" s="44"/>
      <c r="IO458" s="44"/>
      <c r="IP458" s="44"/>
      <c r="IQ458" s="171">
        <f t="shared" si="2443"/>
        <v>0</v>
      </c>
      <c r="IR458" s="171">
        <f t="shared" si="2444"/>
        <v>0</v>
      </c>
      <c r="IS458" s="736"/>
      <c r="IT458" s="737"/>
      <c r="IU458" s="713"/>
      <c r="IV458" s="713"/>
      <c r="IW458" s="46"/>
      <c r="IX458" s="47"/>
      <c r="IY458" s="46"/>
      <c r="IZ458" s="46"/>
      <c r="JA458" s="333"/>
      <c r="JB458" s="333"/>
      <c r="JC458" s="333"/>
      <c r="JD458" s="333"/>
      <c r="JE458" s="333"/>
      <c r="JF458" s="333"/>
      <c r="JG458" s="44"/>
      <c r="JH458" s="44"/>
      <c r="JI458" s="44"/>
      <c r="JJ458" s="174"/>
      <c r="JK458" s="174"/>
      <c r="JL458" s="45"/>
      <c r="JM458" s="45"/>
      <c r="JN458" s="48"/>
      <c r="JO458" s="48"/>
    </row>
    <row r="459" spans="1:277" s="3" customFormat="1" ht="12.75" customHeight="1" x14ac:dyDescent="0.2">
      <c r="A459" s="96">
        <v>1</v>
      </c>
      <c r="B459" s="195"/>
      <c r="C459" s="48"/>
      <c r="D459" s="239"/>
      <c r="E459" s="585"/>
      <c r="F459" s="590"/>
      <c r="G459" s="60"/>
      <c r="H459" s="88"/>
      <c r="I459" s="88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2486"/>
        <v>0</v>
      </c>
      <c r="U459" s="44">
        <f t="shared" si="2486"/>
        <v>0</v>
      </c>
      <c r="V459" s="44">
        <f t="shared" si="2486"/>
        <v>0</v>
      </c>
      <c r="W459" s="171">
        <f t="shared" si="2383"/>
        <v>0</v>
      </c>
      <c r="X459" s="171">
        <f t="shared" si="2384"/>
        <v>0</v>
      </c>
      <c r="Y459" s="171"/>
      <c r="Z459" s="171"/>
      <c r="AA459" s="713"/>
      <c r="AB459" s="713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171">
        <f t="shared" si="2388"/>
        <v>0</v>
      </c>
      <c r="AQ459" s="171">
        <f t="shared" si="2389"/>
        <v>0</v>
      </c>
      <c r="AR459" s="171"/>
      <c r="AS459" s="171"/>
      <c r="AT459" s="713"/>
      <c r="AU459" s="713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171">
        <f t="shared" si="2393"/>
        <v>0</v>
      </c>
      <c r="BJ459" s="171">
        <f t="shared" si="2394"/>
        <v>0</v>
      </c>
      <c r="BK459" s="171"/>
      <c r="BL459" s="171"/>
      <c r="BM459" s="713"/>
      <c r="BN459" s="713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171">
        <f t="shared" si="2398"/>
        <v>0</v>
      </c>
      <c r="CC459" s="171">
        <f t="shared" si="2399"/>
        <v>0</v>
      </c>
      <c r="CD459" s="171"/>
      <c r="CE459" s="171"/>
      <c r="CF459" s="713"/>
      <c r="CG459" s="713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171">
        <f t="shared" si="2403"/>
        <v>0</v>
      </c>
      <c r="CV459" s="171">
        <f t="shared" si="2404"/>
        <v>0</v>
      </c>
      <c r="CW459" s="249"/>
      <c r="CX459" s="249"/>
      <c r="CY459" s="713"/>
      <c r="CZ459" s="713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  <c r="DM459" s="44"/>
      <c r="DN459" s="171">
        <f t="shared" si="2408"/>
        <v>0</v>
      </c>
      <c r="DO459" s="171">
        <f t="shared" si="2409"/>
        <v>0</v>
      </c>
      <c r="DP459" s="249"/>
      <c r="DQ459" s="171"/>
      <c r="DR459" s="713"/>
      <c r="DS459" s="713"/>
      <c r="DT459" s="44"/>
      <c r="DU459" s="44"/>
      <c r="DV459" s="44"/>
      <c r="DW459" s="44"/>
      <c r="DX459" s="44"/>
      <c r="DY459" s="44"/>
      <c r="DZ459" s="44"/>
      <c r="EA459" s="44"/>
      <c r="EB459" s="44"/>
      <c r="EC459" s="44"/>
      <c r="ED459" s="44"/>
      <c r="EE459" s="44"/>
      <c r="EF459" s="44"/>
      <c r="EG459" s="171">
        <f t="shared" si="2413"/>
        <v>0</v>
      </c>
      <c r="EH459" s="171">
        <f t="shared" si="2414"/>
        <v>0</v>
      </c>
      <c r="EI459" s="249"/>
      <c r="EJ459" s="171"/>
      <c r="EK459" s="713"/>
      <c r="EL459" s="713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/>
      <c r="EX459" s="44"/>
      <c r="EY459" s="44"/>
      <c r="EZ459" s="171">
        <f t="shared" si="2418"/>
        <v>0</v>
      </c>
      <c r="FA459" s="171">
        <f t="shared" si="2419"/>
        <v>0</v>
      </c>
      <c r="FB459" s="249"/>
      <c r="FC459" s="171"/>
      <c r="FD459" s="713"/>
      <c r="FE459" s="713"/>
      <c r="FF459" s="44"/>
      <c r="FG459" s="44"/>
      <c r="FH459" s="44"/>
      <c r="FI459" s="44"/>
      <c r="FJ459" s="44"/>
      <c r="FK459" s="44"/>
      <c r="FL459" s="44"/>
      <c r="FM459" s="44"/>
      <c r="FN459" s="44"/>
      <c r="FO459" s="44"/>
      <c r="FP459" s="44"/>
      <c r="FQ459" s="44"/>
      <c r="FR459" s="44"/>
      <c r="FS459" s="171">
        <f t="shared" si="2423"/>
        <v>0</v>
      </c>
      <c r="FT459" s="171">
        <f t="shared" si="2424"/>
        <v>0</v>
      </c>
      <c r="FU459" s="249"/>
      <c r="FV459" s="171"/>
      <c r="FW459" s="45"/>
      <c r="FX459" s="45"/>
      <c r="FY459" s="44"/>
      <c r="FZ459" s="44"/>
      <c r="GA459" s="44"/>
      <c r="GB459" s="44"/>
      <c r="GC459" s="44"/>
      <c r="GD459" s="44"/>
      <c r="GE459" s="44"/>
      <c r="GF459" s="44"/>
      <c r="GG459" s="44"/>
      <c r="GH459" s="44"/>
      <c r="GI459" s="44"/>
      <c r="GJ459" s="44"/>
      <c r="GK459" s="44"/>
      <c r="GL459" s="171">
        <f t="shared" si="2428"/>
        <v>0</v>
      </c>
      <c r="GM459" s="171">
        <f t="shared" si="2429"/>
        <v>0</v>
      </c>
      <c r="GN459" s="249"/>
      <c r="GO459" s="171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/>
      <c r="HC459" s="44"/>
      <c r="HD459" s="44"/>
      <c r="HE459" s="171">
        <f t="shared" si="2433"/>
        <v>0</v>
      </c>
      <c r="HF459" s="171">
        <f t="shared" si="2434"/>
        <v>0</v>
      </c>
      <c r="HG459" s="249"/>
      <c r="HH459" s="171"/>
      <c r="HI459" s="45"/>
      <c r="HJ459" s="45"/>
      <c r="HK459" s="45"/>
      <c r="HL459" s="45"/>
      <c r="HM459" s="44"/>
      <c r="HN459" s="44"/>
      <c r="HO459" s="44"/>
      <c r="HP459" s="44"/>
      <c r="HQ459" s="44"/>
      <c r="HR459" s="44"/>
      <c r="HS459" s="44"/>
      <c r="HT459" s="44"/>
      <c r="HU459" s="44"/>
      <c r="HV459" s="44"/>
      <c r="HW459" s="44"/>
      <c r="HX459" s="171">
        <f t="shared" si="2438"/>
        <v>0</v>
      </c>
      <c r="HY459" s="171">
        <f t="shared" si="2439"/>
        <v>0</v>
      </c>
      <c r="HZ459" s="249"/>
      <c r="IA459" s="171"/>
      <c r="IB459" s="713"/>
      <c r="IC459" s="713"/>
      <c r="ID459" s="45"/>
      <c r="IE459" s="45"/>
      <c r="IF459" s="44"/>
      <c r="IG459" s="44"/>
      <c r="IH459" s="44"/>
      <c r="II459" s="44"/>
      <c r="IJ459" s="44"/>
      <c r="IK459" s="44"/>
      <c r="IL459" s="44"/>
      <c r="IM459" s="44"/>
      <c r="IN459" s="44"/>
      <c r="IO459" s="44"/>
      <c r="IP459" s="44"/>
      <c r="IQ459" s="171">
        <f t="shared" si="2443"/>
        <v>0</v>
      </c>
      <c r="IR459" s="171">
        <f t="shared" si="2444"/>
        <v>0</v>
      </c>
      <c r="IS459" s="736"/>
      <c r="IT459" s="737"/>
      <c r="IU459" s="713"/>
      <c r="IV459" s="713"/>
      <c r="IW459" s="46"/>
      <c r="IX459" s="47"/>
      <c r="IY459" s="46"/>
      <c r="IZ459" s="46"/>
      <c r="JA459" s="333"/>
      <c r="JB459" s="333"/>
      <c r="JC459" s="333"/>
      <c r="JD459" s="333"/>
      <c r="JE459" s="333"/>
      <c r="JF459" s="333"/>
      <c r="JG459" s="44"/>
      <c r="JH459" s="44"/>
      <c r="JI459" s="44"/>
      <c r="JJ459" s="174"/>
      <c r="JK459" s="174"/>
      <c r="JL459" s="45"/>
      <c r="JM459" s="45"/>
      <c r="JN459" s="48"/>
      <c r="JO459" s="48"/>
    </row>
    <row r="460" spans="1:277" x14ac:dyDescent="0.2">
      <c r="A460" s="96">
        <v>1</v>
      </c>
      <c r="B460" s="96">
        <v>1</v>
      </c>
      <c r="C460" s="63"/>
      <c r="D460" s="235"/>
      <c r="E460" s="235"/>
      <c r="F460" s="535" t="s">
        <v>37</v>
      </c>
      <c r="G460" s="61"/>
      <c r="H460" s="121"/>
      <c r="I460" s="121"/>
      <c r="J460" s="54">
        <f>SUM(J480,J475,J461)</f>
        <v>30</v>
      </c>
      <c r="K460" s="54">
        <f>SUM(K480,K475,K461)</f>
        <v>3938423.9999999995</v>
      </c>
      <c r="L460" s="54">
        <f>SUM(J460/12*$B$2)</f>
        <v>15</v>
      </c>
      <c r="M460" s="54">
        <f>SUM(K460/12*$B$2)</f>
        <v>1969211.9999999995</v>
      </c>
      <c r="N460" s="54">
        <f t="shared" ref="N460:S460" si="2514">SUM(N480,N475,N461)</f>
        <v>30</v>
      </c>
      <c r="O460" s="54">
        <f t="shared" si="2514"/>
        <v>3938423.9999999991</v>
      </c>
      <c r="P460" s="54">
        <f t="shared" si="2514"/>
        <v>241</v>
      </c>
      <c r="Q460" s="54">
        <f t="shared" si="2514"/>
        <v>0</v>
      </c>
      <c r="R460" s="54">
        <f t="shared" si="2514"/>
        <v>0</v>
      </c>
      <c r="S460" s="54">
        <f t="shared" si="2514"/>
        <v>0</v>
      </c>
      <c r="T460" s="56">
        <f t="shared" ref="T460:V474" si="2515">N460+Q460</f>
        <v>30</v>
      </c>
      <c r="U460" s="56">
        <f t="shared" si="2515"/>
        <v>3938423.9999999991</v>
      </c>
      <c r="V460" s="56">
        <f t="shared" si="2515"/>
        <v>241</v>
      </c>
      <c r="W460" s="171">
        <f t="shared" si="2383"/>
        <v>15</v>
      </c>
      <c r="X460" s="171">
        <f t="shared" si="2384"/>
        <v>1969211.9999999995</v>
      </c>
      <c r="Y460" s="280">
        <f>N460/L460</f>
        <v>2</v>
      </c>
      <c r="Z460" s="280">
        <f>O460/M460</f>
        <v>2</v>
      </c>
      <c r="AA460" s="709">
        <f>$H460</f>
        <v>0</v>
      </c>
      <c r="AB460" s="710">
        <f>O460/N460</f>
        <v>131280.79999999996</v>
      </c>
      <c r="AC460" s="53">
        <f>SUM(AC461,AC475)</f>
        <v>0</v>
      </c>
      <c r="AD460" s="53">
        <f>SUM(AD461,AD475)</f>
        <v>0</v>
      </c>
      <c r="AE460" s="54">
        <f>SUM(AC460/12*$B$2)</f>
        <v>0</v>
      </c>
      <c r="AF460" s="54">
        <f>SUM(AD460/12*$B$2)</f>
        <v>0</v>
      </c>
      <c r="AG460" s="54">
        <f t="shared" ref="AG460:AL460" si="2516">SUM(AG480,AG475,AG461)</f>
        <v>0</v>
      </c>
      <c r="AH460" s="54">
        <f t="shared" si="2516"/>
        <v>0</v>
      </c>
      <c r="AI460" s="54">
        <f t="shared" si="2516"/>
        <v>0</v>
      </c>
      <c r="AJ460" s="54">
        <f t="shared" si="2516"/>
        <v>0</v>
      </c>
      <c r="AK460" s="54">
        <f t="shared" si="2516"/>
        <v>0</v>
      </c>
      <c r="AL460" s="54">
        <f t="shared" si="2516"/>
        <v>0</v>
      </c>
      <c r="AM460" s="56">
        <f t="shared" ref="AM460:AM497" si="2517">AG460+AJ460</f>
        <v>0</v>
      </c>
      <c r="AN460" s="56">
        <f t="shared" ref="AN460:AN497" si="2518">AH460+AK460</f>
        <v>0</v>
      </c>
      <c r="AO460" s="56">
        <f t="shared" ref="AO460:AO497" si="2519">AI460+AL460</f>
        <v>0</v>
      </c>
      <c r="AP460" s="171">
        <f t="shared" si="2388"/>
        <v>0</v>
      </c>
      <c r="AQ460" s="171">
        <f t="shared" si="2389"/>
        <v>0</v>
      </c>
      <c r="AR460" s="280" t="e">
        <f>AG460/AE460</f>
        <v>#DIV/0!</v>
      </c>
      <c r="AS460" s="280" t="e">
        <f>AH460/AF460</f>
        <v>#DIV/0!</v>
      </c>
      <c r="AT460" s="709">
        <f>$H460</f>
        <v>0</v>
      </c>
      <c r="AU460" s="710" t="e">
        <f>AH460/AG460</f>
        <v>#DIV/0!</v>
      </c>
      <c r="AV460" s="53">
        <f>SUM(AV461,AV475)</f>
        <v>0</v>
      </c>
      <c r="AW460" s="53">
        <f>SUM(AW461,AW475)</f>
        <v>0</v>
      </c>
      <c r="AX460" s="54">
        <f>SUM(AV460/12*$B$2)</f>
        <v>0</v>
      </c>
      <c r="AY460" s="54">
        <f>SUM(AW460/12*$B$2)</f>
        <v>0</v>
      </c>
      <c r="AZ460" s="54">
        <f t="shared" ref="AZ460:BE460" si="2520">SUM(AZ480,AZ475,AZ461)</f>
        <v>0</v>
      </c>
      <c r="BA460" s="54">
        <f t="shared" si="2520"/>
        <v>0</v>
      </c>
      <c r="BB460" s="54">
        <f t="shared" si="2520"/>
        <v>0</v>
      </c>
      <c r="BC460" s="54">
        <f t="shared" si="2520"/>
        <v>0</v>
      </c>
      <c r="BD460" s="54">
        <f t="shared" si="2520"/>
        <v>0</v>
      </c>
      <c r="BE460" s="54">
        <f t="shared" si="2520"/>
        <v>0</v>
      </c>
      <c r="BF460" s="56">
        <f t="shared" ref="BF460:BF497" si="2521">AZ460+BC460</f>
        <v>0</v>
      </c>
      <c r="BG460" s="56">
        <f t="shared" ref="BG460:BG497" si="2522">BA460+BD460</f>
        <v>0</v>
      </c>
      <c r="BH460" s="56">
        <f t="shared" ref="BH460:BH497" si="2523">BB460+BE460</f>
        <v>0</v>
      </c>
      <c r="BI460" s="171">
        <f t="shared" si="2393"/>
        <v>0</v>
      </c>
      <c r="BJ460" s="171">
        <f t="shared" si="2394"/>
        <v>0</v>
      </c>
      <c r="BK460" s="280" t="e">
        <f>AZ460/AX460</f>
        <v>#DIV/0!</v>
      </c>
      <c r="BL460" s="280" t="e">
        <f>BA460/AY460</f>
        <v>#DIV/0!</v>
      </c>
      <c r="BM460" s="709">
        <f>$H460</f>
        <v>0</v>
      </c>
      <c r="BN460" s="710" t="e">
        <f>BA460/AZ460</f>
        <v>#DIV/0!</v>
      </c>
      <c r="BO460" s="53">
        <f>SUM(BO461,BO475)</f>
        <v>0</v>
      </c>
      <c r="BP460" s="53">
        <f>SUM(BP461,BP475)</f>
        <v>0</v>
      </c>
      <c r="BQ460" s="54">
        <f>SUM(BO460/12*$B$2)</f>
        <v>0</v>
      </c>
      <c r="BR460" s="54">
        <f>SUM(BP460/12*$B$2)</f>
        <v>0</v>
      </c>
      <c r="BS460" s="54">
        <f t="shared" ref="BS460:BX460" si="2524">SUM(BS480,BS475,BS461)</f>
        <v>0</v>
      </c>
      <c r="BT460" s="54">
        <f t="shared" si="2524"/>
        <v>0</v>
      </c>
      <c r="BU460" s="54">
        <f t="shared" si="2524"/>
        <v>0</v>
      </c>
      <c r="BV460" s="54">
        <f t="shared" si="2524"/>
        <v>0</v>
      </c>
      <c r="BW460" s="54">
        <f t="shared" si="2524"/>
        <v>0</v>
      </c>
      <c r="BX460" s="54">
        <f t="shared" si="2524"/>
        <v>0</v>
      </c>
      <c r="BY460" s="56">
        <f t="shared" ref="BY460:BY497" si="2525">BS460+BV460</f>
        <v>0</v>
      </c>
      <c r="BZ460" s="56">
        <f t="shared" ref="BZ460:BZ497" si="2526">BT460+BW460</f>
        <v>0</v>
      </c>
      <c r="CA460" s="56">
        <f t="shared" ref="CA460:CA497" si="2527">BU460+BX460</f>
        <v>0</v>
      </c>
      <c r="CB460" s="171">
        <f t="shared" si="2398"/>
        <v>0</v>
      </c>
      <c r="CC460" s="171">
        <f t="shared" si="2399"/>
        <v>0</v>
      </c>
      <c r="CD460" s="280" t="e">
        <f>BS460/BQ460</f>
        <v>#DIV/0!</v>
      </c>
      <c r="CE460" s="280" t="e">
        <f>BT460/BR460</f>
        <v>#DIV/0!</v>
      </c>
      <c r="CF460" s="709">
        <f>$H460</f>
        <v>0</v>
      </c>
      <c r="CG460" s="710" t="e">
        <f>BT460/BS460</f>
        <v>#DIV/0!</v>
      </c>
      <c r="CH460" s="54">
        <f>SUM(CH480,CH475,CH461)</f>
        <v>85</v>
      </c>
      <c r="CI460" s="54">
        <f>SUM(CI480,CI475,CI461)</f>
        <v>12772349.039999999</v>
      </c>
      <c r="CJ460" s="54">
        <f>SUM(CH460/12*$B$2)</f>
        <v>42.5</v>
      </c>
      <c r="CK460" s="54">
        <f>SUM(CI460/12*$B$2)</f>
        <v>6386174.5199999996</v>
      </c>
      <c r="CL460" s="54">
        <f t="shared" ref="CL460:CQ460" si="2528">SUM(CL480,CL475,CL461)</f>
        <v>25</v>
      </c>
      <c r="CM460" s="54">
        <f t="shared" si="2528"/>
        <v>3346522</v>
      </c>
      <c r="CN460" s="54">
        <f t="shared" si="2528"/>
        <v>189</v>
      </c>
      <c r="CO460" s="54">
        <f t="shared" si="2528"/>
        <v>0</v>
      </c>
      <c r="CP460" s="54">
        <f t="shared" si="2528"/>
        <v>0</v>
      </c>
      <c r="CQ460" s="54">
        <f t="shared" si="2528"/>
        <v>0</v>
      </c>
      <c r="CR460" s="56">
        <f t="shared" ref="CR460:CR497" si="2529">CL460+CO460</f>
        <v>25</v>
      </c>
      <c r="CS460" s="56">
        <f t="shared" ref="CS460:CS497" si="2530">CM460+CP460</f>
        <v>3346522</v>
      </c>
      <c r="CT460" s="56">
        <f t="shared" ref="CT460:CT497" si="2531">CN460+CQ460</f>
        <v>189</v>
      </c>
      <c r="CU460" s="171">
        <f t="shared" si="2403"/>
        <v>-17.5</v>
      </c>
      <c r="CV460" s="171">
        <f t="shared" si="2404"/>
        <v>-3039652.5199999996</v>
      </c>
      <c r="CW460" s="281">
        <f>CL460/CH460</f>
        <v>0.29411764705882354</v>
      </c>
      <c r="CX460" s="281">
        <f>CM460/CI460</f>
        <v>0.26201304000693049</v>
      </c>
      <c r="CY460" s="709">
        <f>$H460</f>
        <v>0</v>
      </c>
      <c r="CZ460" s="710">
        <f>CM460/CL460</f>
        <v>133860.88</v>
      </c>
      <c r="DA460" s="53">
        <f>SUM(DA461,DA475)</f>
        <v>0</v>
      </c>
      <c r="DB460" s="53">
        <f>SUM(DB461,DB475)</f>
        <v>0</v>
      </c>
      <c r="DC460" s="54">
        <f>SUM(DA460/12*$B$2)</f>
        <v>0</v>
      </c>
      <c r="DD460" s="54">
        <f>SUM(DB460/12*$B$2)</f>
        <v>0</v>
      </c>
      <c r="DE460" s="54">
        <f t="shared" ref="DE460:DJ460" si="2532">SUM(DE480,DE475,DE461)</f>
        <v>0</v>
      </c>
      <c r="DF460" s="54">
        <f t="shared" si="2532"/>
        <v>0</v>
      </c>
      <c r="DG460" s="54">
        <f t="shared" si="2532"/>
        <v>0</v>
      </c>
      <c r="DH460" s="54">
        <f t="shared" si="2532"/>
        <v>0</v>
      </c>
      <c r="DI460" s="54">
        <f t="shared" si="2532"/>
        <v>0</v>
      </c>
      <c r="DJ460" s="54">
        <f t="shared" si="2532"/>
        <v>0</v>
      </c>
      <c r="DK460" s="56">
        <f t="shared" ref="DK460:DK497" si="2533">DE460+DH460</f>
        <v>0</v>
      </c>
      <c r="DL460" s="56">
        <f t="shared" ref="DL460:DL497" si="2534">DF460+DI460</f>
        <v>0</v>
      </c>
      <c r="DM460" s="56">
        <f t="shared" ref="DM460:DM497" si="2535">DG460+DJ460</f>
        <v>0</v>
      </c>
      <c r="DN460" s="171">
        <f t="shared" si="2408"/>
        <v>0</v>
      </c>
      <c r="DO460" s="171">
        <f t="shared" si="2409"/>
        <v>0</v>
      </c>
      <c r="DP460" s="281" t="e">
        <f>DE460/DC460</f>
        <v>#DIV/0!</v>
      </c>
      <c r="DQ460" s="280" t="e">
        <f>DF460/DD460</f>
        <v>#DIV/0!</v>
      </c>
      <c r="DR460" s="709">
        <f>$H460</f>
        <v>0</v>
      </c>
      <c r="DS460" s="710" t="e">
        <f>DF460/DE460</f>
        <v>#DIV/0!</v>
      </c>
      <c r="DT460" s="108">
        <f>SUM(DT461,DT475)</f>
        <v>190</v>
      </c>
      <c r="DU460" s="103">
        <f>SUM(DU461,DU475)</f>
        <v>27523431.84</v>
      </c>
      <c r="DV460" s="54">
        <f>SUM(DT460/12*$B$2)</f>
        <v>95</v>
      </c>
      <c r="DW460" s="54">
        <f>SUM(DU460/12*$B$2)</f>
        <v>13761715.919999998</v>
      </c>
      <c r="DX460" s="54">
        <f t="shared" ref="DX460:EC460" si="2536">SUM(DX480,DX475,DX461)</f>
        <v>97</v>
      </c>
      <c r="DY460" s="54">
        <f t="shared" si="2536"/>
        <v>13508261.599999992</v>
      </c>
      <c r="DZ460" s="54">
        <f t="shared" si="2536"/>
        <v>855</v>
      </c>
      <c r="EA460" s="54">
        <f t="shared" si="2536"/>
        <v>8</v>
      </c>
      <c r="EB460" s="54">
        <f t="shared" si="2536"/>
        <v>1114748.4000000001</v>
      </c>
      <c r="EC460" s="54">
        <f t="shared" si="2536"/>
        <v>62</v>
      </c>
      <c r="ED460" s="56">
        <f t="shared" ref="ED460:ED497" si="2537">DX460+EA460</f>
        <v>105</v>
      </c>
      <c r="EE460" s="56">
        <f t="shared" ref="EE460:EE497" si="2538">DY460+EB460</f>
        <v>14623009.999999993</v>
      </c>
      <c r="EF460" s="56">
        <f t="shared" ref="EF460:EF497" si="2539">DZ460+EC460</f>
        <v>917</v>
      </c>
      <c r="EG460" s="171">
        <f t="shared" si="2413"/>
        <v>2</v>
      </c>
      <c r="EH460" s="171">
        <f t="shared" si="2414"/>
        <v>-253454.32000000589</v>
      </c>
      <c r="EI460" s="281">
        <f>DX460/DV460</f>
        <v>1.0210526315789474</v>
      </c>
      <c r="EJ460" s="280">
        <f>DY460/DW460</f>
        <v>0.98158265135878453</v>
      </c>
      <c r="EK460" s="709">
        <f>$H460</f>
        <v>0</v>
      </c>
      <c r="EL460" s="710">
        <f>DY460/DX460</f>
        <v>139260.42886597931</v>
      </c>
      <c r="EM460" s="108">
        <f>SUM(EM461,EM475)</f>
        <v>100</v>
      </c>
      <c r="EN460" s="103">
        <f>SUM(EN461,EN475)</f>
        <v>14418119.92</v>
      </c>
      <c r="EO460" s="54">
        <f>SUM(EM460/12*$B$2)</f>
        <v>50</v>
      </c>
      <c r="EP460" s="54">
        <f>SUM(EN460/12*$B$2)</f>
        <v>7209059.9600000009</v>
      </c>
      <c r="EQ460" s="54">
        <f t="shared" ref="EQ460:EV460" si="2540">SUM(EQ480,EQ475,EQ461)</f>
        <v>33</v>
      </c>
      <c r="ER460" s="54">
        <f t="shared" si="2540"/>
        <v>4719278.3999999994</v>
      </c>
      <c r="ES460" s="54">
        <f t="shared" si="2540"/>
        <v>218</v>
      </c>
      <c r="ET460" s="54">
        <f t="shared" si="2540"/>
        <v>17</v>
      </c>
      <c r="EU460" s="54">
        <f t="shared" si="2540"/>
        <v>2425279.6</v>
      </c>
      <c r="EV460" s="54">
        <f t="shared" si="2540"/>
        <v>133</v>
      </c>
      <c r="EW460" s="56">
        <f t="shared" ref="EW460:EW497" si="2541">EQ460+ET460</f>
        <v>50</v>
      </c>
      <c r="EX460" s="56">
        <f t="shared" ref="EX460:EX497" si="2542">ER460+EU460</f>
        <v>7144558</v>
      </c>
      <c r="EY460" s="56">
        <f t="shared" ref="EY460:EY497" si="2543">ES460+EV460</f>
        <v>351</v>
      </c>
      <c r="EZ460" s="171">
        <f t="shared" si="2418"/>
        <v>-17</v>
      </c>
      <c r="FA460" s="171">
        <f t="shared" si="2419"/>
        <v>-2489781.5600000015</v>
      </c>
      <c r="FB460" s="281">
        <f>EQ460/EO460</f>
        <v>0.66</v>
      </c>
      <c r="FC460" s="280">
        <f>ER460/EP460</f>
        <v>0.65463159221663614</v>
      </c>
      <c r="FD460" s="709">
        <f>$H460</f>
        <v>0</v>
      </c>
      <c r="FE460" s="710">
        <f>ER460/EQ460</f>
        <v>143008.43636363634</v>
      </c>
      <c r="FF460" s="53">
        <f>SUM(FF461,FF475)</f>
        <v>0</v>
      </c>
      <c r="FG460" s="53">
        <f>SUM(FG461,FG475)</f>
        <v>0</v>
      </c>
      <c r="FH460" s="54">
        <f>SUM(FF460/12*$B$2)</f>
        <v>0</v>
      </c>
      <c r="FI460" s="54">
        <f>SUM(FG460/12*$B$2)</f>
        <v>0</v>
      </c>
      <c r="FJ460" s="54">
        <f t="shared" ref="FJ460:FO460" si="2544">SUM(FJ480,FJ475,FJ461)</f>
        <v>0</v>
      </c>
      <c r="FK460" s="54">
        <f t="shared" si="2544"/>
        <v>0</v>
      </c>
      <c r="FL460" s="54">
        <f t="shared" si="2544"/>
        <v>0</v>
      </c>
      <c r="FM460" s="54">
        <f t="shared" si="2544"/>
        <v>0</v>
      </c>
      <c r="FN460" s="54">
        <f t="shared" si="2544"/>
        <v>0</v>
      </c>
      <c r="FO460" s="54">
        <f t="shared" si="2544"/>
        <v>0</v>
      </c>
      <c r="FP460" s="56">
        <f t="shared" ref="FP460:FP497" si="2545">FJ460+FM460</f>
        <v>0</v>
      </c>
      <c r="FQ460" s="56">
        <f t="shared" ref="FQ460:FQ497" si="2546">FK460+FN460</f>
        <v>0</v>
      </c>
      <c r="FR460" s="56">
        <f t="shared" ref="FR460:FR497" si="2547">FL460+FO460</f>
        <v>0</v>
      </c>
      <c r="FS460" s="171">
        <f t="shared" si="2423"/>
        <v>0</v>
      </c>
      <c r="FT460" s="171">
        <f t="shared" si="2424"/>
        <v>0</v>
      </c>
      <c r="FU460" s="281" t="e">
        <f>FJ460/FH460</f>
        <v>#DIV/0!</v>
      </c>
      <c r="FV460" s="280" t="e">
        <f>FK460/FI460</f>
        <v>#DIV/0!</v>
      </c>
      <c r="FW460" s="150">
        <f>$H460</f>
        <v>0</v>
      </c>
      <c r="FX460" s="151" t="e">
        <f>FK460/FJ460</f>
        <v>#DIV/0!</v>
      </c>
      <c r="FY460" s="53">
        <f>SUM(FY461,FY475)</f>
        <v>0</v>
      </c>
      <c r="FZ460" s="53">
        <f>SUM(FZ461,FZ475)</f>
        <v>0</v>
      </c>
      <c r="GA460" s="54">
        <f>SUM(FY460/12*$B$2)</f>
        <v>0</v>
      </c>
      <c r="GB460" s="54">
        <f>SUM(FZ460/12*$B$2)</f>
        <v>0</v>
      </c>
      <c r="GC460" s="54">
        <f t="shared" ref="GC460:GH460" si="2548">SUM(GC480,GC475,GC461)</f>
        <v>0</v>
      </c>
      <c r="GD460" s="54">
        <f t="shared" si="2548"/>
        <v>0</v>
      </c>
      <c r="GE460" s="54">
        <f t="shared" si="2548"/>
        <v>0</v>
      </c>
      <c r="GF460" s="54">
        <f t="shared" si="2548"/>
        <v>0</v>
      </c>
      <c r="GG460" s="54">
        <f t="shared" si="2548"/>
        <v>0</v>
      </c>
      <c r="GH460" s="54">
        <f t="shared" si="2548"/>
        <v>0</v>
      </c>
      <c r="GI460" s="56">
        <f t="shared" ref="GI460:GI497" si="2549">GC460+GF460</f>
        <v>0</v>
      </c>
      <c r="GJ460" s="56">
        <f t="shared" ref="GJ460:GJ497" si="2550">GD460+GG460</f>
        <v>0</v>
      </c>
      <c r="GK460" s="56">
        <f t="shared" ref="GK460:GK497" si="2551">GE460+GH460</f>
        <v>0</v>
      </c>
      <c r="GL460" s="171">
        <f t="shared" si="2428"/>
        <v>0</v>
      </c>
      <c r="GM460" s="171">
        <f t="shared" si="2429"/>
        <v>0</v>
      </c>
      <c r="GN460" s="281" t="e">
        <f>GC460/GA460</f>
        <v>#DIV/0!</v>
      </c>
      <c r="GO460" s="280" t="e">
        <f>GD460/GB460</f>
        <v>#DIV/0!</v>
      </c>
      <c r="GP460" s="150">
        <f>$H460</f>
        <v>0</v>
      </c>
      <c r="GQ460" s="151" t="e">
        <f>GD460/GC460</f>
        <v>#DIV/0!</v>
      </c>
      <c r="GR460" s="53">
        <f>SUM(GR461,GR475)</f>
        <v>0</v>
      </c>
      <c r="GS460" s="53">
        <f>SUM(GS461,GS475)</f>
        <v>0</v>
      </c>
      <c r="GT460" s="54">
        <f>SUM(GR460/12*$B$2)</f>
        <v>0</v>
      </c>
      <c r="GU460" s="54">
        <f>SUM(GS460/12*$B$2)</f>
        <v>0</v>
      </c>
      <c r="GV460" s="54">
        <f t="shared" ref="GV460:HA460" si="2552">SUM(GV480,GV475,GV461)</f>
        <v>0</v>
      </c>
      <c r="GW460" s="54">
        <f t="shared" si="2552"/>
        <v>0</v>
      </c>
      <c r="GX460" s="54">
        <f t="shared" si="2552"/>
        <v>0</v>
      </c>
      <c r="GY460" s="54">
        <f t="shared" si="2552"/>
        <v>0</v>
      </c>
      <c r="GZ460" s="54">
        <f t="shared" si="2552"/>
        <v>0</v>
      </c>
      <c r="HA460" s="54">
        <f t="shared" si="2552"/>
        <v>0</v>
      </c>
      <c r="HB460" s="56">
        <f t="shared" ref="HB460:HB497" si="2553">GV460+GY460</f>
        <v>0</v>
      </c>
      <c r="HC460" s="56">
        <f t="shared" ref="HC460:HC497" si="2554">GW460+GZ460</f>
        <v>0</v>
      </c>
      <c r="HD460" s="56">
        <f t="shared" ref="HD460:HD497" si="2555">GX460+HA460</f>
        <v>0</v>
      </c>
      <c r="HE460" s="171">
        <f t="shared" si="2433"/>
        <v>0</v>
      </c>
      <c r="HF460" s="171">
        <f t="shared" si="2434"/>
        <v>0</v>
      </c>
      <c r="HG460" s="281" t="e">
        <f>GV460/GT460</f>
        <v>#DIV/0!</v>
      </c>
      <c r="HH460" s="280" t="e">
        <f>GW460/GU460</f>
        <v>#DIV/0!</v>
      </c>
      <c r="HI460" s="150">
        <f>$H460</f>
        <v>0</v>
      </c>
      <c r="HJ460" s="151" t="e">
        <f>GW460/GV460</f>
        <v>#DIV/0!</v>
      </c>
      <c r="HK460" s="108">
        <f>SUM(HK461,HK475)</f>
        <v>0</v>
      </c>
      <c r="HL460" s="108">
        <f>SUM(HL461,HL475)</f>
        <v>0</v>
      </c>
      <c r="HM460" s="54">
        <f>SUM(HK460/12*$B$2)</f>
        <v>0</v>
      </c>
      <c r="HN460" s="54">
        <f>SUM(HL460/12*$B$2)</f>
        <v>0</v>
      </c>
      <c r="HO460" s="54">
        <f t="shared" ref="HO460:HT460" si="2556">SUM(HO480,HO475,HO461)</f>
        <v>0</v>
      </c>
      <c r="HP460" s="54">
        <f t="shared" si="2556"/>
        <v>0</v>
      </c>
      <c r="HQ460" s="54">
        <f t="shared" si="2556"/>
        <v>0</v>
      </c>
      <c r="HR460" s="54">
        <f t="shared" si="2556"/>
        <v>0</v>
      </c>
      <c r="HS460" s="54">
        <f t="shared" si="2556"/>
        <v>0</v>
      </c>
      <c r="HT460" s="54">
        <f t="shared" si="2556"/>
        <v>0</v>
      </c>
      <c r="HU460" s="56">
        <f t="shared" ref="HU460:HU491" si="2557">HO460+HR460</f>
        <v>0</v>
      </c>
      <c r="HV460" s="56">
        <f t="shared" ref="HV460:HV491" si="2558">HP460+HS460</f>
        <v>0</v>
      </c>
      <c r="HW460" s="56">
        <f t="shared" ref="HW460:HW491" si="2559">HQ460+HT460</f>
        <v>0</v>
      </c>
      <c r="HX460" s="171">
        <f t="shared" si="2438"/>
        <v>0</v>
      </c>
      <c r="HY460" s="171">
        <f t="shared" si="2439"/>
        <v>0</v>
      </c>
      <c r="HZ460" s="281" t="e">
        <f>HO460/HM460</f>
        <v>#DIV/0!</v>
      </c>
      <c r="IA460" s="280" t="e">
        <f>HP460/HN460</f>
        <v>#DIV/0!</v>
      </c>
      <c r="IB460" s="709">
        <f>$H460</f>
        <v>0</v>
      </c>
      <c r="IC460" s="710" t="e">
        <f>HP460/HO460</f>
        <v>#DIV/0!</v>
      </c>
      <c r="ID460" s="108">
        <f>SUM(ID461,ID475)</f>
        <v>0</v>
      </c>
      <c r="IE460" s="108">
        <f>SUM(IE461,IE475)</f>
        <v>0</v>
      </c>
      <c r="IF460" s="54">
        <f>SUM(ID460/12*$B$2)</f>
        <v>0</v>
      </c>
      <c r="IG460" s="54">
        <f>SUM(IE460/12*$B$2)</f>
        <v>0</v>
      </c>
      <c r="IH460" s="54">
        <f t="shared" ref="IH460:IM460" si="2560">SUM(IH480,IH475,IH461)</f>
        <v>0</v>
      </c>
      <c r="II460" s="54">
        <f t="shared" si="2560"/>
        <v>0</v>
      </c>
      <c r="IJ460" s="54">
        <f t="shared" si="2560"/>
        <v>0</v>
      </c>
      <c r="IK460" s="54">
        <f t="shared" si="2560"/>
        <v>0</v>
      </c>
      <c r="IL460" s="54">
        <f t="shared" si="2560"/>
        <v>0</v>
      </c>
      <c r="IM460" s="54">
        <f t="shared" si="2560"/>
        <v>0</v>
      </c>
      <c r="IN460" s="56">
        <f t="shared" ref="IN460:IN497" si="2561">IH460+IK460</f>
        <v>0</v>
      </c>
      <c r="IO460" s="56">
        <f t="shared" ref="IO460:IO497" si="2562">II460+IL460</f>
        <v>0</v>
      </c>
      <c r="IP460" s="56">
        <f t="shared" ref="IP460:IP497" si="2563">IJ460+IM460</f>
        <v>0</v>
      </c>
      <c r="IQ460" s="171">
        <f t="shared" si="2443"/>
        <v>0</v>
      </c>
      <c r="IR460" s="171">
        <f t="shared" si="2444"/>
        <v>0</v>
      </c>
      <c r="IS460" s="734" t="e">
        <f>IH460/IF460</f>
        <v>#DIV/0!</v>
      </c>
      <c r="IT460" s="735" t="e">
        <f>II460/IG460</f>
        <v>#DIV/0!</v>
      </c>
      <c r="IU460" s="709">
        <f>$H460</f>
        <v>0</v>
      </c>
      <c r="IV460" s="710" t="e">
        <f>II460/IH460</f>
        <v>#DIV/0!</v>
      </c>
      <c r="IW460" s="332">
        <f t="shared" ref="IW460:JF461" si="2564">J460+AC460+AV460+BO460+CH460+DA460+DT460+EM460+FF460+FY460+GR460+HK460+ID460</f>
        <v>405</v>
      </c>
      <c r="IX460" s="332">
        <f t="shared" si="2564"/>
        <v>58652324.799999997</v>
      </c>
      <c r="IY460" s="332">
        <f t="shared" si="2564"/>
        <v>202.5</v>
      </c>
      <c r="IZ460" s="332">
        <f t="shared" si="2564"/>
        <v>29326162.399999999</v>
      </c>
      <c r="JA460" s="332">
        <f t="shared" si="2564"/>
        <v>185</v>
      </c>
      <c r="JB460" s="332">
        <f t="shared" si="2564"/>
        <v>25512485.999999989</v>
      </c>
      <c r="JC460" s="332">
        <f t="shared" si="2564"/>
        <v>1503</v>
      </c>
      <c r="JD460" s="332">
        <f t="shared" si="2564"/>
        <v>25</v>
      </c>
      <c r="JE460" s="332">
        <f t="shared" si="2564"/>
        <v>3540028</v>
      </c>
      <c r="JF460" s="332">
        <f t="shared" si="2564"/>
        <v>195</v>
      </c>
      <c r="JG460" s="332">
        <f t="shared" ref="JG460:JG497" si="2565">JA460+JD460</f>
        <v>210</v>
      </c>
      <c r="JH460" s="332">
        <f t="shared" ref="JH460:JH497" si="2566">JB460+JE460</f>
        <v>29052513.999999989</v>
      </c>
      <c r="JI460" s="332">
        <f t="shared" ref="JI460:JI497" si="2567">JC460+JF460</f>
        <v>1698</v>
      </c>
      <c r="JJ460" s="69">
        <f t="shared" ref="JJ460:JJ497" si="2568">JA460-IY460</f>
        <v>-17.5</v>
      </c>
      <c r="JK460" s="69">
        <f t="shared" ref="JK460:JK497" si="2569">JB460-IZ460</f>
        <v>-3813676.4000000097</v>
      </c>
      <c r="JL460" s="150">
        <f>$H460</f>
        <v>0</v>
      </c>
      <c r="JM460" s="151">
        <f>JB460/JA460</f>
        <v>137905.32972972968</v>
      </c>
      <c r="JN460" s="282">
        <f>CR460/CJ460</f>
        <v>0.58823529411764708</v>
      </c>
      <c r="JO460" s="282">
        <f>CS460/CK460</f>
        <v>0.52402608001386097</v>
      </c>
      <c r="JP460" s="206">
        <f t="shared" ref="JP460:JP461" si="2570">IW460+JD460</f>
        <v>430</v>
      </c>
      <c r="JQ460" s="206">
        <f t="shared" ref="JQ460:JQ461" si="2571">IX460+JE460</f>
        <v>62192352.799999997</v>
      </c>
    </row>
    <row r="461" spans="1:277" x14ac:dyDescent="0.2">
      <c r="A461" s="96">
        <v>1</v>
      </c>
      <c r="B461" s="96">
        <v>1</v>
      </c>
      <c r="C461" s="63"/>
      <c r="D461" s="232"/>
      <c r="E461" s="232"/>
      <c r="F461" s="536" t="s">
        <v>409</v>
      </c>
      <c r="G461" s="94">
        <v>74</v>
      </c>
      <c r="H461" s="100">
        <v>131280.79999999999</v>
      </c>
      <c r="I461" s="100">
        <v>141126.85999999999</v>
      </c>
      <c r="J461" s="54">
        <f>VLOOKUP($G461,'ВМП план КС'!$A$8:$AI$108,14,0)</f>
        <v>30</v>
      </c>
      <c r="K461" s="54">
        <f>VLOOKUP($G461,'ВМП план КС'!$A$8:$AI$108,15,0)</f>
        <v>3938423.9999999995</v>
      </c>
      <c r="L461" s="54">
        <f>SUM(J461/12*$B$2)</f>
        <v>15</v>
      </c>
      <c r="M461" s="54">
        <f>SUM(K461/12*$B$2)</f>
        <v>1969211.9999999995</v>
      </c>
      <c r="N461" s="54">
        <f t="shared" ref="N461:S461" si="2572">SUM(N462:N474)</f>
        <v>30</v>
      </c>
      <c r="O461" s="54">
        <f t="shared" si="2572"/>
        <v>3938423.9999999991</v>
      </c>
      <c r="P461" s="54">
        <f t="shared" si="2572"/>
        <v>241</v>
      </c>
      <c r="Q461" s="54">
        <f t="shared" si="2572"/>
        <v>0</v>
      </c>
      <c r="R461" s="54">
        <f t="shared" si="2572"/>
        <v>0</v>
      </c>
      <c r="S461" s="54">
        <f t="shared" si="2572"/>
        <v>0</v>
      </c>
      <c r="T461" s="56">
        <f t="shared" si="2515"/>
        <v>30</v>
      </c>
      <c r="U461" s="56">
        <f t="shared" si="2515"/>
        <v>3938423.9999999991</v>
      </c>
      <c r="V461" s="56">
        <f t="shared" si="2515"/>
        <v>241</v>
      </c>
      <c r="W461" s="171">
        <f t="shared" si="2383"/>
        <v>15</v>
      </c>
      <c r="X461" s="171">
        <f t="shared" si="2384"/>
        <v>1969211.9999999995</v>
      </c>
      <c r="Y461" s="280">
        <f>N461/L461</f>
        <v>2</v>
      </c>
      <c r="Z461" s="280">
        <f>O461/M461</f>
        <v>2</v>
      </c>
      <c r="AA461" s="709">
        <f>$H461</f>
        <v>131280.79999999999</v>
      </c>
      <c r="AB461" s="710">
        <f>O461/N461</f>
        <v>131280.79999999996</v>
      </c>
      <c r="AC461" s="54">
        <f>VLOOKUP($G461,'ВМП план КС'!$A$8:$AI$107,12,0)</f>
        <v>0</v>
      </c>
      <c r="AD461" s="54">
        <f>VLOOKUP($G461,'ВМП план КС'!$A$8:$AI$107,13,0)</f>
        <v>0</v>
      </c>
      <c r="AE461" s="54">
        <f>SUM(AC461/12*$B$2)</f>
        <v>0</v>
      </c>
      <c r="AF461" s="54">
        <f>SUM(AD461/12*$B$2)</f>
        <v>0</v>
      </c>
      <c r="AG461" s="54">
        <f t="shared" ref="AG461:AL461" si="2573">SUM(AG462:AG474)</f>
        <v>0</v>
      </c>
      <c r="AH461" s="54">
        <f t="shared" si="2573"/>
        <v>0</v>
      </c>
      <c r="AI461" s="54">
        <f t="shared" si="2573"/>
        <v>0</v>
      </c>
      <c r="AJ461" s="54">
        <f t="shared" si="2573"/>
        <v>0</v>
      </c>
      <c r="AK461" s="54">
        <f t="shared" si="2573"/>
        <v>0</v>
      </c>
      <c r="AL461" s="54">
        <f t="shared" si="2573"/>
        <v>0</v>
      </c>
      <c r="AM461" s="56">
        <f t="shared" si="2517"/>
        <v>0</v>
      </c>
      <c r="AN461" s="56">
        <f t="shared" si="2518"/>
        <v>0</v>
      </c>
      <c r="AO461" s="56">
        <f t="shared" si="2519"/>
        <v>0</v>
      </c>
      <c r="AP461" s="171">
        <f t="shared" si="2388"/>
        <v>0</v>
      </c>
      <c r="AQ461" s="171">
        <f t="shared" si="2389"/>
        <v>0</v>
      </c>
      <c r="AR461" s="280" t="e">
        <f>AG461/AE461</f>
        <v>#DIV/0!</v>
      </c>
      <c r="AS461" s="280" t="e">
        <f>AH461/AF461</f>
        <v>#DIV/0!</v>
      </c>
      <c r="AT461" s="709">
        <f>$H461</f>
        <v>131280.79999999999</v>
      </c>
      <c r="AU461" s="710" t="e">
        <f>AH461/AG461</f>
        <v>#DIV/0!</v>
      </c>
      <c r="AV461" s="54">
        <f>VLOOKUP($G461,'ВМП план КС'!$A$8:$AI$107,16,0)</f>
        <v>0</v>
      </c>
      <c r="AW461" s="54">
        <f>VLOOKUP($G461,'ВМП план КС'!$A$8:$AI$107,17,0)</f>
        <v>0</v>
      </c>
      <c r="AX461" s="54">
        <f>SUM(AV461/12*$B$2)</f>
        <v>0</v>
      </c>
      <c r="AY461" s="54">
        <f>SUM(AW461/12*$B$2)</f>
        <v>0</v>
      </c>
      <c r="AZ461" s="54">
        <f t="shared" ref="AZ461:BE461" si="2574">SUM(AZ462:AZ474)</f>
        <v>0</v>
      </c>
      <c r="BA461" s="54">
        <f t="shared" si="2574"/>
        <v>0</v>
      </c>
      <c r="BB461" s="54">
        <f t="shared" si="2574"/>
        <v>0</v>
      </c>
      <c r="BC461" s="54">
        <f t="shared" si="2574"/>
        <v>0</v>
      </c>
      <c r="BD461" s="54">
        <f t="shared" si="2574"/>
        <v>0</v>
      </c>
      <c r="BE461" s="54">
        <f t="shared" si="2574"/>
        <v>0</v>
      </c>
      <c r="BF461" s="56">
        <f t="shared" si="2521"/>
        <v>0</v>
      </c>
      <c r="BG461" s="56">
        <f t="shared" si="2522"/>
        <v>0</v>
      </c>
      <c r="BH461" s="56">
        <f t="shared" si="2523"/>
        <v>0</v>
      </c>
      <c r="BI461" s="171">
        <f t="shared" si="2393"/>
        <v>0</v>
      </c>
      <c r="BJ461" s="171">
        <f t="shared" si="2394"/>
        <v>0</v>
      </c>
      <c r="BK461" s="280" t="e">
        <f>AZ461/AX461</f>
        <v>#DIV/0!</v>
      </c>
      <c r="BL461" s="280" t="e">
        <f>BA461/AY461</f>
        <v>#DIV/0!</v>
      </c>
      <c r="BM461" s="709">
        <f>$H461</f>
        <v>131280.79999999999</v>
      </c>
      <c r="BN461" s="710" t="e">
        <f>BA461/AZ461</f>
        <v>#DIV/0!</v>
      </c>
      <c r="BO461" s="54">
        <f>VLOOKUP($G461,'ВМП план КС'!$A$8:$AI$107,18,0)</f>
        <v>0</v>
      </c>
      <c r="BP461" s="54">
        <f>VLOOKUP($G461,'ВМП план КС'!$A$8:$AI$107,19,0)</f>
        <v>0</v>
      </c>
      <c r="BQ461" s="54">
        <f>SUM(BO461/12*$B$2)</f>
        <v>0</v>
      </c>
      <c r="BR461" s="54">
        <f>SUM(BP461/12*$B$2)</f>
        <v>0</v>
      </c>
      <c r="BS461" s="54">
        <f t="shared" ref="BS461:BX461" si="2575">SUM(BS462:BS474)</f>
        <v>0</v>
      </c>
      <c r="BT461" s="54">
        <f t="shared" si="2575"/>
        <v>0</v>
      </c>
      <c r="BU461" s="54">
        <f t="shared" si="2575"/>
        <v>0</v>
      </c>
      <c r="BV461" s="54">
        <f t="shared" si="2575"/>
        <v>0</v>
      </c>
      <c r="BW461" s="54">
        <f t="shared" si="2575"/>
        <v>0</v>
      </c>
      <c r="BX461" s="54">
        <f t="shared" si="2575"/>
        <v>0</v>
      </c>
      <c r="BY461" s="56">
        <f t="shared" si="2525"/>
        <v>0</v>
      </c>
      <c r="BZ461" s="56">
        <f t="shared" si="2526"/>
        <v>0</v>
      </c>
      <c r="CA461" s="56">
        <f t="shared" si="2527"/>
        <v>0</v>
      </c>
      <c r="CB461" s="171">
        <f t="shared" si="2398"/>
        <v>0</v>
      </c>
      <c r="CC461" s="171">
        <f t="shared" si="2399"/>
        <v>0</v>
      </c>
      <c r="CD461" s="280" t="e">
        <f>BS461/BQ461</f>
        <v>#DIV/0!</v>
      </c>
      <c r="CE461" s="280" t="e">
        <f>BT461/BR461</f>
        <v>#DIV/0!</v>
      </c>
      <c r="CF461" s="709">
        <f>$H461</f>
        <v>131280.79999999999</v>
      </c>
      <c r="CG461" s="710" t="e">
        <f>BT461/BS461</f>
        <v>#DIV/0!</v>
      </c>
      <c r="CH461" s="54">
        <f>VLOOKUP($G461,'ВМП план КС'!$A$8:$AI$107,10,0)</f>
        <v>60</v>
      </c>
      <c r="CI461" s="54">
        <f>VLOOKUP($G461,'ВМП план КС'!$A$8:$AI$107,11,0)</f>
        <v>7876847.9999999991</v>
      </c>
      <c r="CJ461" s="54">
        <f>SUM(CH461/12*$B$2)</f>
        <v>30</v>
      </c>
      <c r="CK461" s="54">
        <f>SUM(CI461/12*$B$2)</f>
        <v>3938423.9999999991</v>
      </c>
      <c r="CL461" s="54">
        <f t="shared" ref="CL461:CQ461" si="2576">SUM(CL462:CL474)</f>
        <v>24</v>
      </c>
      <c r="CM461" s="54">
        <f t="shared" si="2576"/>
        <v>3150739.2</v>
      </c>
      <c r="CN461" s="54">
        <f t="shared" si="2576"/>
        <v>183</v>
      </c>
      <c r="CO461" s="54">
        <f t="shared" si="2576"/>
        <v>0</v>
      </c>
      <c r="CP461" s="54">
        <f t="shared" si="2576"/>
        <v>0</v>
      </c>
      <c r="CQ461" s="54">
        <f t="shared" si="2576"/>
        <v>0</v>
      </c>
      <c r="CR461" s="56">
        <f t="shared" si="2529"/>
        <v>24</v>
      </c>
      <c r="CS461" s="56">
        <f t="shared" si="2530"/>
        <v>3150739.2</v>
      </c>
      <c r="CT461" s="56">
        <f t="shared" si="2531"/>
        <v>183</v>
      </c>
      <c r="CU461" s="171">
        <f t="shared" si="2403"/>
        <v>-6</v>
      </c>
      <c r="CV461" s="171">
        <f t="shared" si="2404"/>
        <v>-787684.79999999888</v>
      </c>
      <c r="CW461" s="281">
        <f>CL461/CH461</f>
        <v>0.4</v>
      </c>
      <c r="CX461" s="281">
        <f>CM461/CI461</f>
        <v>0.40000000000000008</v>
      </c>
      <c r="CY461" s="709">
        <f>$H461</f>
        <v>131280.79999999999</v>
      </c>
      <c r="CZ461" s="710">
        <f>CM461/CL461</f>
        <v>131280.80000000002</v>
      </c>
      <c r="DA461" s="54">
        <f>VLOOKUP($G461,'ВМП план КС'!$A$8:$AI$107,20,0)</f>
        <v>0</v>
      </c>
      <c r="DB461" s="54">
        <f>VLOOKUP($G461,'ВМП план КС'!$A$8:$AI$107,21,0)</f>
        <v>0</v>
      </c>
      <c r="DC461" s="54">
        <f>SUM(DA461/12*$B$2)</f>
        <v>0</v>
      </c>
      <c r="DD461" s="54">
        <f>SUM(DB461/12*$B$2)</f>
        <v>0</v>
      </c>
      <c r="DE461" s="54">
        <f t="shared" ref="DE461:DJ461" si="2577">SUM(DE462:DE474)</f>
        <v>0</v>
      </c>
      <c r="DF461" s="54">
        <f t="shared" si="2577"/>
        <v>0</v>
      </c>
      <c r="DG461" s="54">
        <f t="shared" si="2577"/>
        <v>0</v>
      </c>
      <c r="DH461" s="54">
        <f t="shared" si="2577"/>
        <v>0</v>
      </c>
      <c r="DI461" s="54">
        <f t="shared" si="2577"/>
        <v>0</v>
      </c>
      <c r="DJ461" s="54">
        <f t="shared" si="2577"/>
        <v>0</v>
      </c>
      <c r="DK461" s="56">
        <f t="shared" si="2533"/>
        <v>0</v>
      </c>
      <c r="DL461" s="56">
        <f t="shared" si="2534"/>
        <v>0</v>
      </c>
      <c r="DM461" s="56">
        <f t="shared" si="2535"/>
        <v>0</v>
      </c>
      <c r="DN461" s="171">
        <f t="shared" si="2408"/>
        <v>0</v>
      </c>
      <c r="DO461" s="171">
        <f t="shared" si="2409"/>
        <v>0</v>
      </c>
      <c r="DP461" s="281" t="e">
        <f>DE461/DC461</f>
        <v>#DIV/0!</v>
      </c>
      <c r="DQ461" s="280" t="e">
        <f>DF461/DD461</f>
        <v>#DIV/0!</v>
      </c>
      <c r="DR461" s="709">
        <f>$H461</f>
        <v>131280.79999999999</v>
      </c>
      <c r="DS461" s="710" t="e">
        <f>DF461/DE461</f>
        <v>#DIV/0!</v>
      </c>
      <c r="DT461" s="108">
        <f>VLOOKUP($G461,'ВМП план КС'!$A$8:$AI$107,22,0)</f>
        <v>150</v>
      </c>
      <c r="DU461" s="108">
        <f>VLOOKUP($G461,'ВМП план КС'!$A$8:$AI$107,23,0)</f>
        <v>19692120</v>
      </c>
      <c r="DV461" s="54">
        <f>SUM(DT461/12*$B$2)</f>
        <v>75</v>
      </c>
      <c r="DW461" s="54">
        <f>SUM(DU461/12*$B$2)</f>
        <v>9846060</v>
      </c>
      <c r="DX461" s="54">
        <f t="shared" ref="DX461:EC461" si="2578">SUM(DX462:DX474)</f>
        <v>85</v>
      </c>
      <c r="DY461" s="54">
        <f t="shared" si="2578"/>
        <v>11158867.999999993</v>
      </c>
      <c r="DZ461" s="54">
        <f t="shared" si="2578"/>
        <v>796</v>
      </c>
      <c r="EA461" s="54">
        <f t="shared" si="2578"/>
        <v>7</v>
      </c>
      <c r="EB461" s="54">
        <f t="shared" si="2578"/>
        <v>918965.60000000009</v>
      </c>
      <c r="EC461" s="54">
        <f t="shared" si="2578"/>
        <v>57</v>
      </c>
      <c r="ED461" s="56">
        <f t="shared" si="2537"/>
        <v>92</v>
      </c>
      <c r="EE461" s="56">
        <f t="shared" si="2538"/>
        <v>12077833.599999992</v>
      </c>
      <c r="EF461" s="56">
        <f t="shared" si="2539"/>
        <v>853</v>
      </c>
      <c r="EG461" s="171">
        <f t="shared" si="2413"/>
        <v>10</v>
      </c>
      <c r="EH461" s="171">
        <f t="shared" si="2414"/>
        <v>1312807.9999999925</v>
      </c>
      <c r="EI461" s="281">
        <f>DX461/DV461</f>
        <v>1.1333333333333333</v>
      </c>
      <c r="EJ461" s="280">
        <f>DY461/DW461</f>
        <v>1.1333333333333326</v>
      </c>
      <c r="EK461" s="709">
        <f>$H461</f>
        <v>131280.79999999999</v>
      </c>
      <c r="EL461" s="710">
        <f>DY461/DX461</f>
        <v>131280.7999999999</v>
      </c>
      <c r="EM461" s="108">
        <f>VLOOKUP($G461,'ВМП план КС'!$A$8:$AI$107,24,0)</f>
        <v>80</v>
      </c>
      <c r="EN461" s="108">
        <f>VLOOKUP($G461,'ВМП план КС'!$A$8:$AI$107,25,0)</f>
        <v>10502464</v>
      </c>
      <c r="EO461" s="54">
        <f>SUM(EM461/12*$B$2)</f>
        <v>40</v>
      </c>
      <c r="EP461" s="54">
        <f>SUM(EN461/12*$B$2)</f>
        <v>5251232</v>
      </c>
      <c r="EQ461" s="54">
        <f t="shared" ref="EQ461:EV461" si="2579">SUM(EQ462:EQ474)</f>
        <v>27</v>
      </c>
      <c r="ER461" s="54">
        <f t="shared" si="2579"/>
        <v>3544581.5999999996</v>
      </c>
      <c r="ES461" s="54">
        <f t="shared" si="2579"/>
        <v>198</v>
      </c>
      <c r="ET461" s="54">
        <f t="shared" si="2579"/>
        <v>14</v>
      </c>
      <c r="EU461" s="54">
        <f t="shared" si="2579"/>
        <v>1837931.2000000002</v>
      </c>
      <c r="EV461" s="54">
        <f t="shared" si="2579"/>
        <v>118</v>
      </c>
      <c r="EW461" s="56">
        <f t="shared" si="2541"/>
        <v>41</v>
      </c>
      <c r="EX461" s="56">
        <f t="shared" si="2542"/>
        <v>5382512.7999999998</v>
      </c>
      <c r="EY461" s="56">
        <f t="shared" si="2543"/>
        <v>316</v>
      </c>
      <c r="EZ461" s="171">
        <f t="shared" si="2418"/>
        <v>-13</v>
      </c>
      <c r="FA461" s="171">
        <f t="shared" si="2419"/>
        <v>-1706650.4000000004</v>
      </c>
      <c r="FB461" s="281">
        <f>EQ461/EO461</f>
        <v>0.67500000000000004</v>
      </c>
      <c r="FC461" s="280">
        <f>ER461/EP461</f>
        <v>0.67499999999999993</v>
      </c>
      <c r="FD461" s="709">
        <f>$H461</f>
        <v>131280.79999999999</v>
      </c>
      <c r="FE461" s="710">
        <f>ER461/EQ461</f>
        <v>131280.79999999999</v>
      </c>
      <c r="FF461" s="54">
        <f>VLOOKUP($G461,'ВМП план КС'!$A$8:$AI$107,28,0)</f>
        <v>0</v>
      </c>
      <c r="FG461" s="54">
        <f>VLOOKUP($G461,'ВМП план КС'!$A$8:$AI$107,29,0)</f>
        <v>0</v>
      </c>
      <c r="FH461" s="54">
        <f>SUM(FF461/12*$B$2)</f>
        <v>0</v>
      </c>
      <c r="FI461" s="54">
        <f>SUM(FG461/12*$B$2)</f>
        <v>0</v>
      </c>
      <c r="FJ461" s="54">
        <f t="shared" ref="FJ461:FO461" si="2580">SUM(FJ462:FJ474)</f>
        <v>0</v>
      </c>
      <c r="FK461" s="54">
        <f t="shared" si="2580"/>
        <v>0</v>
      </c>
      <c r="FL461" s="54">
        <f t="shared" si="2580"/>
        <v>0</v>
      </c>
      <c r="FM461" s="54">
        <f t="shared" si="2580"/>
        <v>0</v>
      </c>
      <c r="FN461" s="54">
        <f t="shared" si="2580"/>
        <v>0</v>
      </c>
      <c r="FO461" s="54">
        <f t="shared" si="2580"/>
        <v>0</v>
      </c>
      <c r="FP461" s="56">
        <f t="shared" si="2545"/>
        <v>0</v>
      </c>
      <c r="FQ461" s="56">
        <f t="shared" si="2546"/>
        <v>0</v>
      </c>
      <c r="FR461" s="56">
        <f t="shared" si="2547"/>
        <v>0</v>
      </c>
      <c r="FS461" s="171">
        <f t="shared" si="2423"/>
        <v>0</v>
      </c>
      <c r="FT461" s="171">
        <f t="shared" si="2424"/>
        <v>0</v>
      </c>
      <c r="FU461" s="281" t="e">
        <f>FJ461/FH461</f>
        <v>#DIV/0!</v>
      </c>
      <c r="FV461" s="280" t="e">
        <f>FK461/FI461</f>
        <v>#DIV/0!</v>
      </c>
      <c r="FW461" s="150">
        <f>$H461</f>
        <v>131280.79999999999</v>
      </c>
      <c r="FX461" s="151" t="e">
        <f>FK461/FJ461</f>
        <v>#DIV/0!</v>
      </c>
      <c r="FY461" s="54">
        <f>VLOOKUP($G461,'ВМП план КС'!$A$8:$AI$107,30,0)</f>
        <v>0</v>
      </c>
      <c r="FZ461" s="54">
        <f>VLOOKUP($G461,'ВМП план КС'!$A$8:$AI$107,31,0)</f>
        <v>0</v>
      </c>
      <c r="GA461" s="54">
        <f>SUM(FY461/12*$B$2)</f>
        <v>0</v>
      </c>
      <c r="GB461" s="54">
        <f>SUM(FZ461/12*$B$2)</f>
        <v>0</v>
      </c>
      <c r="GC461" s="54">
        <f t="shared" ref="GC461:GH461" si="2581">SUM(GC462:GC474)</f>
        <v>0</v>
      </c>
      <c r="GD461" s="54">
        <f t="shared" si="2581"/>
        <v>0</v>
      </c>
      <c r="GE461" s="54">
        <f t="shared" si="2581"/>
        <v>0</v>
      </c>
      <c r="GF461" s="54">
        <f t="shared" si="2581"/>
        <v>0</v>
      </c>
      <c r="GG461" s="54">
        <f t="shared" si="2581"/>
        <v>0</v>
      </c>
      <c r="GH461" s="54">
        <f t="shared" si="2581"/>
        <v>0</v>
      </c>
      <c r="GI461" s="56">
        <f t="shared" si="2549"/>
        <v>0</v>
      </c>
      <c r="GJ461" s="56">
        <f t="shared" si="2550"/>
        <v>0</v>
      </c>
      <c r="GK461" s="56">
        <f t="shared" si="2551"/>
        <v>0</v>
      </c>
      <c r="GL461" s="171">
        <f t="shared" si="2428"/>
        <v>0</v>
      </c>
      <c r="GM461" s="171">
        <f t="shared" si="2429"/>
        <v>0</v>
      </c>
      <c r="GN461" s="281" t="e">
        <f>GC461/GA461</f>
        <v>#DIV/0!</v>
      </c>
      <c r="GO461" s="280" t="e">
        <f>GD461/GB461</f>
        <v>#DIV/0!</v>
      </c>
      <c r="GP461" s="150">
        <f>$H461</f>
        <v>131280.79999999999</v>
      </c>
      <c r="GQ461" s="151" t="e">
        <f>GD461/GC461</f>
        <v>#DIV/0!</v>
      </c>
      <c r="GR461" s="54">
        <f>VLOOKUP($G461,'ВМП план КС'!$A$8:$AI$107,32,0)</f>
        <v>0</v>
      </c>
      <c r="GS461" s="54">
        <f>VLOOKUP($G461,'ВМП план КС'!$A$8:$AI$107,33,0)</f>
        <v>0</v>
      </c>
      <c r="GT461" s="54">
        <f>SUM(GR461/12*$B$2)</f>
        <v>0</v>
      </c>
      <c r="GU461" s="54">
        <f>SUM(GS461/12*$B$2)</f>
        <v>0</v>
      </c>
      <c r="GV461" s="54">
        <f t="shared" ref="GV461:HA461" si="2582">SUM(GV462:GV474)</f>
        <v>0</v>
      </c>
      <c r="GW461" s="54">
        <f t="shared" si="2582"/>
        <v>0</v>
      </c>
      <c r="GX461" s="54">
        <f t="shared" si="2582"/>
        <v>0</v>
      </c>
      <c r="GY461" s="54">
        <f t="shared" si="2582"/>
        <v>0</v>
      </c>
      <c r="GZ461" s="54">
        <f t="shared" si="2582"/>
        <v>0</v>
      </c>
      <c r="HA461" s="54">
        <f t="shared" si="2582"/>
        <v>0</v>
      </c>
      <c r="HB461" s="56">
        <f t="shared" si="2553"/>
        <v>0</v>
      </c>
      <c r="HC461" s="56">
        <f t="shared" si="2554"/>
        <v>0</v>
      </c>
      <c r="HD461" s="56">
        <f t="shared" si="2555"/>
        <v>0</v>
      </c>
      <c r="HE461" s="171">
        <f t="shared" si="2433"/>
        <v>0</v>
      </c>
      <c r="HF461" s="171">
        <f t="shared" si="2434"/>
        <v>0</v>
      </c>
      <c r="HG461" s="281" t="e">
        <f>GV461/GT461</f>
        <v>#DIV/0!</v>
      </c>
      <c r="HH461" s="280" t="e">
        <f>GW461/GU461</f>
        <v>#DIV/0!</v>
      </c>
      <c r="HI461" s="150">
        <f>$H461</f>
        <v>131280.79999999999</v>
      </c>
      <c r="HJ461" s="151" t="e">
        <f>GW461/GV461</f>
        <v>#DIV/0!</v>
      </c>
      <c r="HK461" s="108">
        <f>VLOOKUP($G461,'ВМП план КС'!$A$8:$AI$107,26,0)</f>
        <v>0</v>
      </c>
      <c r="HL461" s="108">
        <f>VLOOKUP($G461,'ВМП план КС'!$A$8:$AI$107,27,0)</f>
        <v>0</v>
      </c>
      <c r="HM461" s="54">
        <f>SUM(HK461/12*$B$2)</f>
        <v>0</v>
      </c>
      <c r="HN461" s="54">
        <f>SUM(HL461/12*$B$2)</f>
        <v>0</v>
      </c>
      <c r="HO461" s="54">
        <f t="shared" ref="HO461:HT461" si="2583">SUM(HO462:HO474)</f>
        <v>0</v>
      </c>
      <c r="HP461" s="54">
        <f t="shared" si="2583"/>
        <v>0</v>
      </c>
      <c r="HQ461" s="54">
        <f t="shared" si="2583"/>
        <v>0</v>
      </c>
      <c r="HR461" s="54">
        <f t="shared" si="2583"/>
        <v>0</v>
      </c>
      <c r="HS461" s="54">
        <f t="shared" si="2583"/>
        <v>0</v>
      </c>
      <c r="HT461" s="54">
        <f t="shared" si="2583"/>
        <v>0</v>
      </c>
      <c r="HU461" s="56">
        <f t="shared" si="2557"/>
        <v>0</v>
      </c>
      <c r="HV461" s="56">
        <f t="shared" si="2558"/>
        <v>0</v>
      </c>
      <c r="HW461" s="56">
        <f t="shared" si="2559"/>
        <v>0</v>
      </c>
      <c r="HX461" s="171">
        <f t="shared" si="2438"/>
        <v>0</v>
      </c>
      <c r="HY461" s="171">
        <f t="shared" si="2439"/>
        <v>0</v>
      </c>
      <c r="HZ461" s="281" t="e">
        <f>HO461/HM461</f>
        <v>#DIV/0!</v>
      </c>
      <c r="IA461" s="280" t="e">
        <f>HP461/HN461</f>
        <v>#DIV/0!</v>
      </c>
      <c r="IB461" s="709">
        <f>$H461</f>
        <v>131280.79999999999</v>
      </c>
      <c r="IC461" s="710" t="e">
        <f>HP461/HO461</f>
        <v>#DIV/0!</v>
      </c>
      <c r="ID461" s="108">
        <f>VLOOKUP($G461,'ВМП план КС'!$A$8:$AI$107,34,0)</f>
        <v>0</v>
      </c>
      <c r="IE461" s="108">
        <f>VLOOKUP($G461,'ВМП план КС'!$A$8:$AI$107,35,0)</f>
        <v>0</v>
      </c>
      <c r="IF461" s="54">
        <f>SUM(ID461/12*$B$2)</f>
        <v>0</v>
      </c>
      <c r="IG461" s="54">
        <f>SUM(IE461/12*$B$2)</f>
        <v>0</v>
      </c>
      <c r="IH461" s="54">
        <f t="shared" ref="IH461:IM461" si="2584">SUM(IH462:IH474)</f>
        <v>0</v>
      </c>
      <c r="II461" s="54">
        <f t="shared" si="2584"/>
        <v>0</v>
      </c>
      <c r="IJ461" s="54">
        <f t="shared" si="2584"/>
        <v>0</v>
      </c>
      <c r="IK461" s="54">
        <f t="shared" si="2584"/>
        <v>0</v>
      </c>
      <c r="IL461" s="54">
        <f t="shared" si="2584"/>
        <v>0</v>
      </c>
      <c r="IM461" s="54">
        <f t="shared" si="2584"/>
        <v>0</v>
      </c>
      <c r="IN461" s="56">
        <f t="shared" si="2561"/>
        <v>0</v>
      </c>
      <c r="IO461" s="56">
        <f t="shared" si="2562"/>
        <v>0</v>
      </c>
      <c r="IP461" s="56">
        <f t="shared" si="2563"/>
        <v>0</v>
      </c>
      <c r="IQ461" s="171">
        <f t="shared" si="2443"/>
        <v>0</v>
      </c>
      <c r="IR461" s="171">
        <f t="shared" si="2444"/>
        <v>0</v>
      </c>
      <c r="IS461" s="734" t="e">
        <f>IH461/IF461</f>
        <v>#DIV/0!</v>
      </c>
      <c r="IT461" s="735" t="e">
        <f>II461/IG461</f>
        <v>#DIV/0!</v>
      </c>
      <c r="IU461" s="709">
        <f>$H461</f>
        <v>131280.79999999999</v>
      </c>
      <c r="IV461" s="710" t="e">
        <f>II461/IH461</f>
        <v>#DIV/0!</v>
      </c>
      <c r="IW461" s="332">
        <f t="shared" si="2564"/>
        <v>320</v>
      </c>
      <c r="IX461" s="332">
        <f t="shared" si="2564"/>
        <v>42009856</v>
      </c>
      <c r="IY461" s="332">
        <f t="shared" si="2564"/>
        <v>160</v>
      </c>
      <c r="IZ461" s="332">
        <f t="shared" si="2564"/>
        <v>21004928</v>
      </c>
      <c r="JA461" s="332">
        <f t="shared" si="2564"/>
        <v>166</v>
      </c>
      <c r="JB461" s="332">
        <f t="shared" si="2564"/>
        <v>21792612.79999999</v>
      </c>
      <c r="JC461" s="332">
        <f t="shared" si="2564"/>
        <v>1418</v>
      </c>
      <c r="JD461" s="332">
        <f t="shared" si="2564"/>
        <v>21</v>
      </c>
      <c r="JE461" s="332">
        <f t="shared" si="2564"/>
        <v>2756896.8000000003</v>
      </c>
      <c r="JF461" s="332">
        <f t="shared" si="2564"/>
        <v>175</v>
      </c>
      <c r="JG461" s="332">
        <f t="shared" si="2565"/>
        <v>187</v>
      </c>
      <c r="JH461" s="332">
        <f t="shared" si="2566"/>
        <v>24549509.59999999</v>
      </c>
      <c r="JI461" s="332">
        <f t="shared" si="2567"/>
        <v>1593</v>
      </c>
      <c r="JJ461" s="69">
        <f t="shared" si="2568"/>
        <v>6</v>
      </c>
      <c r="JK461" s="69">
        <f t="shared" si="2569"/>
        <v>787684.79999998957</v>
      </c>
      <c r="JL461" s="150">
        <f>$H461</f>
        <v>131280.79999999999</v>
      </c>
      <c r="JM461" s="151">
        <f>JB461/JA461</f>
        <v>131280.79999999993</v>
      </c>
      <c r="JN461" s="282">
        <f>CR461/CJ461</f>
        <v>0.8</v>
      </c>
      <c r="JO461" s="282">
        <f>CS461/CK461</f>
        <v>0.80000000000000027</v>
      </c>
      <c r="JP461" s="206">
        <f t="shared" si="2570"/>
        <v>341</v>
      </c>
      <c r="JQ461" s="206">
        <f t="shared" si="2571"/>
        <v>44766752.799999997</v>
      </c>
    </row>
    <row r="462" spans="1:277" ht="89.25" x14ac:dyDescent="0.2">
      <c r="A462" s="96">
        <v>1</v>
      </c>
      <c r="B462" s="96">
        <v>1</v>
      </c>
      <c r="C462" s="769">
        <v>199</v>
      </c>
      <c r="D462" s="624" t="s">
        <v>312</v>
      </c>
      <c r="E462" s="748" t="s">
        <v>509</v>
      </c>
      <c r="F462" s="749" t="s">
        <v>313</v>
      </c>
      <c r="G462" s="60"/>
      <c r="H462" s="88"/>
      <c r="I462" s="88"/>
      <c r="J462" s="44"/>
      <c r="K462" s="44"/>
      <c r="L462" s="44"/>
      <c r="M462" s="44"/>
      <c r="N462" s="44">
        <f>VLOOKUP($E462,'факт КС '!$E$10:$CL$181,69,0)</f>
        <v>22</v>
      </c>
      <c r="O462" s="44">
        <f>VLOOKUP($E462,'факт КС '!$E$10:$CL$181,70,0)</f>
        <v>2888177.5999999992</v>
      </c>
      <c r="P462" s="44">
        <f>VLOOKUP($E462,'факт КС '!$E$10:$CL$181,71,0)</f>
        <v>186</v>
      </c>
      <c r="Q462" s="44">
        <f>VLOOKUP($E462,'факт КС '!$E$10:$CL$181,72,0)</f>
        <v>0</v>
      </c>
      <c r="R462" s="44">
        <f>VLOOKUP($E462,'факт КС '!$E$10:$CL$181,73,0)</f>
        <v>0</v>
      </c>
      <c r="S462" s="44">
        <f>VLOOKUP($E462,'факт КС '!$E$10:$CL$181,74,0)</f>
        <v>0</v>
      </c>
      <c r="T462" s="44">
        <f t="shared" si="2515"/>
        <v>22</v>
      </c>
      <c r="U462" s="44">
        <f t="shared" si="2515"/>
        <v>2888177.5999999992</v>
      </c>
      <c r="V462" s="44">
        <f t="shared" si="2515"/>
        <v>186</v>
      </c>
      <c r="W462" s="171">
        <f t="shared" si="2383"/>
        <v>22</v>
      </c>
      <c r="X462" s="171">
        <f t="shared" si="2384"/>
        <v>2888177.5999999992</v>
      </c>
      <c r="Y462" s="171"/>
      <c r="Z462" s="171"/>
      <c r="AA462" s="712"/>
      <c r="AB462" s="711"/>
      <c r="AC462" s="44"/>
      <c r="AD462" s="44"/>
      <c r="AE462" s="44"/>
      <c r="AF462" s="44"/>
      <c r="AG462" s="44">
        <f>VLOOKUP($E462,'факт КС '!$E$10:$CL$181,3,0)</f>
        <v>0</v>
      </c>
      <c r="AH462" s="44">
        <f>VLOOKUP($E462,'факт КС '!$E$10:$CL$181,4,0)</f>
        <v>0</v>
      </c>
      <c r="AI462" s="44">
        <f>VLOOKUP($E462,'факт КС '!$E$10:$CL$181,5,0)</f>
        <v>0</v>
      </c>
      <c r="AJ462" s="44">
        <f>VLOOKUP($E462,'факт КС '!$E$10:$CL$181,6,0)</f>
        <v>0</v>
      </c>
      <c r="AK462" s="44">
        <f>VLOOKUP($E462,'факт КС '!$E$10:$CL$181,7,0)</f>
        <v>0</v>
      </c>
      <c r="AL462" s="44">
        <f>VLOOKUP($E462,'факт КС '!$E$10:$CL$181,8,0)</f>
        <v>0</v>
      </c>
      <c r="AM462" s="44">
        <f t="shared" si="2517"/>
        <v>0</v>
      </c>
      <c r="AN462" s="44">
        <f t="shared" si="2518"/>
        <v>0</v>
      </c>
      <c r="AO462" s="44">
        <f t="shared" si="2519"/>
        <v>0</v>
      </c>
      <c r="AP462" s="171">
        <f t="shared" si="2388"/>
        <v>0</v>
      </c>
      <c r="AQ462" s="171">
        <f t="shared" si="2389"/>
        <v>0</v>
      </c>
      <c r="AR462" s="171"/>
      <c r="AS462" s="171"/>
      <c r="AT462" s="712"/>
      <c r="AU462" s="711"/>
      <c r="AV462" s="44"/>
      <c r="AW462" s="44"/>
      <c r="AX462" s="44"/>
      <c r="AY462" s="44"/>
      <c r="AZ462" s="44">
        <f>VLOOKUP($E462,'факт КС '!$E$10:$CL$181,15,0)</f>
        <v>0</v>
      </c>
      <c r="BA462" s="44">
        <f>VLOOKUP($E462,'факт КС '!$E$10:$CL$181,16,0)</f>
        <v>0</v>
      </c>
      <c r="BB462" s="44">
        <f>VLOOKUP($E462,'факт КС '!$E$10:$CL$181,17,0)</f>
        <v>0</v>
      </c>
      <c r="BC462" s="44">
        <f>VLOOKUP($E462,'факт КС '!$E$10:$CL$181,18,0)</f>
        <v>0</v>
      </c>
      <c r="BD462" s="44">
        <f>VLOOKUP($E462,'факт КС '!$E$10:$CL$181,19,0)</f>
        <v>0</v>
      </c>
      <c r="BE462" s="44">
        <f>VLOOKUP($E462,'факт КС '!$E$10:$CL$181,20,0)</f>
        <v>0</v>
      </c>
      <c r="BF462" s="44">
        <f t="shared" si="2521"/>
        <v>0</v>
      </c>
      <c r="BG462" s="44">
        <f t="shared" si="2522"/>
        <v>0</v>
      </c>
      <c r="BH462" s="44">
        <f t="shared" si="2523"/>
        <v>0</v>
      </c>
      <c r="BI462" s="171">
        <f t="shared" si="2393"/>
        <v>0</v>
      </c>
      <c r="BJ462" s="171">
        <f t="shared" si="2394"/>
        <v>0</v>
      </c>
      <c r="BK462" s="171"/>
      <c r="BL462" s="171"/>
      <c r="BM462" s="712"/>
      <c r="BN462" s="711"/>
      <c r="BO462" s="44"/>
      <c r="BP462" s="44"/>
      <c r="BQ462" s="44"/>
      <c r="BR462" s="44"/>
      <c r="BS462" s="44">
        <f>VLOOKUP($E462,'факт КС '!$E$10:$CL$181,21,0)</f>
        <v>0</v>
      </c>
      <c r="BT462" s="44">
        <f>VLOOKUP($E462,'факт КС '!$E$10:$CL$181,22,0)</f>
        <v>0</v>
      </c>
      <c r="BU462" s="44">
        <f>VLOOKUP($E462,'факт КС '!$E$10:$CL$181,23,0)</f>
        <v>0</v>
      </c>
      <c r="BV462" s="44">
        <f>VLOOKUP($E462,'факт КС '!$E$10:$CL$181,24,0)</f>
        <v>0</v>
      </c>
      <c r="BW462" s="44">
        <f>VLOOKUP($E462,'факт КС '!$E$10:$CL$181,25,0)</f>
        <v>0</v>
      </c>
      <c r="BX462" s="44">
        <f>VLOOKUP($E462,'факт КС '!$E$10:$CL$181,26,0)</f>
        <v>0</v>
      </c>
      <c r="BY462" s="44">
        <f t="shared" si="2525"/>
        <v>0</v>
      </c>
      <c r="BZ462" s="44">
        <f t="shared" si="2526"/>
        <v>0</v>
      </c>
      <c r="CA462" s="44">
        <f t="shared" si="2527"/>
        <v>0</v>
      </c>
      <c r="CB462" s="171">
        <f t="shared" si="2398"/>
        <v>0</v>
      </c>
      <c r="CC462" s="171">
        <f t="shared" si="2399"/>
        <v>0</v>
      </c>
      <c r="CD462" s="171"/>
      <c r="CE462" s="171"/>
      <c r="CF462" s="712"/>
      <c r="CG462" s="711"/>
      <c r="CH462" s="44"/>
      <c r="CI462" s="44"/>
      <c r="CJ462" s="44"/>
      <c r="CK462" s="44"/>
      <c r="CL462" s="44">
        <f>VLOOKUP($E462,'факт КС '!$E$10:$CL$181,9,0)</f>
        <v>0</v>
      </c>
      <c r="CM462" s="44">
        <f>VLOOKUP($E462,'факт КС '!$E$10:$CL$181,10,0)</f>
        <v>0</v>
      </c>
      <c r="CN462" s="44">
        <f>VLOOKUP($E462,'факт КС '!$E$10:$CL$181,11,0)</f>
        <v>0</v>
      </c>
      <c r="CO462" s="44">
        <f>VLOOKUP($E462,'факт КС '!$E$10:$CL$181,12,0)</f>
        <v>0</v>
      </c>
      <c r="CP462" s="44">
        <f>VLOOKUP($E462,'факт КС '!$E$10:$CL$181,13,0)</f>
        <v>0</v>
      </c>
      <c r="CQ462" s="44">
        <f>VLOOKUP($E462,'факт КС '!$E$10:$CL$181,14,0)</f>
        <v>0</v>
      </c>
      <c r="CR462" s="44">
        <f t="shared" si="2529"/>
        <v>0</v>
      </c>
      <c r="CS462" s="44">
        <f t="shared" si="2530"/>
        <v>0</v>
      </c>
      <c r="CT462" s="44">
        <f t="shared" si="2531"/>
        <v>0</v>
      </c>
      <c r="CU462" s="171">
        <f t="shared" si="2403"/>
        <v>0</v>
      </c>
      <c r="CV462" s="171">
        <f t="shared" si="2404"/>
        <v>0</v>
      </c>
      <c r="CW462" s="249"/>
      <c r="CX462" s="171"/>
      <c r="CY462" s="712"/>
      <c r="CZ462" s="711"/>
      <c r="DA462" s="44"/>
      <c r="DB462" s="44"/>
      <c r="DC462" s="44"/>
      <c r="DD462" s="44"/>
      <c r="DE462" s="44">
        <f>VLOOKUP($E462,'факт КС '!$E$10:$CL$181,75,0)</f>
        <v>0</v>
      </c>
      <c r="DF462" s="44">
        <f>VLOOKUP($E462,'факт КС '!$E$10:$CL$181,76,0)</f>
        <v>0</v>
      </c>
      <c r="DG462" s="44">
        <f>VLOOKUP($E462,'факт КС '!$E$10:$CL$181,77,0)</f>
        <v>0</v>
      </c>
      <c r="DH462" s="44">
        <f>VLOOKUP($E462,'факт КС '!$E$10:$CL$181,78,0)</f>
        <v>0</v>
      </c>
      <c r="DI462" s="44">
        <f>VLOOKUP($E462,'факт КС '!$E$10:$CL$181,79,0)</f>
        <v>0</v>
      </c>
      <c r="DJ462" s="44">
        <f>VLOOKUP($E462,'факт КС '!$E$10:$CL$181,80,0)</f>
        <v>0</v>
      </c>
      <c r="DK462" s="44">
        <f t="shared" si="2533"/>
        <v>0</v>
      </c>
      <c r="DL462" s="44">
        <f t="shared" si="2534"/>
        <v>0</v>
      </c>
      <c r="DM462" s="44">
        <f t="shared" si="2535"/>
        <v>0</v>
      </c>
      <c r="DN462" s="171">
        <f t="shared" si="2408"/>
        <v>0</v>
      </c>
      <c r="DO462" s="171">
        <f t="shared" si="2409"/>
        <v>0</v>
      </c>
      <c r="DP462" s="249"/>
      <c r="DQ462" s="171"/>
      <c r="DR462" s="712"/>
      <c r="DS462" s="711"/>
      <c r="DT462" s="44"/>
      <c r="DU462" s="44"/>
      <c r="DV462" s="44"/>
      <c r="DW462" s="44"/>
      <c r="DX462" s="44">
        <f>VLOOKUP($E462,'факт КС '!$E$10:$CL$181,33,0)</f>
        <v>0</v>
      </c>
      <c r="DY462" s="44">
        <f>VLOOKUP($E462,'факт КС '!$E$10:$CL$181,34,0)</f>
        <v>0</v>
      </c>
      <c r="DZ462" s="44">
        <f>VLOOKUP($E462,'факт КС '!$E$10:$CL$181,35,0)</f>
        <v>0</v>
      </c>
      <c r="EA462" s="44">
        <f>VLOOKUP($E462,'факт КС '!$E$10:$CL$181,36,0)</f>
        <v>0</v>
      </c>
      <c r="EB462" s="44">
        <f>VLOOKUP($E462,'факт КС '!$E$10:$CL$181,37,0)</f>
        <v>0</v>
      </c>
      <c r="EC462" s="44">
        <f>VLOOKUP($E462,'факт КС '!$E$10:$CL$181,38,0)</f>
        <v>0</v>
      </c>
      <c r="ED462" s="44">
        <f t="shared" si="2537"/>
        <v>0</v>
      </c>
      <c r="EE462" s="44">
        <f t="shared" si="2538"/>
        <v>0</v>
      </c>
      <c r="EF462" s="44">
        <f t="shared" si="2539"/>
        <v>0</v>
      </c>
      <c r="EG462" s="171">
        <f t="shared" si="2413"/>
        <v>0</v>
      </c>
      <c r="EH462" s="171">
        <f t="shared" si="2414"/>
        <v>0</v>
      </c>
      <c r="EI462" s="249"/>
      <c r="EJ462" s="171"/>
      <c r="EK462" s="712"/>
      <c r="EL462" s="711"/>
      <c r="EM462" s="44"/>
      <c r="EN462" s="44"/>
      <c r="EO462" s="44"/>
      <c r="EP462" s="44"/>
      <c r="EQ462" s="44">
        <f>VLOOKUP($E462,'факт КС '!$E$10:$CL$181,45,0)</f>
        <v>0</v>
      </c>
      <c r="ER462" s="44">
        <f>VLOOKUP($E462,'факт КС '!$E$10:$CL$181,46,0)</f>
        <v>0</v>
      </c>
      <c r="ES462" s="44">
        <f>VLOOKUP($E462,'факт КС '!$E$10:$CL$181,47,0)</f>
        <v>0</v>
      </c>
      <c r="ET462" s="44">
        <f>VLOOKUP($E462,'факт КС '!$E$10:$CL$181,48,0)</f>
        <v>0</v>
      </c>
      <c r="EU462" s="44">
        <f>VLOOKUP($E462,'факт КС '!$E$10:$CL$181,49,0)</f>
        <v>0</v>
      </c>
      <c r="EV462" s="44">
        <f>VLOOKUP($E462,'факт КС '!$E$10:$CL$181,50,0)</f>
        <v>0</v>
      </c>
      <c r="EW462" s="44">
        <f t="shared" si="2541"/>
        <v>0</v>
      </c>
      <c r="EX462" s="44">
        <f t="shared" si="2542"/>
        <v>0</v>
      </c>
      <c r="EY462" s="44">
        <f t="shared" si="2543"/>
        <v>0</v>
      </c>
      <c r="EZ462" s="171">
        <f t="shared" si="2418"/>
        <v>0</v>
      </c>
      <c r="FA462" s="171">
        <f t="shared" si="2419"/>
        <v>0</v>
      </c>
      <c r="FB462" s="249"/>
      <c r="FC462" s="171"/>
      <c r="FD462" s="712"/>
      <c r="FE462" s="711"/>
      <c r="FF462" s="44"/>
      <c r="FG462" s="44"/>
      <c r="FH462" s="44"/>
      <c r="FI462" s="44"/>
      <c r="FJ462" s="44">
        <f>VLOOKUP($E462,'факт КС '!$E$10:$CL$181,27,0)</f>
        <v>0</v>
      </c>
      <c r="FK462" s="44">
        <f>VLOOKUP($E462,'факт КС '!$E$10:$CL$181,28,0)</f>
        <v>0</v>
      </c>
      <c r="FL462" s="44">
        <f>VLOOKUP($E462,'факт КС '!$E$10:$CL$181,29,0)</f>
        <v>0</v>
      </c>
      <c r="FM462" s="44">
        <f>VLOOKUP($E462,'факт КС '!$E$10:$CL$181,30,0)</f>
        <v>0</v>
      </c>
      <c r="FN462" s="44">
        <f>VLOOKUP($E462,'факт КС '!$E$10:$CL$181,31,0)</f>
        <v>0</v>
      </c>
      <c r="FO462" s="44">
        <f>VLOOKUP($E462,'факт КС '!$E$10:$CL$181,32,0)</f>
        <v>0</v>
      </c>
      <c r="FP462" s="44">
        <f t="shared" si="2545"/>
        <v>0</v>
      </c>
      <c r="FQ462" s="44">
        <f t="shared" si="2546"/>
        <v>0</v>
      </c>
      <c r="FR462" s="44">
        <f t="shared" si="2547"/>
        <v>0</v>
      </c>
      <c r="FS462" s="171">
        <f t="shared" si="2423"/>
        <v>0</v>
      </c>
      <c r="FT462" s="171">
        <f t="shared" si="2424"/>
        <v>0</v>
      </c>
      <c r="FU462" s="249"/>
      <c r="FV462" s="171"/>
      <c r="FW462" s="106"/>
      <c r="FX462" s="107"/>
      <c r="FY462" s="44"/>
      <c r="FZ462" s="44"/>
      <c r="GA462" s="44"/>
      <c r="GB462" s="44"/>
      <c r="GC462" s="44">
        <f>VLOOKUP($E462,'факт КС '!$E$10:$CL$181,63,0)</f>
        <v>0</v>
      </c>
      <c r="GD462" s="44">
        <f>VLOOKUP($E462,'факт КС '!$E$10:$CL$181,64,0)</f>
        <v>0</v>
      </c>
      <c r="GE462" s="44">
        <f>VLOOKUP($E462,'факт КС '!$E$10:$CL$181,65,0)</f>
        <v>0</v>
      </c>
      <c r="GF462" s="44">
        <f>VLOOKUP($E462,'факт КС '!$E$10:$CL$181,66,0)</f>
        <v>0</v>
      </c>
      <c r="GG462" s="44">
        <f>VLOOKUP($E462,'факт КС '!$E$10:$CL$181,67,0)</f>
        <v>0</v>
      </c>
      <c r="GH462" s="44">
        <f>VLOOKUP($E462,'факт КС '!$E$10:$CL$181,68,0)</f>
        <v>0</v>
      </c>
      <c r="GI462" s="44">
        <f t="shared" si="2549"/>
        <v>0</v>
      </c>
      <c r="GJ462" s="44">
        <f t="shared" si="2550"/>
        <v>0</v>
      </c>
      <c r="GK462" s="44">
        <f t="shared" si="2551"/>
        <v>0</v>
      </c>
      <c r="GL462" s="171">
        <f t="shared" si="2428"/>
        <v>0</v>
      </c>
      <c r="GM462" s="171">
        <f t="shared" si="2429"/>
        <v>0</v>
      </c>
      <c r="GN462" s="249"/>
      <c r="GO462" s="171"/>
      <c r="GP462" s="106"/>
      <c r="GQ462" s="107"/>
      <c r="GR462" s="44"/>
      <c r="GS462" s="44"/>
      <c r="GT462" s="44"/>
      <c r="GU462" s="44"/>
      <c r="GV462" s="44">
        <f>VLOOKUP($E462,'факт КС '!$E$10:$CL$181,57,0)</f>
        <v>0</v>
      </c>
      <c r="GW462" s="44">
        <f>VLOOKUP($E462,'факт КС '!$E$10:$CL$181,58,0)</f>
        <v>0</v>
      </c>
      <c r="GX462" s="44">
        <f>VLOOKUP($E462,'факт КС '!$E$10:$CL$181,59,0)</f>
        <v>0</v>
      </c>
      <c r="GY462" s="44">
        <f>VLOOKUP($E462,'факт КС '!$E$10:$CL$181,60,0)</f>
        <v>0</v>
      </c>
      <c r="GZ462" s="44">
        <f>VLOOKUP($E462,'факт КС '!$E$10:$CL$181,61,0)</f>
        <v>0</v>
      </c>
      <c r="HA462" s="44">
        <f>VLOOKUP($E462,'факт КС '!$E$10:$CL$181,62,0)</f>
        <v>0</v>
      </c>
      <c r="HB462" s="44">
        <f t="shared" si="2553"/>
        <v>0</v>
      </c>
      <c r="HC462" s="44">
        <f t="shared" si="2554"/>
        <v>0</v>
      </c>
      <c r="HD462" s="44">
        <f t="shared" si="2555"/>
        <v>0</v>
      </c>
      <c r="HE462" s="171">
        <f t="shared" si="2433"/>
        <v>0</v>
      </c>
      <c r="HF462" s="171">
        <f t="shared" si="2434"/>
        <v>0</v>
      </c>
      <c r="HG462" s="249"/>
      <c r="HH462" s="171"/>
      <c r="HI462" s="106"/>
      <c r="HJ462" s="107"/>
      <c r="HK462" s="45"/>
      <c r="HL462" s="45"/>
      <c r="HM462" s="44"/>
      <c r="HN462" s="44"/>
      <c r="HO462" s="44">
        <f>VLOOKUP($E462,'факт КС '!$E$10:$CL$181,39,0)</f>
        <v>0</v>
      </c>
      <c r="HP462" s="44">
        <f>VLOOKUP($E462,'факт КС '!$E$10:$CL$181,40,0)</f>
        <v>0</v>
      </c>
      <c r="HQ462" s="44">
        <f>VLOOKUP($E462,'факт КС '!$E$10:$CL$181,41,0)</f>
        <v>0</v>
      </c>
      <c r="HR462" s="44">
        <f>VLOOKUP($E462,'факт КС '!$E$10:$CL$181,42,0)</f>
        <v>0</v>
      </c>
      <c r="HS462" s="44">
        <f>VLOOKUP($E462,'факт КС '!$E$10:$CL$181,43,0)</f>
        <v>0</v>
      </c>
      <c r="HT462" s="44">
        <f>VLOOKUP($E462,'факт КС '!$E$10:$CL$181,44,0)</f>
        <v>0</v>
      </c>
      <c r="HU462" s="44">
        <f t="shared" si="2557"/>
        <v>0</v>
      </c>
      <c r="HV462" s="44">
        <f t="shared" si="2558"/>
        <v>0</v>
      </c>
      <c r="HW462" s="44">
        <f t="shared" si="2559"/>
        <v>0</v>
      </c>
      <c r="HX462" s="171">
        <f t="shared" si="2438"/>
        <v>0</v>
      </c>
      <c r="HY462" s="171">
        <f t="shared" si="2439"/>
        <v>0</v>
      </c>
      <c r="HZ462" s="249"/>
      <c r="IA462" s="171"/>
      <c r="IB462" s="712"/>
      <c r="IC462" s="711"/>
      <c r="ID462" s="45"/>
      <c r="IE462" s="45"/>
      <c r="IF462" s="44"/>
      <c r="IG462" s="44"/>
      <c r="IH462" s="44">
        <f>VLOOKUP($E462,'факт КС '!$E$10:$CL$181,51,0)</f>
        <v>0</v>
      </c>
      <c r="II462" s="44">
        <f>VLOOKUP($E462,'факт КС '!$E$10:$CL$181,52,0)</f>
        <v>0</v>
      </c>
      <c r="IJ462" s="44">
        <f>VLOOKUP($E462,'факт КС '!$E$10:$CL$181,53,0)</f>
        <v>0</v>
      </c>
      <c r="IK462" s="44">
        <f>VLOOKUP($E462,'факт КС '!$E$10:$CL$181,54,0)</f>
        <v>0</v>
      </c>
      <c r="IL462" s="44">
        <f>VLOOKUP($E462,'факт КС '!$E$10:$CL$181,55,0)</f>
        <v>0</v>
      </c>
      <c r="IM462" s="44">
        <f>VLOOKUP($E462,'факт КС '!$E$10:$CL$181,56,0)</f>
        <v>0</v>
      </c>
      <c r="IN462" s="44">
        <f t="shared" si="2561"/>
        <v>0</v>
      </c>
      <c r="IO462" s="44">
        <f t="shared" si="2562"/>
        <v>0</v>
      </c>
      <c r="IP462" s="44">
        <f t="shared" si="2563"/>
        <v>0</v>
      </c>
      <c r="IQ462" s="171">
        <f t="shared" si="2443"/>
        <v>0</v>
      </c>
      <c r="IR462" s="171">
        <f t="shared" si="2444"/>
        <v>0</v>
      </c>
      <c r="IS462" s="736"/>
      <c r="IT462" s="737"/>
      <c r="IU462" s="712"/>
      <c r="IV462" s="711"/>
      <c r="IW462" s="46"/>
      <c r="IX462" s="47"/>
      <c r="IY462" s="46"/>
      <c r="IZ462" s="46"/>
      <c r="JA462" s="333">
        <f t="shared" ref="JA462:JA497" si="2585">N462+AG462+AZ462+BS462+CL462+DE462+DX462+EQ462+FJ462+GC462+GV462+HO462+IH462</f>
        <v>22</v>
      </c>
      <c r="JB462" s="333">
        <f t="shared" ref="JB462:JB497" si="2586">O462+AH462+BA462+BT462+CM462+DF462+DY462+ER462+FK462+GD462+GW462+HP462+II462</f>
        <v>2888177.5999999992</v>
      </c>
      <c r="JC462" s="333">
        <f t="shared" ref="JC462:JC497" si="2587">P462+AI462+BB462+BU462+CN462+DG462+DZ462+ES462+FL462+GE462+GX462+HQ462+IJ462</f>
        <v>186</v>
      </c>
      <c r="JD462" s="333">
        <f t="shared" ref="JD462:JD497" si="2588">Q462+AJ462+BC462+BV462+CO462+DH462+EA462+ET462+FM462+GF462+GY462+HR462+IK462</f>
        <v>0</v>
      </c>
      <c r="JE462" s="333">
        <f t="shared" ref="JE462:JE497" si="2589">R462+AK462+BD462+BW462+CP462+DI462+EB462+EU462+FN462+GG462+GZ462+HS462+IL462</f>
        <v>0</v>
      </c>
      <c r="JF462" s="333">
        <f t="shared" ref="JF462:JF497" si="2590">S462+AL462+BE462+BX462+CQ462+DJ462+EC462+EV462+FO462+GH462+HA462+HT462+IM462</f>
        <v>0</v>
      </c>
      <c r="JG462" s="44">
        <f t="shared" si="2565"/>
        <v>22</v>
      </c>
      <c r="JH462" s="44">
        <f t="shared" si="2566"/>
        <v>2888177.5999999992</v>
      </c>
      <c r="JI462" s="44">
        <f t="shared" si="2567"/>
        <v>186</v>
      </c>
      <c r="JJ462" s="174">
        <f t="shared" si="2568"/>
        <v>22</v>
      </c>
      <c r="JK462" s="174">
        <f t="shared" si="2569"/>
        <v>2888177.5999999992</v>
      </c>
      <c r="JL462" s="106"/>
      <c r="JM462" s="107"/>
      <c r="JN462" s="59"/>
      <c r="JO462" s="59"/>
    </row>
    <row r="463" spans="1:277" ht="38.25" x14ac:dyDescent="0.2">
      <c r="A463" s="96">
        <v>1</v>
      </c>
      <c r="B463" s="96">
        <v>1</v>
      </c>
      <c r="C463" s="769">
        <v>186</v>
      </c>
      <c r="D463" s="624" t="s">
        <v>180</v>
      </c>
      <c r="E463" s="748" t="s">
        <v>508</v>
      </c>
      <c r="F463" s="749" t="s">
        <v>181</v>
      </c>
      <c r="G463" s="60"/>
      <c r="H463" s="88"/>
      <c r="I463" s="88"/>
      <c r="J463" s="44"/>
      <c r="K463" s="44"/>
      <c r="L463" s="44"/>
      <c r="M463" s="44"/>
      <c r="N463" s="44">
        <f>VLOOKUP($E463,'факт КС '!$E$10:$CL$181,69,0)</f>
        <v>0</v>
      </c>
      <c r="O463" s="44">
        <f>VLOOKUP($E463,'факт КС '!$E$10:$CL$181,70,0)</f>
        <v>0</v>
      </c>
      <c r="P463" s="44">
        <f>VLOOKUP($E463,'факт КС '!$E$10:$CL$181,71,0)</f>
        <v>0</v>
      </c>
      <c r="Q463" s="44">
        <f>VLOOKUP($E463,'факт КС '!$E$10:$CL$181,72,0)</f>
        <v>0</v>
      </c>
      <c r="R463" s="44">
        <f>VLOOKUP($E463,'факт КС '!$E$10:$CL$181,73,0)</f>
        <v>0</v>
      </c>
      <c r="S463" s="44">
        <f>VLOOKUP($E463,'факт КС '!$E$10:$CL$181,74,0)</f>
        <v>0</v>
      </c>
      <c r="T463" s="44">
        <f t="shared" si="2515"/>
        <v>0</v>
      </c>
      <c r="U463" s="44">
        <f t="shared" si="2515"/>
        <v>0</v>
      </c>
      <c r="V463" s="44">
        <f t="shared" si="2515"/>
        <v>0</v>
      </c>
      <c r="W463" s="171">
        <f t="shared" si="2383"/>
        <v>0</v>
      </c>
      <c r="X463" s="171">
        <f t="shared" si="2384"/>
        <v>0</v>
      </c>
      <c r="Y463" s="171"/>
      <c r="Z463" s="171"/>
      <c r="AA463" s="712"/>
      <c r="AB463" s="711"/>
      <c r="AC463" s="44"/>
      <c r="AD463" s="44"/>
      <c r="AE463" s="44"/>
      <c r="AF463" s="44"/>
      <c r="AG463" s="44">
        <f>VLOOKUP($E463,'факт КС '!$E$10:$CL$181,3,0)</f>
        <v>0</v>
      </c>
      <c r="AH463" s="44">
        <f>VLOOKUP($E463,'факт КС '!$E$10:$CL$181,4,0)</f>
        <v>0</v>
      </c>
      <c r="AI463" s="44">
        <f>VLOOKUP($E463,'факт КС '!$E$10:$CL$181,5,0)</f>
        <v>0</v>
      </c>
      <c r="AJ463" s="44">
        <f>VLOOKUP($E463,'факт КС '!$E$10:$CL$181,6,0)</f>
        <v>0</v>
      </c>
      <c r="AK463" s="44">
        <f>VLOOKUP($E463,'факт КС '!$E$10:$CL$181,7,0)</f>
        <v>0</v>
      </c>
      <c r="AL463" s="44">
        <f>VLOOKUP($E463,'факт КС '!$E$10:$CL$181,8,0)</f>
        <v>0</v>
      </c>
      <c r="AM463" s="44">
        <f t="shared" si="2517"/>
        <v>0</v>
      </c>
      <c r="AN463" s="44">
        <f t="shared" si="2518"/>
        <v>0</v>
      </c>
      <c r="AO463" s="44">
        <f t="shared" si="2519"/>
        <v>0</v>
      </c>
      <c r="AP463" s="171">
        <f t="shared" si="2388"/>
        <v>0</v>
      </c>
      <c r="AQ463" s="171">
        <f t="shared" si="2389"/>
        <v>0</v>
      </c>
      <c r="AR463" s="171"/>
      <c r="AS463" s="171"/>
      <c r="AT463" s="712"/>
      <c r="AU463" s="711"/>
      <c r="AV463" s="44"/>
      <c r="AW463" s="44"/>
      <c r="AX463" s="44"/>
      <c r="AY463" s="44"/>
      <c r="AZ463" s="44">
        <f>VLOOKUP($E463,'факт КС '!$E$10:$CL$181,15,0)</f>
        <v>0</v>
      </c>
      <c r="BA463" s="44">
        <f>VLOOKUP($E463,'факт КС '!$E$10:$CL$181,16,0)</f>
        <v>0</v>
      </c>
      <c r="BB463" s="44">
        <f>VLOOKUP($E463,'факт КС '!$E$10:$CL$181,17,0)</f>
        <v>0</v>
      </c>
      <c r="BC463" s="44">
        <f>VLOOKUP($E463,'факт КС '!$E$10:$CL$181,18,0)</f>
        <v>0</v>
      </c>
      <c r="BD463" s="44">
        <f>VLOOKUP($E463,'факт КС '!$E$10:$CL$181,19,0)</f>
        <v>0</v>
      </c>
      <c r="BE463" s="44">
        <f>VLOOKUP($E463,'факт КС '!$E$10:$CL$181,20,0)</f>
        <v>0</v>
      </c>
      <c r="BF463" s="44">
        <f t="shared" si="2521"/>
        <v>0</v>
      </c>
      <c r="BG463" s="44">
        <f t="shared" si="2522"/>
        <v>0</v>
      </c>
      <c r="BH463" s="44">
        <f t="shared" si="2523"/>
        <v>0</v>
      </c>
      <c r="BI463" s="171">
        <f t="shared" si="2393"/>
        <v>0</v>
      </c>
      <c r="BJ463" s="171">
        <f t="shared" si="2394"/>
        <v>0</v>
      </c>
      <c r="BK463" s="171"/>
      <c r="BL463" s="171"/>
      <c r="BM463" s="712"/>
      <c r="BN463" s="711"/>
      <c r="BO463" s="44"/>
      <c r="BP463" s="44"/>
      <c r="BQ463" s="44"/>
      <c r="BR463" s="44"/>
      <c r="BS463" s="44">
        <f>VLOOKUP($E463,'факт КС '!$E$10:$CL$181,21,0)</f>
        <v>0</v>
      </c>
      <c r="BT463" s="44">
        <f>VLOOKUP($E463,'факт КС '!$E$10:$CL$181,22,0)</f>
        <v>0</v>
      </c>
      <c r="BU463" s="44">
        <f>VLOOKUP($E463,'факт КС '!$E$10:$CL$181,23,0)</f>
        <v>0</v>
      </c>
      <c r="BV463" s="44">
        <f>VLOOKUP($E463,'факт КС '!$E$10:$CL$181,24,0)</f>
        <v>0</v>
      </c>
      <c r="BW463" s="44">
        <f>VLOOKUP($E463,'факт КС '!$E$10:$CL$181,25,0)</f>
        <v>0</v>
      </c>
      <c r="BX463" s="44">
        <f>VLOOKUP($E463,'факт КС '!$E$10:$CL$181,26,0)</f>
        <v>0</v>
      </c>
      <c r="BY463" s="44">
        <f t="shared" si="2525"/>
        <v>0</v>
      </c>
      <c r="BZ463" s="44">
        <f t="shared" si="2526"/>
        <v>0</v>
      </c>
      <c r="CA463" s="44">
        <f t="shared" si="2527"/>
        <v>0</v>
      </c>
      <c r="CB463" s="171">
        <f t="shared" si="2398"/>
        <v>0</v>
      </c>
      <c r="CC463" s="171">
        <f t="shared" si="2399"/>
        <v>0</v>
      </c>
      <c r="CD463" s="171"/>
      <c r="CE463" s="171"/>
      <c r="CF463" s="712"/>
      <c r="CG463" s="711"/>
      <c r="CH463" s="44"/>
      <c r="CI463" s="44"/>
      <c r="CJ463" s="44"/>
      <c r="CK463" s="44"/>
      <c r="CL463" s="44">
        <f>VLOOKUP($E463,'факт КС '!$E$10:$CL$181,9,0)</f>
        <v>17</v>
      </c>
      <c r="CM463" s="44">
        <f>VLOOKUP($E463,'факт КС '!$E$10:$CL$181,10,0)</f>
        <v>2231773.6</v>
      </c>
      <c r="CN463" s="44">
        <f>VLOOKUP($E463,'факт КС '!$E$10:$CL$181,11,0)</f>
        <v>130</v>
      </c>
      <c r="CO463" s="44">
        <f>VLOOKUP($E463,'факт КС '!$E$10:$CL$181,12,0)</f>
        <v>0</v>
      </c>
      <c r="CP463" s="44">
        <f>VLOOKUP($E463,'факт КС '!$E$10:$CL$181,13,0)</f>
        <v>0</v>
      </c>
      <c r="CQ463" s="44">
        <f>VLOOKUP($E463,'факт КС '!$E$10:$CL$181,14,0)</f>
        <v>0</v>
      </c>
      <c r="CR463" s="44">
        <f t="shared" si="2529"/>
        <v>17</v>
      </c>
      <c r="CS463" s="44">
        <f t="shared" si="2530"/>
        <v>2231773.6</v>
      </c>
      <c r="CT463" s="44">
        <f t="shared" si="2531"/>
        <v>130</v>
      </c>
      <c r="CU463" s="171">
        <f t="shared" si="2403"/>
        <v>17</v>
      </c>
      <c r="CV463" s="171">
        <f t="shared" si="2404"/>
        <v>2231773.6</v>
      </c>
      <c r="CW463" s="249"/>
      <c r="CX463" s="171"/>
      <c r="CY463" s="712"/>
      <c r="CZ463" s="711"/>
      <c r="DA463" s="44"/>
      <c r="DB463" s="44"/>
      <c r="DC463" s="44"/>
      <c r="DD463" s="44"/>
      <c r="DE463" s="44">
        <f>VLOOKUP($E463,'факт КС '!$E$10:$CL$181,75,0)</f>
        <v>0</v>
      </c>
      <c r="DF463" s="44">
        <f>VLOOKUP($E463,'факт КС '!$E$10:$CL$181,76,0)</f>
        <v>0</v>
      </c>
      <c r="DG463" s="44">
        <f>VLOOKUP($E463,'факт КС '!$E$10:$CL$181,77,0)</f>
        <v>0</v>
      </c>
      <c r="DH463" s="44">
        <f>VLOOKUP($E463,'факт КС '!$E$10:$CL$181,78,0)</f>
        <v>0</v>
      </c>
      <c r="DI463" s="44">
        <f>VLOOKUP($E463,'факт КС '!$E$10:$CL$181,79,0)</f>
        <v>0</v>
      </c>
      <c r="DJ463" s="44">
        <f>VLOOKUP($E463,'факт КС '!$E$10:$CL$181,80,0)</f>
        <v>0</v>
      </c>
      <c r="DK463" s="44">
        <f t="shared" si="2533"/>
        <v>0</v>
      </c>
      <c r="DL463" s="44">
        <f t="shared" si="2534"/>
        <v>0</v>
      </c>
      <c r="DM463" s="44">
        <f t="shared" si="2535"/>
        <v>0</v>
      </c>
      <c r="DN463" s="171">
        <f t="shared" si="2408"/>
        <v>0</v>
      </c>
      <c r="DO463" s="171">
        <f t="shared" si="2409"/>
        <v>0</v>
      </c>
      <c r="DP463" s="249"/>
      <c r="DQ463" s="171"/>
      <c r="DR463" s="712"/>
      <c r="DS463" s="711"/>
      <c r="DT463" s="44"/>
      <c r="DU463" s="44"/>
      <c r="DV463" s="44"/>
      <c r="DW463" s="44"/>
      <c r="DX463" s="44">
        <f>VLOOKUP($E463,'факт КС '!$E$10:$CL$181,33,0)</f>
        <v>22</v>
      </c>
      <c r="DY463" s="44">
        <f>VLOOKUP($E463,'факт КС '!$E$10:$CL$181,34,0)</f>
        <v>2888177.5999999992</v>
      </c>
      <c r="DZ463" s="44">
        <f>VLOOKUP($E463,'факт КС '!$E$10:$CL$181,35,0)</f>
        <v>113</v>
      </c>
      <c r="EA463" s="44">
        <f>VLOOKUP($E463,'факт КС '!$E$10:$CL$181,36,0)</f>
        <v>1</v>
      </c>
      <c r="EB463" s="44">
        <f>VLOOKUP($E463,'факт КС '!$E$10:$CL$181,37,0)</f>
        <v>131280.79999999999</v>
      </c>
      <c r="EC463" s="44">
        <f>VLOOKUP($E463,'факт КС '!$E$10:$CL$181,38,0)</f>
        <v>6</v>
      </c>
      <c r="ED463" s="44">
        <f t="shared" si="2537"/>
        <v>23</v>
      </c>
      <c r="EE463" s="44">
        <f t="shared" si="2538"/>
        <v>3019458.399999999</v>
      </c>
      <c r="EF463" s="44">
        <f t="shared" si="2539"/>
        <v>119</v>
      </c>
      <c r="EG463" s="171">
        <f t="shared" si="2413"/>
        <v>22</v>
      </c>
      <c r="EH463" s="171">
        <f t="shared" si="2414"/>
        <v>2888177.5999999992</v>
      </c>
      <c r="EI463" s="249"/>
      <c r="EJ463" s="171"/>
      <c r="EK463" s="712"/>
      <c r="EL463" s="711"/>
      <c r="EM463" s="44"/>
      <c r="EN463" s="44"/>
      <c r="EO463" s="44"/>
      <c r="EP463" s="44"/>
      <c r="EQ463" s="44">
        <f>VLOOKUP($E463,'факт КС '!$E$10:$CL$181,45,0)</f>
        <v>5</v>
      </c>
      <c r="ER463" s="44">
        <f>VLOOKUP($E463,'факт КС '!$E$10:$CL$181,46,0)</f>
        <v>656404</v>
      </c>
      <c r="ES463" s="44">
        <f>VLOOKUP($E463,'факт КС '!$E$10:$CL$181,47,0)</f>
        <v>20</v>
      </c>
      <c r="ET463" s="44">
        <f>VLOOKUP($E463,'факт КС '!$E$10:$CL$181,48,0)</f>
        <v>0</v>
      </c>
      <c r="EU463" s="44">
        <f>VLOOKUP($E463,'факт КС '!$E$10:$CL$181,49,0)</f>
        <v>0</v>
      </c>
      <c r="EV463" s="44">
        <f>VLOOKUP($E463,'факт КС '!$E$10:$CL$181,50,0)</f>
        <v>0</v>
      </c>
      <c r="EW463" s="44">
        <f t="shared" si="2541"/>
        <v>5</v>
      </c>
      <c r="EX463" s="44">
        <f t="shared" si="2542"/>
        <v>656404</v>
      </c>
      <c r="EY463" s="44">
        <f t="shared" si="2543"/>
        <v>20</v>
      </c>
      <c r="EZ463" s="171">
        <f t="shared" si="2418"/>
        <v>5</v>
      </c>
      <c r="FA463" s="171">
        <f t="shared" si="2419"/>
        <v>656404</v>
      </c>
      <c r="FB463" s="249"/>
      <c r="FC463" s="171"/>
      <c r="FD463" s="712"/>
      <c r="FE463" s="711"/>
      <c r="FF463" s="44"/>
      <c r="FG463" s="44"/>
      <c r="FH463" s="44"/>
      <c r="FI463" s="44"/>
      <c r="FJ463" s="44">
        <f>VLOOKUP($E463,'факт КС '!$E$10:$CL$181,27,0)</f>
        <v>0</v>
      </c>
      <c r="FK463" s="44">
        <f>VLOOKUP($E463,'факт КС '!$E$10:$CL$181,28,0)</f>
        <v>0</v>
      </c>
      <c r="FL463" s="44">
        <f>VLOOKUP($E463,'факт КС '!$E$10:$CL$181,29,0)</f>
        <v>0</v>
      </c>
      <c r="FM463" s="44">
        <f>VLOOKUP($E463,'факт КС '!$E$10:$CL$181,30,0)</f>
        <v>0</v>
      </c>
      <c r="FN463" s="44">
        <f>VLOOKUP($E463,'факт КС '!$E$10:$CL$181,31,0)</f>
        <v>0</v>
      </c>
      <c r="FO463" s="44">
        <f>VLOOKUP($E463,'факт КС '!$E$10:$CL$181,32,0)</f>
        <v>0</v>
      </c>
      <c r="FP463" s="44">
        <f t="shared" si="2545"/>
        <v>0</v>
      </c>
      <c r="FQ463" s="44">
        <f t="shared" si="2546"/>
        <v>0</v>
      </c>
      <c r="FR463" s="44">
        <f t="shared" si="2547"/>
        <v>0</v>
      </c>
      <c r="FS463" s="171">
        <f t="shared" si="2423"/>
        <v>0</v>
      </c>
      <c r="FT463" s="171">
        <f t="shared" si="2424"/>
        <v>0</v>
      </c>
      <c r="FU463" s="249"/>
      <c r="FV463" s="171"/>
      <c r="FW463" s="106"/>
      <c r="FX463" s="107"/>
      <c r="FY463" s="44"/>
      <c r="FZ463" s="44"/>
      <c r="GA463" s="44"/>
      <c r="GB463" s="44"/>
      <c r="GC463" s="44">
        <f>VLOOKUP($E463,'факт КС '!$E$10:$CL$181,63,0)</f>
        <v>0</v>
      </c>
      <c r="GD463" s="44">
        <f>VLOOKUP($E463,'факт КС '!$E$10:$CL$181,64,0)</f>
        <v>0</v>
      </c>
      <c r="GE463" s="44">
        <f>VLOOKUP($E463,'факт КС '!$E$10:$CL$181,65,0)</f>
        <v>0</v>
      </c>
      <c r="GF463" s="44">
        <f>VLOOKUP($E463,'факт КС '!$E$10:$CL$181,66,0)</f>
        <v>0</v>
      </c>
      <c r="GG463" s="44">
        <f>VLOOKUP($E463,'факт КС '!$E$10:$CL$181,67,0)</f>
        <v>0</v>
      </c>
      <c r="GH463" s="44">
        <f>VLOOKUP($E463,'факт КС '!$E$10:$CL$181,68,0)</f>
        <v>0</v>
      </c>
      <c r="GI463" s="44">
        <f t="shared" si="2549"/>
        <v>0</v>
      </c>
      <c r="GJ463" s="44">
        <f t="shared" si="2550"/>
        <v>0</v>
      </c>
      <c r="GK463" s="44">
        <f t="shared" si="2551"/>
        <v>0</v>
      </c>
      <c r="GL463" s="171">
        <f t="shared" si="2428"/>
        <v>0</v>
      </c>
      <c r="GM463" s="171">
        <f t="shared" si="2429"/>
        <v>0</v>
      </c>
      <c r="GN463" s="249"/>
      <c r="GO463" s="171"/>
      <c r="GP463" s="106"/>
      <c r="GQ463" s="107"/>
      <c r="GR463" s="44"/>
      <c r="GS463" s="44"/>
      <c r="GT463" s="44"/>
      <c r="GU463" s="44"/>
      <c r="GV463" s="44">
        <f>VLOOKUP($E463,'факт КС '!$E$10:$CL$181,57,0)</f>
        <v>0</v>
      </c>
      <c r="GW463" s="44">
        <f>VLOOKUP($E463,'факт КС '!$E$10:$CL$181,58,0)</f>
        <v>0</v>
      </c>
      <c r="GX463" s="44">
        <f>VLOOKUP($E463,'факт КС '!$E$10:$CL$181,59,0)</f>
        <v>0</v>
      </c>
      <c r="GY463" s="44">
        <f>VLOOKUP($E463,'факт КС '!$E$10:$CL$181,60,0)</f>
        <v>0</v>
      </c>
      <c r="GZ463" s="44">
        <f>VLOOKUP($E463,'факт КС '!$E$10:$CL$181,61,0)</f>
        <v>0</v>
      </c>
      <c r="HA463" s="44">
        <f>VLOOKUP($E463,'факт КС '!$E$10:$CL$181,62,0)</f>
        <v>0</v>
      </c>
      <c r="HB463" s="44">
        <f t="shared" si="2553"/>
        <v>0</v>
      </c>
      <c r="HC463" s="44">
        <f t="shared" si="2554"/>
        <v>0</v>
      </c>
      <c r="HD463" s="44">
        <f t="shared" si="2555"/>
        <v>0</v>
      </c>
      <c r="HE463" s="171">
        <f t="shared" si="2433"/>
        <v>0</v>
      </c>
      <c r="HF463" s="171">
        <f t="shared" si="2434"/>
        <v>0</v>
      </c>
      <c r="HG463" s="249"/>
      <c r="HH463" s="171"/>
      <c r="HI463" s="106"/>
      <c r="HJ463" s="107"/>
      <c r="HK463" s="45"/>
      <c r="HL463" s="45"/>
      <c r="HM463" s="44"/>
      <c r="HN463" s="44"/>
      <c r="HO463" s="44">
        <f>VLOOKUP($E463,'факт КС '!$E$10:$CL$181,39,0)</f>
        <v>0</v>
      </c>
      <c r="HP463" s="44">
        <f>VLOOKUP($E463,'факт КС '!$E$10:$CL$181,40,0)</f>
        <v>0</v>
      </c>
      <c r="HQ463" s="44">
        <f>VLOOKUP($E463,'факт КС '!$E$10:$CL$181,41,0)</f>
        <v>0</v>
      </c>
      <c r="HR463" s="44">
        <f>VLOOKUP($E463,'факт КС '!$E$10:$CL$181,42,0)</f>
        <v>0</v>
      </c>
      <c r="HS463" s="44">
        <f>VLOOKUP($E463,'факт КС '!$E$10:$CL$181,43,0)</f>
        <v>0</v>
      </c>
      <c r="HT463" s="44">
        <f>VLOOKUP($E463,'факт КС '!$E$10:$CL$181,44,0)</f>
        <v>0</v>
      </c>
      <c r="HU463" s="44">
        <f t="shared" si="2557"/>
        <v>0</v>
      </c>
      <c r="HV463" s="44">
        <f t="shared" si="2558"/>
        <v>0</v>
      </c>
      <c r="HW463" s="44">
        <f t="shared" si="2559"/>
        <v>0</v>
      </c>
      <c r="HX463" s="171">
        <f t="shared" si="2438"/>
        <v>0</v>
      </c>
      <c r="HY463" s="171">
        <f t="shared" si="2439"/>
        <v>0</v>
      </c>
      <c r="HZ463" s="249"/>
      <c r="IA463" s="171"/>
      <c r="IB463" s="712"/>
      <c r="IC463" s="711"/>
      <c r="ID463" s="45"/>
      <c r="IE463" s="45"/>
      <c r="IF463" s="44"/>
      <c r="IG463" s="44"/>
      <c r="IH463" s="44">
        <f>VLOOKUP($E463,'факт КС '!$E$10:$CL$181,51,0)</f>
        <v>0</v>
      </c>
      <c r="II463" s="44">
        <f>VLOOKUP($E463,'факт КС '!$E$10:$CL$181,52,0)</f>
        <v>0</v>
      </c>
      <c r="IJ463" s="44">
        <f>VLOOKUP($E463,'факт КС '!$E$10:$CL$181,53,0)</f>
        <v>0</v>
      </c>
      <c r="IK463" s="44">
        <f>VLOOKUP($E463,'факт КС '!$E$10:$CL$181,54,0)</f>
        <v>0</v>
      </c>
      <c r="IL463" s="44">
        <f>VLOOKUP($E463,'факт КС '!$E$10:$CL$181,55,0)</f>
        <v>0</v>
      </c>
      <c r="IM463" s="44">
        <f>VLOOKUP($E463,'факт КС '!$E$10:$CL$181,56,0)</f>
        <v>0</v>
      </c>
      <c r="IN463" s="44">
        <f t="shared" si="2561"/>
        <v>0</v>
      </c>
      <c r="IO463" s="44">
        <f t="shared" si="2562"/>
        <v>0</v>
      </c>
      <c r="IP463" s="44">
        <f t="shared" si="2563"/>
        <v>0</v>
      </c>
      <c r="IQ463" s="171">
        <f t="shared" si="2443"/>
        <v>0</v>
      </c>
      <c r="IR463" s="171">
        <f t="shared" si="2444"/>
        <v>0</v>
      </c>
      <c r="IS463" s="736"/>
      <c r="IT463" s="737"/>
      <c r="IU463" s="712"/>
      <c r="IV463" s="711"/>
      <c r="IW463" s="46"/>
      <c r="IX463" s="47"/>
      <c r="IY463" s="46"/>
      <c r="IZ463" s="46"/>
      <c r="JA463" s="333">
        <f t="shared" si="2585"/>
        <v>44</v>
      </c>
      <c r="JB463" s="333">
        <f t="shared" si="2586"/>
        <v>5776355.1999999993</v>
      </c>
      <c r="JC463" s="333">
        <f t="shared" si="2587"/>
        <v>263</v>
      </c>
      <c r="JD463" s="333">
        <f t="shared" si="2588"/>
        <v>1</v>
      </c>
      <c r="JE463" s="333">
        <f t="shared" si="2589"/>
        <v>131280.79999999999</v>
      </c>
      <c r="JF463" s="333">
        <f t="shared" si="2590"/>
        <v>6</v>
      </c>
      <c r="JG463" s="44">
        <f t="shared" si="2565"/>
        <v>45</v>
      </c>
      <c r="JH463" s="44">
        <f t="shared" si="2566"/>
        <v>5907635.9999999991</v>
      </c>
      <c r="JI463" s="44">
        <f t="shared" si="2567"/>
        <v>269</v>
      </c>
      <c r="JJ463" s="174">
        <f t="shared" si="2568"/>
        <v>44</v>
      </c>
      <c r="JK463" s="174">
        <f t="shared" si="2569"/>
        <v>5776355.1999999993</v>
      </c>
      <c r="JL463" s="106"/>
      <c r="JM463" s="107"/>
      <c r="JN463" s="59"/>
      <c r="JO463" s="59"/>
    </row>
    <row r="464" spans="1:277" ht="25.5" x14ac:dyDescent="0.2">
      <c r="A464" s="96">
        <v>1</v>
      </c>
      <c r="B464" s="96">
        <v>1</v>
      </c>
      <c r="C464" s="769">
        <v>209</v>
      </c>
      <c r="D464" s="624" t="s">
        <v>182</v>
      </c>
      <c r="E464" s="748" t="s">
        <v>510</v>
      </c>
      <c r="F464" s="749" t="s">
        <v>298</v>
      </c>
      <c r="G464" s="60"/>
      <c r="H464" s="88"/>
      <c r="I464" s="88"/>
      <c r="J464" s="44"/>
      <c r="K464" s="44"/>
      <c r="L464" s="44"/>
      <c r="M464" s="44"/>
      <c r="N464" s="44">
        <f>VLOOKUP($E464,'факт КС '!$E$10:$CL$181,69,0)</f>
        <v>0</v>
      </c>
      <c r="O464" s="44">
        <f>VLOOKUP($E464,'факт КС '!$E$10:$CL$181,70,0)</f>
        <v>0</v>
      </c>
      <c r="P464" s="44">
        <f>VLOOKUP($E464,'факт КС '!$E$10:$CL$181,71,0)</f>
        <v>0</v>
      </c>
      <c r="Q464" s="44">
        <f>VLOOKUP($E464,'факт КС '!$E$10:$CL$181,72,0)</f>
        <v>0</v>
      </c>
      <c r="R464" s="44">
        <f>VLOOKUP($E464,'факт КС '!$E$10:$CL$181,73,0)</f>
        <v>0</v>
      </c>
      <c r="S464" s="44">
        <f>VLOOKUP($E464,'факт КС '!$E$10:$CL$181,74,0)</f>
        <v>0</v>
      </c>
      <c r="T464" s="44">
        <f t="shared" si="2515"/>
        <v>0</v>
      </c>
      <c r="U464" s="44">
        <f t="shared" si="2515"/>
        <v>0</v>
      </c>
      <c r="V464" s="44">
        <f t="shared" si="2515"/>
        <v>0</v>
      </c>
      <c r="W464" s="171">
        <f t="shared" si="2383"/>
        <v>0</v>
      </c>
      <c r="X464" s="171">
        <f t="shared" si="2384"/>
        <v>0</v>
      </c>
      <c r="Y464" s="171"/>
      <c r="Z464" s="171"/>
      <c r="AA464" s="712"/>
      <c r="AB464" s="711"/>
      <c r="AC464" s="44"/>
      <c r="AD464" s="44"/>
      <c r="AE464" s="44"/>
      <c r="AF464" s="44"/>
      <c r="AG464" s="44">
        <f>VLOOKUP($E464,'факт КС '!$E$10:$CL$181,3,0)</f>
        <v>0</v>
      </c>
      <c r="AH464" s="44">
        <f>VLOOKUP($E464,'факт КС '!$E$10:$CL$181,4,0)</f>
        <v>0</v>
      </c>
      <c r="AI464" s="44">
        <f>VLOOKUP($E464,'факт КС '!$E$10:$CL$181,5,0)</f>
        <v>0</v>
      </c>
      <c r="AJ464" s="44">
        <f>VLOOKUP($E464,'факт КС '!$E$10:$CL$181,6,0)</f>
        <v>0</v>
      </c>
      <c r="AK464" s="44">
        <f>VLOOKUP($E464,'факт КС '!$E$10:$CL$181,7,0)</f>
        <v>0</v>
      </c>
      <c r="AL464" s="44">
        <f>VLOOKUP($E464,'факт КС '!$E$10:$CL$181,8,0)</f>
        <v>0</v>
      </c>
      <c r="AM464" s="44">
        <f t="shared" si="2517"/>
        <v>0</v>
      </c>
      <c r="AN464" s="44">
        <f t="shared" si="2518"/>
        <v>0</v>
      </c>
      <c r="AO464" s="44">
        <f t="shared" si="2519"/>
        <v>0</v>
      </c>
      <c r="AP464" s="171">
        <f t="shared" si="2388"/>
        <v>0</v>
      </c>
      <c r="AQ464" s="171">
        <f t="shared" si="2389"/>
        <v>0</v>
      </c>
      <c r="AR464" s="171"/>
      <c r="AS464" s="171"/>
      <c r="AT464" s="712"/>
      <c r="AU464" s="711"/>
      <c r="AV464" s="44"/>
      <c r="AW464" s="44"/>
      <c r="AX464" s="44"/>
      <c r="AY464" s="44"/>
      <c r="AZ464" s="44">
        <f>VLOOKUP($E464,'факт КС '!$E$10:$CL$181,15,0)</f>
        <v>0</v>
      </c>
      <c r="BA464" s="44">
        <f>VLOOKUP($E464,'факт КС '!$E$10:$CL$181,16,0)</f>
        <v>0</v>
      </c>
      <c r="BB464" s="44">
        <f>VLOOKUP($E464,'факт КС '!$E$10:$CL$181,17,0)</f>
        <v>0</v>
      </c>
      <c r="BC464" s="44">
        <f>VLOOKUP($E464,'факт КС '!$E$10:$CL$181,18,0)</f>
        <v>0</v>
      </c>
      <c r="BD464" s="44">
        <f>VLOOKUP($E464,'факт КС '!$E$10:$CL$181,19,0)</f>
        <v>0</v>
      </c>
      <c r="BE464" s="44">
        <f>VLOOKUP($E464,'факт КС '!$E$10:$CL$181,20,0)</f>
        <v>0</v>
      </c>
      <c r="BF464" s="44">
        <f t="shared" si="2521"/>
        <v>0</v>
      </c>
      <c r="BG464" s="44">
        <f t="shared" si="2522"/>
        <v>0</v>
      </c>
      <c r="BH464" s="44">
        <f t="shared" si="2523"/>
        <v>0</v>
      </c>
      <c r="BI464" s="171">
        <f t="shared" si="2393"/>
        <v>0</v>
      </c>
      <c r="BJ464" s="171">
        <f t="shared" si="2394"/>
        <v>0</v>
      </c>
      <c r="BK464" s="171"/>
      <c r="BL464" s="171"/>
      <c r="BM464" s="712"/>
      <c r="BN464" s="711"/>
      <c r="BO464" s="44"/>
      <c r="BP464" s="44"/>
      <c r="BQ464" s="44"/>
      <c r="BR464" s="44"/>
      <c r="BS464" s="44">
        <f>VLOOKUP($E464,'факт КС '!$E$10:$CL$181,21,0)</f>
        <v>0</v>
      </c>
      <c r="BT464" s="44">
        <f>VLOOKUP($E464,'факт КС '!$E$10:$CL$181,22,0)</f>
        <v>0</v>
      </c>
      <c r="BU464" s="44">
        <f>VLOOKUP($E464,'факт КС '!$E$10:$CL$181,23,0)</f>
        <v>0</v>
      </c>
      <c r="BV464" s="44">
        <f>VLOOKUP($E464,'факт КС '!$E$10:$CL$181,24,0)</f>
        <v>0</v>
      </c>
      <c r="BW464" s="44">
        <f>VLOOKUP($E464,'факт КС '!$E$10:$CL$181,25,0)</f>
        <v>0</v>
      </c>
      <c r="BX464" s="44">
        <f>VLOOKUP($E464,'факт КС '!$E$10:$CL$181,26,0)</f>
        <v>0</v>
      </c>
      <c r="BY464" s="44">
        <f t="shared" si="2525"/>
        <v>0</v>
      </c>
      <c r="BZ464" s="44">
        <f t="shared" si="2526"/>
        <v>0</v>
      </c>
      <c r="CA464" s="44">
        <f t="shared" si="2527"/>
        <v>0</v>
      </c>
      <c r="CB464" s="171">
        <f t="shared" si="2398"/>
        <v>0</v>
      </c>
      <c r="CC464" s="171">
        <f t="shared" si="2399"/>
        <v>0</v>
      </c>
      <c r="CD464" s="171"/>
      <c r="CE464" s="171"/>
      <c r="CF464" s="712"/>
      <c r="CG464" s="711"/>
      <c r="CH464" s="44"/>
      <c r="CI464" s="44"/>
      <c r="CJ464" s="44"/>
      <c r="CK464" s="44"/>
      <c r="CL464" s="44">
        <f>VLOOKUP($E464,'факт КС '!$E$10:$CL$181,9,0)</f>
        <v>1</v>
      </c>
      <c r="CM464" s="44">
        <f>VLOOKUP($E464,'факт КС '!$E$10:$CL$181,10,0)</f>
        <v>131280.79999999999</v>
      </c>
      <c r="CN464" s="44">
        <f>VLOOKUP($E464,'факт КС '!$E$10:$CL$181,11,0)</f>
        <v>12</v>
      </c>
      <c r="CO464" s="44">
        <f>VLOOKUP($E464,'факт КС '!$E$10:$CL$181,12,0)</f>
        <v>0</v>
      </c>
      <c r="CP464" s="44">
        <f>VLOOKUP($E464,'факт КС '!$E$10:$CL$181,13,0)</f>
        <v>0</v>
      </c>
      <c r="CQ464" s="44">
        <f>VLOOKUP($E464,'факт КС '!$E$10:$CL$181,14,0)</f>
        <v>0</v>
      </c>
      <c r="CR464" s="44">
        <f t="shared" si="2529"/>
        <v>1</v>
      </c>
      <c r="CS464" s="44">
        <f t="shared" si="2530"/>
        <v>131280.79999999999</v>
      </c>
      <c r="CT464" s="44">
        <f t="shared" si="2531"/>
        <v>12</v>
      </c>
      <c r="CU464" s="171">
        <f t="shared" si="2403"/>
        <v>1</v>
      </c>
      <c r="CV464" s="171">
        <f t="shared" si="2404"/>
        <v>131280.79999999999</v>
      </c>
      <c r="CW464" s="249"/>
      <c r="CX464" s="171"/>
      <c r="CY464" s="712"/>
      <c r="CZ464" s="711"/>
      <c r="DA464" s="44"/>
      <c r="DB464" s="44"/>
      <c r="DC464" s="44"/>
      <c r="DD464" s="44"/>
      <c r="DE464" s="44">
        <f>VLOOKUP($E464,'факт КС '!$E$10:$CL$181,75,0)</f>
        <v>0</v>
      </c>
      <c r="DF464" s="44">
        <f>VLOOKUP($E464,'факт КС '!$E$10:$CL$181,76,0)</f>
        <v>0</v>
      </c>
      <c r="DG464" s="44">
        <f>VLOOKUP($E464,'факт КС '!$E$10:$CL$181,77,0)</f>
        <v>0</v>
      </c>
      <c r="DH464" s="44">
        <f>VLOOKUP($E464,'факт КС '!$E$10:$CL$181,78,0)</f>
        <v>0</v>
      </c>
      <c r="DI464" s="44">
        <f>VLOOKUP($E464,'факт КС '!$E$10:$CL$181,79,0)</f>
        <v>0</v>
      </c>
      <c r="DJ464" s="44">
        <f>VLOOKUP($E464,'факт КС '!$E$10:$CL$181,80,0)</f>
        <v>0</v>
      </c>
      <c r="DK464" s="44">
        <f t="shared" si="2533"/>
        <v>0</v>
      </c>
      <c r="DL464" s="44">
        <f t="shared" si="2534"/>
        <v>0</v>
      </c>
      <c r="DM464" s="44">
        <f t="shared" si="2535"/>
        <v>0</v>
      </c>
      <c r="DN464" s="171">
        <f t="shared" si="2408"/>
        <v>0</v>
      </c>
      <c r="DO464" s="171">
        <f t="shared" si="2409"/>
        <v>0</v>
      </c>
      <c r="DP464" s="249"/>
      <c r="DQ464" s="171"/>
      <c r="DR464" s="712"/>
      <c r="DS464" s="711"/>
      <c r="DT464" s="44"/>
      <c r="DU464" s="44"/>
      <c r="DV464" s="44"/>
      <c r="DW464" s="44"/>
      <c r="DX464" s="44">
        <f>VLOOKUP($E464,'факт КС '!$E$10:$CL$181,33,0)</f>
        <v>58</v>
      </c>
      <c r="DY464" s="44">
        <f>VLOOKUP($E464,'факт КС '!$E$10:$CL$181,34,0)</f>
        <v>7614286.3999999929</v>
      </c>
      <c r="DZ464" s="44">
        <f>VLOOKUP($E464,'факт КС '!$E$10:$CL$181,35,0)</f>
        <v>612</v>
      </c>
      <c r="EA464" s="44">
        <f>VLOOKUP($E464,'факт КС '!$E$10:$CL$181,36,0)</f>
        <v>6</v>
      </c>
      <c r="EB464" s="44">
        <f>VLOOKUP($E464,'факт КС '!$E$10:$CL$181,37,0)</f>
        <v>787684.8</v>
      </c>
      <c r="EC464" s="44">
        <f>VLOOKUP($E464,'факт КС '!$E$10:$CL$181,38,0)</f>
        <v>51</v>
      </c>
      <c r="ED464" s="44">
        <f t="shared" si="2537"/>
        <v>64</v>
      </c>
      <c r="EE464" s="44">
        <f t="shared" si="2538"/>
        <v>8401971.1999999937</v>
      </c>
      <c r="EF464" s="44">
        <f t="shared" si="2539"/>
        <v>663</v>
      </c>
      <c r="EG464" s="171">
        <f t="shared" si="2413"/>
        <v>58</v>
      </c>
      <c r="EH464" s="171">
        <f t="shared" si="2414"/>
        <v>7614286.3999999929</v>
      </c>
      <c r="EI464" s="249"/>
      <c r="EJ464" s="171"/>
      <c r="EK464" s="712"/>
      <c r="EL464" s="711"/>
      <c r="EM464" s="44"/>
      <c r="EN464" s="44"/>
      <c r="EO464" s="44"/>
      <c r="EP464" s="44"/>
      <c r="EQ464" s="44">
        <f>VLOOKUP($E464,'факт КС '!$E$10:$CL$181,45,0)</f>
        <v>19</v>
      </c>
      <c r="ER464" s="44">
        <f>VLOOKUP($E464,'факт КС '!$E$10:$CL$181,46,0)</f>
        <v>2494335.1999999997</v>
      </c>
      <c r="ES464" s="44">
        <f>VLOOKUP($E464,'факт КС '!$E$10:$CL$181,47,0)</f>
        <v>145</v>
      </c>
      <c r="ET464" s="44">
        <f>VLOOKUP($E464,'факт КС '!$E$10:$CL$181,48,0)</f>
        <v>10</v>
      </c>
      <c r="EU464" s="44">
        <f>VLOOKUP($E464,'факт КС '!$E$10:$CL$181,49,0)</f>
        <v>1312808.0000000002</v>
      </c>
      <c r="EV464" s="44">
        <f>VLOOKUP($E464,'факт КС '!$E$10:$CL$181,50,0)</f>
        <v>80</v>
      </c>
      <c r="EW464" s="44">
        <f t="shared" si="2541"/>
        <v>29</v>
      </c>
      <c r="EX464" s="44">
        <f t="shared" si="2542"/>
        <v>3807143.2</v>
      </c>
      <c r="EY464" s="44">
        <f t="shared" si="2543"/>
        <v>225</v>
      </c>
      <c r="EZ464" s="171">
        <f t="shared" si="2418"/>
        <v>19</v>
      </c>
      <c r="FA464" s="171">
        <f t="shared" si="2419"/>
        <v>2494335.1999999997</v>
      </c>
      <c r="FB464" s="249"/>
      <c r="FC464" s="171"/>
      <c r="FD464" s="712"/>
      <c r="FE464" s="711"/>
      <c r="FF464" s="44"/>
      <c r="FG464" s="44"/>
      <c r="FH464" s="44"/>
      <c r="FI464" s="44"/>
      <c r="FJ464" s="44">
        <f>VLOOKUP($E464,'факт КС '!$E$10:$CL$181,27,0)</f>
        <v>0</v>
      </c>
      <c r="FK464" s="44">
        <f>VLOOKUP($E464,'факт КС '!$E$10:$CL$181,28,0)</f>
        <v>0</v>
      </c>
      <c r="FL464" s="44">
        <f>VLOOKUP($E464,'факт КС '!$E$10:$CL$181,29,0)</f>
        <v>0</v>
      </c>
      <c r="FM464" s="44">
        <f>VLOOKUP($E464,'факт КС '!$E$10:$CL$181,30,0)</f>
        <v>0</v>
      </c>
      <c r="FN464" s="44">
        <f>VLOOKUP($E464,'факт КС '!$E$10:$CL$181,31,0)</f>
        <v>0</v>
      </c>
      <c r="FO464" s="44">
        <f>VLOOKUP($E464,'факт КС '!$E$10:$CL$181,32,0)</f>
        <v>0</v>
      </c>
      <c r="FP464" s="44">
        <f t="shared" si="2545"/>
        <v>0</v>
      </c>
      <c r="FQ464" s="44">
        <f t="shared" si="2546"/>
        <v>0</v>
      </c>
      <c r="FR464" s="44">
        <f t="shared" si="2547"/>
        <v>0</v>
      </c>
      <c r="FS464" s="171">
        <f t="shared" si="2423"/>
        <v>0</v>
      </c>
      <c r="FT464" s="171">
        <f t="shared" si="2424"/>
        <v>0</v>
      </c>
      <c r="FU464" s="249"/>
      <c r="FV464" s="171"/>
      <c r="FW464" s="106"/>
      <c r="FX464" s="107"/>
      <c r="FY464" s="44"/>
      <c r="FZ464" s="44"/>
      <c r="GA464" s="44"/>
      <c r="GB464" s="44"/>
      <c r="GC464" s="44">
        <f>VLOOKUP($E464,'факт КС '!$E$10:$CL$181,63,0)</f>
        <v>0</v>
      </c>
      <c r="GD464" s="44">
        <f>VLOOKUP($E464,'факт КС '!$E$10:$CL$181,64,0)</f>
        <v>0</v>
      </c>
      <c r="GE464" s="44">
        <f>VLOOKUP($E464,'факт КС '!$E$10:$CL$181,65,0)</f>
        <v>0</v>
      </c>
      <c r="GF464" s="44">
        <f>VLOOKUP($E464,'факт КС '!$E$10:$CL$181,66,0)</f>
        <v>0</v>
      </c>
      <c r="GG464" s="44">
        <f>VLOOKUP($E464,'факт КС '!$E$10:$CL$181,67,0)</f>
        <v>0</v>
      </c>
      <c r="GH464" s="44">
        <f>VLOOKUP($E464,'факт КС '!$E$10:$CL$181,68,0)</f>
        <v>0</v>
      </c>
      <c r="GI464" s="44">
        <f t="shared" si="2549"/>
        <v>0</v>
      </c>
      <c r="GJ464" s="44">
        <f t="shared" si="2550"/>
        <v>0</v>
      </c>
      <c r="GK464" s="44">
        <f t="shared" si="2551"/>
        <v>0</v>
      </c>
      <c r="GL464" s="171">
        <f t="shared" si="2428"/>
        <v>0</v>
      </c>
      <c r="GM464" s="171">
        <f t="shared" si="2429"/>
        <v>0</v>
      </c>
      <c r="GN464" s="249"/>
      <c r="GO464" s="171"/>
      <c r="GP464" s="106"/>
      <c r="GQ464" s="107"/>
      <c r="GR464" s="44"/>
      <c r="GS464" s="44"/>
      <c r="GT464" s="44"/>
      <c r="GU464" s="44"/>
      <c r="GV464" s="44">
        <f>VLOOKUP($E464,'факт КС '!$E$10:$CL$181,57,0)</f>
        <v>0</v>
      </c>
      <c r="GW464" s="44">
        <f>VLOOKUP($E464,'факт КС '!$E$10:$CL$181,58,0)</f>
        <v>0</v>
      </c>
      <c r="GX464" s="44">
        <f>VLOOKUP($E464,'факт КС '!$E$10:$CL$181,59,0)</f>
        <v>0</v>
      </c>
      <c r="GY464" s="44">
        <f>VLOOKUP($E464,'факт КС '!$E$10:$CL$181,60,0)</f>
        <v>0</v>
      </c>
      <c r="GZ464" s="44">
        <f>VLOOKUP($E464,'факт КС '!$E$10:$CL$181,61,0)</f>
        <v>0</v>
      </c>
      <c r="HA464" s="44">
        <f>VLOOKUP($E464,'факт КС '!$E$10:$CL$181,62,0)</f>
        <v>0</v>
      </c>
      <c r="HB464" s="44">
        <f t="shared" si="2553"/>
        <v>0</v>
      </c>
      <c r="HC464" s="44">
        <f t="shared" si="2554"/>
        <v>0</v>
      </c>
      <c r="HD464" s="44">
        <f t="shared" si="2555"/>
        <v>0</v>
      </c>
      <c r="HE464" s="171">
        <f t="shared" si="2433"/>
        <v>0</v>
      </c>
      <c r="HF464" s="171">
        <f t="shared" si="2434"/>
        <v>0</v>
      </c>
      <c r="HG464" s="249"/>
      <c r="HH464" s="171"/>
      <c r="HI464" s="106"/>
      <c r="HJ464" s="107"/>
      <c r="HK464" s="45"/>
      <c r="HL464" s="45"/>
      <c r="HM464" s="44"/>
      <c r="HN464" s="44"/>
      <c r="HO464" s="44">
        <f>VLOOKUP($E464,'факт КС '!$E$10:$CL$181,39,0)</f>
        <v>0</v>
      </c>
      <c r="HP464" s="44">
        <f>VLOOKUP($E464,'факт КС '!$E$10:$CL$181,40,0)</f>
        <v>0</v>
      </c>
      <c r="HQ464" s="44">
        <f>VLOOKUP($E464,'факт КС '!$E$10:$CL$181,41,0)</f>
        <v>0</v>
      </c>
      <c r="HR464" s="44">
        <f>VLOOKUP($E464,'факт КС '!$E$10:$CL$181,42,0)</f>
        <v>0</v>
      </c>
      <c r="HS464" s="44">
        <f>VLOOKUP($E464,'факт КС '!$E$10:$CL$181,43,0)</f>
        <v>0</v>
      </c>
      <c r="HT464" s="44">
        <f>VLOOKUP($E464,'факт КС '!$E$10:$CL$181,44,0)</f>
        <v>0</v>
      </c>
      <c r="HU464" s="44">
        <f t="shared" si="2557"/>
        <v>0</v>
      </c>
      <c r="HV464" s="44">
        <f t="shared" si="2558"/>
        <v>0</v>
      </c>
      <c r="HW464" s="44">
        <f t="shared" si="2559"/>
        <v>0</v>
      </c>
      <c r="HX464" s="171">
        <f t="shared" si="2438"/>
        <v>0</v>
      </c>
      <c r="HY464" s="171">
        <f t="shared" si="2439"/>
        <v>0</v>
      </c>
      <c r="HZ464" s="249"/>
      <c r="IA464" s="171"/>
      <c r="IB464" s="712"/>
      <c r="IC464" s="711"/>
      <c r="ID464" s="45"/>
      <c r="IE464" s="45"/>
      <c r="IF464" s="44"/>
      <c r="IG464" s="44"/>
      <c r="IH464" s="44">
        <f>VLOOKUP($E464,'факт КС '!$E$10:$CL$181,51,0)</f>
        <v>0</v>
      </c>
      <c r="II464" s="44">
        <f>VLOOKUP($E464,'факт КС '!$E$10:$CL$181,52,0)</f>
        <v>0</v>
      </c>
      <c r="IJ464" s="44">
        <f>VLOOKUP($E464,'факт КС '!$E$10:$CL$181,53,0)</f>
        <v>0</v>
      </c>
      <c r="IK464" s="44">
        <f>VLOOKUP($E464,'факт КС '!$E$10:$CL$181,54,0)</f>
        <v>0</v>
      </c>
      <c r="IL464" s="44">
        <f>VLOOKUP($E464,'факт КС '!$E$10:$CL$181,55,0)</f>
        <v>0</v>
      </c>
      <c r="IM464" s="44">
        <f>VLOOKUP($E464,'факт КС '!$E$10:$CL$181,56,0)</f>
        <v>0</v>
      </c>
      <c r="IN464" s="44">
        <f t="shared" si="2561"/>
        <v>0</v>
      </c>
      <c r="IO464" s="44">
        <f t="shared" si="2562"/>
        <v>0</v>
      </c>
      <c r="IP464" s="44">
        <f t="shared" si="2563"/>
        <v>0</v>
      </c>
      <c r="IQ464" s="171">
        <f t="shared" si="2443"/>
        <v>0</v>
      </c>
      <c r="IR464" s="171">
        <f t="shared" si="2444"/>
        <v>0</v>
      </c>
      <c r="IS464" s="736"/>
      <c r="IT464" s="737"/>
      <c r="IU464" s="712"/>
      <c r="IV464" s="711"/>
      <c r="IW464" s="46"/>
      <c r="IX464" s="47"/>
      <c r="IY464" s="46"/>
      <c r="IZ464" s="46"/>
      <c r="JA464" s="333">
        <f t="shared" si="2585"/>
        <v>78</v>
      </c>
      <c r="JB464" s="333">
        <f t="shared" si="2586"/>
        <v>10239902.399999993</v>
      </c>
      <c r="JC464" s="333">
        <f t="shared" si="2587"/>
        <v>769</v>
      </c>
      <c r="JD464" s="333">
        <f t="shared" si="2588"/>
        <v>16</v>
      </c>
      <c r="JE464" s="333">
        <f t="shared" si="2589"/>
        <v>2100492.8000000003</v>
      </c>
      <c r="JF464" s="333">
        <f t="shared" si="2590"/>
        <v>131</v>
      </c>
      <c r="JG464" s="44">
        <f t="shared" si="2565"/>
        <v>94</v>
      </c>
      <c r="JH464" s="44">
        <f t="shared" si="2566"/>
        <v>12340395.199999994</v>
      </c>
      <c r="JI464" s="44">
        <f t="shared" si="2567"/>
        <v>900</v>
      </c>
      <c r="JJ464" s="174">
        <f t="shared" si="2568"/>
        <v>78</v>
      </c>
      <c r="JK464" s="174">
        <f t="shared" si="2569"/>
        <v>10239902.399999993</v>
      </c>
      <c r="JL464" s="106"/>
      <c r="JM464" s="107"/>
      <c r="JN464" s="48"/>
      <c r="JO464" s="48"/>
    </row>
    <row r="465" spans="1:277" ht="38.25" x14ac:dyDescent="0.2">
      <c r="A465" s="96">
        <v>1</v>
      </c>
      <c r="B465" s="96">
        <v>1</v>
      </c>
      <c r="C465" s="769">
        <v>186</v>
      </c>
      <c r="D465" s="624" t="s">
        <v>180</v>
      </c>
      <c r="E465" s="748" t="s">
        <v>589</v>
      </c>
      <c r="F465" s="749" t="s">
        <v>590</v>
      </c>
      <c r="G465" s="60"/>
      <c r="H465" s="88"/>
      <c r="I465" s="88"/>
      <c r="J465" s="44"/>
      <c r="K465" s="44"/>
      <c r="L465" s="44"/>
      <c r="M465" s="44"/>
      <c r="N465" s="44">
        <f>VLOOKUP($E465,'факт КС '!$E$10:$CL$181,69,0)</f>
        <v>0</v>
      </c>
      <c r="O465" s="44">
        <f>VLOOKUP($E465,'факт КС '!$E$10:$CL$181,70,0)</f>
        <v>0</v>
      </c>
      <c r="P465" s="44">
        <f>VLOOKUP($E465,'факт КС '!$E$10:$CL$181,71,0)</f>
        <v>0</v>
      </c>
      <c r="Q465" s="44">
        <f>VLOOKUP($E465,'факт КС '!$E$10:$CL$181,72,0)</f>
        <v>0</v>
      </c>
      <c r="R465" s="44">
        <f>VLOOKUP($E465,'факт КС '!$E$10:$CL$181,73,0)</f>
        <v>0</v>
      </c>
      <c r="S465" s="44">
        <f>VLOOKUP($E465,'факт КС '!$E$10:$CL$181,74,0)</f>
        <v>0</v>
      </c>
      <c r="T465" s="44">
        <f t="shared" si="2515"/>
        <v>0</v>
      </c>
      <c r="U465" s="44">
        <f t="shared" si="2515"/>
        <v>0</v>
      </c>
      <c r="V465" s="44">
        <f t="shared" si="2515"/>
        <v>0</v>
      </c>
      <c r="W465" s="171">
        <f t="shared" si="2383"/>
        <v>0</v>
      </c>
      <c r="X465" s="171">
        <f t="shared" si="2384"/>
        <v>0</v>
      </c>
      <c r="Y465" s="171"/>
      <c r="Z465" s="171"/>
      <c r="AA465" s="711"/>
      <c r="AB465" s="711"/>
      <c r="AC465" s="44"/>
      <c r="AD465" s="44"/>
      <c r="AE465" s="44"/>
      <c r="AF465" s="44"/>
      <c r="AG465" s="44">
        <f>VLOOKUP($E465,'факт КС '!$E$10:$CL$181,3,0)</f>
        <v>0</v>
      </c>
      <c r="AH465" s="44">
        <f>VLOOKUP($E465,'факт КС '!$E$10:$CL$181,4,0)</f>
        <v>0</v>
      </c>
      <c r="AI465" s="44">
        <f>VLOOKUP($E465,'факт КС '!$E$10:$CL$181,5,0)</f>
        <v>0</v>
      </c>
      <c r="AJ465" s="44">
        <f>VLOOKUP($E465,'факт КС '!$E$10:$CL$181,6,0)</f>
        <v>0</v>
      </c>
      <c r="AK465" s="44">
        <f>VLOOKUP($E465,'факт КС '!$E$10:$CL$181,7,0)</f>
        <v>0</v>
      </c>
      <c r="AL465" s="44">
        <f>VLOOKUP($E465,'факт КС '!$E$10:$CL$181,8,0)</f>
        <v>0</v>
      </c>
      <c r="AM465" s="44">
        <f t="shared" si="2517"/>
        <v>0</v>
      </c>
      <c r="AN465" s="44">
        <f t="shared" si="2518"/>
        <v>0</v>
      </c>
      <c r="AO465" s="44">
        <f t="shared" si="2519"/>
        <v>0</v>
      </c>
      <c r="AP465" s="171">
        <f t="shared" si="2388"/>
        <v>0</v>
      </c>
      <c r="AQ465" s="171">
        <f t="shared" si="2389"/>
        <v>0</v>
      </c>
      <c r="AR465" s="171"/>
      <c r="AS465" s="171"/>
      <c r="AT465" s="711"/>
      <c r="AU465" s="711"/>
      <c r="AV465" s="44"/>
      <c r="AW465" s="44"/>
      <c r="AX465" s="44"/>
      <c r="AY465" s="44"/>
      <c r="AZ465" s="44">
        <f>VLOOKUP($E465,'факт КС '!$E$10:$CL$181,15,0)</f>
        <v>0</v>
      </c>
      <c r="BA465" s="44">
        <f>VLOOKUP($E465,'факт КС '!$E$10:$CL$181,16,0)</f>
        <v>0</v>
      </c>
      <c r="BB465" s="44">
        <f>VLOOKUP($E465,'факт КС '!$E$10:$CL$181,17,0)</f>
        <v>0</v>
      </c>
      <c r="BC465" s="44">
        <f>VLOOKUP($E465,'факт КС '!$E$10:$CL$181,18,0)</f>
        <v>0</v>
      </c>
      <c r="BD465" s="44">
        <f>VLOOKUP($E465,'факт КС '!$E$10:$CL$181,19,0)</f>
        <v>0</v>
      </c>
      <c r="BE465" s="44">
        <f>VLOOKUP($E465,'факт КС '!$E$10:$CL$181,20,0)</f>
        <v>0</v>
      </c>
      <c r="BF465" s="44">
        <f t="shared" si="2521"/>
        <v>0</v>
      </c>
      <c r="BG465" s="44">
        <f t="shared" si="2522"/>
        <v>0</v>
      </c>
      <c r="BH465" s="44">
        <f t="shared" si="2523"/>
        <v>0</v>
      </c>
      <c r="BI465" s="171">
        <f t="shared" si="2393"/>
        <v>0</v>
      </c>
      <c r="BJ465" s="171">
        <f t="shared" si="2394"/>
        <v>0</v>
      </c>
      <c r="BK465" s="171"/>
      <c r="BL465" s="171"/>
      <c r="BM465" s="711"/>
      <c r="BN465" s="711"/>
      <c r="BO465" s="44"/>
      <c r="BP465" s="44"/>
      <c r="BQ465" s="44"/>
      <c r="BR465" s="44"/>
      <c r="BS465" s="44">
        <f>VLOOKUP($E465,'факт КС '!$E$10:$CL$181,21,0)</f>
        <v>0</v>
      </c>
      <c r="BT465" s="44">
        <f>VLOOKUP($E465,'факт КС '!$E$10:$CL$181,22,0)</f>
        <v>0</v>
      </c>
      <c r="BU465" s="44">
        <f>VLOOKUP($E465,'факт КС '!$E$10:$CL$181,23,0)</f>
        <v>0</v>
      </c>
      <c r="BV465" s="44">
        <f>VLOOKUP($E465,'факт КС '!$E$10:$CL$181,24,0)</f>
        <v>0</v>
      </c>
      <c r="BW465" s="44">
        <f>VLOOKUP($E465,'факт КС '!$E$10:$CL$181,25,0)</f>
        <v>0</v>
      </c>
      <c r="BX465" s="44">
        <f>VLOOKUP($E465,'факт КС '!$E$10:$CL$181,26,0)</f>
        <v>0</v>
      </c>
      <c r="BY465" s="44">
        <f t="shared" si="2525"/>
        <v>0</v>
      </c>
      <c r="BZ465" s="44">
        <f t="shared" si="2526"/>
        <v>0</v>
      </c>
      <c r="CA465" s="44">
        <f t="shared" si="2527"/>
        <v>0</v>
      </c>
      <c r="CB465" s="171">
        <f t="shared" si="2398"/>
        <v>0</v>
      </c>
      <c r="CC465" s="171">
        <f t="shared" si="2399"/>
        <v>0</v>
      </c>
      <c r="CD465" s="171"/>
      <c r="CE465" s="171"/>
      <c r="CF465" s="711"/>
      <c r="CG465" s="711"/>
      <c r="CH465" s="44"/>
      <c r="CI465" s="44"/>
      <c r="CJ465" s="44"/>
      <c r="CK465" s="44"/>
      <c r="CL465" s="44">
        <f>VLOOKUP($E465,'факт КС '!$E$10:$CL$181,9,0)</f>
        <v>0</v>
      </c>
      <c r="CM465" s="44">
        <f>VLOOKUP($E465,'факт КС '!$E$10:$CL$181,10,0)</f>
        <v>0</v>
      </c>
      <c r="CN465" s="44">
        <f>VLOOKUP($E465,'факт КС '!$E$10:$CL$181,11,0)</f>
        <v>0</v>
      </c>
      <c r="CO465" s="44">
        <f>VLOOKUP($E465,'факт КС '!$E$10:$CL$181,12,0)</f>
        <v>0</v>
      </c>
      <c r="CP465" s="44">
        <f>VLOOKUP($E465,'факт КС '!$E$10:$CL$181,13,0)</f>
        <v>0</v>
      </c>
      <c r="CQ465" s="44">
        <f>VLOOKUP($E465,'факт КС '!$E$10:$CL$181,14,0)</f>
        <v>0</v>
      </c>
      <c r="CR465" s="44">
        <f t="shared" si="2529"/>
        <v>0</v>
      </c>
      <c r="CS465" s="44">
        <f t="shared" si="2530"/>
        <v>0</v>
      </c>
      <c r="CT465" s="44">
        <f t="shared" si="2531"/>
        <v>0</v>
      </c>
      <c r="CU465" s="171">
        <f t="shared" si="2403"/>
        <v>0</v>
      </c>
      <c r="CV465" s="171">
        <f t="shared" si="2404"/>
        <v>0</v>
      </c>
      <c r="CW465" s="249"/>
      <c r="CX465" s="171"/>
      <c r="CY465" s="717"/>
      <c r="CZ465" s="717"/>
      <c r="DA465" s="109"/>
      <c r="DB465" s="109"/>
      <c r="DC465" s="109"/>
      <c r="DD465" s="109"/>
      <c r="DE465" s="44">
        <f>VLOOKUP($E465,'факт КС '!$E$10:$CL$181,75,0)</f>
        <v>0</v>
      </c>
      <c r="DF465" s="44">
        <f>VLOOKUP($E465,'факт КС '!$E$10:$CL$181,76,0)</f>
        <v>0</v>
      </c>
      <c r="DG465" s="44">
        <f>VLOOKUP($E465,'факт КС '!$E$10:$CL$181,77,0)</f>
        <v>0</v>
      </c>
      <c r="DH465" s="44">
        <f>VLOOKUP($E465,'факт КС '!$E$10:$CL$181,78,0)</f>
        <v>0</v>
      </c>
      <c r="DI465" s="44">
        <f>VLOOKUP($E465,'факт КС '!$E$10:$CL$181,79,0)</f>
        <v>0</v>
      </c>
      <c r="DJ465" s="44">
        <f>VLOOKUP($E465,'факт КС '!$E$10:$CL$181,80,0)</f>
        <v>0</v>
      </c>
      <c r="DK465" s="44">
        <f t="shared" si="2533"/>
        <v>0</v>
      </c>
      <c r="DL465" s="44">
        <f t="shared" si="2534"/>
        <v>0</v>
      </c>
      <c r="DM465" s="44">
        <f t="shared" si="2535"/>
        <v>0</v>
      </c>
      <c r="DN465" s="171">
        <f t="shared" si="2408"/>
        <v>0</v>
      </c>
      <c r="DO465" s="171">
        <f t="shared" si="2409"/>
        <v>0</v>
      </c>
      <c r="DP465" s="171"/>
      <c r="DQ465" s="171"/>
      <c r="DR465" s="717"/>
      <c r="DS465" s="717"/>
      <c r="DT465" s="109"/>
      <c r="DU465" s="109"/>
      <c r="DV465" s="109"/>
      <c r="DW465" s="109"/>
      <c r="DX465" s="44">
        <f>VLOOKUP($E465,'факт КС '!$E$10:$CL$181,33,0)</f>
        <v>2</v>
      </c>
      <c r="DY465" s="44">
        <f>VLOOKUP($E465,'факт КС '!$E$10:$CL$181,34,0)</f>
        <v>262561.59999999998</v>
      </c>
      <c r="DZ465" s="44">
        <f>VLOOKUP($E465,'факт КС '!$E$10:$CL$181,35,0)</f>
        <v>31</v>
      </c>
      <c r="EA465" s="44">
        <f>VLOOKUP($E465,'факт КС '!$E$10:$CL$181,36,0)</f>
        <v>0</v>
      </c>
      <c r="EB465" s="44">
        <f>VLOOKUP($E465,'факт КС '!$E$10:$CL$181,37,0)</f>
        <v>0</v>
      </c>
      <c r="EC465" s="44">
        <f>VLOOKUP($E465,'факт КС '!$E$10:$CL$181,38,0)</f>
        <v>0</v>
      </c>
      <c r="ED465" s="44">
        <f t="shared" si="2537"/>
        <v>2</v>
      </c>
      <c r="EE465" s="44">
        <f t="shared" si="2538"/>
        <v>262561.59999999998</v>
      </c>
      <c r="EF465" s="44">
        <f t="shared" si="2539"/>
        <v>31</v>
      </c>
      <c r="EG465" s="171">
        <f t="shared" si="2413"/>
        <v>2</v>
      </c>
      <c r="EH465" s="171">
        <f t="shared" si="2414"/>
        <v>262561.59999999998</v>
      </c>
      <c r="EI465" s="171"/>
      <c r="EJ465" s="171"/>
      <c r="EK465" s="717"/>
      <c r="EL465" s="717"/>
      <c r="EM465" s="109"/>
      <c r="EN465" s="109"/>
      <c r="EO465" s="109"/>
      <c r="EP465" s="109"/>
      <c r="EQ465" s="44">
        <f>VLOOKUP($E465,'факт КС '!$E$10:$CL$181,45,0)</f>
        <v>1</v>
      </c>
      <c r="ER465" s="44">
        <f>VLOOKUP($E465,'факт КС '!$E$10:$CL$181,46,0)</f>
        <v>131280.79999999999</v>
      </c>
      <c r="ES465" s="44">
        <f>VLOOKUP($E465,'факт КС '!$E$10:$CL$181,47,0)</f>
        <v>9</v>
      </c>
      <c r="ET465" s="44">
        <f>VLOOKUP($E465,'факт КС '!$E$10:$CL$181,48,0)</f>
        <v>3</v>
      </c>
      <c r="EU465" s="44">
        <f>VLOOKUP($E465,'факт КС '!$E$10:$CL$181,49,0)</f>
        <v>393842.39999999997</v>
      </c>
      <c r="EV465" s="44">
        <f>VLOOKUP($E465,'факт КС '!$E$10:$CL$181,50,0)</f>
        <v>27</v>
      </c>
      <c r="EW465" s="44">
        <f t="shared" si="2541"/>
        <v>4</v>
      </c>
      <c r="EX465" s="44">
        <f t="shared" si="2542"/>
        <v>525123.19999999995</v>
      </c>
      <c r="EY465" s="44">
        <f t="shared" si="2543"/>
        <v>36</v>
      </c>
      <c r="EZ465" s="171">
        <f t="shared" si="2418"/>
        <v>1</v>
      </c>
      <c r="FA465" s="171">
        <f t="shared" si="2419"/>
        <v>131280.79999999999</v>
      </c>
      <c r="FB465" s="171"/>
      <c r="FC465" s="171"/>
      <c r="FD465" s="717"/>
      <c r="FE465" s="717"/>
      <c r="FF465" s="109"/>
      <c r="FG465" s="109"/>
      <c r="FH465" s="109"/>
      <c r="FI465" s="109"/>
      <c r="FJ465" s="44">
        <f>VLOOKUP($E465,'факт КС '!$E$10:$CL$181,27,0)</f>
        <v>0</v>
      </c>
      <c r="FK465" s="44">
        <f>VLOOKUP($E465,'факт КС '!$E$10:$CL$181,28,0)</f>
        <v>0</v>
      </c>
      <c r="FL465" s="44">
        <f>VLOOKUP($E465,'факт КС '!$E$10:$CL$181,29,0)</f>
        <v>0</v>
      </c>
      <c r="FM465" s="44">
        <f>VLOOKUP($E465,'факт КС '!$E$10:$CL$181,30,0)</f>
        <v>0</v>
      </c>
      <c r="FN465" s="44">
        <f>VLOOKUP($E465,'факт КС '!$E$10:$CL$181,31,0)</f>
        <v>0</v>
      </c>
      <c r="FO465" s="44">
        <f>VLOOKUP($E465,'факт КС '!$E$10:$CL$181,32,0)</f>
        <v>0</v>
      </c>
      <c r="FP465" s="44">
        <f t="shared" si="2545"/>
        <v>0</v>
      </c>
      <c r="FQ465" s="44">
        <f t="shared" si="2546"/>
        <v>0</v>
      </c>
      <c r="FR465" s="44">
        <f t="shared" si="2547"/>
        <v>0</v>
      </c>
      <c r="FS465" s="171">
        <f t="shared" si="2423"/>
        <v>0</v>
      </c>
      <c r="FT465" s="171">
        <f t="shared" si="2424"/>
        <v>0</v>
      </c>
      <c r="FU465" s="171"/>
      <c r="FV465" s="171"/>
      <c r="FW465" s="111"/>
      <c r="FX465" s="111"/>
      <c r="FY465" s="109"/>
      <c r="FZ465" s="109"/>
      <c r="GA465" s="109"/>
      <c r="GB465" s="109"/>
      <c r="GC465" s="44">
        <f>VLOOKUP($E465,'факт КС '!$E$10:$CL$181,63,0)</f>
        <v>0</v>
      </c>
      <c r="GD465" s="44">
        <f>VLOOKUP($E465,'факт КС '!$E$10:$CL$181,64,0)</f>
        <v>0</v>
      </c>
      <c r="GE465" s="44">
        <f>VLOOKUP($E465,'факт КС '!$E$10:$CL$181,65,0)</f>
        <v>0</v>
      </c>
      <c r="GF465" s="44">
        <f>VLOOKUP($E465,'факт КС '!$E$10:$CL$181,66,0)</f>
        <v>0</v>
      </c>
      <c r="GG465" s="44">
        <f>VLOOKUP($E465,'факт КС '!$E$10:$CL$181,67,0)</f>
        <v>0</v>
      </c>
      <c r="GH465" s="44">
        <f>VLOOKUP($E465,'факт КС '!$E$10:$CL$181,68,0)</f>
        <v>0</v>
      </c>
      <c r="GI465" s="44">
        <f t="shared" si="2549"/>
        <v>0</v>
      </c>
      <c r="GJ465" s="44">
        <f t="shared" si="2550"/>
        <v>0</v>
      </c>
      <c r="GK465" s="44">
        <f t="shared" si="2551"/>
        <v>0</v>
      </c>
      <c r="GL465" s="171">
        <f t="shared" si="2428"/>
        <v>0</v>
      </c>
      <c r="GM465" s="171">
        <f t="shared" si="2429"/>
        <v>0</v>
      </c>
      <c r="GN465" s="171"/>
      <c r="GO465" s="171"/>
      <c r="GP465" s="111"/>
      <c r="GQ465" s="111"/>
      <c r="GR465" s="109"/>
      <c r="GS465" s="109"/>
      <c r="GT465" s="109"/>
      <c r="GU465" s="109"/>
      <c r="GV465" s="44">
        <f>VLOOKUP($E465,'факт КС '!$E$10:$CL$181,57,0)</f>
        <v>0</v>
      </c>
      <c r="GW465" s="44">
        <f>VLOOKUP($E465,'факт КС '!$E$10:$CL$181,58,0)</f>
        <v>0</v>
      </c>
      <c r="GX465" s="44">
        <f>VLOOKUP($E465,'факт КС '!$E$10:$CL$181,59,0)</f>
        <v>0</v>
      </c>
      <c r="GY465" s="44">
        <f>VLOOKUP($E465,'факт КС '!$E$10:$CL$181,60,0)</f>
        <v>0</v>
      </c>
      <c r="GZ465" s="44">
        <f>VLOOKUP($E465,'факт КС '!$E$10:$CL$181,61,0)</f>
        <v>0</v>
      </c>
      <c r="HA465" s="44">
        <f>VLOOKUP($E465,'факт КС '!$E$10:$CL$181,62,0)</f>
        <v>0</v>
      </c>
      <c r="HB465" s="44">
        <f t="shared" si="2553"/>
        <v>0</v>
      </c>
      <c r="HC465" s="44">
        <f t="shared" si="2554"/>
        <v>0</v>
      </c>
      <c r="HD465" s="44">
        <f t="shared" si="2555"/>
        <v>0</v>
      </c>
      <c r="HE465" s="171">
        <f t="shared" si="2433"/>
        <v>0</v>
      </c>
      <c r="HF465" s="171">
        <f t="shared" si="2434"/>
        <v>0</v>
      </c>
      <c r="HG465" s="171"/>
      <c r="HH465" s="171"/>
      <c r="HI465" s="111"/>
      <c r="HJ465" s="111"/>
      <c r="HK465" s="112"/>
      <c r="HL465" s="112"/>
      <c r="HM465" s="109"/>
      <c r="HN465" s="109"/>
      <c r="HO465" s="44">
        <f>VLOOKUP($E465,'факт КС '!$E$10:$CL$181,39,0)</f>
        <v>0</v>
      </c>
      <c r="HP465" s="44">
        <f>VLOOKUP($E465,'факт КС '!$E$10:$CL$181,40,0)</f>
        <v>0</v>
      </c>
      <c r="HQ465" s="44">
        <f>VLOOKUP($E465,'факт КС '!$E$10:$CL$181,41,0)</f>
        <v>0</v>
      </c>
      <c r="HR465" s="44">
        <f>VLOOKUP($E465,'факт КС '!$E$10:$CL$181,42,0)</f>
        <v>0</v>
      </c>
      <c r="HS465" s="44">
        <f>VLOOKUP($E465,'факт КС '!$E$10:$CL$181,43,0)</f>
        <v>0</v>
      </c>
      <c r="HT465" s="44">
        <f>VLOOKUP($E465,'факт КС '!$E$10:$CL$181,44,0)</f>
        <v>0</v>
      </c>
      <c r="HU465" s="44">
        <f t="shared" si="2557"/>
        <v>0</v>
      </c>
      <c r="HV465" s="44">
        <f t="shared" si="2558"/>
        <v>0</v>
      </c>
      <c r="HW465" s="44">
        <f t="shared" si="2559"/>
        <v>0</v>
      </c>
      <c r="HX465" s="171">
        <f t="shared" si="2438"/>
        <v>0</v>
      </c>
      <c r="HY465" s="171">
        <f t="shared" si="2439"/>
        <v>0</v>
      </c>
      <c r="HZ465" s="171"/>
      <c r="IA465" s="171"/>
      <c r="IB465" s="717"/>
      <c r="IC465" s="717"/>
      <c r="ID465" s="112"/>
      <c r="IE465" s="112"/>
      <c r="IF465" s="109"/>
      <c r="IG465" s="109"/>
      <c r="IH465" s="44">
        <f>VLOOKUP($E465,'факт КС '!$E$10:$CL$181,51,0)</f>
        <v>0</v>
      </c>
      <c r="II465" s="44">
        <f>VLOOKUP($E465,'факт КС '!$E$10:$CL$181,52,0)</f>
        <v>0</v>
      </c>
      <c r="IJ465" s="44">
        <f>VLOOKUP($E465,'факт КС '!$E$10:$CL$181,53,0)</f>
        <v>0</v>
      </c>
      <c r="IK465" s="44">
        <f>VLOOKUP($E465,'факт КС '!$E$10:$CL$181,54,0)</f>
        <v>0</v>
      </c>
      <c r="IL465" s="44">
        <f>VLOOKUP($E465,'факт КС '!$E$10:$CL$181,55,0)</f>
        <v>0</v>
      </c>
      <c r="IM465" s="44">
        <f>VLOOKUP($E465,'факт КС '!$E$10:$CL$181,56,0)</f>
        <v>0</v>
      </c>
      <c r="IN465" s="44">
        <f t="shared" si="2561"/>
        <v>0</v>
      </c>
      <c r="IO465" s="44">
        <f t="shared" si="2562"/>
        <v>0</v>
      </c>
      <c r="IP465" s="44">
        <f t="shared" si="2563"/>
        <v>0</v>
      </c>
      <c r="IQ465" s="171">
        <f t="shared" si="2443"/>
        <v>0</v>
      </c>
      <c r="IR465" s="171">
        <f t="shared" si="2444"/>
        <v>0</v>
      </c>
      <c r="IS465" s="737"/>
      <c r="IT465" s="737"/>
      <c r="IU465" s="717"/>
      <c r="IV465" s="717"/>
      <c r="IW465" s="113"/>
      <c r="IX465" s="114"/>
      <c r="IY465" s="113"/>
      <c r="IZ465" s="113"/>
      <c r="JA465" s="333">
        <f t="shared" si="2585"/>
        <v>3</v>
      </c>
      <c r="JB465" s="333">
        <f t="shared" si="2586"/>
        <v>393842.39999999997</v>
      </c>
      <c r="JC465" s="333">
        <f t="shared" si="2587"/>
        <v>40</v>
      </c>
      <c r="JD465" s="333">
        <f t="shared" si="2588"/>
        <v>3</v>
      </c>
      <c r="JE465" s="333">
        <f t="shared" si="2589"/>
        <v>393842.39999999997</v>
      </c>
      <c r="JF465" s="333">
        <f t="shared" si="2590"/>
        <v>27</v>
      </c>
      <c r="JG465" s="44">
        <f t="shared" si="2565"/>
        <v>6</v>
      </c>
      <c r="JH465" s="44">
        <f t="shared" si="2566"/>
        <v>787684.79999999993</v>
      </c>
      <c r="JI465" s="44">
        <f t="shared" si="2567"/>
        <v>67</v>
      </c>
      <c r="JJ465" s="174">
        <f t="shared" si="2568"/>
        <v>3</v>
      </c>
      <c r="JK465" s="174">
        <f t="shared" si="2569"/>
        <v>393842.39999999997</v>
      </c>
      <c r="JL465" s="111"/>
      <c r="JM465" s="111"/>
      <c r="JN465" s="48"/>
      <c r="JO465" s="48"/>
    </row>
    <row r="466" spans="1:277" ht="45" customHeight="1" x14ac:dyDescent="0.2">
      <c r="A466" s="96">
        <v>1</v>
      </c>
      <c r="B466" s="96">
        <v>1</v>
      </c>
      <c r="C466" s="64">
        <v>199</v>
      </c>
      <c r="D466" s="164" t="s">
        <v>312</v>
      </c>
      <c r="E466" s="158" t="s">
        <v>592</v>
      </c>
      <c r="F466" s="164" t="s">
        <v>593</v>
      </c>
      <c r="G466" s="60"/>
      <c r="H466" s="88"/>
      <c r="I466" s="88"/>
      <c r="J466" s="44"/>
      <c r="K466" s="44"/>
      <c r="L466" s="44"/>
      <c r="M466" s="44"/>
      <c r="N466" s="44">
        <f>VLOOKUP($E466,'факт КС '!$E$10:$CL$181,69,0)</f>
        <v>0</v>
      </c>
      <c r="O466" s="44">
        <f>VLOOKUP($E466,'факт КС '!$E$10:$CL$181,70,0)</f>
        <v>0</v>
      </c>
      <c r="P466" s="44">
        <f>VLOOKUP($E466,'факт КС '!$E$10:$CL$181,71,0)</f>
        <v>0</v>
      </c>
      <c r="Q466" s="44">
        <f>VLOOKUP($E466,'факт КС '!$E$10:$CL$181,72,0)</f>
        <v>0</v>
      </c>
      <c r="R466" s="44">
        <f>VLOOKUP($E466,'факт КС '!$E$10:$CL$181,73,0)</f>
        <v>0</v>
      </c>
      <c r="S466" s="44">
        <f>VLOOKUP($E466,'факт КС '!$E$10:$CL$181,74,0)</f>
        <v>0</v>
      </c>
      <c r="T466" s="44">
        <f t="shared" si="2515"/>
        <v>0</v>
      </c>
      <c r="U466" s="44">
        <f t="shared" si="2515"/>
        <v>0</v>
      </c>
      <c r="V466" s="44">
        <f t="shared" si="2515"/>
        <v>0</v>
      </c>
      <c r="W466" s="171">
        <f t="shared" si="2383"/>
        <v>0</v>
      </c>
      <c r="X466" s="171">
        <f t="shared" si="2384"/>
        <v>0</v>
      </c>
      <c r="Y466" s="171"/>
      <c r="Z466" s="171"/>
      <c r="AA466" s="712"/>
      <c r="AB466" s="711"/>
      <c r="AC466" s="44"/>
      <c r="AD466" s="44"/>
      <c r="AE466" s="44"/>
      <c r="AF466" s="44"/>
      <c r="AG466" s="44">
        <f>VLOOKUP($E466,'факт КС '!$E$10:$CL$181,3,0)</f>
        <v>0</v>
      </c>
      <c r="AH466" s="44">
        <f>VLOOKUP($E466,'факт КС '!$E$10:$CL$181,4,0)</f>
        <v>0</v>
      </c>
      <c r="AI466" s="44">
        <f>VLOOKUP($E466,'факт КС '!$E$10:$CL$181,5,0)</f>
        <v>0</v>
      </c>
      <c r="AJ466" s="44">
        <f>VLOOKUP($E466,'факт КС '!$E$10:$CL$181,6,0)</f>
        <v>0</v>
      </c>
      <c r="AK466" s="44">
        <f>VLOOKUP($E466,'факт КС '!$E$10:$CL$181,7,0)</f>
        <v>0</v>
      </c>
      <c r="AL466" s="44">
        <f>VLOOKUP($E466,'факт КС '!$E$10:$CL$181,8,0)</f>
        <v>0</v>
      </c>
      <c r="AM466" s="44">
        <f t="shared" si="2517"/>
        <v>0</v>
      </c>
      <c r="AN466" s="44">
        <f t="shared" si="2518"/>
        <v>0</v>
      </c>
      <c r="AO466" s="44">
        <f t="shared" si="2519"/>
        <v>0</v>
      </c>
      <c r="AP466" s="171">
        <f t="shared" si="2388"/>
        <v>0</v>
      </c>
      <c r="AQ466" s="171">
        <f t="shared" si="2389"/>
        <v>0</v>
      </c>
      <c r="AR466" s="171"/>
      <c r="AS466" s="171"/>
      <c r="AT466" s="712"/>
      <c r="AU466" s="711"/>
      <c r="AV466" s="44"/>
      <c r="AW466" s="44"/>
      <c r="AX466" s="44"/>
      <c r="AY466" s="44"/>
      <c r="AZ466" s="44">
        <f>VLOOKUP($E466,'факт КС '!$E$10:$CL$181,15,0)</f>
        <v>0</v>
      </c>
      <c r="BA466" s="44">
        <f>VLOOKUP($E466,'факт КС '!$E$10:$CL$181,16,0)</f>
        <v>0</v>
      </c>
      <c r="BB466" s="44">
        <f>VLOOKUP($E466,'факт КС '!$E$10:$CL$181,17,0)</f>
        <v>0</v>
      </c>
      <c r="BC466" s="44">
        <f>VLOOKUP($E466,'факт КС '!$E$10:$CL$181,18,0)</f>
        <v>0</v>
      </c>
      <c r="BD466" s="44">
        <f>VLOOKUP($E466,'факт КС '!$E$10:$CL$181,19,0)</f>
        <v>0</v>
      </c>
      <c r="BE466" s="44">
        <f>VLOOKUP($E466,'факт КС '!$E$10:$CL$181,20,0)</f>
        <v>0</v>
      </c>
      <c r="BF466" s="44">
        <f t="shared" si="2521"/>
        <v>0</v>
      </c>
      <c r="BG466" s="44">
        <f t="shared" si="2522"/>
        <v>0</v>
      </c>
      <c r="BH466" s="44">
        <f t="shared" si="2523"/>
        <v>0</v>
      </c>
      <c r="BI466" s="171">
        <f t="shared" si="2393"/>
        <v>0</v>
      </c>
      <c r="BJ466" s="171">
        <f t="shared" si="2394"/>
        <v>0</v>
      </c>
      <c r="BK466" s="171"/>
      <c r="BL466" s="171"/>
      <c r="BM466" s="712"/>
      <c r="BN466" s="711"/>
      <c r="BO466" s="44"/>
      <c r="BP466" s="44"/>
      <c r="BQ466" s="44"/>
      <c r="BR466" s="44"/>
      <c r="BS466" s="44">
        <f>VLOOKUP($E466,'факт КС '!$E$10:$CL$181,21,0)</f>
        <v>0</v>
      </c>
      <c r="BT466" s="44">
        <f>VLOOKUP($E466,'факт КС '!$E$10:$CL$181,22,0)</f>
        <v>0</v>
      </c>
      <c r="BU466" s="44">
        <f>VLOOKUP($E466,'факт КС '!$E$10:$CL$181,23,0)</f>
        <v>0</v>
      </c>
      <c r="BV466" s="44">
        <f>VLOOKUP($E466,'факт КС '!$E$10:$CL$181,24,0)</f>
        <v>0</v>
      </c>
      <c r="BW466" s="44">
        <f>VLOOKUP($E466,'факт КС '!$E$10:$CL$181,25,0)</f>
        <v>0</v>
      </c>
      <c r="BX466" s="44">
        <f>VLOOKUP($E466,'факт КС '!$E$10:$CL$181,26,0)</f>
        <v>0</v>
      </c>
      <c r="BY466" s="44">
        <f t="shared" si="2525"/>
        <v>0</v>
      </c>
      <c r="BZ466" s="44">
        <f t="shared" si="2526"/>
        <v>0</v>
      </c>
      <c r="CA466" s="44">
        <f t="shared" si="2527"/>
        <v>0</v>
      </c>
      <c r="CB466" s="171">
        <f t="shared" si="2398"/>
        <v>0</v>
      </c>
      <c r="CC466" s="171">
        <f t="shared" si="2399"/>
        <v>0</v>
      </c>
      <c r="CD466" s="171"/>
      <c r="CE466" s="171"/>
      <c r="CF466" s="712"/>
      <c r="CG466" s="711"/>
      <c r="CH466" s="44"/>
      <c r="CI466" s="44"/>
      <c r="CJ466" s="44"/>
      <c r="CK466" s="44"/>
      <c r="CL466" s="44">
        <f>VLOOKUP($E466,'факт КС '!$E$10:$CL$181,9,0)</f>
        <v>0</v>
      </c>
      <c r="CM466" s="44">
        <f>VLOOKUP($E466,'факт КС '!$E$10:$CL$181,10,0)</f>
        <v>0</v>
      </c>
      <c r="CN466" s="44">
        <f>VLOOKUP($E466,'факт КС '!$E$10:$CL$181,11,0)</f>
        <v>0</v>
      </c>
      <c r="CO466" s="44">
        <f>VLOOKUP($E466,'факт КС '!$E$10:$CL$181,12,0)</f>
        <v>0</v>
      </c>
      <c r="CP466" s="44">
        <f>VLOOKUP($E466,'факт КС '!$E$10:$CL$181,13,0)</f>
        <v>0</v>
      </c>
      <c r="CQ466" s="44">
        <f>VLOOKUP($E466,'факт КС '!$E$10:$CL$181,14,0)</f>
        <v>0</v>
      </c>
      <c r="CR466" s="44">
        <f t="shared" si="2529"/>
        <v>0</v>
      </c>
      <c r="CS466" s="44">
        <f t="shared" si="2530"/>
        <v>0</v>
      </c>
      <c r="CT466" s="44">
        <f t="shared" si="2531"/>
        <v>0</v>
      </c>
      <c r="CU466" s="171">
        <f t="shared" si="2403"/>
        <v>0</v>
      </c>
      <c r="CV466" s="171">
        <f t="shared" si="2404"/>
        <v>0</v>
      </c>
      <c r="CW466" s="249"/>
      <c r="CX466" s="171"/>
      <c r="CY466" s="712"/>
      <c r="CZ466" s="711"/>
      <c r="DA466" s="44"/>
      <c r="DB466" s="44"/>
      <c r="DC466" s="44"/>
      <c r="DD466" s="44"/>
      <c r="DE466" s="44">
        <f>VLOOKUP($E466,'факт КС '!$E$10:$CL$181,75,0)</f>
        <v>0</v>
      </c>
      <c r="DF466" s="44">
        <f>VLOOKUP($E466,'факт КС '!$E$10:$CL$181,76,0)</f>
        <v>0</v>
      </c>
      <c r="DG466" s="44">
        <f>VLOOKUP($E466,'факт КС '!$E$10:$CL$181,77,0)</f>
        <v>0</v>
      </c>
      <c r="DH466" s="44">
        <f>VLOOKUP($E466,'факт КС '!$E$10:$CL$181,78,0)</f>
        <v>0</v>
      </c>
      <c r="DI466" s="44">
        <f>VLOOKUP($E466,'факт КС '!$E$10:$CL$181,79,0)</f>
        <v>0</v>
      </c>
      <c r="DJ466" s="44">
        <f>VLOOKUP($E466,'факт КС '!$E$10:$CL$181,80,0)</f>
        <v>0</v>
      </c>
      <c r="DK466" s="44">
        <f t="shared" si="2533"/>
        <v>0</v>
      </c>
      <c r="DL466" s="44">
        <f t="shared" si="2534"/>
        <v>0</v>
      </c>
      <c r="DM466" s="44">
        <f t="shared" si="2535"/>
        <v>0</v>
      </c>
      <c r="DN466" s="171">
        <f t="shared" si="2408"/>
        <v>0</v>
      </c>
      <c r="DO466" s="171">
        <f t="shared" si="2409"/>
        <v>0</v>
      </c>
      <c r="DP466" s="171"/>
      <c r="DQ466" s="171"/>
      <c r="DR466" s="712"/>
      <c r="DS466" s="711"/>
      <c r="DT466" s="44"/>
      <c r="DU466" s="44"/>
      <c r="DV466" s="44"/>
      <c r="DW466" s="44"/>
      <c r="DX466" s="44">
        <f>VLOOKUP($E466,'факт КС '!$E$10:$CL$181,33,0)</f>
        <v>2</v>
      </c>
      <c r="DY466" s="44">
        <f>VLOOKUP($E466,'факт КС '!$E$10:$CL$181,34,0)</f>
        <v>262561.59999999998</v>
      </c>
      <c r="DZ466" s="44">
        <f>VLOOKUP($E466,'факт КС '!$E$10:$CL$181,35,0)</f>
        <v>32</v>
      </c>
      <c r="EA466" s="44">
        <f>VLOOKUP($E466,'факт КС '!$E$10:$CL$181,36,0)</f>
        <v>0</v>
      </c>
      <c r="EB466" s="44">
        <f>VLOOKUP($E466,'факт КС '!$E$10:$CL$181,37,0)</f>
        <v>0</v>
      </c>
      <c r="EC466" s="44">
        <f>VLOOKUP($E466,'факт КС '!$E$10:$CL$181,38,0)</f>
        <v>0</v>
      </c>
      <c r="ED466" s="44">
        <f t="shared" si="2537"/>
        <v>2</v>
      </c>
      <c r="EE466" s="44">
        <f t="shared" si="2538"/>
        <v>262561.59999999998</v>
      </c>
      <c r="EF466" s="44">
        <f t="shared" si="2539"/>
        <v>32</v>
      </c>
      <c r="EG466" s="171">
        <f t="shared" si="2413"/>
        <v>2</v>
      </c>
      <c r="EH466" s="171">
        <f t="shared" si="2414"/>
        <v>262561.59999999998</v>
      </c>
      <c r="EI466" s="171"/>
      <c r="EJ466" s="171"/>
      <c r="EK466" s="712"/>
      <c r="EL466" s="711"/>
      <c r="EM466" s="44"/>
      <c r="EN466" s="44"/>
      <c r="EO466" s="44"/>
      <c r="EP466" s="44"/>
      <c r="EQ466" s="44">
        <f>VLOOKUP($E466,'факт КС '!$E$10:$CL$181,45,0)</f>
        <v>0</v>
      </c>
      <c r="ER466" s="44">
        <f>VLOOKUP($E466,'факт КС '!$E$10:$CL$181,46,0)</f>
        <v>0</v>
      </c>
      <c r="ES466" s="44">
        <f>VLOOKUP($E466,'факт КС '!$E$10:$CL$181,47,0)</f>
        <v>0</v>
      </c>
      <c r="ET466" s="44">
        <f>VLOOKUP($E466,'факт КС '!$E$10:$CL$181,48,0)</f>
        <v>0</v>
      </c>
      <c r="EU466" s="44">
        <f>VLOOKUP($E466,'факт КС '!$E$10:$CL$181,49,0)</f>
        <v>0</v>
      </c>
      <c r="EV466" s="44">
        <f>VLOOKUP($E466,'факт КС '!$E$10:$CL$181,50,0)</f>
        <v>0</v>
      </c>
      <c r="EW466" s="44">
        <f t="shared" si="2541"/>
        <v>0</v>
      </c>
      <c r="EX466" s="44">
        <f t="shared" si="2542"/>
        <v>0</v>
      </c>
      <c r="EY466" s="44">
        <f t="shared" si="2543"/>
        <v>0</v>
      </c>
      <c r="EZ466" s="171">
        <f t="shared" si="2418"/>
        <v>0</v>
      </c>
      <c r="FA466" s="171">
        <f t="shared" si="2419"/>
        <v>0</v>
      </c>
      <c r="FB466" s="171"/>
      <c r="FC466" s="171"/>
      <c r="FD466" s="712"/>
      <c r="FE466" s="711"/>
      <c r="FF466" s="44"/>
      <c r="FG466" s="44"/>
      <c r="FH466" s="44"/>
      <c r="FI466" s="44"/>
      <c r="FJ466" s="44">
        <f>VLOOKUP($E466,'факт КС '!$E$10:$CL$181,27,0)</f>
        <v>0</v>
      </c>
      <c r="FK466" s="44">
        <f>VLOOKUP($E466,'факт КС '!$E$10:$CL$181,28,0)</f>
        <v>0</v>
      </c>
      <c r="FL466" s="44">
        <f>VLOOKUP($E466,'факт КС '!$E$10:$CL$181,29,0)</f>
        <v>0</v>
      </c>
      <c r="FM466" s="44">
        <f>VLOOKUP($E466,'факт КС '!$E$10:$CL$181,30,0)</f>
        <v>0</v>
      </c>
      <c r="FN466" s="44">
        <f>VLOOKUP($E466,'факт КС '!$E$10:$CL$181,31,0)</f>
        <v>0</v>
      </c>
      <c r="FO466" s="44">
        <f>VLOOKUP($E466,'факт КС '!$E$10:$CL$181,32,0)</f>
        <v>0</v>
      </c>
      <c r="FP466" s="44">
        <f t="shared" si="2545"/>
        <v>0</v>
      </c>
      <c r="FQ466" s="44">
        <f t="shared" si="2546"/>
        <v>0</v>
      </c>
      <c r="FR466" s="44">
        <f t="shared" si="2547"/>
        <v>0</v>
      </c>
      <c r="FS466" s="171">
        <f t="shared" si="2423"/>
        <v>0</v>
      </c>
      <c r="FT466" s="171">
        <f t="shared" si="2424"/>
        <v>0</v>
      </c>
      <c r="FU466" s="171"/>
      <c r="FV466" s="171"/>
      <c r="FW466" s="106"/>
      <c r="FX466" s="107"/>
      <c r="FY466" s="44"/>
      <c r="FZ466" s="44"/>
      <c r="GA466" s="44"/>
      <c r="GB466" s="44"/>
      <c r="GC466" s="44">
        <f>VLOOKUP($E466,'факт КС '!$E$10:$CL$181,63,0)</f>
        <v>0</v>
      </c>
      <c r="GD466" s="44">
        <f>VLOOKUP($E466,'факт КС '!$E$10:$CL$181,64,0)</f>
        <v>0</v>
      </c>
      <c r="GE466" s="44">
        <f>VLOOKUP($E466,'факт КС '!$E$10:$CL$181,65,0)</f>
        <v>0</v>
      </c>
      <c r="GF466" s="44">
        <f>VLOOKUP($E466,'факт КС '!$E$10:$CL$181,66,0)</f>
        <v>0</v>
      </c>
      <c r="GG466" s="44">
        <f>VLOOKUP($E466,'факт КС '!$E$10:$CL$181,67,0)</f>
        <v>0</v>
      </c>
      <c r="GH466" s="44">
        <f>VLOOKUP($E466,'факт КС '!$E$10:$CL$181,68,0)</f>
        <v>0</v>
      </c>
      <c r="GI466" s="44">
        <f t="shared" si="2549"/>
        <v>0</v>
      </c>
      <c r="GJ466" s="44">
        <f t="shared" si="2550"/>
        <v>0</v>
      </c>
      <c r="GK466" s="44">
        <f t="shared" si="2551"/>
        <v>0</v>
      </c>
      <c r="GL466" s="171">
        <f t="shared" si="2428"/>
        <v>0</v>
      </c>
      <c r="GM466" s="171">
        <f t="shared" si="2429"/>
        <v>0</v>
      </c>
      <c r="GN466" s="171"/>
      <c r="GO466" s="171"/>
      <c r="GP466" s="106"/>
      <c r="GQ466" s="107"/>
      <c r="GR466" s="44"/>
      <c r="GS466" s="44"/>
      <c r="GT466" s="44"/>
      <c r="GU466" s="44"/>
      <c r="GV466" s="44">
        <f>VLOOKUP($E466,'факт КС '!$E$10:$CL$181,57,0)</f>
        <v>0</v>
      </c>
      <c r="GW466" s="44">
        <f>VLOOKUP($E466,'факт КС '!$E$10:$CL$181,58,0)</f>
        <v>0</v>
      </c>
      <c r="GX466" s="44">
        <f>VLOOKUP($E466,'факт КС '!$E$10:$CL$181,59,0)</f>
        <v>0</v>
      </c>
      <c r="GY466" s="44">
        <f>VLOOKUP($E466,'факт КС '!$E$10:$CL$181,60,0)</f>
        <v>0</v>
      </c>
      <c r="GZ466" s="44">
        <f>VLOOKUP($E466,'факт КС '!$E$10:$CL$181,61,0)</f>
        <v>0</v>
      </c>
      <c r="HA466" s="44">
        <f>VLOOKUP($E466,'факт КС '!$E$10:$CL$181,62,0)</f>
        <v>0</v>
      </c>
      <c r="HB466" s="44">
        <f t="shared" si="2553"/>
        <v>0</v>
      </c>
      <c r="HC466" s="44">
        <f t="shared" si="2554"/>
        <v>0</v>
      </c>
      <c r="HD466" s="44">
        <f t="shared" si="2555"/>
        <v>0</v>
      </c>
      <c r="HE466" s="171">
        <f t="shared" si="2433"/>
        <v>0</v>
      </c>
      <c r="HF466" s="171">
        <f t="shared" si="2434"/>
        <v>0</v>
      </c>
      <c r="HG466" s="171"/>
      <c r="HH466" s="171"/>
      <c r="HI466" s="106"/>
      <c r="HJ466" s="107"/>
      <c r="HK466" s="45"/>
      <c r="HL466" s="45"/>
      <c r="HM466" s="44"/>
      <c r="HN466" s="44"/>
      <c r="HO466" s="44">
        <f>VLOOKUP($E466,'факт КС '!$E$10:$CL$181,39,0)</f>
        <v>0</v>
      </c>
      <c r="HP466" s="44">
        <f>VLOOKUP($E466,'факт КС '!$E$10:$CL$181,40,0)</f>
        <v>0</v>
      </c>
      <c r="HQ466" s="44">
        <f>VLOOKUP($E466,'факт КС '!$E$10:$CL$181,41,0)</f>
        <v>0</v>
      </c>
      <c r="HR466" s="44">
        <f>VLOOKUP($E466,'факт КС '!$E$10:$CL$181,42,0)</f>
        <v>0</v>
      </c>
      <c r="HS466" s="44">
        <f>VLOOKUP($E466,'факт КС '!$E$10:$CL$181,43,0)</f>
        <v>0</v>
      </c>
      <c r="HT466" s="44">
        <f>VLOOKUP($E466,'факт КС '!$E$10:$CL$181,44,0)</f>
        <v>0</v>
      </c>
      <c r="HU466" s="44">
        <f t="shared" si="2557"/>
        <v>0</v>
      </c>
      <c r="HV466" s="44">
        <f t="shared" si="2558"/>
        <v>0</v>
      </c>
      <c r="HW466" s="44">
        <f t="shared" si="2559"/>
        <v>0</v>
      </c>
      <c r="HX466" s="171">
        <f t="shared" si="2438"/>
        <v>0</v>
      </c>
      <c r="HY466" s="171">
        <f t="shared" si="2439"/>
        <v>0</v>
      </c>
      <c r="HZ466" s="171"/>
      <c r="IA466" s="171"/>
      <c r="IB466" s="712"/>
      <c r="IC466" s="711"/>
      <c r="ID466" s="45"/>
      <c r="IE466" s="45"/>
      <c r="IF466" s="44"/>
      <c r="IG466" s="44"/>
      <c r="IH466" s="44">
        <f>VLOOKUP($E466,'факт КС '!$E$10:$CL$181,51,0)</f>
        <v>0</v>
      </c>
      <c r="II466" s="44">
        <f>VLOOKUP($E466,'факт КС '!$E$10:$CL$181,52,0)</f>
        <v>0</v>
      </c>
      <c r="IJ466" s="44">
        <f>VLOOKUP($E466,'факт КС '!$E$10:$CL$181,53,0)</f>
        <v>0</v>
      </c>
      <c r="IK466" s="44">
        <f>VLOOKUP($E466,'факт КС '!$E$10:$CL$181,54,0)</f>
        <v>0</v>
      </c>
      <c r="IL466" s="44">
        <f>VLOOKUP($E466,'факт КС '!$E$10:$CL$181,55,0)</f>
        <v>0</v>
      </c>
      <c r="IM466" s="44">
        <f>VLOOKUP($E466,'факт КС '!$E$10:$CL$181,56,0)</f>
        <v>0</v>
      </c>
      <c r="IN466" s="44">
        <f t="shared" si="2561"/>
        <v>0</v>
      </c>
      <c r="IO466" s="44">
        <f t="shared" si="2562"/>
        <v>0</v>
      </c>
      <c r="IP466" s="44">
        <f t="shared" si="2563"/>
        <v>0</v>
      </c>
      <c r="IQ466" s="171">
        <f t="shared" si="2443"/>
        <v>0</v>
      </c>
      <c r="IR466" s="171">
        <f t="shared" si="2444"/>
        <v>0</v>
      </c>
      <c r="IS466" s="737"/>
      <c r="IT466" s="737"/>
      <c r="IU466" s="712"/>
      <c r="IV466" s="711"/>
      <c r="IW466" s="46"/>
      <c r="IX466" s="47"/>
      <c r="IY466" s="46"/>
      <c r="IZ466" s="46"/>
      <c r="JA466" s="333">
        <f t="shared" si="2585"/>
        <v>2</v>
      </c>
      <c r="JB466" s="333">
        <f t="shared" si="2586"/>
        <v>262561.59999999998</v>
      </c>
      <c r="JC466" s="333">
        <f t="shared" si="2587"/>
        <v>32</v>
      </c>
      <c r="JD466" s="333">
        <f t="shared" si="2588"/>
        <v>0</v>
      </c>
      <c r="JE466" s="333">
        <f t="shared" si="2589"/>
        <v>0</v>
      </c>
      <c r="JF466" s="333">
        <f t="shared" si="2590"/>
        <v>0</v>
      </c>
      <c r="JG466" s="44">
        <f t="shared" si="2565"/>
        <v>2</v>
      </c>
      <c r="JH466" s="44">
        <f t="shared" si="2566"/>
        <v>262561.59999999998</v>
      </c>
      <c r="JI466" s="44">
        <f t="shared" si="2567"/>
        <v>32</v>
      </c>
      <c r="JJ466" s="174">
        <f t="shared" si="2568"/>
        <v>2</v>
      </c>
      <c r="JK466" s="174">
        <f t="shared" si="2569"/>
        <v>262561.59999999998</v>
      </c>
      <c r="JL466" s="106"/>
      <c r="JM466" s="107"/>
      <c r="JN466" s="59"/>
      <c r="JO466" s="59"/>
    </row>
    <row r="467" spans="1:277" ht="45" customHeight="1" x14ac:dyDescent="0.2">
      <c r="A467" s="96">
        <v>1</v>
      </c>
      <c r="B467" s="96">
        <v>1</v>
      </c>
      <c r="C467" s="531">
        <v>199</v>
      </c>
      <c r="D467" s="207" t="s">
        <v>312</v>
      </c>
      <c r="E467" s="158" t="s">
        <v>594</v>
      </c>
      <c r="F467" s="207" t="s">
        <v>595</v>
      </c>
      <c r="G467" s="60"/>
      <c r="H467" s="88"/>
      <c r="I467" s="88"/>
      <c r="J467" s="44"/>
      <c r="K467" s="44"/>
      <c r="L467" s="44"/>
      <c r="M467" s="44"/>
      <c r="N467" s="44">
        <f>VLOOKUP($E467,'факт КС '!$E$10:$CL$181,69,0)</f>
        <v>0</v>
      </c>
      <c r="O467" s="44">
        <f>VLOOKUP($E467,'факт КС '!$E$10:$CL$181,70,0)</f>
        <v>0</v>
      </c>
      <c r="P467" s="44">
        <f>VLOOKUP($E467,'факт КС '!$E$10:$CL$181,71,0)</f>
        <v>0</v>
      </c>
      <c r="Q467" s="44">
        <f>VLOOKUP($E467,'факт КС '!$E$10:$CL$181,72,0)</f>
        <v>0</v>
      </c>
      <c r="R467" s="44">
        <f>VLOOKUP($E467,'факт КС '!$E$10:$CL$181,73,0)</f>
        <v>0</v>
      </c>
      <c r="S467" s="44">
        <f>VLOOKUP($E467,'факт КС '!$E$10:$CL$181,74,0)</f>
        <v>0</v>
      </c>
      <c r="T467" s="44">
        <f t="shared" si="2515"/>
        <v>0</v>
      </c>
      <c r="U467" s="44">
        <f t="shared" si="2515"/>
        <v>0</v>
      </c>
      <c r="V467" s="44">
        <f t="shared" si="2515"/>
        <v>0</v>
      </c>
      <c r="W467" s="171">
        <f t="shared" si="2383"/>
        <v>0</v>
      </c>
      <c r="X467" s="171">
        <f t="shared" si="2384"/>
        <v>0</v>
      </c>
      <c r="Y467" s="171"/>
      <c r="Z467" s="171"/>
      <c r="AA467" s="712"/>
      <c r="AB467" s="711"/>
      <c r="AC467" s="44"/>
      <c r="AD467" s="44"/>
      <c r="AE467" s="44"/>
      <c r="AF467" s="44"/>
      <c r="AG467" s="44">
        <f>VLOOKUP($E467,'факт КС '!$E$10:$CL$181,3,0)</f>
        <v>0</v>
      </c>
      <c r="AH467" s="44">
        <f>VLOOKUP($E467,'факт КС '!$E$10:$CL$181,4,0)</f>
        <v>0</v>
      </c>
      <c r="AI467" s="44">
        <f>VLOOKUP($E467,'факт КС '!$E$10:$CL$181,5,0)</f>
        <v>0</v>
      </c>
      <c r="AJ467" s="44">
        <f>VLOOKUP($E467,'факт КС '!$E$10:$CL$181,6,0)</f>
        <v>0</v>
      </c>
      <c r="AK467" s="44">
        <f>VLOOKUP($E467,'факт КС '!$E$10:$CL$181,7,0)</f>
        <v>0</v>
      </c>
      <c r="AL467" s="44">
        <f>VLOOKUP($E467,'факт КС '!$E$10:$CL$181,8,0)</f>
        <v>0</v>
      </c>
      <c r="AM467" s="44">
        <f t="shared" si="2517"/>
        <v>0</v>
      </c>
      <c r="AN467" s="44">
        <f t="shared" si="2518"/>
        <v>0</v>
      </c>
      <c r="AO467" s="44">
        <f t="shared" si="2519"/>
        <v>0</v>
      </c>
      <c r="AP467" s="171">
        <f t="shared" si="2388"/>
        <v>0</v>
      </c>
      <c r="AQ467" s="171">
        <f t="shared" si="2389"/>
        <v>0</v>
      </c>
      <c r="AR467" s="171"/>
      <c r="AS467" s="171"/>
      <c r="AT467" s="712"/>
      <c r="AU467" s="711"/>
      <c r="AV467" s="44"/>
      <c r="AW467" s="44"/>
      <c r="AX467" s="44"/>
      <c r="AY467" s="44"/>
      <c r="AZ467" s="44">
        <f>VLOOKUP($E467,'факт КС '!$E$10:$CL$181,15,0)</f>
        <v>0</v>
      </c>
      <c r="BA467" s="44">
        <f>VLOOKUP($E467,'факт КС '!$E$10:$CL$181,16,0)</f>
        <v>0</v>
      </c>
      <c r="BB467" s="44">
        <f>VLOOKUP($E467,'факт КС '!$E$10:$CL$181,17,0)</f>
        <v>0</v>
      </c>
      <c r="BC467" s="44">
        <f>VLOOKUP($E467,'факт КС '!$E$10:$CL$181,18,0)</f>
        <v>0</v>
      </c>
      <c r="BD467" s="44">
        <f>VLOOKUP($E467,'факт КС '!$E$10:$CL$181,19,0)</f>
        <v>0</v>
      </c>
      <c r="BE467" s="44">
        <f>VLOOKUP($E467,'факт КС '!$E$10:$CL$181,20,0)</f>
        <v>0</v>
      </c>
      <c r="BF467" s="44">
        <f t="shared" si="2521"/>
        <v>0</v>
      </c>
      <c r="BG467" s="44">
        <f t="shared" si="2522"/>
        <v>0</v>
      </c>
      <c r="BH467" s="44">
        <f t="shared" si="2523"/>
        <v>0</v>
      </c>
      <c r="BI467" s="171">
        <f t="shared" si="2393"/>
        <v>0</v>
      </c>
      <c r="BJ467" s="171">
        <f t="shared" si="2394"/>
        <v>0</v>
      </c>
      <c r="BK467" s="171"/>
      <c r="BL467" s="171"/>
      <c r="BM467" s="712"/>
      <c r="BN467" s="711"/>
      <c r="BO467" s="44"/>
      <c r="BP467" s="44"/>
      <c r="BQ467" s="44"/>
      <c r="BR467" s="44"/>
      <c r="BS467" s="44">
        <f>VLOOKUP($E467,'факт КС '!$E$10:$CL$181,21,0)</f>
        <v>0</v>
      </c>
      <c r="BT467" s="44">
        <f>VLOOKUP($E467,'факт КС '!$E$10:$CL$181,22,0)</f>
        <v>0</v>
      </c>
      <c r="BU467" s="44">
        <f>VLOOKUP($E467,'факт КС '!$E$10:$CL$181,23,0)</f>
        <v>0</v>
      </c>
      <c r="BV467" s="44">
        <f>VLOOKUP($E467,'факт КС '!$E$10:$CL$181,24,0)</f>
        <v>0</v>
      </c>
      <c r="BW467" s="44">
        <f>VLOOKUP($E467,'факт КС '!$E$10:$CL$181,25,0)</f>
        <v>0</v>
      </c>
      <c r="BX467" s="44">
        <f>VLOOKUP($E467,'факт КС '!$E$10:$CL$181,26,0)</f>
        <v>0</v>
      </c>
      <c r="BY467" s="44">
        <f t="shared" si="2525"/>
        <v>0</v>
      </c>
      <c r="BZ467" s="44">
        <f t="shared" si="2526"/>
        <v>0</v>
      </c>
      <c r="CA467" s="44">
        <f t="shared" si="2527"/>
        <v>0</v>
      </c>
      <c r="CB467" s="171">
        <f t="shared" si="2398"/>
        <v>0</v>
      </c>
      <c r="CC467" s="171">
        <f t="shared" si="2399"/>
        <v>0</v>
      </c>
      <c r="CD467" s="171"/>
      <c r="CE467" s="171"/>
      <c r="CF467" s="712"/>
      <c r="CG467" s="711"/>
      <c r="CH467" s="44"/>
      <c r="CI467" s="44"/>
      <c r="CJ467" s="44"/>
      <c r="CK467" s="44"/>
      <c r="CL467" s="44">
        <f>VLOOKUP($E467,'факт КС '!$E$10:$CL$181,9,0)</f>
        <v>0</v>
      </c>
      <c r="CM467" s="44">
        <f>VLOOKUP($E467,'факт КС '!$E$10:$CL$181,10,0)</f>
        <v>0</v>
      </c>
      <c r="CN467" s="44">
        <f>VLOOKUP($E467,'факт КС '!$E$10:$CL$181,11,0)</f>
        <v>0</v>
      </c>
      <c r="CO467" s="44">
        <f>VLOOKUP($E467,'факт КС '!$E$10:$CL$181,12,0)</f>
        <v>0</v>
      </c>
      <c r="CP467" s="44">
        <f>VLOOKUP($E467,'факт КС '!$E$10:$CL$181,13,0)</f>
        <v>0</v>
      </c>
      <c r="CQ467" s="44">
        <f>VLOOKUP($E467,'факт КС '!$E$10:$CL$181,14,0)</f>
        <v>0</v>
      </c>
      <c r="CR467" s="44">
        <f t="shared" si="2529"/>
        <v>0</v>
      </c>
      <c r="CS467" s="44">
        <f t="shared" si="2530"/>
        <v>0</v>
      </c>
      <c r="CT467" s="44">
        <f t="shared" si="2531"/>
        <v>0</v>
      </c>
      <c r="CU467" s="171">
        <f t="shared" si="2403"/>
        <v>0</v>
      </c>
      <c r="CV467" s="171">
        <f t="shared" si="2404"/>
        <v>0</v>
      </c>
      <c r="CW467" s="249"/>
      <c r="CX467" s="171"/>
      <c r="CY467" s="712"/>
      <c r="CZ467" s="711"/>
      <c r="DA467" s="44"/>
      <c r="DB467" s="44"/>
      <c r="DC467" s="44"/>
      <c r="DD467" s="44"/>
      <c r="DE467" s="44">
        <f>VLOOKUP($E467,'факт КС '!$E$10:$CL$181,75,0)</f>
        <v>0</v>
      </c>
      <c r="DF467" s="44">
        <f>VLOOKUP($E467,'факт КС '!$E$10:$CL$181,76,0)</f>
        <v>0</v>
      </c>
      <c r="DG467" s="44">
        <f>VLOOKUP($E467,'факт КС '!$E$10:$CL$181,77,0)</f>
        <v>0</v>
      </c>
      <c r="DH467" s="44">
        <f>VLOOKUP($E467,'факт КС '!$E$10:$CL$181,78,0)</f>
        <v>0</v>
      </c>
      <c r="DI467" s="44">
        <f>VLOOKUP($E467,'факт КС '!$E$10:$CL$181,79,0)</f>
        <v>0</v>
      </c>
      <c r="DJ467" s="44">
        <f>VLOOKUP($E467,'факт КС '!$E$10:$CL$181,80,0)</f>
        <v>0</v>
      </c>
      <c r="DK467" s="44">
        <f t="shared" si="2533"/>
        <v>0</v>
      </c>
      <c r="DL467" s="44">
        <f t="shared" si="2534"/>
        <v>0</v>
      </c>
      <c r="DM467" s="44">
        <f t="shared" si="2535"/>
        <v>0</v>
      </c>
      <c r="DN467" s="171">
        <f t="shared" si="2408"/>
        <v>0</v>
      </c>
      <c r="DO467" s="171">
        <f t="shared" si="2409"/>
        <v>0</v>
      </c>
      <c r="DP467" s="171"/>
      <c r="DQ467" s="171"/>
      <c r="DR467" s="712"/>
      <c r="DS467" s="711"/>
      <c r="DT467" s="44"/>
      <c r="DU467" s="44"/>
      <c r="DV467" s="44"/>
      <c r="DW467" s="44"/>
      <c r="DX467" s="44">
        <f>VLOOKUP($E467,'факт КС '!$E$10:$CL$181,33,0)</f>
        <v>0</v>
      </c>
      <c r="DY467" s="44">
        <f>VLOOKUP($E467,'факт КС '!$E$10:$CL$181,34,0)</f>
        <v>0</v>
      </c>
      <c r="DZ467" s="44">
        <f>VLOOKUP($E467,'факт КС '!$E$10:$CL$181,35,0)</f>
        <v>0</v>
      </c>
      <c r="EA467" s="44">
        <f>VLOOKUP($E467,'факт КС '!$E$10:$CL$181,36,0)</f>
        <v>0</v>
      </c>
      <c r="EB467" s="44">
        <f>VLOOKUP($E467,'факт КС '!$E$10:$CL$181,37,0)</f>
        <v>0</v>
      </c>
      <c r="EC467" s="44">
        <f>VLOOKUP($E467,'факт КС '!$E$10:$CL$181,38,0)</f>
        <v>0</v>
      </c>
      <c r="ED467" s="44">
        <f t="shared" si="2537"/>
        <v>0</v>
      </c>
      <c r="EE467" s="44">
        <f t="shared" si="2538"/>
        <v>0</v>
      </c>
      <c r="EF467" s="44">
        <f t="shared" si="2539"/>
        <v>0</v>
      </c>
      <c r="EG467" s="171">
        <f t="shared" si="2413"/>
        <v>0</v>
      </c>
      <c r="EH467" s="171">
        <f t="shared" si="2414"/>
        <v>0</v>
      </c>
      <c r="EI467" s="171"/>
      <c r="EJ467" s="171"/>
      <c r="EK467" s="712"/>
      <c r="EL467" s="711"/>
      <c r="EM467" s="44"/>
      <c r="EN467" s="44"/>
      <c r="EO467" s="44"/>
      <c r="EP467" s="44"/>
      <c r="EQ467" s="44">
        <f>VLOOKUP($E467,'факт КС '!$E$10:$CL$181,45,0)</f>
        <v>2</v>
      </c>
      <c r="ER467" s="44">
        <f>VLOOKUP($E467,'факт КС '!$E$10:$CL$181,46,0)</f>
        <v>262561.59999999998</v>
      </c>
      <c r="ES467" s="44">
        <f>VLOOKUP($E467,'факт КС '!$E$10:$CL$181,47,0)</f>
        <v>24</v>
      </c>
      <c r="ET467" s="44">
        <f>VLOOKUP($E467,'факт КС '!$E$10:$CL$181,48,0)</f>
        <v>0</v>
      </c>
      <c r="EU467" s="44">
        <f>VLOOKUP($E467,'факт КС '!$E$10:$CL$181,49,0)</f>
        <v>0</v>
      </c>
      <c r="EV467" s="44">
        <f>VLOOKUP($E467,'факт КС '!$E$10:$CL$181,50,0)</f>
        <v>0</v>
      </c>
      <c r="EW467" s="44">
        <f t="shared" si="2541"/>
        <v>2</v>
      </c>
      <c r="EX467" s="44">
        <f t="shared" si="2542"/>
        <v>262561.59999999998</v>
      </c>
      <c r="EY467" s="44">
        <f t="shared" si="2543"/>
        <v>24</v>
      </c>
      <c r="EZ467" s="171">
        <f t="shared" si="2418"/>
        <v>2</v>
      </c>
      <c r="FA467" s="171">
        <f t="shared" si="2419"/>
        <v>262561.59999999998</v>
      </c>
      <c r="FB467" s="171"/>
      <c r="FC467" s="171"/>
      <c r="FD467" s="712"/>
      <c r="FE467" s="711"/>
      <c r="FF467" s="44"/>
      <c r="FG467" s="44"/>
      <c r="FH467" s="44"/>
      <c r="FI467" s="44"/>
      <c r="FJ467" s="44">
        <f>VLOOKUP($E467,'факт КС '!$E$10:$CL$181,27,0)</f>
        <v>0</v>
      </c>
      <c r="FK467" s="44">
        <f>VLOOKUP($E467,'факт КС '!$E$10:$CL$181,28,0)</f>
        <v>0</v>
      </c>
      <c r="FL467" s="44">
        <f>VLOOKUP($E467,'факт КС '!$E$10:$CL$181,29,0)</f>
        <v>0</v>
      </c>
      <c r="FM467" s="44">
        <f>VLOOKUP($E467,'факт КС '!$E$10:$CL$181,30,0)</f>
        <v>0</v>
      </c>
      <c r="FN467" s="44">
        <f>VLOOKUP($E467,'факт КС '!$E$10:$CL$181,31,0)</f>
        <v>0</v>
      </c>
      <c r="FO467" s="44">
        <f>VLOOKUP($E467,'факт КС '!$E$10:$CL$181,32,0)</f>
        <v>0</v>
      </c>
      <c r="FP467" s="44">
        <f t="shared" si="2545"/>
        <v>0</v>
      </c>
      <c r="FQ467" s="44">
        <f t="shared" si="2546"/>
        <v>0</v>
      </c>
      <c r="FR467" s="44">
        <f t="shared" si="2547"/>
        <v>0</v>
      </c>
      <c r="FS467" s="171">
        <f t="shared" si="2423"/>
        <v>0</v>
      </c>
      <c r="FT467" s="171">
        <f t="shared" si="2424"/>
        <v>0</v>
      </c>
      <c r="FU467" s="171"/>
      <c r="FV467" s="171"/>
      <c r="FW467" s="106"/>
      <c r="FX467" s="107"/>
      <c r="FY467" s="44"/>
      <c r="FZ467" s="44"/>
      <c r="GA467" s="44"/>
      <c r="GB467" s="44"/>
      <c r="GC467" s="44">
        <f>VLOOKUP($E467,'факт КС '!$E$10:$CL$181,63,0)</f>
        <v>0</v>
      </c>
      <c r="GD467" s="44">
        <f>VLOOKUP($E467,'факт КС '!$E$10:$CL$181,64,0)</f>
        <v>0</v>
      </c>
      <c r="GE467" s="44">
        <f>VLOOKUP($E467,'факт КС '!$E$10:$CL$181,65,0)</f>
        <v>0</v>
      </c>
      <c r="GF467" s="44">
        <f>VLOOKUP($E467,'факт КС '!$E$10:$CL$181,66,0)</f>
        <v>0</v>
      </c>
      <c r="GG467" s="44">
        <f>VLOOKUP($E467,'факт КС '!$E$10:$CL$181,67,0)</f>
        <v>0</v>
      </c>
      <c r="GH467" s="44">
        <f>VLOOKUP($E467,'факт КС '!$E$10:$CL$181,68,0)</f>
        <v>0</v>
      </c>
      <c r="GI467" s="44">
        <f t="shared" si="2549"/>
        <v>0</v>
      </c>
      <c r="GJ467" s="44">
        <f t="shared" si="2550"/>
        <v>0</v>
      </c>
      <c r="GK467" s="44">
        <f t="shared" si="2551"/>
        <v>0</v>
      </c>
      <c r="GL467" s="171">
        <f t="shared" si="2428"/>
        <v>0</v>
      </c>
      <c r="GM467" s="171">
        <f t="shared" si="2429"/>
        <v>0</v>
      </c>
      <c r="GN467" s="171"/>
      <c r="GO467" s="171"/>
      <c r="GP467" s="106"/>
      <c r="GQ467" s="107"/>
      <c r="GR467" s="44"/>
      <c r="GS467" s="44"/>
      <c r="GT467" s="44"/>
      <c r="GU467" s="44"/>
      <c r="GV467" s="44">
        <f>VLOOKUP($E467,'факт КС '!$E$10:$CL$181,57,0)</f>
        <v>0</v>
      </c>
      <c r="GW467" s="44">
        <f>VLOOKUP($E467,'факт КС '!$E$10:$CL$181,58,0)</f>
        <v>0</v>
      </c>
      <c r="GX467" s="44">
        <f>VLOOKUP($E467,'факт КС '!$E$10:$CL$181,59,0)</f>
        <v>0</v>
      </c>
      <c r="GY467" s="44">
        <f>VLOOKUP($E467,'факт КС '!$E$10:$CL$181,60,0)</f>
        <v>0</v>
      </c>
      <c r="GZ467" s="44">
        <f>VLOOKUP($E467,'факт КС '!$E$10:$CL$181,61,0)</f>
        <v>0</v>
      </c>
      <c r="HA467" s="44">
        <f>VLOOKUP($E467,'факт КС '!$E$10:$CL$181,62,0)</f>
        <v>0</v>
      </c>
      <c r="HB467" s="44">
        <f t="shared" si="2553"/>
        <v>0</v>
      </c>
      <c r="HC467" s="44">
        <f t="shared" si="2554"/>
        <v>0</v>
      </c>
      <c r="HD467" s="44">
        <f t="shared" si="2555"/>
        <v>0</v>
      </c>
      <c r="HE467" s="171">
        <f t="shared" si="2433"/>
        <v>0</v>
      </c>
      <c r="HF467" s="171">
        <f t="shared" si="2434"/>
        <v>0</v>
      </c>
      <c r="HG467" s="171"/>
      <c r="HH467" s="171"/>
      <c r="HI467" s="106"/>
      <c r="HJ467" s="107"/>
      <c r="HK467" s="45"/>
      <c r="HL467" s="45"/>
      <c r="HM467" s="44"/>
      <c r="HN467" s="44"/>
      <c r="HO467" s="44">
        <f>VLOOKUP($E467,'факт КС '!$E$10:$CL$181,39,0)</f>
        <v>0</v>
      </c>
      <c r="HP467" s="44">
        <f>VLOOKUP($E467,'факт КС '!$E$10:$CL$181,40,0)</f>
        <v>0</v>
      </c>
      <c r="HQ467" s="44">
        <f>VLOOKUP($E467,'факт КС '!$E$10:$CL$181,41,0)</f>
        <v>0</v>
      </c>
      <c r="HR467" s="44">
        <f>VLOOKUP($E467,'факт КС '!$E$10:$CL$181,42,0)</f>
        <v>0</v>
      </c>
      <c r="HS467" s="44">
        <f>VLOOKUP($E467,'факт КС '!$E$10:$CL$181,43,0)</f>
        <v>0</v>
      </c>
      <c r="HT467" s="44">
        <f>VLOOKUP($E467,'факт КС '!$E$10:$CL$181,44,0)</f>
        <v>0</v>
      </c>
      <c r="HU467" s="44">
        <f t="shared" si="2557"/>
        <v>0</v>
      </c>
      <c r="HV467" s="44">
        <f t="shared" si="2558"/>
        <v>0</v>
      </c>
      <c r="HW467" s="44">
        <f t="shared" si="2559"/>
        <v>0</v>
      </c>
      <c r="HX467" s="171">
        <f t="shared" si="2438"/>
        <v>0</v>
      </c>
      <c r="HY467" s="171">
        <f t="shared" si="2439"/>
        <v>0</v>
      </c>
      <c r="HZ467" s="171"/>
      <c r="IA467" s="171"/>
      <c r="IB467" s="712"/>
      <c r="IC467" s="711"/>
      <c r="ID467" s="45"/>
      <c r="IE467" s="45"/>
      <c r="IF467" s="44"/>
      <c r="IG467" s="44"/>
      <c r="IH467" s="44">
        <f>VLOOKUP($E467,'факт КС '!$E$10:$CL$181,51,0)</f>
        <v>0</v>
      </c>
      <c r="II467" s="44">
        <f>VLOOKUP($E467,'факт КС '!$E$10:$CL$181,52,0)</f>
        <v>0</v>
      </c>
      <c r="IJ467" s="44">
        <f>VLOOKUP($E467,'факт КС '!$E$10:$CL$181,53,0)</f>
        <v>0</v>
      </c>
      <c r="IK467" s="44">
        <f>VLOOKUP($E467,'факт КС '!$E$10:$CL$181,54,0)</f>
        <v>0</v>
      </c>
      <c r="IL467" s="44">
        <f>VLOOKUP($E467,'факт КС '!$E$10:$CL$181,55,0)</f>
        <v>0</v>
      </c>
      <c r="IM467" s="44">
        <f>VLOOKUP($E467,'факт КС '!$E$10:$CL$181,56,0)</f>
        <v>0</v>
      </c>
      <c r="IN467" s="44">
        <f t="shared" si="2561"/>
        <v>0</v>
      </c>
      <c r="IO467" s="44">
        <f t="shared" si="2562"/>
        <v>0</v>
      </c>
      <c r="IP467" s="44">
        <f t="shared" si="2563"/>
        <v>0</v>
      </c>
      <c r="IQ467" s="171">
        <f t="shared" si="2443"/>
        <v>0</v>
      </c>
      <c r="IR467" s="171">
        <f t="shared" si="2444"/>
        <v>0</v>
      </c>
      <c r="IS467" s="737"/>
      <c r="IT467" s="737"/>
      <c r="IU467" s="712"/>
      <c r="IV467" s="711"/>
      <c r="IW467" s="46"/>
      <c r="IX467" s="47"/>
      <c r="IY467" s="46"/>
      <c r="IZ467" s="46"/>
      <c r="JA467" s="333">
        <f t="shared" si="2585"/>
        <v>2</v>
      </c>
      <c r="JB467" s="333">
        <f t="shared" si="2586"/>
        <v>262561.59999999998</v>
      </c>
      <c r="JC467" s="333">
        <f t="shared" si="2587"/>
        <v>24</v>
      </c>
      <c r="JD467" s="333">
        <f t="shared" si="2588"/>
        <v>0</v>
      </c>
      <c r="JE467" s="333">
        <f t="shared" si="2589"/>
        <v>0</v>
      </c>
      <c r="JF467" s="333">
        <f t="shared" si="2590"/>
        <v>0</v>
      </c>
      <c r="JG467" s="44">
        <f t="shared" si="2565"/>
        <v>2</v>
      </c>
      <c r="JH467" s="44">
        <f t="shared" si="2566"/>
        <v>262561.59999999998</v>
      </c>
      <c r="JI467" s="44">
        <f t="shared" si="2567"/>
        <v>24</v>
      </c>
      <c r="JJ467" s="174">
        <f t="shared" si="2568"/>
        <v>2</v>
      </c>
      <c r="JK467" s="174">
        <f t="shared" si="2569"/>
        <v>262561.59999999998</v>
      </c>
      <c r="JL467" s="106"/>
      <c r="JM467" s="107"/>
      <c r="JN467" s="59"/>
      <c r="JO467" s="59"/>
    </row>
    <row r="468" spans="1:277" ht="45" customHeight="1" x14ac:dyDescent="0.2">
      <c r="A468" s="96">
        <v>1</v>
      </c>
      <c r="B468" s="96">
        <v>1</v>
      </c>
      <c r="C468" s="531">
        <v>199</v>
      </c>
      <c r="D468" s="207" t="s">
        <v>312</v>
      </c>
      <c r="E468" s="537" t="s">
        <v>596</v>
      </c>
      <c r="F468" s="207" t="s">
        <v>597</v>
      </c>
      <c r="G468" s="60"/>
      <c r="H468" s="88"/>
      <c r="I468" s="88"/>
      <c r="J468" s="44"/>
      <c r="K468" s="44"/>
      <c r="L468" s="44"/>
      <c r="M468" s="44"/>
      <c r="N468" s="44">
        <f>VLOOKUP($E468,'факт КС '!$E$10:$CL$181,69,0)</f>
        <v>0</v>
      </c>
      <c r="O468" s="44">
        <f>VLOOKUP($E468,'факт КС '!$E$10:$CL$181,70,0)</f>
        <v>0</v>
      </c>
      <c r="P468" s="44">
        <f>VLOOKUP($E468,'факт КС '!$E$10:$CL$181,71,0)</f>
        <v>0</v>
      </c>
      <c r="Q468" s="44">
        <f>VLOOKUP($E468,'факт КС '!$E$10:$CL$181,72,0)</f>
        <v>0</v>
      </c>
      <c r="R468" s="44">
        <f>VLOOKUP($E468,'факт КС '!$E$10:$CL$181,73,0)</f>
        <v>0</v>
      </c>
      <c r="S468" s="44">
        <f>VLOOKUP($E468,'факт КС '!$E$10:$CL$181,74,0)</f>
        <v>0</v>
      </c>
      <c r="T468" s="44">
        <f t="shared" si="2515"/>
        <v>0</v>
      </c>
      <c r="U468" s="44">
        <f t="shared" si="2515"/>
        <v>0</v>
      </c>
      <c r="V468" s="44">
        <f t="shared" si="2515"/>
        <v>0</v>
      </c>
      <c r="W468" s="171">
        <f t="shared" si="2383"/>
        <v>0</v>
      </c>
      <c r="X468" s="171">
        <f t="shared" si="2384"/>
        <v>0</v>
      </c>
      <c r="Y468" s="171"/>
      <c r="Z468" s="171"/>
      <c r="AA468" s="712"/>
      <c r="AB468" s="711"/>
      <c r="AC468" s="44"/>
      <c r="AD468" s="44"/>
      <c r="AE468" s="44"/>
      <c r="AF468" s="44"/>
      <c r="AG468" s="44">
        <f>VLOOKUP($E468,'факт КС '!$E$10:$CL$181,3,0)</f>
        <v>0</v>
      </c>
      <c r="AH468" s="44">
        <f>VLOOKUP($E468,'факт КС '!$E$10:$CL$181,4,0)</f>
        <v>0</v>
      </c>
      <c r="AI468" s="44">
        <f>VLOOKUP($E468,'факт КС '!$E$10:$CL$181,5,0)</f>
        <v>0</v>
      </c>
      <c r="AJ468" s="44">
        <f>VLOOKUP($E468,'факт КС '!$E$10:$CL$181,6,0)</f>
        <v>0</v>
      </c>
      <c r="AK468" s="44">
        <f>VLOOKUP($E468,'факт КС '!$E$10:$CL$181,7,0)</f>
        <v>0</v>
      </c>
      <c r="AL468" s="44">
        <f>VLOOKUP($E468,'факт КС '!$E$10:$CL$181,8,0)</f>
        <v>0</v>
      </c>
      <c r="AM468" s="44">
        <f t="shared" si="2517"/>
        <v>0</v>
      </c>
      <c r="AN468" s="44">
        <f t="shared" si="2518"/>
        <v>0</v>
      </c>
      <c r="AO468" s="44">
        <f t="shared" si="2519"/>
        <v>0</v>
      </c>
      <c r="AP468" s="171">
        <f t="shared" si="2388"/>
        <v>0</v>
      </c>
      <c r="AQ468" s="171">
        <f t="shared" si="2389"/>
        <v>0</v>
      </c>
      <c r="AR468" s="171"/>
      <c r="AS468" s="171"/>
      <c r="AT468" s="712"/>
      <c r="AU468" s="711"/>
      <c r="AV468" s="44"/>
      <c r="AW468" s="44"/>
      <c r="AX468" s="44"/>
      <c r="AY468" s="44"/>
      <c r="AZ468" s="44">
        <f>VLOOKUP($E468,'факт КС '!$E$10:$CL$181,15,0)</f>
        <v>0</v>
      </c>
      <c r="BA468" s="44">
        <f>VLOOKUP($E468,'факт КС '!$E$10:$CL$181,16,0)</f>
        <v>0</v>
      </c>
      <c r="BB468" s="44">
        <f>VLOOKUP($E468,'факт КС '!$E$10:$CL$181,17,0)</f>
        <v>0</v>
      </c>
      <c r="BC468" s="44">
        <f>VLOOKUP($E468,'факт КС '!$E$10:$CL$181,18,0)</f>
        <v>0</v>
      </c>
      <c r="BD468" s="44">
        <f>VLOOKUP($E468,'факт КС '!$E$10:$CL$181,19,0)</f>
        <v>0</v>
      </c>
      <c r="BE468" s="44">
        <f>VLOOKUP($E468,'факт КС '!$E$10:$CL$181,20,0)</f>
        <v>0</v>
      </c>
      <c r="BF468" s="44">
        <f t="shared" si="2521"/>
        <v>0</v>
      </c>
      <c r="BG468" s="44">
        <f t="shared" si="2522"/>
        <v>0</v>
      </c>
      <c r="BH468" s="44">
        <f t="shared" si="2523"/>
        <v>0</v>
      </c>
      <c r="BI468" s="171">
        <f t="shared" si="2393"/>
        <v>0</v>
      </c>
      <c r="BJ468" s="171">
        <f t="shared" si="2394"/>
        <v>0</v>
      </c>
      <c r="BK468" s="171"/>
      <c r="BL468" s="171"/>
      <c r="BM468" s="712"/>
      <c r="BN468" s="711"/>
      <c r="BO468" s="44"/>
      <c r="BP468" s="44"/>
      <c r="BQ468" s="44"/>
      <c r="BR468" s="44"/>
      <c r="BS468" s="44">
        <f>VLOOKUP($E468,'факт КС '!$E$10:$CL$181,21,0)</f>
        <v>0</v>
      </c>
      <c r="BT468" s="44">
        <f>VLOOKUP($E468,'факт КС '!$E$10:$CL$181,22,0)</f>
        <v>0</v>
      </c>
      <c r="BU468" s="44">
        <f>VLOOKUP($E468,'факт КС '!$E$10:$CL$181,23,0)</f>
        <v>0</v>
      </c>
      <c r="BV468" s="44">
        <f>VLOOKUP($E468,'факт КС '!$E$10:$CL$181,24,0)</f>
        <v>0</v>
      </c>
      <c r="BW468" s="44">
        <f>VLOOKUP($E468,'факт КС '!$E$10:$CL$181,25,0)</f>
        <v>0</v>
      </c>
      <c r="BX468" s="44">
        <f>VLOOKUP($E468,'факт КС '!$E$10:$CL$181,26,0)</f>
        <v>0</v>
      </c>
      <c r="BY468" s="44">
        <f t="shared" si="2525"/>
        <v>0</v>
      </c>
      <c r="BZ468" s="44">
        <f t="shared" si="2526"/>
        <v>0</v>
      </c>
      <c r="CA468" s="44">
        <f t="shared" si="2527"/>
        <v>0</v>
      </c>
      <c r="CB468" s="171">
        <f t="shared" si="2398"/>
        <v>0</v>
      </c>
      <c r="CC468" s="171">
        <f t="shared" si="2399"/>
        <v>0</v>
      </c>
      <c r="CD468" s="171"/>
      <c r="CE468" s="171"/>
      <c r="CF468" s="712"/>
      <c r="CG468" s="711"/>
      <c r="CH468" s="44"/>
      <c r="CI468" s="44"/>
      <c r="CJ468" s="44"/>
      <c r="CK468" s="44"/>
      <c r="CL468" s="44">
        <f>VLOOKUP($E468,'факт КС '!$E$10:$CL$181,9,0)</f>
        <v>0</v>
      </c>
      <c r="CM468" s="44">
        <f>VLOOKUP($E468,'факт КС '!$E$10:$CL$181,10,0)</f>
        <v>0</v>
      </c>
      <c r="CN468" s="44">
        <f>VLOOKUP($E468,'факт КС '!$E$10:$CL$181,11,0)</f>
        <v>0</v>
      </c>
      <c r="CO468" s="44">
        <f>VLOOKUP($E468,'факт КС '!$E$10:$CL$181,12,0)</f>
        <v>0</v>
      </c>
      <c r="CP468" s="44">
        <f>VLOOKUP($E468,'факт КС '!$E$10:$CL$181,13,0)</f>
        <v>0</v>
      </c>
      <c r="CQ468" s="44">
        <f>VLOOKUP($E468,'факт КС '!$E$10:$CL$181,14,0)</f>
        <v>0</v>
      </c>
      <c r="CR468" s="44">
        <f t="shared" si="2529"/>
        <v>0</v>
      </c>
      <c r="CS468" s="44">
        <f t="shared" si="2530"/>
        <v>0</v>
      </c>
      <c r="CT468" s="44">
        <f t="shared" si="2531"/>
        <v>0</v>
      </c>
      <c r="CU468" s="171">
        <f t="shared" si="2403"/>
        <v>0</v>
      </c>
      <c r="CV468" s="171">
        <f t="shared" si="2404"/>
        <v>0</v>
      </c>
      <c r="CW468" s="249"/>
      <c r="CX468" s="171"/>
      <c r="CY468" s="712"/>
      <c r="CZ468" s="711"/>
      <c r="DA468" s="44"/>
      <c r="DB468" s="44"/>
      <c r="DC468" s="44"/>
      <c r="DD468" s="44"/>
      <c r="DE468" s="44">
        <f>VLOOKUP($E468,'факт КС '!$E$10:$CL$181,75,0)</f>
        <v>0</v>
      </c>
      <c r="DF468" s="44">
        <f>VLOOKUP($E468,'факт КС '!$E$10:$CL$181,76,0)</f>
        <v>0</v>
      </c>
      <c r="DG468" s="44">
        <f>VLOOKUP($E468,'факт КС '!$E$10:$CL$181,77,0)</f>
        <v>0</v>
      </c>
      <c r="DH468" s="44">
        <f>VLOOKUP($E468,'факт КС '!$E$10:$CL$181,78,0)</f>
        <v>0</v>
      </c>
      <c r="DI468" s="44">
        <f>VLOOKUP($E468,'факт КС '!$E$10:$CL$181,79,0)</f>
        <v>0</v>
      </c>
      <c r="DJ468" s="44">
        <f>VLOOKUP($E468,'факт КС '!$E$10:$CL$181,80,0)</f>
        <v>0</v>
      </c>
      <c r="DK468" s="44">
        <f t="shared" si="2533"/>
        <v>0</v>
      </c>
      <c r="DL468" s="44">
        <f t="shared" si="2534"/>
        <v>0</v>
      </c>
      <c r="DM468" s="44">
        <f t="shared" si="2535"/>
        <v>0</v>
      </c>
      <c r="DN468" s="171">
        <f t="shared" si="2408"/>
        <v>0</v>
      </c>
      <c r="DO468" s="171">
        <f t="shared" si="2409"/>
        <v>0</v>
      </c>
      <c r="DP468" s="171"/>
      <c r="DQ468" s="171"/>
      <c r="DR468" s="712"/>
      <c r="DS468" s="711"/>
      <c r="DT468" s="44"/>
      <c r="DU468" s="44"/>
      <c r="DV468" s="44"/>
      <c r="DW468" s="44"/>
      <c r="DX468" s="44">
        <f>VLOOKUP($E468,'факт КС '!$E$10:$CL$181,33,0)</f>
        <v>1</v>
      </c>
      <c r="DY468" s="44">
        <f>VLOOKUP($E468,'факт КС '!$E$10:$CL$181,34,0)</f>
        <v>131280.79999999999</v>
      </c>
      <c r="DZ468" s="44">
        <f>VLOOKUP($E468,'факт КС '!$E$10:$CL$181,35,0)</f>
        <v>8</v>
      </c>
      <c r="EA468" s="44">
        <f>VLOOKUP($E468,'факт КС '!$E$10:$CL$181,36,0)</f>
        <v>0</v>
      </c>
      <c r="EB468" s="44">
        <f>VLOOKUP($E468,'факт КС '!$E$10:$CL$181,37,0)</f>
        <v>0</v>
      </c>
      <c r="EC468" s="44">
        <f>VLOOKUP($E468,'факт КС '!$E$10:$CL$181,38,0)</f>
        <v>0</v>
      </c>
      <c r="ED468" s="44">
        <f t="shared" si="2537"/>
        <v>1</v>
      </c>
      <c r="EE468" s="44">
        <f t="shared" si="2538"/>
        <v>131280.79999999999</v>
      </c>
      <c r="EF468" s="44">
        <f t="shared" si="2539"/>
        <v>8</v>
      </c>
      <c r="EG468" s="171">
        <f t="shared" si="2413"/>
        <v>1</v>
      </c>
      <c r="EH468" s="171">
        <f t="shared" si="2414"/>
        <v>131280.79999999999</v>
      </c>
      <c r="EI468" s="171"/>
      <c r="EJ468" s="171"/>
      <c r="EK468" s="712"/>
      <c r="EL468" s="711"/>
      <c r="EM468" s="44"/>
      <c r="EN468" s="44"/>
      <c r="EO468" s="44"/>
      <c r="EP468" s="44"/>
      <c r="EQ468" s="44">
        <f>VLOOKUP($E468,'факт КС '!$E$10:$CL$181,45,0)</f>
        <v>0</v>
      </c>
      <c r="ER468" s="44">
        <f>VLOOKUP($E468,'факт КС '!$E$10:$CL$181,46,0)</f>
        <v>0</v>
      </c>
      <c r="ES468" s="44">
        <f>VLOOKUP($E468,'факт КС '!$E$10:$CL$181,47,0)</f>
        <v>0</v>
      </c>
      <c r="ET468" s="44">
        <f>VLOOKUP($E468,'факт КС '!$E$10:$CL$181,48,0)</f>
        <v>1</v>
      </c>
      <c r="EU468" s="44">
        <f>VLOOKUP($E468,'факт КС '!$E$10:$CL$181,49,0)</f>
        <v>131280.79999999999</v>
      </c>
      <c r="EV468" s="44">
        <f>VLOOKUP($E468,'факт КС '!$E$10:$CL$181,50,0)</f>
        <v>11</v>
      </c>
      <c r="EW468" s="44">
        <f t="shared" si="2541"/>
        <v>1</v>
      </c>
      <c r="EX468" s="44">
        <f t="shared" si="2542"/>
        <v>131280.79999999999</v>
      </c>
      <c r="EY468" s="44">
        <f t="shared" si="2543"/>
        <v>11</v>
      </c>
      <c r="EZ468" s="171">
        <f t="shared" si="2418"/>
        <v>0</v>
      </c>
      <c r="FA468" s="171">
        <f t="shared" si="2419"/>
        <v>0</v>
      </c>
      <c r="FB468" s="171"/>
      <c r="FC468" s="171"/>
      <c r="FD468" s="712"/>
      <c r="FE468" s="711"/>
      <c r="FF468" s="44"/>
      <c r="FG468" s="44"/>
      <c r="FH468" s="44"/>
      <c r="FI468" s="44"/>
      <c r="FJ468" s="44">
        <f>VLOOKUP($E468,'факт КС '!$E$10:$CL$181,27,0)</f>
        <v>0</v>
      </c>
      <c r="FK468" s="44">
        <f>VLOOKUP($E468,'факт КС '!$E$10:$CL$181,28,0)</f>
        <v>0</v>
      </c>
      <c r="FL468" s="44">
        <f>VLOOKUP($E468,'факт КС '!$E$10:$CL$181,29,0)</f>
        <v>0</v>
      </c>
      <c r="FM468" s="44">
        <f>VLOOKUP($E468,'факт КС '!$E$10:$CL$181,30,0)</f>
        <v>0</v>
      </c>
      <c r="FN468" s="44">
        <f>VLOOKUP($E468,'факт КС '!$E$10:$CL$181,31,0)</f>
        <v>0</v>
      </c>
      <c r="FO468" s="44">
        <f>VLOOKUP($E468,'факт КС '!$E$10:$CL$181,32,0)</f>
        <v>0</v>
      </c>
      <c r="FP468" s="44">
        <f t="shared" si="2545"/>
        <v>0</v>
      </c>
      <c r="FQ468" s="44">
        <f t="shared" si="2546"/>
        <v>0</v>
      </c>
      <c r="FR468" s="44">
        <f t="shared" si="2547"/>
        <v>0</v>
      </c>
      <c r="FS468" s="171">
        <f t="shared" si="2423"/>
        <v>0</v>
      </c>
      <c r="FT468" s="171">
        <f t="shared" si="2424"/>
        <v>0</v>
      </c>
      <c r="FU468" s="171"/>
      <c r="FV468" s="171"/>
      <c r="FW468" s="106"/>
      <c r="FX468" s="107"/>
      <c r="FY468" s="44"/>
      <c r="FZ468" s="44"/>
      <c r="GA468" s="44"/>
      <c r="GB468" s="44"/>
      <c r="GC468" s="44">
        <f>VLOOKUP($E468,'факт КС '!$E$10:$CL$181,63,0)</f>
        <v>0</v>
      </c>
      <c r="GD468" s="44">
        <f>VLOOKUP($E468,'факт КС '!$E$10:$CL$181,64,0)</f>
        <v>0</v>
      </c>
      <c r="GE468" s="44">
        <f>VLOOKUP($E468,'факт КС '!$E$10:$CL$181,65,0)</f>
        <v>0</v>
      </c>
      <c r="GF468" s="44">
        <f>VLOOKUP($E468,'факт КС '!$E$10:$CL$181,66,0)</f>
        <v>0</v>
      </c>
      <c r="GG468" s="44">
        <f>VLOOKUP($E468,'факт КС '!$E$10:$CL$181,67,0)</f>
        <v>0</v>
      </c>
      <c r="GH468" s="44">
        <f>VLOOKUP($E468,'факт КС '!$E$10:$CL$181,68,0)</f>
        <v>0</v>
      </c>
      <c r="GI468" s="44">
        <f t="shared" si="2549"/>
        <v>0</v>
      </c>
      <c r="GJ468" s="44">
        <f t="shared" si="2550"/>
        <v>0</v>
      </c>
      <c r="GK468" s="44">
        <f t="shared" si="2551"/>
        <v>0</v>
      </c>
      <c r="GL468" s="171">
        <f t="shared" si="2428"/>
        <v>0</v>
      </c>
      <c r="GM468" s="171">
        <f t="shared" si="2429"/>
        <v>0</v>
      </c>
      <c r="GN468" s="171"/>
      <c r="GO468" s="171"/>
      <c r="GP468" s="106"/>
      <c r="GQ468" s="107"/>
      <c r="GR468" s="44"/>
      <c r="GS468" s="44"/>
      <c r="GT468" s="44"/>
      <c r="GU468" s="44"/>
      <c r="GV468" s="44">
        <f>VLOOKUP($E468,'факт КС '!$E$10:$CL$181,57,0)</f>
        <v>0</v>
      </c>
      <c r="GW468" s="44">
        <f>VLOOKUP($E468,'факт КС '!$E$10:$CL$181,58,0)</f>
        <v>0</v>
      </c>
      <c r="GX468" s="44">
        <f>VLOOKUP($E468,'факт КС '!$E$10:$CL$181,59,0)</f>
        <v>0</v>
      </c>
      <c r="GY468" s="44">
        <f>VLOOKUP($E468,'факт КС '!$E$10:$CL$181,60,0)</f>
        <v>0</v>
      </c>
      <c r="GZ468" s="44">
        <f>VLOOKUP($E468,'факт КС '!$E$10:$CL$181,61,0)</f>
        <v>0</v>
      </c>
      <c r="HA468" s="44">
        <f>VLOOKUP($E468,'факт КС '!$E$10:$CL$181,62,0)</f>
        <v>0</v>
      </c>
      <c r="HB468" s="44">
        <f t="shared" si="2553"/>
        <v>0</v>
      </c>
      <c r="HC468" s="44">
        <f t="shared" si="2554"/>
        <v>0</v>
      </c>
      <c r="HD468" s="44">
        <f t="shared" si="2555"/>
        <v>0</v>
      </c>
      <c r="HE468" s="171">
        <f t="shared" si="2433"/>
        <v>0</v>
      </c>
      <c r="HF468" s="171">
        <f t="shared" si="2434"/>
        <v>0</v>
      </c>
      <c r="HG468" s="171"/>
      <c r="HH468" s="171"/>
      <c r="HI468" s="106"/>
      <c r="HJ468" s="107"/>
      <c r="HK468" s="45"/>
      <c r="HL468" s="45"/>
      <c r="HM468" s="44"/>
      <c r="HN468" s="44"/>
      <c r="HO468" s="44">
        <f>VLOOKUP($E468,'факт КС '!$E$10:$CL$181,39,0)</f>
        <v>0</v>
      </c>
      <c r="HP468" s="44">
        <f>VLOOKUP($E468,'факт КС '!$E$10:$CL$181,40,0)</f>
        <v>0</v>
      </c>
      <c r="HQ468" s="44">
        <f>VLOOKUP($E468,'факт КС '!$E$10:$CL$181,41,0)</f>
        <v>0</v>
      </c>
      <c r="HR468" s="44">
        <f>VLOOKUP($E468,'факт КС '!$E$10:$CL$181,42,0)</f>
        <v>0</v>
      </c>
      <c r="HS468" s="44">
        <f>VLOOKUP($E468,'факт КС '!$E$10:$CL$181,43,0)</f>
        <v>0</v>
      </c>
      <c r="HT468" s="44">
        <f>VLOOKUP($E468,'факт КС '!$E$10:$CL$181,44,0)</f>
        <v>0</v>
      </c>
      <c r="HU468" s="44">
        <f t="shared" si="2557"/>
        <v>0</v>
      </c>
      <c r="HV468" s="44">
        <f t="shared" si="2558"/>
        <v>0</v>
      </c>
      <c r="HW468" s="44">
        <f t="shared" si="2559"/>
        <v>0</v>
      </c>
      <c r="HX468" s="171">
        <f t="shared" si="2438"/>
        <v>0</v>
      </c>
      <c r="HY468" s="171">
        <f t="shared" si="2439"/>
        <v>0</v>
      </c>
      <c r="HZ468" s="171"/>
      <c r="IA468" s="171"/>
      <c r="IB468" s="712"/>
      <c r="IC468" s="711"/>
      <c r="ID468" s="45"/>
      <c r="IE468" s="45"/>
      <c r="IF468" s="44"/>
      <c r="IG468" s="44"/>
      <c r="IH468" s="44">
        <f>VLOOKUP($E468,'факт КС '!$E$10:$CL$181,51,0)</f>
        <v>0</v>
      </c>
      <c r="II468" s="44">
        <f>VLOOKUP($E468,'факт КС '!$E$10:$CL$181,52,0)</f>
        <v>0</v>
      </c>
      <c r="IJ468" s="44">
        <f>VLOOKUP($E468,'факт КС '!$E$10:$CL$181,53,0)</f>
        <v>0</v>
      </c>
      <c r="IK468" s="44">
        <f>VLOOKUP($E468,'факт КС '!$E$10:$CL$181,54,0)</f>
        <v>0</v>
      </c>
      <c r="IL468" s="44">
        <f>VLOOKUP($E468,'факт КС '!$E$10:$CL$181,55,0)</f>
        <v>0</v>
      </c>
      <c r="IM468" s="44">
        <f>VLOOKUP($E468,'факт КС '!$E$10:$CL$181,56,0)</f>
        <v>0</v>
      </c>
      <c r="IN468" s="44">
        <f t="shared" si="2561"/>
        <v>0</v>
      </c>
      <c r="IO468" s="44">
        <f t="shared" si="2562"/>
        <v>0</v>
      </c>
      <c r="IP468" s="44">
        <f t="shared" si="2563"/>
        <v>0</v>
      </c>
      <c r="IQ468" s="171">
        <f t="shared" si="2443"/>
        <v>0</v>
      </c>
      <c r="IR468" s="171">
        <f t="shared" si="2444"/>
        <v>0</v>
      </c>
      <c r="IS468" s="737"/>
      <c r="IT468" s="737"/>
      <c r="IU468" s="712"/>
      <c r="IV468" s="711"/>
      <c r="IW468" s="46"/>
      <c r="IX468" s="47"/>
      <c r="IY468" s="46"/>
      <c r="IZ468" s="46"/>
      <c r="JA468" s="333">
        <f t="shared" si="2585"/>
        <v>1</v>
      </c>
      <c r="JB468" s="333">
        <f t="shared" si="2586"/>
        <v>131280.79999999999</v>
      </c>
      <c r="JC468" s="333">
        <f t="shared" si="2587"/>
        <v>8</v>
      </c>
      <c r="JD468" s="333">
        <f t="shared" si="2588"/>
        <v>1</v>
      </c>
      <c r="JE468" s="333">
        <f t="shared" si="2589"/>
        <v>131280.79999999999</v>
      </c>
      <c r="JF468" s="333">
        <f t="shared" si="2590"/>
        <v>11</v>
      </c>
      <c r="JG468" s="44">
        <f t="shared" si="2565"/>
        <v>2</v>
      </c>
      <c r="JH468" s="44">
        <f t="shared" si="2566"/>
        <v>262561.59999999998</v>
      </c>
      <c r="JI468" s="44">
        <f t="shared" si="2567"/>
        <v>19</v>
      </c>
      <c r="JJ468" s="174">
        <f t="shared" si="2568"/>
        <v>1</v>
      </c>
      <c r="JK468" s="174">
        <f t="shared" si="2569"/>
        <v>131280.79999999999</v>
      </c>
      <c r="JL468" s="106"/>
      <c r="JM468" s="107"/>
      <c r="JN468" s="59"/>
      <c r="JO468" s="59"/>
    </row>
    <row r="469" spans="1:277" s="3" customFormat="1" ht="45" customHeight="1" x14ac:dyDescent="0.2">
      <c r="A469" s="96">
        <v>1</v>
      </c>
      <c r="B469" s="96">
        <v>1</v>
      </c>
      <c r="C469" s="531">
        <v>186</v>
      </c>
      <c r="D469" s="207" t="s">
        <v>180</v>
      </c>
      <c r="E469" s="537" t="s">
        <v>598</v>
      </c>
      <c r="F469" s="207" t="s">
        <v>599</v>
      </c>
      <c r="G469" s="60"/>
      <c r="H469" s="88"/>
      <c r="I469" s="88"/>
      <c r="J469" s="44"/>
      <c r="K469" s="44"/>
      <c r="L469" s="44"/>
      <c r="M469" s="44"/>
      <c r="N469" s="44">
        <f>VLOOKUP($E469,'факт КС '!$E$10:$CL$181,69,0)</f>
        <v>0</v>
      </c>
      <c r="O469" s="44">
        <f>VLOOKUP($E469,'факт КС '!$E$10:$CL$181,70,0)</f>
        <v>0</v>
      </c>
      <c r="P469" s="44">
        <f>VLOOKUP($E469,'факт КС '!$E$10:$CL$181,71,0)</f>
        <v>0</v>
      </c>
      <c r="Q469" s="44">
        <f>VLOOKUP($E469,'факт КС '!$E$10:$CL$181,72,0)</f>
        <v>0</v>
      </c>
      <c r="R469" s="44">
        <f>VLOOKUP($E469,'факт КС '!$E$10:$CL$181,73,0)</f>
        <v>0</v>
      </c>
      <c r="S469" s="44">
        <f>VLOOKUP($E469,'факт КС '!$E$10:$CL$181,74,0)</f>
        <v>0</v>
      </c>
      <c r="T469" s="44">
        <f t="shared" si="2515"/>
        <v>0</v>
      </c>
      <c r="U469" s="44">
        <f t="shared" si="2515"/>
        <v>0</v>
      </c>
      <c r="V469" s="44">
        <f t="shared" si="2515"/>
        <v>0</v>
      </c>
      <c r="W469" s="171">
        <f t="shared" si="2383"/>
        <v>0</v>
      </c>
      <c r="X469" s="171">
        <f t="shared" si="2384"/>
        <v>0</v>
      </c>
      <c r="Y469" s="171"/>
      <c r="Z469" s="171"/>
      <c r="AA469" s="713"/>
      <c r="AB469" s="713"/>
      <c r="AC469" s="44"/>
      <c r="AD469" s="44"/>
      <c r="AE469" s="44"/>
      <c r="AF469" s="44"/>
      <c r="AG469" s="44">
        <f>VLOOKUP($E469,'факт КС '!$E$10:$CL$181,3,0)</f>
        <v>0</v>
      </c>
      <c r="AH469" s="44">
        <f>VLOOKUP($E469,'факт КС '!$E$10:$CL$181,4,0)</f>
        <v>0</v>
      </c>
      <c r="AI469" s="44">
        <f>VLOOKUP($E469,'факт КС '!$E$10:$CL$181,5,0)</f>
        <v>0</v>
      </c>
      <c r="AJ469" s="44">
        <f>VLOOKUP($E469,'факт КС '!$E$10:$CL$181,6,0)</f>
        <v>0</v>
      </c>
      <c r="AK469" s="44">
        <f>VLOOKUP($E469,'факт КС '!$E$10:$CL$181,7,0)</f>
        <v>0</v>
      </c>
      <c r="AL469" s="44">
        <f>VLOOKUP($E469,'факт КС '!$E$10:$CL$181,8,0)</f>
        <v>0</v>
      </c>
      <c r="AM469" s="44">
        <f t="shared" si="2517"/>
        <v>0</v>
      </c>
      <c r="AN469" s="44">
        <f t="shared" si="2518"/>
        <v>0</v>
      </c>
      <c r="AO469" s="44">
        <f t="shared" si="2519"/>
        <v>0</v>
      </c>
      <c r="AP469" s="171">
        <f t="shared" si="2388"/>
        <v>0</v>
      </c>
      <c r="AQ469" s="171">
        <f t="shared" si="2389"/>
        <v>0</v>
      </c>
      <c r="AR469" s="171"/>
      <c r="AS469" s="171"/>
      <c r="AT469" s="713"/>
      <c r="AU469" s="713"/>
      <c r="AV469" s="44"/>
      <c r="AW469" s="44"/>
      <c r="AX469" s="44"/>
      <c r="AY469" s="44"/>
      <c r="AZ469" s="44">
        <f>VLOOKUP($E469,'факт КС '!$E$10:$CL$181,15,0)</f>
        <v>0</v>
      </c>
      <c r="BA469" s="44">
        <f>VLOOKUP($E469,'факт КС '!$E$10:$CL$181,16,0)</f>
        <v>0</v>
      </c>
      <c r="BB469" s="44">
        <f>VLOOKUP($E469,'факт КС '!$E$10:$CL$181,17,0)</f>
        <v>0</v>
      </c>
      <c r="BC469" s="44">
        <f>VLOOKUP($E469,'факт КС '!$E$10:$CL$181,18,0)</f>
        <v>0</v>
      </c>
      <c r="BD469" s="44">
        <f>VLOOKUP($E469,'факт КС '!$E$10:$CL$181,19,0)</f>
        <v>0</v>
      </c>
      <c r="BE469" s="44">
        <f>VLOOKUP($E469,'факт КС '!$E$10:$CL$181,20,0)</f>
        <v>0</v>
      </c>
      <c r="BF469" s="44">
        <f t="shared" si="2521"/>
        <v>0</v>
      </c>
      <c r="BG469" s="44">
        <f t="shared" si="2522"/>
        <v>0</v>
      </c>
      <c r="BH469" s="44">
        <f t="shared" si="2523"/>
        <v>0</v>
      </c>
      <c r="BI469" s="171">
        <f t="shared" si="2393"/>
        <v>0</v>
      </c>
      <c r="BJ469" s="171">
        <f t="shared" si="2394"/>
        <v>0</v>
      </c>
      <c r="BK469" s="171"/>
      <c r="BL469" s="171"/>
      <c r="BM469" s="713"/>
      <c r="BN469" s="713"/>
      <c r="BO469" s="44"/>
      <c r="BP469" s="44"/>
      <c r="BQ469" s="44"/>
      <c r="BR469" s="44"/>
      <c r="BS469" s="44">
        <f>VLOOKUP($E469,'факт КС '!$E$10:$CL$181,21,0)</f>
        <v>0</v>
      </c>
      <c r="BT469" s="44">
        <f>VLOOKUP($E469,'факт КС '!$E$10:$CL$181,22,0)</f>
        <v>0</v>
      </c>
      <c r="BU469" s="44">
        <f>VLOOKUP($E469,'факт КС '!$E$10:$CL$181,23,0)</f>
        <v>0</v>
      </c>
      <c r="BV469" s="44">
        <f>VLOOKUP($E469,'факт КС '!$E$10:$CL$181,24,0)</f>
        <v>0</v>
      </c>
      <c r="BW469" s="44">
        <f>VLOOKUP($E469,'факт КС '!$E$10:$CL$181,25,0)</f>
        <v>0</v>
      </c>
      <c r="BX469" s="44">
        <f>VLOOKUP($E469,'факт КС '!$E$10:$CL$181,26,0)</f>
        <v>0</v>
      </c>
      <c r="BY469" s="44">
        <f t="shared" si="2525"/>
        <v>0</v>
      </c>
      <c r="BZ469" s="44">
        <f t="shared" si="2526"/>
        <v>0</v>
      </c>
      <c r="CA469" s="44">
        <f t="shared" si="2527"/>
        <v>0</v>
      </c>
      <c r="CB469" s="171">
        <f t="shared" si="2398"/>
        <v>0</v>
      </c>
      <c r="CC469" s="171">
        <f t="shared" si="2399"/>
        <v>0</v>
      </c>
      <c r="CD469" s="171"/>
      <c r="CE469" s="171"/>
      <c r="CF469" s="713"/>
      <c r="CG469" s="713"/>
      <c r="CH469" s="44"/>
      <c r="CI469" s="44"/>
      <c r="CJ469" s="44"/>
      <c r="CK469" s="44"/>
      <c r="CL469" s="44">
        <f>VLOOKUP($E469,'факт КС '!$E$10:$CL$181,9,0)</f>
        <v>6</v>
      </c>
      <c r="CM469" s="44">
        <f>VLOOKUP($E469,'факт КС '!$E$10:$CL$181,10,0)</f>
        <v>787684.8</v>
      </c>
      <c r="CN469" s="44">
        <f>VLOOKUP($E469,'факт КС '!$E$10:$CL$181,11,0)</f>
        <v>41</v>
      </c>
      <c r="CO469" s="44">
        <f>VLOOKUP($E469,'факт КС '!$E$10:$CL$181,12,0)</f>
        <v>0</v>
      </c>
      <c r="CP469" s="44">
        <f>VLOOKUP($E469,'факт КС '!$E$10:$CL$181,13,0)</f>
        <v>0</v>
      </c>
      <c r="CQ469" s="44">
        <f>VLOOKUP($E469,'факт КС '!$E$10:$CL$181,14,0)</f>
        <v>0</v>
      </c>
      <c r="CR469" s="44">
        <f t="shared" si="2529"/>
        <v>6</v>
      </c>
      <c r="CS469" s="44">
        <f t="shared" si="2530"/>
        <v>787684.8</v>
      </c>
      <c r="CT469" s="44">
        <f t="shared" si="2531"/>
        <v>41</v>
      </c>
      <c r="CU469" s="171">
        <f t="shared" si="2403"/>
        <v>6</v>
      </c>
      <c r="CV469" s="171">
        <f t="shared" si="2404"/>
        <v>787684.8</v>
      </c>
      <c r="CW469" s="249"/>
      <c r="CX469" s="171"/>
      <c r="CY469" s="713"/>
      <c r="CZ469" s="713"/>
      <c r="DA469" s="44"/>
      <c r="DB469" s="44"/>
      <c r="DC469" s="44"/>
      <c r="DD469" s="44"/>
      <c r="DE469" s="44">
        <f>VLOOKUP($E469,'факт КС '!$E$10:$CL$181,75,0)</f>
        <v>0</v>
      </c>
      <c r="DF469" s="44">
        <f>VLOOKUP($E469,'факт КС '!$E$10:$CL$181,76,0)</f>
        <v>0</v>
      </c>
      <c r="DG469" s="44">
        <f>VLOOKUP($E469,'факт КС '!$E$10:$CL$181,77,0)</f>
        <v>0</v>
      </c>
      <c r="DH469" s="44">
        <f>VLOOKUP($E469,'факт КС '!$E$10:$CL$181,78,0)</f>
        <v>0</v>
      </c>
      <c r="DI469" s="44">
        <f>VLOOKUP($E469,'факт КС '!$E$10:$CL$181,79,0)</f>
        <v>0</v>
      </c>
      <c r="DJ469" s="44">
        <f>VLOOKUP($E469,'факт КС '!$E$10:$CL$181,80,0)</f>
        <v>0</v>
      </c>
      <c r="DK469" s="44">
        <f t="shared" si="2533"/>
        <v>0</v>
      </c>
      <c r="DL469" s="44">
        <f t="shared" si="2534"/>
        <v>0</v>
      </c>
      <c r="DM469" s="44">
        <f t="shared" si="2535"/>
        <v>0</v>
      </c>
      <c r="DN469" s="171">
        <f t="shared" si="2408"/>
        <v>0</v>
      </c>
      <c r="DO469" s="171">
        <f t="shared" si="2409"/>
        <v>0</v>
      </c>
      <c r="DP469" s="171"/>
      <c r="DQ469" s="171"/>
      <c r="DR469" s="713"/>
      <c r="DS469" s="713"/>
      <c r="DT469" s="44"/>
      <c r="DU469" s="44"/>
      <c r="DV469" s="44"/>
      <c r="DW469" s="44"/>
      <c r="DX469" s="44">
        <f>VLOOKUP($E469,'факт КС '!$E$10:$CL$181,33,0)</f>
        <v>0</v>
      </c>
      <c r="DY469" s="44">
        <f>VLOOKUP($E469,'факт КС '!$E$10:$CL$181,34,0)</f>
        <v>0</v>
      </c>
      <c r="DZ469" s="44">
        <f>VLOOKUP($E469,'факт КС '!$E$10:$CL$181,35,0)</f>
        <v>0</v>
      </c>
      <c r="EA469" s="44">
        <f>VLOOKUP($E469,'факт КС '!$E$10:$CL$181,36,0)</f>
        <v>0</v>
      </c>
      <c r="EB469" s="44">
        <f>VLOOKUP($E469,'факт КС '!$E$10:$CL$181,37,0)</f>
        <v>0</v>
      </c>
      <c r="EC469" s="44">
        <f>VLOOKUP($E469,'факт КС '!$E$10:$CL$181,38,0)</f>
        <v>0</v>
      </c>
      <c r="ED469" s="44">
        <f t="shared" si="2537"/>
        <v>0</v>
      </c>
      <c r="EE469" s="44">
        <f t="shared" si="2538"/>
        <v>0</v>
      </c>
      <c r="EF469" s="44">
        <f t="shared" si="2539"/>
        <v>0</v>
      </c>
      <c r="EG469" s="171">
        <f t="shared" si="2413"/>
        <v>0</v>
      </c>
      <c r="EH469" s="171">
        <f t="shared" si="2414"/>
        <v>0</v>
      </c>
      <c r="EI469" s="171"/>
      <c r="EJ469" s="171"/>
      <c r="EK469" s="713"/>
      <c r="EL469" s="713"/>
      <c r="EM469" s="44"/>
      <c r="EN469" s="44"/>
      <c r="EO469" s="44"/>
      <c r="EP469" s="44"/>
      <c r="EQ469" s="44">
        <f>VLOOKUP($E469,'факт КС '!$E$10:$CL$181,45,0)</f>
        <v>0</v>
      </c>
      <c r="ER469" s="44">
        <f>VLOOKUP($E469,'факт КС '!$E$10:$CL$181,46,0)</f>
        <v>0</v>
      </c>
      <c r="ES469" s="44">
        <f>VLOOKUP($E469,'факт КС '!$E$10:$CL$181,47,0)</f>
        <v>0</v>
      </c>
      <c r="ET469" s="44">
        <f>VLOOKUP($E469,'факт КС '!$E$10:$CL$181,48,0)</f>
        <v>0</v>
      </c>
      <c r="EU469" s="44">
        <f>VLOOKUP($E469,'факт КС '!$E$10:$CL$181,49,0)</f>
        <v>0</v>
      </c>
      <c r="EV469" s="44">
        <f>VLOOKUP($E469,'факт КС '!$E$10:$CL$181,50,0)</f>
        <v>0</v>
      </c>
      <c r="EW469" s="44">
        <f t="shared" si="2541"/>
        <v>0</v>
      </c>
      <c r="EX469" s="44">
        <f t="shared" si="2542"/>
        <v>0</v>
      </c>
      <c r="EY469" s="44">
        <f t="shared" si="2543"/>
        <v>0</v>
      </c>
      <c r="EZ469" s="171">
        <f t="shared" si="2418"/>
        <v>0</v>
      </c>
      <c r="FA469" s="171">
        <f t="shared" si="2419"/>
        <v>0</v>
      </c>
      <c r="FB469" s="171"/>
      <c r="FC469" s="171"/>
      <c r="FD469" s="713"/>
      <c r="FE469" s="713"/>
      <c r="FF469" s="44"/>
      <c r="FG469" s="44"/>
      <c r="FH469" s="44"/>
      <c r="FI469" s="44"/>
      <c r="FJ469" s="44">
        <f>VLOOKUP($E469,'факт КС '!$E$10:$CL$181,27,0)</f>
        <v>0</v>
      </c>
      <c r="FK469" s="44">
        <f>VLOOKUP($E469,'факт КС '!$E$10:$CL$181,28,0)</f>
        <v>0</v>
      </c>
      <c r="FL469" s="44">
        <f>VLOOKUP($E469,'факт КС '!$E$10:$CL$181,29,0)</f>
        <v>0</v>
      </c>
      <c r="FM469" s="44">
        <f>VLOOKUP($E469,'факт КС '!$E$10:$CL$181,30,0)</f>
        <v>0</v>
      </c>
      <c r="FN469" s="44">
        <f>VLOOKUP($E469,'факт КС '!$E$10:$CL$181,31,0)</f>
        <v>0</v>
      </c>
      <c r="FO469" s="44">
        <f>VLOOKUP($E469,'факт КС '!$E$10:$CL$181,32,0)</f>
        <v>0</v>
      </c>
      <c r="FP469" s="44">
        <f t="shared" si="2545"/>
        <v>0</v>
      </c>
      <c r="FQ469" s="44">
        <f t="shared" si="2546"/>
        <v>0</v>
      </c>
      <c r="FR469" s="44">
        <f t="shared" si="2547"/>
        <v>0</v>
      </c>
      <c r="FS469" s="171">
        <f t="shared" si="2423"/>
        <v>0</v>
      </c>
      <c r="FT469" s="171">
        <f t="shared" si="2424"/>
        <v>0</v>
      </c>
      <c r="FU469" s="171"/>
      <c r="FV469" s="171"/>
      <c r="FW469" s="45"/>
      <c r="FX469" s="45"/>
      <c r="FY469" s="44"/>
      <c r="FZ469" s="44"/>
      <c r="GA469" s="44"/>
      <c r="GB469" s="44"/>
      <c r="GC469" s="44">
        <f>VLOOKUP($E469,'факт КС '!$E$10:$CL$181,63,0)</f>
        <v>0</v>
      </c>
      <c r="GD469" s="44">
        <f>VLOOKUP($E469,'факт КС '!$E$10:$CL$181,64,0)</f>
        <v>0</v>
      </c>
      <c r="GE469" s="44">
        <f>VLOOKUP($E469,'факт КС '!$E$10:$CL$181,65,0)</f>
        <v>0</v>
      </c>
      <c r="GF469" s="44">
        <f>VLOOKUP($E469,'факт КС '!$E$10:$CL$181,66,0)</f>
        <v>0</v>
      </c>
      <c r="GG469" s="44">
        <f>VLOOKUP($E469,'факт КС '!$E$10:$CL$181,67,0)</f>
        <v>0</v>
      </c>
      <c r="GH469" s="44">
        <f>VLOOKUP($E469,'факт КС '!$E$10:$CL$181,68,0)</f>
        <v>0</v>
      </c>
      <c r="GI469" s="44">
        <f t="shared" si="2549"/>
        <v>0</v>
      </c>
      <c r="GJ469" s="44">
        <f t="shared" si="2550"/>
        <v>0</v>
      </c>
      <c r="GK469" s="44">
        <f t="shared" si="2551"/>
        <v>0</v>
      </c>
      <c r="GL469" s="171">
        <f t="shared" si="2428"/>
        <v>0</v>
      </c>
      <c r="GM469" s="171">
        <f t="shared" si="2429"/>
        <v>0</v>
      </c>
      <c r="GN469" s="171"/>
      <c r="GO469" s="171"/>
      <c r="GP469" s="45"/>
      <c r="GQ469" s="45"/>
      <c r="GR469" s="44"/>
      <c r="GS469" s="44"/>
      <c r="GT469" s="44"/>
      <c r="GU469" s="44"/>
      <c r="GV469" s="44">
        <f>VLOOKUP($E469,'факт КС '!$E$10:$CL$181,57,0)</f>
        <v>0</v>
      </c>
      <c r="GW469" s="44">
        <f>VLOOKUP($E469,'факт КС '!$E$10:$CL$181,58,0)</f>
        <v>0</v>
      </c>
      <c r="GX469" s="44">
        <f>VLOOKUP($E469,'факт КС '!$E$10:$CL$181,59,0)</f>
        <v>0</v>
      </c>
      <c r="GY469" s="44">
        <f>VLOOKUP($E469,'факт КС '!$E$10:$CL$181,60,0)</f>
        <v>0</v>
      </c>
      <c r="GZ469" s="44">
        <f>VLOOKUP($E469,'факт КС '!$E$10:$CL$181,61,0)</f>
        <v>0</v>
      </c>
      <c r="HA469" s="44">
        <f>VLOOKUP($E469,'факт КС '!$E$10:$CL$181,62,0)</f>
        <v>0</v>
      </c>
      <c r="HB469" s="44">
        <f t="shared" si="2553"/>
        <v>0</v>
      </c>
      <c r="HC469" s="44">
        <f t="shared" si="2554"/>
        <v>0</v>
      </c>
      <c r="HD469" s="44">
        <f t="shared" si="2555"/>
        <v>0</v>
      </c>
      <c r="HE469" s="171">
        <f t="shared" si="2433"/>
        <v>0</v>
      </c>
      <c r="HF469" s="171">
        <f t="shared" si="2434"/>
        <v>0</v>
      </c>
      <c r="HG469" s="171"/>
      <c r="HH469" s="171"/>
      <c r="HI469" s="45"/>
      <c r="HJ469" s="45"/>
      <c r="HK469" s="45"/>
      <c r="HL469" s="45"/>
      <c r="HM469" s="44"/>
      <c r="HN469" s="44"/>
      <c r="HO469" s="44">
        <f>VLOOKUP($E469,'факт КС '!$E$10:$CL$181,39,0)</f>
        <v>0</v>
      </c>
      <c r="HP469" s="44">
        <f>VLOOKUP($E469,'факт КС '!$E$10:$CL$181,40,0)</f>
        <v>0</v>
      </c>
      <c r="HQ469" s="44">
        <f>VLOOKUP($E469,'факт КС '!$E$10:$CL$181,41,0)</f>
        <v>0</v>
      </c>
      <c r="HR469" s="44">
        <f>VLOOKUP($E469,'факт КС '!$E$10:$CL$181,42,0)</f>
        <v>0</v>
      </c>
      <c r="HS469" s="44">
        <f>VLOOKUP($E469,'факт КС '!$E$10:$CL$181,43,0)</f>
        <v>0</v>
      </c>
      <c r="HT469" s="44">
        <f>VLOOKUP($E469,'факт КС '!$E$10:$CL$181,44,0)</f>
        <v>0</v>
      </c>
      <c r="HU469" s="44">
        <f t="shared" si="2557"/>
        <v>0</v>
      </c>
      <c r="HV469" s="44">
        <f t="shared" si="2558"/>
        <v>0</v>
      </c>
      <c r="HW469" s="44">
        <f t="shared" si="2559"/>
        <v>0</v>
      </c>
      <c r="HX469" s="171">
        <f t="shared" si="2438"/>
        <v>0</v>
      </c>
      <c r="HY469" s="171">
        <f t="shared" si="2439"/>
        <v>0</v>
      </c>
      <c r="HZ469" s="171"/>
      <c r="IA469" s="171"/>
      <c r="IB469" s="713"/>
      <c r="IC469" s="713"/>
      <c r="ID469" s="45"/>
      <c r="IE469" s="45"/>
      <c r="IF469" s="44"/>
      <c r="IG469" s="44"/>
      <c r="IH469" s="44">
        <f>VLOOKUP($E469,'факт КС '!$E$10:$CL$181,51,0)</f>
        <v>0</v>
      </c>
      <c r="II469" s="44">
        <f>VLOOKUP($E469,'факт КС '!$E$10:$CL$181,52,0)</f>
        <v>0</v>
      </c>
      <c r="IJ469" s="44">
        <f>VLOOKUP($E469,'факт КС '!$E$10:$CL$181,53,0)</f>
        <v>0</v>
      </c>
      <c r="IK469" s="44">
        <f>VLOOKUP($E469,'факт КС '!$E$10:$CL$181,54,0)</f>
        <v>0</v>
      </c>
      <c r="IL469" s="44">
        <f>VLOOKUP($E469,'факт КС '!$E$10:$CL$181,55,0)</f>
        <v>0</v>
      </c>
      <c r="IM469" s="44">
        <f>VLOOKUP($E469,'факт КС '!$E$10:$CL$181,56,0)</f>
        <v>0</v>
      </c>
      <c r="IN469" s="44">
        <f t="shared" si="2561"/>
        <v>0</v>
      </c>
      <c r="IO469" s="44">
        <f t="shared" si="2562"/>
        <v>0</v>
      </c>
      <c r="IP469" s="44">
        <f t="shared" si="2563"/>
        <v>0</v>
      </c>
      <c r="IQ469" s="171">
        <f t="shared" si="2443"/>
        <v>0</v>
      </c>
      <c r="IR469" s="171">
        <f t="shared" si="2444"/>
        <v>0</v>
      </c>
      <c r="IS469" s="737"/>
      <c r="IT469" s="737"/>
      <c r="IU469" s="713"/>
      <c r="IV469" s="713"/>
      <c r="IW469" s="46"/>
      <c r="IX469" s="47"/>
      <c r="IY469" s="46"/>
      <c r="IZ469" s="46"/>
      <c r="JA469" s="333">
        <f t="shared" si="2585"/>
        <v>6</v>
      </c>
      <c r="JB469" s="333">
        <f t="shared" si="2586"/>
        <v>787684.8</v>
      </c>
      <c r="JC469" s="333">
        <f t="shared" si="2587"/>
        <v>41</v>
      </c>
      <c r="JD469" s="333">
        <f t="shared" si="2588"/>
        <v>0</v>
      </c>
      <c r="JE469" s="333">
        <f t="shared" si="2589"/>
        <v>0</v>
      </c>
      <c r="JF469" s="333">
        <f t="shared" si="2590"/>
        <v>0</v>
      </c>
      <c r="JG469" s="44">
        <f t="shared" si="2565"/>
        <v>6</v>
      </c>
      <c r="JH469" s="44">
        <f t="shared" si="2566"/>
        <v>787684.8</v>
      </c>
      <c r="JI469" s="44">
        <f t="shared" si="2567"/>
        <v>41</v>
      </c>
      <c r="JJ469" s="174">
        <f t="shared" si="2568"/>
        <v>6</v>
      </c>
      <c r="JK469" s="174">
        <f t="shared" si="2569"/>
        <v>787684.8</v>
      </c>
      <c r="JL469" s="45"/>
      <c r="JM469" s="45"/>
      <c r="JN469" s="59"/>
      <c r="JO469" s="59"/>
    </row>
    <row r="470" spans="1:277" s="3" customFormat="1" ht="72" x14ac:dyDescent="0.2">
      <c r="A470" s="96">
        <v>1</v>
      </c>
      <c r="B470" s="96">
        <v>1</v>
      </c>
      <c r="C470" s="532">
        <v>199</v>
      </c>
      <c r="D470" s="164" t="s">
        <v>312</v>
      </c>
      <c r="E470" s="546" t="s">
        <v>645</v>
      </c>
      <c r="F470" s="322" t="s">
        <v>646</v>
      </c>
      <c r="G470" s="60"/>
      <c r="H470" s="88"/>
      <c r="I470" s="88"/>
      <c r="J470" s="44"/>
      <c r="K470" s="44"/>
      <c r="L470" s="44"/>
      <c r="M470" s="44"/>
      <c r="N470" s="44">
        <f>VLOOKUP($E470,'факт КС '!$E$10:$CL$181,69,0)</f>
        <v>8</v>
      </c>
      <c r="O470" s="44">
        <f>VLOOKUP($E470,'факт КС '!$E$10:$CL$181,70,0)</f>
        <v>1050246.4000000001</v>
      </c>
      <c r="P470" s="44">
        <f>VLOOKUP($E470,'факт КС '!$E$10:$CL$181,71,0)</f>
        <v>55</v>
      </c>
      <c r="Q470" s="44">
        <f>VLOOKUP($E470,'факт КС '!$E$10:$CL$181,72,0)</f>
        <v>0</v>
      </c>
      <c r="R470" s="44">
        <f>VLOOKUP($E470,'факт КС '!$E$10:$CL$181,73,0)</f>
        <v>0</v>
      </c>
      <c r="S470" s="44">
        <f>VLOOKUP($E470,'факт КС '!$E$10:$CL$181,74,0)</f>
        <v>0</v>
      </c>
      <c r="T470" s="44">
        <f t="shared" si="2515"/>
        <v>8</v>
      </c>
      <c r="U470" s="44">
        <f t="shared" si="2515"/>
        <v>1050246.4000000001</v>
      </c>
      <c r="V470" s="44">
        <f t="shared" si="2515"/>
        <v>55</v>
      </c>
      <c r="W470" s="171">
        <f t="shared" si="2383"/>
        <v>8</v>
      </c>
      <c r="X470" s="171">
        <f t="shared" si="2384"/>
        <v>1050246.4000000001</v>
      </c>
      <c r="Y470" s="171"/>
      <c r="Z470" s="171"/>
      <c r="AA470" s="712"/>
      <c r="AB470" s="711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2517"/>
        <v>0</v>
      </c>
      <c r="AN470" s="44">
        <f t="shared" si="2518"/>
        <v>0</v>
      </c>
      <c r="AO470" s="44">
        <f t="shared" si="2519"/>
        <v>0</v>
      </c>
      <c r="AP470" s="171">
        <f t="shared" si="2388"/>
        <v>0</v>
      </c>
      <c r="AQ470" s="171">
        <f t="shared" si="2389"/>
        <v>0</v>
      </c>
      <c r="AR470" s="171"/>
      <c r="AS470" s="171"/>
      <c r="AT470" s="712"/>
      <c r="AU470" s="711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2521"/>
        <v>0</v>
      </c>
      <c r="BG470" s="44">
        <f t="shared" si="2522"/>
        <v>0</v>
      </c>
      <c r="BH470" s="44">
        <f t="shared" si="2523"/>
        <v>0</v>
      </c>
      <c r="BI470" s="171">
        <f t="shared" si="2393"/>
        <v>0</v>
      </c>
      <c r="BJ470" s="171">
        <f t="shared" si="2394"/>
        <v>0</v>
      </c>
      <c r="BK470" s="171"/>
      <c r="BL470" s="171"/>
      <c r="BM470" s="712"/>
      <c r="BN470" s="711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>
        <f t="shared" si="2525"/>
        <v>0</v>
      </c>
      <c r="BZ470" s="44">
        <f t="shared" si="2526"/>
        <v>0</v>
      </c>
      <c r="CA470" s="44">
        <f t="shared" si="2527"/>
        <v>0</v>
      </c>
      <c r="CB470" s="171">
        <f t="shared" si="2398"/>
        <v>0</v>
      </c>
      <c r="CC470" s="171">
        <f t="shared" si="2399"/>
        <v>0</v>
      </c>
      <c r="CD470" s="171"/>
      <c r="CE470" s="171"/>
      <c r="CF470" s="712"/>
      <c r="CG470" s="711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>
        <f t="shared" si="2529"/>
        <v>0</v>
      </c>
      <c r="CS470" s="44">
        <f t="shared" si="2530"/>
        <v>0</v>
      </c>
      <c r="CT470" s="44">
        <f t="shared" si="2531"/>
        <v>0</v>
      </c>
      <c r="CU470" s="171">
        <f t="shared" si="2403"/>
        <v>0</v>
      </c>
      <c r="CV470" s="171">
        <f t="shared" si="2404"/>
        <v>0</v>
      </c>
      <c r="CW470" s="249"/>
      <c r="CX470" s="171"/>
      <c r="CY470" s="712"/>
      <c r="CZ470" s="711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2533"/>
        <v>0</v>
      </c>
      <c r="DL470" s="44">
        <f t="shared" si="2534"/>
        <v>0</v>
      </c>
      <c r="DM470" s="44">
        <f t="shared" si="2535"/>
        <v>0</v>
      </c>
      <c r="DN470" s="171">
        <f t="shared" si="2408"/>
        <v>0</v>
      </c>
      <c r="DO470" s="171">
        <f t="shared" si="2409"/>
        <v>0</v>
      </c>
      <c r="DP470" s="171"/>
      <c r="DQ470" s="171"/>
      <c r="DR470" s="712"/>
      <c r="DS470" s="711"/>
      <c r="DT470" s="44"/>
      <c r="DU470" s="44"/>
      <c r="DV470" s="44"/>
      <c r="DW470" s="44"/>
      <c r="DX470" s="44"/>
      <c r="DY470" s="44"/>
      <c r="DZ470" s="44"/>
      <c r="EA470" s="44"/>
      <c r="EB470" s="44"/>
      <c r="EC470" s="44"/>
      <c r="ED470" s="44">
        <f t="shared" si="2537"/>
        <v>0</v>
      </c>
      <c r="EE470" s="44">
        <f t="shared" si="2538"/>
        <v>0</v>
      </c>
      <c r="EF470" s="44">
        <f t="shared" si="2539"/>
        <v>0</v>
      </c>
      <c r="EG470" s="171">
        <f t="shared" si="2413"/>
        <v>0</v>
      </c>
      <c r="EH470" s="171">
        <f t="shared" si="2414"/>
        <v>0</v>
      </c>
      <c r="EI470" s="171"/>
      <c r="EJ470" s="171"/>
      <c r="EK470" s="712"/>
      <c r="EL470" s="711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2541"/>
        <v>0</v>
      </c>
      <c r="EX470" s="44">
        <f t="shared" si="2542"/>
        <v>0</v>
      </c>
      <c r="EY470" s="44">
        <f t="shared" si="2543"/>
        <v>0</v>
      </c>
      <c r="EZ470" s="171">
        <f t="shared" si="2418"/>
        <v>0</v>
      </c>
      <c r="FA470" s="171">
        <f t="shared" si="2419"/>
        <v>0</v>
      </c>
      <c r="FB470" s="171"/>
      <c r="FC470" s="171"/>
      <c r="FD470" s="712"/>
      <c r="FE470" s="711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2545"/>
        <v>0</v>
      </c>
      <c r="FQ470" s="44">
        <f t="shared" si="2546"/>
        <v>0</v>
      </c>
      <c r="FR470" s="44">
        <f t="shared" si="2547"/>
        <v>0</v>
      </c>
      <c r="FS470" s="171">
        <f t="shared" si="2423"/>
        <v>0</v>
      </c>
      <c r="FT470" s="171">
        <f t="shared" si="2424"/>
        <v>0</v>
      </c>
      <c r="FU470" s="171"/>
      <c r="FV470" s="171"/>
      <c r="FW470" s="106"/>
      <c r="FX470" s="107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2549"/>
        <v>0</v>
      </c>
      <c r="GJ470" s="44">
        <f t="shared" si="2550"/>
        <v>0</v>
      </c>
      <c r="GK470" s="44">
        <f t="shared" si="2551"/>
        <v>0</v>
      </c>
      <c r="GL470" s="171">
        <f t="shared" si="2428"/>
        <v>0</v>
      </c>
      <c r="GM470" s="171">
        <f t="shared" si="2429"/>
        <v>0</v>
      </c>
      <c r="GN470" s="171"/>
      <c r="GO470" s="171"/>
      <c r="GP470" s="106"/>
      <c r="GQ470" s="107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2553"/>
        <v>0</v>
      </c>
      <c r="HC470" s="44">
        <f t="shared" si="2554"/>
        <v>0</v>
      </c>
      <c r="HD470" s="44">
        <f t="shared" si="2555"/>
        <v>0</v>
      </c>
      <c r="HE470" s="171">
        <f t="shared" si="2433"/>
        <v>0</v>
      </c>
      <c r="HF470" s="171">
        <f t="shared" si="2434"/>
        <v>0</v>
      </c>
      <c r="HG470" s="171"/>
      <c r="HH470" s="171"/>
      <c r="HI470" s="106"/>
      <c r="HJ470" s="107"/>
      <c r="HK470" s="45"/>
      <c r="HL470" s="45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2557"/>
        <v>0</v>
      </c>
      <c r="HV470" s="44">
        <f t="shared" si="2558"/>
        <v>0</v>
      </c>
      <c r="HW470" s="44">
        <f t="shared" si="2559"/>
        <v>0</v>
      </c>
      <c r="HX470" s="171">
        <f t="shared" si="2438"/>
        <v>0</v>
      </c>
      <c r="HY470" s="171">
        <f t="shared" si="2439"/>
        <v>0</v>
      </c>
      <c r="HZ470" s="171"/>
      <c r="IA470" s="171"/>
      <c r="IB470" s="712"/>
      <c r="IC470" s="711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2561"/>
        <v>0</v>
      </c>
      <c r="IO470" s="44">
        <f t="shared" si="2562"/>
        <v>0</v>
      </c>
      <c r="IP470" s="44">
        <f t="shared" si="2563"/>
        <v>0</v>
      </c>
      <c r="IQ470" s="171">
        <f t="shared" si="2443"/>
        <v>0</v>
      </c>
      <c r="IR470" s="171">
        <f t="shared" si="2444"/>
        <v>0</v>
      </c>
      <c r="IS470" s="737"/>
      <c r="IT470" s="737"/>
      <c r="IU470" s="712"/>
      <c r="IV470" s="711"/>
      <c r="IW470" s="46"/>
      <c r="IX470" s="47"/>
      <c r="IY470" s="46"/>
      <c r="IZ470" s="46"/>
      <c r="JA470" s="333">
        <f t="shared" si="2585"/>
        <v>8</v>
      </c>
      <c r="JB470" s="333">
        <f t="shared" si="2586"/>
        <v>1050246.4000000001</v>
      </c>
      <c r="JC470" s="333">
        <f t="shared" si="2587"/>
        <v>55</v>
      </c>
      <c r="JD470" s="333">
        <f t="shared" si="2588"/>
        <v>0</v>
      </c>
      <c r="JE470" s="333">
        <f t="shared" si="2589"/>
        <v>0</v>
      </c>
      <c r="JF470" s="333">
        <f t="shared" si="2590"/>
        <v>0</v>
      </c>
      <c r="JG470" s="44">
        <f t="shared" si="2565"/>
        <v>8</v>
      </c>
      <c r="JH470" s="44">
        <f t="shared" si="2566"/>
        <v>1050246.4000000001</v>
      </c>
      <c r="JI470" s="44">
        <f t="shared" si="2567"/>
        <v>55</v>
      </c>
      <c r="JJ470" s="174">
        <f t="shared" si="2568"/>
        <v>8</v>
      </c>
      <c r="JK470" s="174">
        <f t="shared" si="2569"/>
        <v>1050246.4000000001</v>
      </c>
      <c r="JL470" s="106"/>
      <c r="JM470" s="107"/>
      <c r="JN470" s="48"/>
      <c r="JO470" s="48"/>
    </row>
    <row r="471" spans="1:277" s="3" customFormat="1" ht="12.75" customHeight="1" x14ac:dyDescent="0.2">
      <c r="A471" s="96">
        <v>1</v>
      </c>
      <c r="B471" s="59"/>
      <c r="C471" s="272"/>
      <c r="D471" s="324"/>
      <c r="E471" s="441"/>
      <c r="F471" s="324"/>
      <c r="G471" s="60"/>
      <c r="H471" s="88"/>
      <c r="I471" s="88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2515"/>
        <v>0</v>
      </c>
      <c r="U471" s="44">
        <f t="shared" si="2515"/>
        <v>0</v>
      </c>
      <c r="V471" s="44">
        <f t="shared" si="2515"/>
        <v>0</v>
      </c>
      <c r="W471" s="171">
        <f t="shared" si="2383"/>
        <v>0</v>
      </c>
      <c r="X471" s="171">
        <f t="shared" si="2384"/>
        <v>0</v>
      </c>
      <c r="Y471" s="171"/>
      <c r="Z471" s="171"/>
      <c r="AA471" s="711"/>
      <c r="AB471" s="711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2517"/>
        <v>0</v>
      </c>
      <c r="AN471" s="44">
        <f t="shared" si="2518"/>
        <v>0</v>
      </c>
      <c r="AO471" s="44">
        <f t="shared" si="2519"/>
        <v>0</v>
      </c>
      <c r="AP471" s="171">
        <f t="shared" si="2388"/>
        <v>0</v>
      </c>
      <c r="AQ471" s="171">
        <f t="shared" si="2389"/>
        <v>0</v>
      </c>
      <c r="AR471" s="171"/>
      <c r="AS471" s="171"/>
      <c r="AT471" s="711"/>
      <c r="AU471" s="711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2521"/>
        <v>0</v>
      </c>
      <c r="BG471" s="44">
        <f t="shared" si="2522"/>
        <v>0</v>
      </c>
      <c r="BH471" s="44">
        <f t="shared" si="2523"/>
        <v>0</v>
      </c>
      <c r="BI471" s="171">
        <f t="shared" si="2393"/>
        <v>0</v>
      </c>
      <c r="BJ471" s="171">
        <f t="shared" si="2394"/>
        <v>0</v>
      </c>
      <c r="BK471" s="171"/>
      <c r="BL471" s="171"/>
      <c r="BM471" s="711"/>
      <c r="BN471" s="711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2525"/>
        <v>0</v>
      </c>
      <c r="BZ471" s="44">
        <f t="shared" si="2526"/>
        <v>0</v>
      </c>
      <c r="CA471" s="44">
        <f t="shared" si="2527"/>
        <v>0</v>
      </c>
      <c r="CB471" s="171">
        <f t="shared" si="2398"/>
        <v>0</v>
      </c>
      <c r="CC471" s="171">
        <f t="shared" si="2399"/>
        <v>0</v>
      </c>
      <c r="CD471" s="171"/>
      <c r="CE471" s="171"/>
      <c r="CF471" s="711"/>
      <c r="CG471" s="711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2529"/>
        <v>0</v>
      </c>
      <c r="CS471" s="44">
        <f t="shared" si="2530"/>
        <v>0</v>
      </c>
      <c r="CT471" s="44">
        <f t="shared" si="2531"/>
        <v>0</v>
      </c>
      <c r="CU471" s="171">
        <f t="shared" si="2403"/>
        <v>0</v>
      </c>
      <c r="CV471" s="171">
        <f t="shared" si="2404"/>
        <v>0</v>
      </c>
      <c r="CW471" s="249"/>
      <c r="CX471" s="171"/>
      <c r="CY471" s="711"/>
      <c r="CZ471" s="711"/>
      <c r="DA471" s="44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>
        <f t="shared" si="2533"/>
        <v>0</v>
      </c>
      <c r="DL471" s="44">
        <f t="shared" si="2534"/>
        <v>0</v>
      </c>
      <c r="DM471" s="44">
        <f t="shared" si="2535"/>
        <v>0</v>
      </c>
      <c r="DN471" s="171">
        <f t="shared" si="2408"/>
        <v>0</v>
      </c>
      <c r="DO471" s="171">
        <f t="shared" si="2409"/>
        <v>0</v>
      </c>
      <c r="DP471" s="171"/>
      <c r="DQ471" s="171"/>
      <c r="DR471" s="711"/>
      <c r="DS471" s="711"/>
      <c r="DT471" s="44"/>
      <c r="DU471" s="44"/>
      <c r="DV471" s="44"/>
      <c r="DW471" s="44"/>
      <c r="DX471" s="44"/>
      <c r="DY471" s="44"/>
      <c r="DZ471" s="44"/>
      <c r="EA471" s="44"/>
      <c r="EB471" s="44"/>
      <c r="EC471" s="44"/>
      <c r="ED471" s="44">
        <f t="shared" si="2537"/>
        <v>0</v>
      </c>
      <c r="EE471" s="44">
        <f t="shared" si="2538"/>
        <v>0</v>
      </c>
      <c r="EF471" s="44">
        <f t="shared" si="2539"/>
        <v>0</v>
      </c>
      <c r="EG471" s="171">
        <f t="shared" si="2413"/>
        <v>0</v>
      </c>
      <c r="EH471" s="171">
        <f t="shared" si="2414"/>
        <v>0</v>
      </c>
      <c r="EI471" s="171"/>
      <c r="EJ471" s="171"/>
      <c r="EK471" s="711"/>
      <c r="EL471" s="711"/>
      <c r="EM471" s="44"/>
      <c r="EN471" s="44"/>
      <c r="EO471" s="44"/>
      <c r="EP471" s="44"/>
      <c r="EQ471" s="44"/>
      <c r="ER471" s="44"/>
      <c r="ES471" s="44"/>
      <c r="ET471" s="44"/>
      <c r="EU471" s="44"/>
      <c r="EV471" s="44"/>
      <c r="EW471" s="44">
        <f t="shared" si="2541"/>
        <v>0</v>
      </c>
      <c r="EX471" s="44">
        <f t="shared" si="2542"/>
        <v>0</v>
      </c>
      <c r="EY471" s="44">
        <f t="shared" si="2543"/>
        <v>0</v>
      </c>
      <c r="EZ471" s="171">
        <f t="shared" si="2418"/>
        <v>0</v>
      </c>
      <c r="FA471" s="171">
        <f t="shared" si="2419"/>
        <v>0</v>
      </c>
      <c r="FB471" s="171"/>
      <c r="FC471" s="171"/>
      <c r="FD471" s="711"/>
      <c r="FE471" s="711"/>
      <c r="FF471" s="44"/>
      <c r="FG471" s="44"/>
      <c r="FH471" s="44"/>
      <c r="FI471" s="44"/>
      <c r="FJ471" s="44"/>
      <c r="FK471" s="44"/>
      <c r="FL471" s="44"/>
      <c r="FM471" s="44"/>
      <c r="FN471" s="44"/>
      <c r="FO471" s="44"/>
      <c r="FP471" s="44">
        <f t="shared" si="2545"/>
        <v>0</v>
      </c>
      <c r="FQ471" s="44">
        <f t="shared" si="2546"/>
        <v>0</v>
      </c>
      <c r="FR471" s="44">
        <f t="shared" si="2547"/>
        <v>0</v>
      </c>
      <c r="FS471" s="171">
        <f t="shared" si="2423"/>
        <v>0</v>
      </c>
      <c r="FT471" s="171">
        <f t="shared" si="2424"/>
        <v>0</v>
      </c>
      <c r="FU471" s="171"/>
      <c r="FV471" s="171"/>
      <c r="FW471" s="107"/>
      <c r="FX471" s="107"/>
      <c r="FY471" s="44"/>
      <c r="FZ471" s="44"/>
      <c r="GA471" s="44"/>
      <c r="GB471" s="44"/>
      <c r="GC471" s="44"/>
      <c r="GD471" s="44"/>
      <c r="GE471" s="44"/>
      <c r="GF471" s="44"/>
      <c r="GG471" s="44"/>
      <c r="GH471" s="44"/>
      <c r="GI471" s="44">
        <f t="shared" si="2549"/>
        <v>0</v>
      </c>
      <c r="GJ471" s="44">
        <f t="shared" si="2550"/>
        <v>0</v>
      </c>
      <c r="GK471" s="44">
        <f t="shared" si="2551"/>
        <v>0</v>
      </c>
      <c r="GL471" s="171">
        <f t="shared" si="2428"/>
        <v>0</v>
      </c>
      <c r="GM471" s="171">
        <f t="shared" si="2429"/>
        <v>0</v>
      </c>
      <c r="GN471" s="171"/>
      <c r="GO471" s="171"/>
      <c r="GP471" s="107"/>
      <c r="GQ471" s="107"/>
      <c r="GR471" s="44"/>
      <c r="GS471" s="44"/>
      <c r="GT471" s="44"/>
      <c r="GU471" s="44"/>
      <c r="GV471" s="44"/>
      <c r="GW471" s="44"/>
      <c r="GX471" s="44"/>
      <c r="GY471" s="44"/>
      <c r="GZ471" s="44"/>
      <c r="HA471" s="44"/>
      <c r="HB471" s="44">
        <f t="shared" si="2553"/>
        <v>0</v>
      </c>
      <c r="HC471" s="44">
        <f t="shared" si="2554"/>
        <v>0</v>
      </c>
      <c r="HD471" s="44">
        <f t="shared" si="2555"/>
        <v>0</v>
      </c>
      <c r="HE471" s="171">
        <f t="shared" si="2433"/>
        <v>0</v>
      </c>
      <c r="HF471" s="171">
        <f t="shared" si="2434"/>
        <v>0</v>
      </c>
      <c r="HG471" s="171"/>
      <c r="HH471" s="171"/>
      <c r="HI471" s="107"/>
      <c r="HJ471" s="107"/>
      <c r="HK471" s="45"/>
      <c r="HL471" s="45"/>
      <c r="HM471" s="44"/>
      <c r="HN471" s="44"/>
      <c r="HO471" s="44"/>
      <c r="HP471" s="44"/>
      <c r="HQ471" s="44"/>
      <c r="HR471" s="44"/>
      <c r="HS471" s="44"/>
      <c r="HT471" s="44"/>
      <c r="HU471" s="44">
        <f t="shared" si="2557"/>
        <v>0</v>
      </c>
      <c r="HV471" s="44">
        <f t="shared" si="2558"/>
        <v>0</v>
      </c>
      <c r="HW471" s="44">
        <f t="shared" si="2559"/>
        <v>0</v>
      </c>
      <c r="HX471" s="171">
        <f t="shared" si="2438"/>
        <v>0</v>
      </c>
      <c r="HY471" s="171">
        <f t="shared" si="2439"/>
        <v>0</v>
      </c>
      <c r="HZ471" s="171"/>
      <c r="IA471" s="171"/>
      <c r="IB471" s="711"/>
      <c r="IC471" s="711"/>
      <c r="ID471" s="45"/>
      <c r="IE471" s="45"/>
      <c r="IF471" s="44"/>
      <c r="IG471" s="44"/>
      <c r="IH471" s="44"/>
      <c r="II471" s="44"/>
      <c r="IJ471" s="44"/>
      <c r="IK471" s="44"/>
      <c r="IL471" s="44"/>
      <c r="IM471" s="44"/>
      <c r="IN471" s="44">
        <f t="shared" si="2561"/>
        <v>0</v>
      </c>
      <c r="IO471" s="44">
        <f t="shared" si="2562"/>
        <v>0</v>
      </c>
      <c r="IP471" s="44">
        <f t="shared" si="2563"/>
        <v>0</v>
      </c>
      <c r="IQ471" s="171">
        <f t="shared" si="2443"/>
        <v>0</v>
      </c>
      <c r="IR471" s="171">
        <f t="shared" si="2444"/>
        <v>0</v>
      </c>
      <c r="IS471" s="737"/>
      <c r="IT471" s="737"/>
      <c r="IU471" s="711"/>
      <c r="IV471" s="711"/>
      <c r="IW471" s="46"/>
      <c r="IX471" s="47"/>
      <c r="IY471" s="46"/>
      <c r="IZ471" s="46"/>
      <c r="JA471" s="333">
        <f t="shared" si="2585"/>
        <v>0</v>
      </c>
      <c r="JB471" s="333">
        <f t="shared" si="2586"/>
        <v>0</v>
      </c>
      <c r="JC471" s="333">
        <f t="shared" si="2587"/>
        <v>0</v>
      </c>
      <c r="JD471" s="333">
        <f t="shared" si="2588"/>
        <v>0</v>
      </c>
      <c r="JE471" s="333">
        <f t="shared" si="2589"/>
        <v>0</v>
      </c>
      <c r="JF471" s="333">
        <f t="shared" si="2590"/>
        <v>0</v>
      </c>
      <c r="JG471" s="44">
        <f t="shared" si="2565"/>
        <v>0</v>
      </c>
      <c r="JH471" s="44">
        <f t="shared" si="2566"/>
        <v>0</v>
      </c>
      <c r="JI471" s="44">
        <f t="shared" si="2567"/>
        <v>0</v>
      </c>
      <c r="JJ471" s="174">
        <f t="shared" si="2568"/>
        <v>0</v>
      </c>
      <c r="JK471" s="174">
        <f t="shared" si="2569"/>
        <v>0</v>
      </c>
      <c r="JL471" s="107"/>
      <c r="JM471" s="107"/>
      <c r="JN471" s="48"/>
      <c r="JO471" s="48"/>
    </row>
    <row r="472" spans="1:277" s="3" customFormat="1" ht="12.75" customHeight="1" x14ac:dyDescent="0.2">
      <c r="A472" s="96">
        <v>1</v>
      </c>
      <c r="B472" s="59"/>
      <c r="C472" s="272"/>
      <c r="D472" s="164"/>
      <c r="E472" s="442"/>
      <c r="F472" s="324"/>
      <c r="G472" s="60"/>
      <c r="H472" s="88"/>
      <c r="I472" s="88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>
        <f t="shared" si="2515"/>
        <v>0</v>
      </c>
      <c r="U472" s="44">
        <f t="shared" si="2515"/>
        <v>0</v>
      </c>
      <c r="V472" s="44">
        <f t="shared" si="2515"/>
        <v>0</v>
      </c>
      <c r="W472" s="171">
        <f t="shared" si="2383"/>
        <v>0</v>
      </c>
      <c r="X472" s="171">
        <f t="shared" si="2384"/>
        <v>0</v>
      </c>
      <c r="Y472" s="171"/>
      <c r="Z472" s="171"/>
      <c r="AA472" s="712"/>
      <c r="AB472" s="711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>
        <f t="shared" si="2517"/>
        <v>0</v>
      </c>
      <c r="AN472" s="44">
        <f t="shared" si="2518"/>
        <v>0</v>
      </c>
      <c r="AO472" s="44">
        <f t="shared" si="2519"/>
        <v>0</v>
      </c>
      <c r="AP472" s="171">
        <f t="shared" si="2388"/>
        <v>0</v>
      </c>
      <c r="AQ472" s="171">
        <f t="shared" si="2389"/>
        <v>0</v>
      </c>
      <c r="AR472" s="171"/>
      <c r="AS472" s="171"/>
      <c r="AT472" s="712"/>
      <c r="AU472" s="711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>
        <f t="shared" si="2521"/>
        <v>0</v>
      </c>
      <c r="BG472" s="44">
        <f t="shared" si="2522"/>
        <v>0</v>
      </c>
      <c r="BH472" s="44">
        <f t="shared" si="2523"/>
        <v>0</v>
      </c>
      <c r="BI472" s="171">
        <f t="shared" si="2393"/>
        <v>0</v>
      </c>
      <c r="BJ472" s="171">
        <f t="shared" si="2394"/>
        <v>0</v>
      </c>
      <c r="BK472" s="171"/>
      <c r="BL472" s="171"/>
      <c r="BM472" s="712"/>
      <c r="BN472" s="711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>
        <f t="shared" si="2525"/>
        <v>0</v>
      </c>
      <c r="BZ472" s="44">
        <f t="shared" si="2526"/>
        <v>0</v>
      </c>
      <c r="CA472" s="44">
        <f t="shared" si="2527"/>
        <v>0</v>
      </c>
      <c r="CB472" s="171">
        <f t="shared" si="2398"/>
        <v>0</v>
      </c>
      <c r="CC472" s="171">
        <f t="shared" si="2399"/>
        <v>0</v>
      </c>
      <c r="CD472" s="171"/>
      <c r="CE472" s="171"/>
      <c r="CF472" s="712"/>
      <c r="CG472" s="711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>
        <f t="shared" si="2529"/>
        <v>0</v>
      </c>
      <c r="CS472" s="44">
        <f t="shared" si="2530"/>
        <v>0</v>
      </c>
      <c r="CT472" s="44">
        <f t="shared" si="2531"/>
        <v>0</v>
      </c>
      <c r="CU472" s="171">
        <f t="shared" si="2403"/>
        <v>0</v>
      </c>
      <c r="CV472" s="171">
        <f t="shared" si="2404"/>
        <v>0</v>
      </c>
      <c r="CW472" s="249"/>
      <c r="CX472" s="171"/>
      <c r="CY472" s="712"/>
      <c r="CZ472" s="711"/>
      <c r="DA472" s="44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>
        <f t="shared" si="2533"/>
        <v>0</v>
      </c>
      <c r="DL472" s="44">
        <f t="shared" si="2534"/>
        <v>0</v>
      </c>
      <c r="DM472" s="44">
        <f t="shared" si="2535"/>
        <v>0</v>
      </c>
      <c r="DN472" s="171">
        <f t="shared" si="2408"/>
        <v>0</v>
      </c>
      <c r="DO472" s="171">
        <f t="shared" si="2409"/>
        <v>0</v>
      </c>
      <c r="DP472" s="171"/>
      <c r="DQ472" s="171"/>
      <c r="DR472" s="712"/>
      <c r="DS472" s="711"/>
      <c r="DT472" s="44"/>
      <c r="DU472" s="44"/>
      <c r="DV472" s="44"/>
      <c r="DW472" s="44"/>
      <c r="DX472" s="44"/>
      <c r="DY472" s="44"/>
      <c r="DZ472" s="44"/>
      <c r="EA472" s="44"/>
      <c r="EB472" s="44"/>
      <c r="EC472" s="44"/>
      <c r="ED472" s="44">
        <f t="shared" si="2537"/>
        <v>0</v>
      </c>
      <c r="EE472" s="44">
        <f t="shared" si="2538"/>
        <v>0</v>
      </c>
      <c r="EF472" s="44">
        <f t="shared" si="2539"/>
        <v>0</v>
      </c>
      <c r="EG472" s="171">
        <f t="shared" si="2413"/>
        <v>0</v>
      </c>
      <c r="EH472" s="171">
        <f t="shared" si="2414"/>
        <v>0</v>
      </c>
      <c r="EI472" s="171"/>
      <c r="EJ472" s="171"/>
      <c r="EK472" s="712"/>
      <c r="EL472" s="711"/>
      <c r="EM472" s="44"/>
      <c r="EN472" s="44"/>
      <c r="EO472" s="44"/>
      <c r="EP472" s="44"/>
      <c r="EQ472" s="44"/>
      <c r="ER472" s="44"/>
      <c r="ES472" s="44"/>
      <c r="ET472" s="44"/>
      <c r="EU472" s="44"/>
      <c r="EV472" s="44"/>
      <c r="EW472" s="44">
        <f t="shared" si="2541"/>
        <v>0</v>
      </c>
      <c r="EX472" s="44">
        <f t="shared" si="2542"/>
        <v>0</v>
      </c>
      <c r="EY472" s="44">
        <f t="shared" si="2543"/>
        <v>0</v>
      </c>
      <c r="EZ472" s="171">
        <f t="shared" si="2418"/>
        <v>0</v>
      </c>
      <c r="FA472" s="171">
        <f t="shared" si="2419"/>
        <v>0</v>
      </c>
      <c r="FB472" s="171"/>
      <c r="FC472" s="171"/>
      <c r="FD472" s="712"/>
      <c r="FE472" s="711"/>
      <c r="FF472" s="44"/>
      <c r="FG472" s="44"/>
      <c r="FH472" s="44"/>
      <c r="FI472" s="44"/>
      <c r="FJ472" s="44"/>
      <c r="FK472" s="44"/>
      <c r="FL472" s="44"/>
      <c r="FM472" s="44"/>
      <c r="FN472" s="44"/>
      <c r="FO472" s="44"/>
      <c r="FP472" s="44">
        <f t="shared" si="2545"/>
        <v>0</v>
      </c>
      <c r="FQ472" s="44">
        <f t="shared" si="2546"/>
        <v>0</v>
      </c>
      <c r="FR472" s="44">
        <f t="shared" si="2547"/>
        <v>0</v>
      </c>
      <c r="FS472" s="171">
        <f t="shared" si="2423"/>
        <v>0</v>
      </c>
      <c r="FT472" s="171">
        <f t="shared" si="2424"/>
        <v>0</v>
      </c>
      <c r="FU472" s="171"/>
      <c r="FV472" s="171"/>
      <c r="FW472" s="106"/>
      <c r="FX472" s="107"/>
      <c r="FY472" s="44"/>
      <c r="FZ472" s="44"/>
      <c r="GA472" s="44"/>
      <c r="GB472" s="44"/>
      <c r="GC472" s="44"/>
      <c r="GD472" s="44"/>
      <c r="GE472" s="44"/>
      <c r="GF472" s="44"/>
      <c r="GG472" s="44"/>
      <c r="GH472" s="44"/>
      <c r="GI472" s="44">
        <f t="shared" si="2549"/>
        <v>0</v>
      </c>
      <c r="GJ472" s="44">
        <f t="shared" si="2550"/>
        <v>0</v>
      </c>
      <c r="GK472" s="44">
        <f t="shared" si="2551"/>
        <v>0</v>
      </c>
      <c r="GL472" s="171">
        <f t="shared" si="2428"/>
        <v>0</v>
      </c>
      <c r="GM472" s="171">
        <f t="shared" si="2429"/>
        <v>0</v>
      </c>
      <c r="GN472" s="171"/>
      <c r="GO472" s="171"/>
      <c r="GP472" s="106"/>
      <c r="GQ472" s="107"/>
      <c r="GR472" s="44"/>
      <c r="GS472" s="44"/>
      <c r="GT472" s="44"/>
      <c r="GU472" s="44"/>
      <c r="GV472" s="44"/>
      <c r="GW472" s="44"/>
      <c r="GX472" s="44"/>
      <c r="GY472" s="44"/>
      <c r="GZ472" s="44"/>
      <c r="HA472" s="44"/>
      <c r="HB472" s="44">
        <f t="shared" si="2553"/>
        <v>0</v>
      </c>
      <c r="HC472" s="44">
        <f t="shared" si="2554"/>
        <v>0</v>
      </c>
      <c r="HD472" s="44">
        <f t="shared" si="2555"/>
        <v>0</v>
      </c>
      <c r="HE472" s="171">
        <f t="shared" si="2433"/>
        <v>0</v>
      </c>
      <c r="HF472" s="171">
        <f t="shared" si="2434"/>
        <v>0</v>
      </c>
      <c r="HG472" s="171"/>
      <c r="HH472" s="171"/>
      <c r="HI472" s="106"/>
      <c r="HJ472" s="107"/>
      <c r="HK472" s="45"/>
      <c r="HL472" s="45"/>
      <c r="HM472" s="44"/>
      <c r="HN472" s="44"/>
      <c r="HO472" s="44"/>
      <c r="HP472" s="44"/>
      <c r="HQ472" s="44"/>
      <c r="HR472" s="44"/>
      <c r="HS472" s="44"/>
      <c r="HT472" s="44"/>
      <c r="HU472" s="44">
        <f t="shared" si="2557"/>
        <v>0</v>
      </c>
      <c r="HV472" s="44">
        <f t="shared" si="2558"/>
        <v>0</v>
      </c>
      <c r="HW472" s="44">
        <f t="shared" si="2559"/>
        <v>0</v>
      </c>
      <c r="HX472" s="171">
        <f t="shared" si="2438"/>
        <v>0</v>
      </c>
      <c r="HY472" s="171">
        <f t="shared" si="2439"/>
        <v>0</v>
      </c>
      <c r="HZ472" s="171"/>
      <c r="IA472" s="171"/>
      <c r="IB472" s="712"/>
      <c r="IC472" s="711"/>
      <c r="ID472" s="45"/>
      <c r="IE472" s="45"/>
      <c r="IF472" s="44"/>
      <c r="IG472" s="44"/>
      <c r="IH472" s="44"/>
      <c r="II472" s="44"/>
      <c r="IJ472" s="44"/>
      <c r="IK472" s="44"/>
      <c r="IL472" s="44"/>
      <c r="IM472" s="44"/>
      <c r="IN472" s="44">
        <f t="shared" si="2561"/>
        <v>0</v>
      </c>
      <c r="IO472" s="44">
        <f t="shared" si="2562"/>
        <v>0</v>
      </c>
      <c r="IP472" s="44">
        <f t="shared" si="2563"/>
        <v>0</v>
      </c>
      <c r="IQ472" s="171">
        <f t="shared" si="2443"/>
        <v>0</v>
      </c>
      <c r="IR472" s="171">
        <f t="shared" si="2444"/>
        <v>0</v>
      </c>
      <c r="IS472" s="737"/>
      <c r="IT472" s="737"/>
      <c r="IU472" s="712"/>
      <c r="IV472" s="711"/>
      <c r="IW472" s="46"/>
      <c r="IX472" s="47"/>
      <c r="IY472" s="46"/>
      <c r="IZ472" s="46"/>
      <c r="JA472" s="333">
        <f t="shared" si="2585"/>
        <v>0</v>
      </c>
      <c r="JB472" s="333">
        <f t="shared" si="2586"/>
        <v>0</v>
      </c>
      <c r="JC472" s="333">
        <f t="shared" si="2587"/>
        <v>0</v>
      </c>
      <c r="JD472" s="333">
        <f t="shared" si="2588"/>
        <v>0</v>
      </c>
      <c r="JE472" s="333">
        <f t="shared" si="2589"/>
        <v>0</v>
      </c>
      <c r="JF472" s="333">
        <f t="shared" si="2590"/>
        <v>0</v>
      </c>
      <c r="JG472" s="44">
        <f t="shared" si="2565"/>
        <v>0</v>
      </c>
      <c r="JH472" s="44">
        <f t="shared" si="2566"/>
        <v>0</v>
      </c>
      <c r="JI472" s="44">
        <f t="shared" si="2567"/>
        <v>0</v>
      </c>
      <c r="JJ472" s="174">
        <f t="shared" si="2568"/>
        <v>0</v>
      </c>
      <c r="JK472" s="174">
        <f t="shared" si="2569"/>
        <v>0</v>
      </c>
      <c r="JL472" s="106"/>
      <c r="JM472" s="107"/>
      <c r="JN472" s="48"/>
      <c r="JO472" s="48"/>
    </row>
    <row r="473" spans="1:277" s="3" customFormat="1" ht="12.75" customHeight="1" x14ac:dyDescent="0.2">
      <c r="A473" s="96">
        <v>1</v>
      </c>
      <c r="B473" s="59"/>
      <c r="C473" s="65"/>
      <c r="D473" s="164"/>
      <c r="E473" s="537"/>
      <c r="F473" s="164"/>
      <c r="G473" s="60"/>
      <c r="H473" s="88"/>
      <c r="I473" s="88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2515"/>
        <v>0</v>
      </c>
      <c r="U473" s="44">
        <f t="shared" si="2515"/>
        <v>0</v>
      </c>
      <c r="V473" s="44">
        <f t="shared" si="2515"/>
        <v>0</v>
      </c>
      <c r="W473" s="171">
        <f t="shared" ref="W473:W504" si="2591">N473-L473</f>
        <v>0</v>
      </c>
      <c r="X473" s="171">
        <f t="shared" ref="X473:X504" si="2592">O473-M473</f>
        <v>0</v>
      </c>
      <c r="Y473" s="171"/>
      <c r="Z473" s="171"/>
      <c r="AA473" s="712"/>
      <c r="AB473" s="711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2517"/>
        <v>0</v>
      </c>
      <c r="AN473" s="44">
        <f t="shared" si="2518"/>
        <v>0</v>
      </c>
      <c r="AO473" s="44">
        <f t="shared" si="2519"/>
        <v>0</v>
      </c>
      <c r="AP473" s="171">
        <f t="shared" ref="AP473:AP504" si="2593">AG473-AE473</f>
        <v>0</v>
      </c>
      <c r="AQ473" s="171">
        <f t="shared" ref="AQ473:AQ504" si="2594">AH473-AF473</f>
        <v>0</v>
      </c>
      <c r="AR473" s="171"/>
      <c r="AS473" s="171"/>
      <c r="AT473" s="712"/>
      <c r="AU473" s="711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2521"/>
        <v>0</v>
      </c>
      <c r="BG473" s="44">
        <f t="shared" si="2522"/>
        <v>0</v>
      </c>
      <c r="BH473" s="44">
        <f t="shared" si="2523"/>
        <v>0</v>
      </c>
      <c r="BI473" s="171">
        <f t="shared" ref="BI473:BI504" si="2595">AZ473-AX473</f>
        <v>0</v>
      </c>
      <c r="BJ473" s="171">
        <f t="shared" ref="BJ473:BJ504" si="2596">BA473-AY473</f>
        <v>0</v>
      </c>
      <c r="BK473" s="171"/>
      <c r="BL473" s="171"/>
      <c r="BM473" s="712"/>
      <c r="BN473" s="711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2525"/>
        <v>0</v>
      </c>
      <c r="BZ473" s="44">
        <f t="shared" si="2526"/>
        <v>0</v>
      </c>
      <c r="CA473" s="44">
        <f t="shared" si="2527"/>
        <v>0</v>
      </c>
      <c r="CB473" s="171">
        <f t="shared" ref="CB473:CB504" si="2597">BS473-BQ473</f>
        <v>0</v>
      </c>
      <c r="CC473" s="171">
        <f t="shared" ref="CC473:CC504" si="2598">BT473-BR473</f>
        <v>0</v>
      </c>
      <c r="CD473" s="171"/>
      <c r="CE473" s="171"/>
      <c r="CF473" s="712"/>
      <c r="CG473" s="711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2529"/>
        <v>0</v>
      </c>
      <c r="CS473" s="44">
        <f t="shared" si="2530"/>
        <v>0</v>
      </c>
      <c r="CT473" s="44">
        <f t="shared" si="2531"/>
        <v>0</v>
      </c>
      <c r="CU473" s="171">
        <f t="shared" ref="CU473:CU504" si="2599">CL473-CJ473</f>
        <v>0</v>
      </c>
      <c r="CV473" s="171">
        <f t="shared" ref="CV473:CV504" si="2600">CM473-CK473</f>
        <v>0</v>
      </c>
      <c r="CW473" s="249"/>
      <c r="CX473" s="171"/>
      <c r="CY473" s="712"/>
      <c r="CZ473" s="711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2533"/>
        <v>0</v>
      </c>
      <c r="DL473" s="44">
        <f t="shared" si="2534"/>
        <v>0</v>
      </c>
      <c r="DM473" s="44">
        <f t="shared" si="2535"/>
        <v>0</v>
      </c>
      <c r="DN473" s="171">
        <f t="shared" ref="DN473:DN504" si="2601">DE473-DC473</f>
        <v>0</v>
      </c>
      <c r="DO473" s="171">
        <f t="shared" ref="DO473:DO504" si="2602">DF473-DD473</f>
        <v>0</v>
      </c>
      <c r="DP473" s="171"/>
      <c r="DQ473" s="171"/>
      <c r="DR473" s="712"/>
      <c r="DS473" s="711"/>
      <c r="DT473" s="44"/>
      <c r="DU473" s="44"/>
      <c r="DV473" s="44"/>
      <c r="DW473" s="44"/>
      <c r="DX473" s="44"/>
      <c r="DY473" s="44"/>
      <c r="DZ473" s="44"/>
      <c r="EA473" s="44"/>
      <c r="EB473" s="44"/>
      <c r="EC473" s="44"/>
      <c r="ED473" s="44">
        <f t="shared" si="2537"/>
        <v>0</v>
      </c>
      <c r="EE473" s="44">
        <f t="shared" si="2538"/>
        <v>0</v>
      </c>
      <c r="EF473" s="44">
        <f t="shared" si="2539"/>
        <v>0</v>
      </c>
      <c r="EG473" s="171">
        <f t="shared" ref="EG473:EG504" si="2603">DX473-DV473</f>
        <v>0</v>
      </c>
      <c r="EH473" s="171">
        <f t="shared" ref="EH473:EH504" si="2604">DY473-DW473</f>
        <v>0</v>
      </c>
      <c r="EI473" s="171"/>
      <c r="EJ473" s="171"/>
      <c r="EK473" s="712"/>
      <c r="EL473" s="711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2541"/>
        <v>0</v>
      </c>
      <c r="EX473" s="44">
        <f t="shared" si="2542"/>
        <v>0</v>
      </c>
      <c r="EY473" s="44">
        <f t="shared" si="2543"/>
        <v>0</v>
      </c>
      <c r="EZ473" s="171">
        <f t="shared" ref="EZ473:EZ504" si="2605">EQ473-EO473</f>
        <v>0</v>
      </c>
      <c r="FA473" s="171">
        <f t="shared" ref="FA473:FA504" si="2606">ER473-EP473</f>
        <v>0</v>
      </c>
      <c r="FB473" s="171"/>
      <c r="FC473" s="171"/>
      <c r="FD473" s="712"/>
      <c r="FE473" s="711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2545"/>
        <v>0</v>
      </c>
      <c r="FQ473" s="44">
        <f t="shared" si="2546"/>
        <v>0</v>
      </c>
      <c r="FR473" s="44">
        <f t="shared" si="2547"/>
        <v>0</v>
      </c>
      <c r="FS473" s="171">
        <f t="shared" ref="FS473:FS504" si="2607">FJ473-FH473</f>
        <v>0</v>
      </c>
      <c r="FT473" s="171">
        <f t="shared" ref="FT473:FT504" si="2608">FK473-FI473</f>
        <v>0</v>
      </c>
      <c r="FU473" s="171"/>
      <c r="FV473" s="171"/>
      <c r="FW473" s="106"/>
      <c r="FX473" s="107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2549"/>
        <v>0</v>
      </c>
      <c r="GJ473" s="44">
        <f t="shared" si="2550"/>
        <v>0</v>
      </c>
      <c r="GK473" s="44">
        <f t="shared" si="2551"/>
        <v>0</v>
      </c>
      <c r="GL473" s="171">
        <f t="shared" ref="GL473:GL504" si="2609">GC473-GA473</f>
        <v>0</v>
      </c>
      <c r="GM473" s="171">
        <f t="shared" ref="GM473:GM504" si="2610">GD473-GB473</f>
        <v>0</v>
      </c>
      <c r="GN473" s="171"/>
      <c r="GO473" s="171"/>
      <c r="GP473" s="106"/>
      <c r="GQ473" s="107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2553"/>
        <v>0</v>
      </c>
      <c r="HC473" s="44">
        <f t="shared" si="2554"/>
        <v>0</v>
      </c>
      <c r="HD473" s="44">
        <f t="shared" si="2555"/>
        <v>0</v>
      </c>
      <c r="HE473" s="171">
        <f t="shared" ref="HE473:HE504" si="2611">GV473-GT473</f>
        <v>0</v>
      </c>
      <c r="HF473" s="171">
        <f t="shared" ref="HF473:HF504" si="2612">GW473-GU473</f>
        <v>0</v>
      </c>
      <c r="HG473" s="171"/>
      <c r="HH473" s="171"/>
      <c r="HI473" s="106"/>
      <c r="HJ473" s="107"/>
      <c r="HK473" s="45"/>
      <c r="HL473" s="45"/>
      <c r="HM473" s="44"/>
      <c r="HN473" s="44"/>
      <c r="HO473" s="44"/>
      <c r="HP473" s="44"/>
      <c r="HQ473" s="44"/>
      <c r="HR473" s="44"/>
      <c r="HS473" s="44"/>
      <c r="HT473" s="44"/>
      <c r="HU473" s="44">
        <f t="shared" si="2557"/>
        <v>0</v>
      </c>
      <c r="HV473" s="44">
        <f t="shared" si="2558"/>
        <v>0</v>
      </c>
      <c r="HW473" s="44">
        <f t="shared" si="2559"/>
        <v>0</v>
      </c>
      <c r="HX473" s="171">
        <f t="shared" ref="HX473:HX504" si="2613">HO473-HM473</f>
        <v>0</v>
      </c>
      <c r="HY473" s="171">
        <f t="shared" ref="HY473:HY504" si="2614">HP473-HN473</f>
        <v>0</v>
      </c>
      <c r="HZ473" s="171"/>
      <c r="IA473" s="171"/>
      <c r="IB473" s="712"/>
      <c r="IC473" s="711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2561"/>
        <v>0</v>
      </c>
      <c r="IO473" s="44">
        <f t="shared" si="2562"/>
        <v>0</v>
      </c>
      <c r="IP473" s="44">
        <f t="shared" si="2563"/>
        <v>0</v>
      </c>
      <c r="IQ473" s="171">
        <f t="shared" ref="IQ473:IQ504" si="2615">IH473-IF473</f>
        <v>0</v>
      </c>
      <c r="IR473" s="171">
        <f t="shared" ref="IR473:IR504" si="2616">II473-IG473</f>
        <v>0</v>
      </c>
      <c r="IS473" s="737"/>
      <c r="IT473" s="737"/>
      <c r="IU473" s="712"/>
      <c r="IV473" s="711"/>
      <c r="IW473" s="46"/>
      <c r="IX473" s="47"/>
      <c r="IY473" s="46"/>
      <c r="IZ473" s="46"/>
      <c r="JA473" s="333">
        <f t="shared" si="2585"/>
        <v>0</v>
      </c>
      <c r="JB473" s="333">
        <f t="shared" si="2586"/>
        <v>0</v>
      </c>
      <c r="JC473" s="333">
        <f t="shared" si="2587"/>
        <v>0</v>
      </c>
      <c r="JD473" s="333">
        <f t="shared" si="2588"/>
        <v>0</v>
      </c>
      <c r="JE473" s="333">
        <f t="shared" si="2589"/>
        <v>0</v>
      </c>
      <c r="JF473" s="333">
        <f t="shared" si="2590"/>
        <v>0</v>
      </c>
      <c r="JG473" s="44">
        <f t="shared" si="2565"/>
        <v>0</v>
      </c>
      <c r="JH473" s="44">
        <f t="shared" si="2566"/>
        <v>0</v>
      </c>
      <c r="JI473" s="44">
        <f t="shared" si="2567"/>
        <v>0</v>
      </c>
      <c r="JJ473" s="174">
        <f t="shared" si="2568"/>
        <v>0</v>
      </c>
      <c r="JK473" s="174">
        <f t="shared" si="2569"/>
        <v>0</v>
      </c>
      <c r="JL473" s="106"/>
      <c r="JM473" s="107"/>
      <c r="JN473" s="59"/>
      <c r="JO473" s="59"/>
    </row>
    <row r="474" spans="1:277" s="3" customFormat="1" ht="12.75" customHeight="1" x14ac:dyDescent="0.2">
      <c r="A474" s="96">
        <v>1</v>
      </c>
      <c r="B474" s="59"/>
      <c r="C474" s="48"/>
      <c r="D474" s="7"/>
      <c r="E474" s="7"/>
      <c r="F474" s="7"/>
      <c r="G474" s="60"/>
      <c r="H474" s="88"/>
      <c r="I474" s="88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2515"/>
        <v>0</v>
      </c>
      <c r="U474" s="44">
        <f t="shared" si="2515"/>
        <v>0</v>
      </c>
      <c r="V474" s="44">
        <f t="shared" si="2515"/>
        <v>0</v>
      </c>
      <c r="W474" s="171">
        <f t="shared" si="2591"/>
        <v>0</v>
      </c>
      <c r="X474" s="171">
        <f t="shared" si="2592"/>
        <v>0</v>
      </c>
      <c r="Y474" s="171"/>
      <c r="Z474" s="171"/>
      <c r="AA474" s="713"/>
      <c r="AB474" s="713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2517"/>
        <v>0</v>
      </c>
      <c r="AN474" s="44">
        <f t="shared" si="2518"/>
        <v>0</v>
      </c>
      <c r="AO474" s="44">
        <f t="shared" si="2519"/>
        <v>0</v>
      </c>
      <c r="AP474" s="171">
        <f t="shared" si="2593"/>
        <v>0</v>
      </c>
      <c r="AQ474" s="171">
        <f t="shared" si="2594"/>
        <v>0</v>
      </c>
      <c r="AR474" s="171"/>
      <c r="AS474" s="171"/>
      <c r="AT474" s="713"/>
      <c r="AU474" s="713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2521"/>
        <v>0</v>
      </c>
      <c r="BG474" s="44">
        <f t="shared" si="2522"/>
        <v>0</v>
      </c>
      <c r="BH474" s="44">
        <f t="shared" si="2523"/>
        <v>0</v>
      </c>
      <c r="BI474" s="171">
        <f t="shared" si="2595"/>
        <v>0</v>
      </c>
      <c r="BJ474" s="171">
        <f t="shared" si="2596"/>
        <v>0</v>
      </c>
      <c r="BK474" s="171"/>
      <c r="BL474" s="171"/>
      <c r="BM474" s="713"/>
      <c r="BN474" s="713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2525"/>
        <v>0</v>
      </c>
      <c r="BZ474" s="44">
        <f t="shared" si="2526"/>
        <v>0</v>
      </c>
      <c r="CA474" s="44">
        <f t="shared" si="2527"/>
        <v>0</v>
      </c>
      <c r="CB474" s="171">
        <f t="shared" si="2597"/>
        <v>0</v>
      </c>
      <c r="CC474" s="171">
        <f t="shared" si="2598"/>
        <v>0</v>
      </c>
      <c r="CD474" s="171"/>
      <c r="CE474" s="171"/>
      <c r="CF474" s="713"/>
      <c r="CG474" s="713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2529"/>
        <v>0</v>
      </c>
      <c r="CS474" s="44">
        <f t="shared" si="2530"/>
        <v>0</v>
      </c>
      <c r="CT474" s="44">
        <f t="shared" si="2531"/>
        <v>0</v>
      </c>
      <c r="CU474" s="171">
        <f t="shared" si="2599"/>
        <v>0</v>
      </c>
      <c r="CV474" s="171">
        <f t="shared" si="2600"/>
        <v>0</v>
      </c>
      <c r="CW474" s="249"/>
      <c r="CX474" s="171"/>
      <c r="CY474" s="713"/>
      <c r="CZ474" s="713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>
        <f t="shared" si="2533"/>
        <v>0</v>
      </c>
      <c r="DL474" s="44">
        <f t="shared" si="2534"/>
        <v>0</v>
      </c>
      <c r="DM474" s="44">
        <f t="shared" si="2535"/>
        <v>0</v>
      </c>
      <c r="DN474" s="171">
        <f t="shared" si="2601"/>
        <v>0</v>
      </c>
      <c r="DO474" s="171">
        <f t="shared" si="2602"/>
        <v>0</v>
      </c>
      <c r="DP474" s="171"/>
      <c r="DQ474" s="171"/>
      <c r="DR474" s="713"/>
      <c r="DS474" s="713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>
        <f t="shared" si="2537"/>
        <v>0</v>
      </c>
      <c r="EE474" s="44">
        <f t="shared" si="2538"/>
        <v>0</v>
      </c>
      <c r="EF474" s="44">
        <f t="shared" si="2539"/>
        <v>0</v>
      </c>
      <c r="EG474" s="171">
        <f t="shared" si="2603"/>
        <v>0</v>
      </c>
      <c r="EH474" s="171">
        <f t="shared" si="2604"/>
        <v>0</v>
      </c>
      <c r="EI474" s="171"/>
      <c r="EJ474" s="171"/>
      <c r="EK474" s="713"/>
      <c r="EL474" s="713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>
        <f t="shared" si="2541"/>
        <v>0</v>
      </c>
      <c r="EX474" s="44">
        <f t="shared" si="2542"/>
        <v>0</v>
      </c>
      <c r="EY474" s="44">
        <f t="shared" si="2543"/>
        <v>0</v>
      </c>
      <c r="EZ474" s="171">
        <f t="shared" si="2605"/>
        <v>0</v>
      </c>
      <c r="FA474" s="171">
        <f t="shared" si="2606"/>
        <v>0</v>
      </c>
      <c r="FB474" s="171"/>
      <c r="FC474" s="171"/>
      <c r="FD474" s="713"/>
      <c r="FE474" s="713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>
        <f t="shared" si="2545"/>
        <v>0</v>
      </c>
      <c r="FQ474" s="44">
        <f t="shared" si="2546"/>
        <v>0</v>
      </c>
      <c r="FR474" s="44">
        <f t="shared" si="2547"/>
        <v>0</v>
      </c>
      <c r="FS474" s="171">
        <f t="shared" si="2607"/>
        <v>0</v>
      </c>
      <c r="FT474" s="171">
        <f t="shared" si="2608"/>
        <v>0</v>
      </c>
      <c r="FU474" s="171"/>
      <c r="FV474" s="171"/>
      <c r="FW474" s="45"/>
      <c r="FX474" s="45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>
        <f t="shared" si="2549"/>
        <v>0</v>
      </c>
      <c r="GJ474" s="44">
        <f t="shared" si="2550"/>
        <v>0</v>
      </c>
      <c r="GK474" s="44">
        <f t="shared" si="2551"/>
        <v>0</v>
      </c>
      <c r="GL474" s="171">
        <f t="shared" si="2609"/>
        <v>0</v>
      </c>
      <c r="GM474" s="171">
        <f t="shared" si="2610"/>
        <v>0</v>
      </c>
      <c r="GN474" s="171"/>
      <c r="GO474" s="171"/>
      <c r="GP474" s="45"/>
      <c r="GQ474" s="45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>
        <f t="shared" si="2553"/>
        <v>0</v>
      </c>
      <c r="HC474" s="44">
        <f t="shared" si="2554"/>
        <v>0</v>
      </c>
      <c r="HD474" s="44">
        <f t="shared" si="2555"/>
        <v>0</v>
      </c>
      <c r="HE474" s="171">
        <f t="shared" si="2611"/>
        <v>0</v>
      </c>
      <c r="HF474" s="171">
        <f t="shared" si="2612"/>
        <v>0</v>
      </c>
      <c r="HG474" s="171"/>
      <c r="HH474" s="171"/>
      <c r="HI474" s="45"/>
      <c r="HJ474" s="45"/>
      <c r="HK474" s="45"/>
      <c r="HL474" s="45"/>
      <c r="HM474" s="44"/>
      <c r="HN474" s="44"/>
      <c r="HO474" s="44"/>
      <c r="HP474" s="44"/>
      <c r="HQ474" s="44"/>
      <c r="HR474" s="44"/>
      <c r="HS474" s="44"/>
      <c r="HT474" s="44"/>
      <c r="HU474" s="44">
        <f t="shared" si="2557"/>
        <v>0</v>
      </c>
      <c r="HV474" s="44">
        <f t="shared" si="2558"/>
        <v>0</v>
      </c>
      <c r="HW474" s="44">
        <f t="shared" si="2559"/>
        <v>0</v>
      </c>
      <c r="HX474" s="171">
        <f t="shared" si="2613"/>
        <v>0</v>
      </c>
      <c r="HY474" s="171">
        <f t="shared" si="2614"/>
        <v>0</v>
      </c>
      <c r="HZ474" s="171"/>
      <c r="IA474" s="171"/>
      <c r="IB474" s="713"/>
      <c r="IC474" s="713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>
        <f t="shared" si="2561"/>
        <v>0</v>
      </c>
      <c r="IO474" s="44">
        <f t="shared" si="2562"/>
        <v>0</v>
      </c>
      <c r="IP474" s="44">
        <f t="shared" si="2563"/>
        <v>0</v>
      </c>
      <c r="IQ474" s="171">
        <f t="shared" si="2615"/>
        <v>0</v>
      </c>
      <c r="IR474" s="171">
        <f t="shared" si="2616"/>
        <v>0</v>
      </c>
      <c r="IS474" s="737"/>
      <c r="IT474" s="737"/>
      <c r="IU474" s="713"/>
      <c r="IV474" s="713"/>
      <c r="IW474" s="46"/>
      <c r="IX474" s="47"/>
      <c r="IY474" s="46"/>
      <c r="IZ474" s="46"/>
      <c r="JA474" s="333">
        <f t="shared" si="2585"/>
        <v>0</v>
      </c>
      <c r="JB474" s="333">
        <f t="shared" si="2586"/>
        <v>0</v>
      </c>
      <c r="JC474" s="333">
        <f t="shared" si="2587"/>
        <v>0</v>
      </c>
      <c r="JD474" s="333">
        <f t="shared" si="2588"/>
        <v>0</v>
      </c>
      <c r="JE474" s="333">
        <f t="shared" si="2589"/>
        <v>0</v>
      </c>
      <c r="JF474" s="333">
        <f t="shared" si="2590"/>
        <v>0</v>
      </c>
      <c r="JG474" s="44">
        <f t="shared" si="2565"/>
        <v>0</v>
      </c>
      <c r="JH474" s="44">
        <f t="shared" si="2566"/>
        <v>0</v>
      </c>
      <c r="JI474" s="44">
        <f t="shared" si="2567"/>
        <v>0</v>
      </c>
      <c r="JJ474" s="174">
        <f t="shared" si="2568"/>
        <v>0</v>
      </c>
      <c r="JK474" s="174">
        <f t="shared" si="2569"/>
        <v>0</v>
      </c>
      <c r="JL474" s="45"/>
      <c r="JM474" s="45"/>
      <c r="JN474" s="48"/>
      <c r="JO474" s="48"/>
    </row>
    <row r="475" spans="1:277" x14ac:dyDescent="0.2">
      <c r="A475" s="96">
        <v>1</v>
      </c>
      <c r="B475" s="96">
        <v>1</v>
      </c>
      <c r="C475" s="63"/>
      <c r="D475" s="235"/>
      <c r="E475" s="235"/>
      <c r="F475" s="536" t="s">
        <v>410</v>
      </c>
      <c r="G475" s="94">
        <v>75</v>
      </c>
      <c r="H475" s="100">
        <v>195782.79599999997</v>
      </c>
      <c r="I475" s="100">
        <v>211763.6532</v>
      </c>
      <c r="J475" s="54">
        <f>VLOOKUP($G475,'ВМП план КС'!$A$8:$AI$108,14,0)</f>
        <v>0</v>
      </c>
      <c r="K475" s="54">
        <f>VLOOKUP($G475,'ВМП план КС'!$A$8:$AI$108,15,0)</f>
        <v>0</v>
      </c>
      <c r="L475" s="54">
        <f>SUM(J475/12*$B$2)</f>
        <v>0</v>
      </c>
      <c r="M475" s="54">
        <f>SUM(K475/12*$B$2)</f>
        <v>0</v>
      </c>
      <c r="N475" s="53">
        <f t="shared" ref="N475:S475" si="2617">SUM(N476:N479)</f>
        <v>0</v>
      </c>
      <c r="O475" s="53">
        <f t="shared" si="2617"/>
        <v>0</v>
      </c>
      <c r="P475" s="53">
        <f t="shared" si="2617"/>
        <v>0</v>
      </c>
      <c r="Q475" s="53">
        <f t="shared" si="2617"/>
        <v>0</v>
      </c>
      <c r="R475" s="53">
        <f t="shared" si="2617"/>
        <v>0</v>
      </c>
      <c r="S475" s="53">
        <f t="shared" si="2617"/>
        <v>0</v>
      </c>
      <c r="T475" s="56">
        <f t="shared" ref="T475:T479" si="2618">N475+Q475</f>
        <v>0</v>
      </c>
      <c r="U475" s="56">
        <f t="shared" ref="U475:U484" si="2619">O475+R475</f>
        <v>0</v>
      </c>
      <c r="V475" s="56">
        <f t="shared" ref="V475:V484" si="2620">P475+S475</f>
        <v>0</v>
      </c>
      <c r="W475" s="171">
        <f t="shared" si="2591"/>
        <v>0</v>
      </c>
      <c r="X475" s="171">
        <f t="shared" si="2592"/>
        <v>0</v>
      </c>
      <c r="Y475" s="280"/>
      <c r="Z475" s="280"/>
      <c r="AA475" s="709">
        <f>$H475</f>
        <v>195782.79599999997</v>
      </c>
      <c r="AB475" s="710" t="e">
        <f>O475/N475</f>
        <v>#DIV/0!</v>
      </c>
      <c r="AC475" s="54">
        <f>VLOOKUP($G475,'ВМП план КС'!$A$8:$AI$107,12,0)</f>
        <v>0</v>
      </c>
      <c r="AD475" s="54">
        <f>VLOOKUP($G475,'ВМП план КС'!$A$8:$AI$107,13,0)</f>
        <v>0</v>
      </c>
      <c r="AE475" s="54">
        <f>SUM(AC475/12*$B$2)</f>
        <v>0</v>
      </c>
      <c r="AF475" s="54">
        <f>SUM(AD475/12*$B$2)</f>
        <v>0</v>
      </c>
      <c r="AG475" s="53">
        <f t="shared" ref="AG475:AL475" si="2621">SUM(AG476:AG479)</f>
        <v>0</v>
      </c>
      <c r="AH475" s="53">
        <f t="shared" si="2621"/>
        <v>0</v>
      </c>
      <c r="AI475" s="53">
        <f t="shared" si="2621"/>
        <v>0</v>
      </c>
      <c r="AJ475" s="53">
        <f t="shared" si="2621"/>
        <v>0</v>
      </c>
      <c r="AK475" s="53">
        <f t="shared" si="2621"/>
        <v>0</v>
      </c>
      <c r="AL475" s="53">
        <f t="shared" si="2621"/>
        <v>0</v>
      </c>
      <c r="AM475" s="56">
        <f t="shared" si="2517"/>
        <v>0</v>
      </c>
      <c r="AN475" s="56">
        <f t="shared" si="2518"/>
        <v>0</v>
      </c>
      <c r="AO475" s="56">
        <f t="shared" si="2519"/>
        <v>0</v>
      </c>
      <c r="AP475" s="171">
        <f t="shared" si="2593"/>
        <v>0</v>
      </c>
      <c r="AQ475" s="171">
        <f t="shared" si="2594"/>
        <v>0</v>
      </c>
      <c r="AR475" s="280"/>
      <c r="AS475" s="280"/>
      <c r="AT475" s="709">
        <f>$H475</f>
        <v>195782.79599999997</v>
      </c>
      <c r="AU475" s="710" t="e">
        <f>AH475/AG475</f>
        <v>#DIV/0!</v>
      </c>
      <c r="AV475" s="54">
        <f>VLOOKUP($G475,'ВМП план КС'!$A$8:$AI$107,16,0)</f>
        <v>0</v>
      </c>
      <c r="AW475" s="54">
        <f>VLOOKUP($G475,'ВМП план КС'!$A$8:$AI$107,17,0)</f>
        <v>0</v>
      </c>
      <c r="AX475" s="54">
        <f>SUM(AV475/12*$B$2)</f>
        <v>0</v>
      </c>
      <c r="AY475" s="54">
        <f>SUM(AW475/12*$B$2)</f>
        <v>0</v>
      </c>
      <c r="AZ475" s="53">
        <f t="shared" ref="AZ475:BE475" si="2622">SUM(AZ476:AZ479)</f>
        <v>0</v>
      </c>
      <c r="BA475" s="53">
        <f t="shared" si="2622"/>
        <v>0</v>
      </c>
      <c r="BB475" s="53">
        <f t="shared" si="2622"/>
        <v>0</v>
      </c>
      <c r="BC475" s="53">
        <f t="shared" si="2622"/>
        <v>0</v>
      </c>
      <c r="BD475" s="53">
        <f t="shared" si="2622"/>
        <v>0</v>
      </c>
      <c r="BE475" s="53">
        <f t="shared" si="2622"/>
        <v>0</v>
      </c>
      <c r="BF475" s="56">
        <f t="shared" si="2521"/>
        <v>0</v>
      </c>
      <c r="BG475" s="56">
        <f t="shared" si="2522"/>
        <v>0</v>
      </c>
      <c r="BH475" s="56">
        <f t="shared" si="2523"/>
        <v>0</v>
      </c>
      <c r="BI475" s="171">
        <f t="shared" si="2595"/>
        <v>0</v>
      </c>
      <c r="BJ475" s="171">
        <f t="shared" si="2596"/>
        <v>0</v>
      </c>
      <c r="BK475" s="280"/>
      <c r="BL475" s="280"/>
      <c r="BM475" s="709">
        <f>$H475</f>
        <v>195782.79599999997</v>
      </c>
      <c r="BN475" s="710" t="e">
        <f>BA475/AZ475</f>
        <v>#DIV/0!</v>
      </c>
      <c r="BO475" s="54">
        <f>VLOOKUP($G475,'ВМП план КС'!$A$8:$AI$107,18,0)</f>
        <v>0</v>
      </c>
      <c r="BP475" s="54">
        <f>VLOOKUP($G475,'ВМП план КС'!$A$8:$AI$107,19,0)</f>
        <v>0</v>
      </c>
      <c r="BQ475" s="54">
        <f>SUM(BO475/12*$B$2)</f>
        <v>0</v>
      </c>
      <c r="BR475" s="54">
        <f>SUM(BP475/12*$B$2)</f>
        <v>0</v>
      </c>
      <c r="BS475" s="53">
        <f t="shared" ref="BS475:BX475" si="2623">SUM(BS476:BS479)</f>
        <v>0</v>
      </c>
      <c r="BT475" s="53">
        <f t="shared" si="2623"/>
        <v>0</v>
      </c>
      <c r="BU475" s="53">
        <f t="shared" si="2623"/>
        <v>0</v>
      </c>
      <c r="BV475" s="53">
        <f t="shared" si="2623"/>
        <v>0</v>
      </c>
      <c r="BW475" s="53">
        <f t="shared" si="2623"/>
        <v>0</v>
      </c>
      <c r="BX475" s="53">
        <f t="shared" si="2623"/>
        <v>0</v>
      </c>
      <c r="BY475" s="56">
        <f t="shared" si="2525"/>
        <v>0</v>
      </c>
      <c r="BZ475" s="56">
        <f t="shared" si="2526"/>
        <v>0</v>
      </c>
      <c r="CA475" s="56">
        <f t="shared" si="2527"/>
        <v>0</v>
      </c>
      <c r="CB475" s="171">
        <f t="shared" si="2597"/>
        <v>0</v>
      </c>
      <c r="CC475" s="171">
        <f t="shared" si="2598"/>
        <v>0</v>
      </c>
      <c r="CD475" s="280"/>
      <c r="CE475" s="280"/>
      <c r="CF475" s="709">
        <f>$H475</f>
        <v>195782.79599999997</v>
      </c>
      <c r="CG475" s="710" t="e">
        <f>BT475/BS475</f>
        <v>#DIV/0!</v>
      </c>
      <c r="CH475" s="54">
        <f>VLOOKUP($G475,'ВМП план КС'!$A$8:$AI$107,10,0)</f>
        <v>20</v>
      </c>
      <c r="CI475" s="54">
        <f>VLOOKUP($G475,'ВМП план КС'!$A$8:$AI$107,11,0)</f>
        <v>3915655.9199999995</v>
      </c>
      <c r="CJ475" s="54">
        <f>SUM(CH475/12*$B$2)</f>
        <v>10</v>
      </c>
      <c r="CK475" s="54">
        <f>SUM(CI475/12*$B$2)</f>
        <v>1957827.96</v>
      </c>
      <c r="CL475" s="53">
        <f t="shared" ref="CL475:CQ475" si="2624">SUM(CL476:CL479)</f>
        <v>1</v>
      </c>
      <c r="CM475" s="53">
        <f t="shared" si="2624"/>
        <v>195782.8</v>
      </c>
      <c r="CN475" s="53">
        <f t="shared" si="2624"/>
        <v>6</v>
      </c>
      <c r="CO475" s="53">
        <f t="shared" si="2624"/>
        <v>0</v>
      </c>
      <c r="CP475" s="53">
        <f t="shared" si="2624"/>
        <v>0</v>
      </c>
      <c r="CQ475" s="53">
        <f t="shared" si="2624"/>
        <v>0</v>
      </c>
      <c r="CR475" s="56">
        <f t="shared" si="2529"/>
        <v>1</v>
      </c>
      <c r="CS475" s="56">
        <f t="shared" si="2530"/>
        <v>195782.8</v>
      </c>
      <c r="CT475" s="56">
        <f t="shared" si="2531"/>
        <v>6</v>
      </c>
      <c r="CU475" s="171">
        <f t="shared" si="2599"/>
        <v>-9</v>
      </c>
      <c r="CV475" s="171">
        <f t="shared" si="2600"/>
        <v>-1762045.16</v>
      </c>
      <c r="CW475" s="281">
        <f>CL475/CH475</f>
        <v>0.05</v>
      </c>
      <c r="CX475" s="281">
        <f>CM475/CI475</f>
        <v>5.0000001021540223E-2</v>
      </c>
      <c r="CY475" s="709">
        <f>$H475</f>
        <v>195782.79599999997</v>
      </c>
      <c r="CZ475" s="710">
        <f>CM475/CL475</f>
        <v>195782.8</v>
      </c>
      <c r="DA475" s="54">
        <f>VLOOKUP($G475,'ВМП план КС'!$A$8:$AI$107,20,0)</f>
        <v>0</v>
      </c>
      <c r="DB475" s="54">
        <f>VLOOKUP($G475,'ВМП план КС'!$A$8:$AI$107,21,0)</f>
        <v>0</v>
      </c>
      <c r="DC475" s="54">
        <f>SUM(DA475/12*$B$2)</f>
        <v>0</v>
      </c>
      <c r="DD475" s="54">
        <f>SUM(DB475/12*$B$2)</f>
        <v>0</v>
      </c>
      <c r="DE475" s="53">
        <f t="shared" ref="DE475:DJ475" si="2625">SUM(DE476:DE479)</f>
        <v>0</v>
      </c>
      <c r="DF475" s="53">
        <f t="shared" si="2625"/>
        <v>0</v>
      </c>
      <c r="DG475" s="53">
        <f t="shared" si="2625"/>
        <v>0</v>
      </c>
      <c r="DH475" s="53">
        <f t="shared" si="2625"/>
        <v>0</v>
      </c>
      <c r="DI475" s="53">
        <f t="shared" si="2625"/>
        <v>0</v>
      </c>
      <c r="DJ475" s="53">
        <f t="shared" si="2625"/>
        <v>0</v>
      </c>
      <c r="DK475" s="56">
        <f t="shared" si="2533"/>
        <v>0</v>
      </c>
      <c r="DL475" s="56">
        <f t="shared" si="2534"/>
        <v>0</v>
      </c>
      <c r="DM475" s="56">
        <f t="shared" si="2535"/>
        <v>0</v>
      </c>
      <c r="DN475" s="171">
        <f t="shared" si="2601"/>
        <v>0</v>
      </c>
      <c r="DO475" s="171">
        <f t="shared" si="2602"/>
        <v>0</v>
      </c>
      <c r="DP475" s="281"/>
      <c r="DQ475" s="280"/>
      <c r="DR475" s="709">
        <f>$H475</f>
        <v>195782.79599999997</v>
      </c>
      <c r="DS475" s="710" t="e">
        <f>DF475/DE475</f>
        <v>#DIV/0!</v>
      </c>
      <c r="DT475" s="108">
        <f>VLOOKUP($G475,'ВМП план КС'!$A$8:$AI$107,22,0)</f>
        <v>40</v>
      </c>
      <c r="DU475" s="108">
        <f>VLOOKUP($G475,'ВМП план КС'!$A$8:$AI$107,23,0)</f>
        <v>7831311.8399999989</v>
      </c>
      <c r="DV475" s="54">
        <f>SUM(DT475/12*$B$2)</f>
        <v>20</v>
      </c>
      <c r="DW475" s="54">
        <f>SUM(DU475/12*$B$2)</f>
        <v>3915655.92</v>
      </c>
      <c r="DX475" s="53">
        <f t="shared" ref="DX475:EC475" si="2626">SUM(DX476:DX479)</f>
        <v>12</v>
      </c>
      <c r="DY475" s="53">
        <f t="shared" si="2626"/>
        <v>2349393.6</v>
      </c>
      <c r="DZ475" s="53">
        <f t="shared" si="2626"/>
        <v>59</v>
      </c>
      <c r="EA475" s="53">
        <f t="shared" si="2626"/>
        <v>1</v>
      </c>
      <c r="EB475" s="53">
        <f t="shared" si="2626"/>
        <v>195782.8</v>
      </c>
      <c r="EC475" s="53">
        <f t="shared" si="2626"/>
        <v>5</v>
      </c>
      <c r="ED475" s="56">
        <f t="shared" si="2537"/>
        <v>13</v>
      </c>
      <c r="EE475" s="56">
        <f t="shared" si="2538"/>
        <v>2545176.4</v>
      </c>
      <c r="EF475" s="56">
        <f t="shared" si="2539"/>
        <v>64</v>
      </c>
      <c r="EG475" s="171">
        <f t="shared" si="2603"/>
        <v>-8</v>
      </c>
      <c r="EH475" s="171">
        <f t="shared" si="2604"/>
        <v>-1566262.3199999998</v>
      </c>
      <c r="EI475" s="281"/>
      <c r="EJ475" s="280"/>
      <c r="EK475" s="709">
        <f>$H475</f>
        <v>195782.79599999997</v>
      </c>
      <c r="EL475" s="710">
        <f>DY475/DX475</f>
        <v>195782.80000000002</v>
      </c>
      <c r="EM475" s="108">
        <f>VLOOKUP($G475,'ВМП план КС'!$A$8:$AI$107,24,0)</f>
        <v>20</v>
      </c>
      <c r="EN475" s="108">
        <f>VLOOKUP($G475,'ВМП план КС'!$A$8:$AI$107,25,0)</f>
        <v>3915655.9199999995</v>
      </c>
      <c r="EO475" s="54">
        <f>SUM(EM475/12*$B$2)</f>
        <v>10</v>
      </c>
      <c r="EP475" s="54">
        <f>SUM(EN475/12*$B$2)</f>
        <v>1957827.96</v>
      </c>
      <c r="EQ475" s="53">
        <f t="shared" ref="EQ475:EV475" si="2627">SUM(EQ476:EQ479)</f>
        <v>6</v>
      </c>
      <c r="ER475" s="53">
        <f t="shared" si="2627"/>
        <v>1174696.8</v>
      </c>
      <c r="ES475" s="53">
        <f t="shared" si="2627"/>
        <v>20</v>
      </c>
      <c r="ET475" s="53">
        <f t="shared" si="2627"/>
        <v>3</v>
      </c>
      <c r="EU475" s="53">
        <f t="shared" si="2627"/>
        <v>587348.39999999991</v>
      </c>
      <c r="EV475" s="53">
        <f t="shared" si="2627"/>
        <v>15</v>
      </c>
      <c r="EW475" s="56">
        <f t="shared" si="2541"/>
        <v>9</v>
      </c>
      <c r="EX475" s="56">
        <f t="shared" si="2542"/>
        <v>1762045.2</v>
      </c>
      <c r="EY475" s="56">
        <f t="shared" si="2543"/>
        <v>35</v>
      </c>
      <c r="EZ475" s="171">
        <f t="shared" si="2605"/>
        <v>-4</v>
      </c>
      <c r="FA475" s="171">
        <f t="shared" si="2606"/>
        <v>-783131.15999999992</v>
      </c>
      <c r="FB475" s="281"/>
      <c r="FC475" s="280"/>
      <c r="FD475" s="709">
        <f>$H475</f>
        <v>195782.79599999997</v>
      </c>
      <c r="FE475" s="710">
        <f>ER475/EQ475</f>
        <v>195782.80000000002</v>
      </c>
      <c r="FF475" s="54">
        <f>VLOOKUP($G475,'ВМП план КС'!$A$8:$AI$107,28,0)</f>
        <v>0</v>
      </c>
      <c r="FG475" s="54">
        <f>VLOOKUP($G475,'ВМП план КС'!$A$8:$AI$107,29,0)</f>
        <v>0</v>
      </c>
      <c r="FH475" s="54">
        <f>SUM(FF475/12*$B$2)</f>
        <v>0</v>
      </c>
      <c r="FI475" s="54">
        <f>SUM(FG475/12*$B$2)</f>
        <v>0</v>
      </c>
      <c r="FJ475" s="53">
        <f t="shared" ref="FJ475:FO475" si="2628">SUM(FJ476:FJ479)</f>
        <v>0</v>
      </c>
      <c r="FK475" s="53">
        <f t="shared" si="2628"/>
        <v>0</v>
      </c>
      <c r="FL475" s="53">
        <f t="shared" si="2628"/>
        <v>0</v>
      </c>
      <c r="FM475" s="53">
        <f t="shared" si="2628"/>
        <v>0</v>
      </c>
      <c r="FN475" s="53">
        <f t="shared" si="2628"/>
        <v>0</v>
      </c>
      <c r="FO475" s="53">
        <f t="shared" si="2628"/>
        <v>0</v>
      </c>
      <c r="FP475" s="56">
        <f t="shared" si="2545"/>
        <v>0</v>
      </c>
      <c r="FQ475" s="56">
        <f t="shared" si="2546"/>
        <v>0</v>
      </c>
      <c r="FR475" s="56">
        <f t="shared" si="2547"/>
        <v>0</v>
      </c>
      <c r="FS475" s="171">
        <f t="shared" si="2607"/>
        <v>0</v>
      </c>
      <c r="FT475" s="171">
        <f t="shared" si="2608"/>
        <v>0</v>
      </c>
      <c r="FU475" s="281"/>
      <c r="FV475" s="280"/>
      <c r="FW475" s="150">
        <f>$H475</f>
        <v>195782.79599999997</v>
      </c>
      <c r="FX475" s="151" t="e">
        <f>FK475/FJ475</f>
        <v>#DIV/0!</v>
      </c>
      <c r="FY475" s="54">
        <f>VLOOKUP($G475,'ВМП план КС'!$A$8:$AI$107,30,0)</f>
        <v>0</v>
      </c>
      <c r="FZ475" s="54">
        <f>VLOOKUP($G475,'ВМП план КС'!$A$8:$AI$107,31,0)</f>
        <v>0</v>
      </c>
      <c r="GA475" s="54">
        <f>SUM(FY475/12*$B$2)</f>
        <v>0</v>
      </c>
      <c r="GB475" s="54">
        <f>SUM(FZ475/12*$B$2)</f>
        <v>0</v>
      </c>
      <c r="GC475" s="53">
        <f t="shared" ref="GC475:GH475" si="2629">SUM(GC476:GC479)</f>
        <v>0</v>
      </c>
      <c r="GD475" s="53">
        <f t="shared" si="2629"/>
        <v>0</v>
      </c>
      <c r="GE475" s="53">
        <f t="shared" si="2629"/>
        <v>0</v>
      </c>
      <c r="GF475" s="53">
        <f t="shared" si="2629"/>
        <v>0</v>
      </c>
      <c r="GG475" s="53">
        <f t="shared" si="2629"/>
        <v>0</v>
      </c>
      <c r="GH475" s="53">
        <f t="shared" si="2629"/>
        <v>0</v>
      </c>
      <c r="GI475" s="56">
        <f t="shared" si="2549"/>
        <v>0</v>
      </c>
      <c r="GJ475" s="56">
        <f t="shared" si="2550"/>
        <v>0</v>
      </c>
      <c r="GK475" s="56">
        <f t="shared" si="2551"/>
        <v>0</v>
      </c>
      <c r="GL475" s="171">
        <f t="shared" si="2609"/>
        <v>0</v>
      </c>
      <c r="GM475" s="171">
        <f t="shared" si="2610"/>
        <v>0</v>
      </c>
      <c r="GN475" s="281"/>
      <c r="GO475" s="280"/>
      <c r="GP475" s="150">
        <f>$H475</f>
        <v>195782.79599999997</v>
      </c>
      <c r="GQ475" s="151" t="e">
        <f>GD475/GC475</f>
        <v>#DIV/0!</v>
      </c>
      <c r="GR475" s="54">
        <f>VLOOKUP($G475,'ВМП план КС'!$A$8:$AI$107,32,0)</f>
        <v>0</v>
      </c>
      <c r="GS475" s="54">
        <f>VLOOKUP($G475,'ВМП план КС'!$A$8:$AI$107,33,0)</f>
        <v>0</v>
      </c>
      <c r="GT475" s="54">
        <f>SUM(GR475/12*$B$2)</f>
        <v>0</v>
      </c>
      <c r="GU475" s="54">
        <f>SUM(GS475/12*$B$2)</f>
        <v>0</v>
      </c>
      <c r="GV475" s="53">
        <f t="shared" ref="GV475:HA475" si="2630">SUM(GV476:GV479)</f>
        <v>0</v>
      </c>
      <c r="GW475" s="53">
        <f t="shared" si="2630"/>
        <v>0</v>
      </c>
      <c r="GX475" s="53">
        <f t="shared" si="2630"/>
        <v>0</v>
      </c>
      <c r="GY475" s="53">
        <f t="shared" si="2630"/>
        <v>0</v>
      </c>
      <c r="GZ475" s="53">
        <f t="shared" si="2630"/>
        <v>0</v>
      </c>
      <c r="HA475" s="53">
        <f t="shared" si="2630"/>
        <v>0</v>
      </c>
      <c r="HB475" s="56">
        <f t="shared" si="2553"/>
        <v>0</v>
      </c>
      <c r="HC475" s="56">
        <f t="shared" si="2554"/>
        <v>0</v>
      </c>
      <c r="HD475" s="56">
        <f t="shared" si="2555"/>
        <v>0</v>
      </c>
      <c r="HE475" s="171">
        <f t="shared" si="2611"/>
        <v>0</v>
      </c>
      <c r="HF475" s="171">
        <f t="shared" si="2612"/>
        <v>0</v>
      </c>
      <c r="HG475" s="281"/>
      <c r="HH475" s="280"/>
      <c r="HI475" s="150">
        <f>$H475</f>
        <v>195782.79599999997</v>
      </c>
      <c r="HJ475" s="151" t="e">
        <f>GW475/GV475</f>
        <v>#DIV/0!</v>
      </c>
      <c r="HK475" s="108">
        <f>VLOOKUP($G475,'ВМП план КС'!$A$8:$AI$107,26,0)</f>
        <v>0</v>
      </c>
      <c r="HL475" s="108">
        <f>VLOOKUP($G475,'ВМП план КС'!$A$8:$AI$107,27,0)</f>
        <v>0</v>
      </c>
      <c r="HM475" s="54">
        <f>SUM(HK475/12*$B$2)</f>
        <v>0</v>
      </c>
      <c r="HN475" s="54">
        <f>SUM(HL475/12*$B$2)</f>
        <v>0</v>
      </c>
      <c r="HO475" s="53">
        <f t="shared" ref="HO475:HT475" si="2631">SUM(HO476:HO479)</f>
        <v>0</v>
      </c>
      <c r="HP475" s="53">
        <f t="shared" si="2631"/>
        <v>0</v>
      </c>
      <c r="HQ475" s="53">
        <f t="shared" si="2631"/>
        <v>0</v>
      </c>
      <c r="HR475" s="53">
        <f t="shared" si="2631"/>
        <v>0</v>
      </c>
      <c r="HS475" s="53">
        <f t="shared" si="2631"/>
        <v>0</v>
      </c>
      <c r="HT475" s="53">
        <f t="shared" si="2631"/>
        <v>0</v>
      </c>
      <c r="HU475" s="56">
        <f t="shared" si="2557"/>
        <v>0</v>
      </c>
      <c r="HV475" s="56">
        <f t="shared" si="2558"/>
        <v>0</v>
      </c>
      <c r="HW475" s="56">
        <f t="shared" si="2559"/>
        <v>0</v>
      </c>
      <c r="HX475" s="171">
        <f t="shared" si="2613"/>
        <v>0</v>
      </c>
      <c r="HY475" s="171">
        <f t="shared" si="2614"/>
        <v>0</v>
      </c>
      <c r="HZ475" s="281"/>
      <c r="IA475" s="280"/>
      <c r="IB475" s="709">
        <f>$H475</f>
        <v>195782.79599999997</v>
      </c>
      <c r="IC475" s="710" t="e">
        <f>HP475/HO475</f>
        <v>#DIV/0!</v>
      </c>
      <c r="ID475" s="108">
        <f>VLOOKUP($G475,'ВМП план КС'!$A$8:$AI$107,34,0)</f>
        <v>0</v>
      </c>
      <c r="IE475" s="108">
        <f>VLOOKUP($G475,'ВМП план КС'!$A$8:$AI$107,35,0)</f>
        <v>0</v>
      </c>
      <c r="IF475" s="54">
        <f>SUM(ID475/12*$B$2)</f>
        <v>0</v>
      </c>
      <c r="IG475" s="54">
        <f>SUM(IE475/12*$B$2)</f>
        <v>0</v>
      </c>
      <c r="IH475" s="53">
        <f t="shared" ref="IH475:IM475" si="2632">SUM(IH476:IH479)</f>
        <v>0</v>
      </c>
      <c r="II475" s="53">
        <f t="shared" si="2632"/>
        <v>0</v>
      </c>
      <c r="IJ475" s="53">
        <f t="shared" si="2632"/>
        <v>0</v>
      </c>
      <c r="IK475" s="53">
        <f t="shared" si="2632"/>
        <v>0</v>
      </c>
      <c r="IL475" s="53">
        <f t="shared" si="2632"/>
        <v>0</v>
      </c>
      <c r="IM475" s="53">
        <f t="shared" si="2632"/>
        <v>0</v>
      </c>
      <c r="IN475" s="56">
        <f t="shared" si="2561"/>
        <v>0</v>
      </c>
      <c r="IO475" s="56">
        <f t="shared" si="2562"/>
        <v>0</v>
      </c>
      <c r="IP475" s="56">
        <f t="shared" si="2563"/>
        <v>0</v>
      </c>
      <c r="IQ475" s="171">
        <f t="shared" si="2615"/>
        <v>0</v>
      </c>
      <c r="IR475" s="171">
        <f t="shared" si="2616"/>
        <v>0</v>
      </c>
      <c r="IS475" s="734"/>
      <c r="IT475" s="735"/>
      <c r="IU475" s="709">
        <f>$H475</f>
        <v>195782.79599999997</v>
      </c>
      <c r="IV475" s="710" t="e">
        <f>II475/IH475</f>
        <v>#DIV/0!</v>
      </c>
      <c r="IW475" s="332">
        <f>J475+AC475+AV475+BO475+CH475+DA475+DT475+EM475+FF475+FY475+GR475+HK475+ID475</f>
        <v>80</v>
      </c>
      <c r="IX475" s="332">
        <f>K475+AD475+AW475+BP475+CI475+DB475+DU475+EN475+FG475+FZ475+GS475+HL475+IE475</f>
        <v>15662623.679999998</v>
      </c>
      <c r="IY475" s="332">
        <f>L475+AE475+AX475+BQ475+CJ475+DC475+DV475+EO475+FH475+GA475+GT475+HM475+IF475</f>
        <v>40</v>
      </c>
      <c r="IZ475" s="332">
        <f>M475+AF475+AY475+BR475+CK475+DD475+DW475+EP475+FI475+GB475+GU475+HN475+IG475</f>
        <v>7831311.8399999999</v>
      </c>
      <c r="JA475" s="332">
        <f t="shared" si="2585"/>
        <v>19</v>
      </c>
      <c r="JB475" s="332">
        <f t="shared" si="2586"/>
        <v>3719873.2</v>
      </c>
      <c r="JC475" s="332">
        <f t="shared" si="2587"/>
        <v>85</v>
      </c>
      <c r="JD475" s="332">
        <f t="shared" si="2588"/>
        <v>4</v>
      </c>
      <c r="JE475" s="332">
        <f t="shared" si="2589"/>
        <v>783131.2</v>
      </c>
      <c r="JF475" s="332">
        <f t="shared" si="2590"/>
        <v>20</v>
      </c>
      <c r="JG475" s="332">
        <f t="shared" si="2565"/>
        <v>23</v>
      </c>
      <c r="JH475" s="332">
        <f t="shared" si="2566"/>
        <v>4503004.4000000004</v>
      </c>
      <c r="JI475" s="332">
        <f t="shared" si="2567"/>
        <v>105</v>
      </c>
      <c r="JJ475" s="69">
        <f t="shared" si="2568"/>
        <v>-21</v>
      </c>
      <c r="JK475" s="69">
        <f t="shared" si="2569"/>
        <v>-4111438.6399999997</v>
      </c>
      <c r="JL475" s="150">
        <f>$H475</f>
        <v>195782.79599999997</v>
      </c>
      <c r="JM475" s="151">
        <f>JB475/JA475</f>
        <v>195782.80000000002</v>
      </c>
      <c r="JN475" s="282">
        <f>CR475/CJ475</f>
        <v>0.1</v>
      </c>
      <c r="JO475" s="282">
        <f>CS475/CK475</f>
        <v>0.10000000204308043</v>
      </c>
      <c r="JP475" s="206">
        <f>IW475+JD475</f>
        <v>84</v>
      </c>
      <c r="JQ475" s="206">
        <f>IX475+JE475</f>
        <v>16445754.879999997</v>
      </c>
    </row>
    <row r="476" spans="1:277" ht="51" x14ac:dyDescent="0.2">
      <c r="A476" s="96">
        <v>1</v>
      </c>
      <c r="B476" s="96">
        <v>1</v>
      </c>
      <c r="C476" s="769">
        <v>185</v>
      </c>
      <c r="D476" s="624" t="s">
        <v>217</v>
      </c>
      <c r="E476" s="748" t="s">
        <v>512</v>
      </c>
      <c r="F476" s="749" t="s">
        <v>218</v>
      </c>
      <c r="G476" s="60"/>
      <c r="H476" s="88"/>
      <c r="I476" s="440"/>
      <c r="J476" s="44"/>
      <c r="K476" s="44"/>
      <c r="L476" s="44"/>
      <c r="M476" s="44"/>
      <c r="N476" s="44">
        <f>VLOOKUP($E476,'факт КС '!$E$10:$CL$181,69,0)</f>
        <v>0</v>
      </c>
      <c r="O476" s="44">
        <f>VLOOKUP($E476,'факт КС '!$E$10:$CL$181,70,0)</f>
        <v>0</v>
      </c>
      <c r="P476" s="44">
        <f>VLOOKUP($E476,'факт КС '!$E$10:$CL$181,71,0)</f>
        <v>0</v>
      </c>
      <c r="Q476" s="44">
        <f>VLOOKUP($E476,'факт КС '!$E$10:$CL$181,72,0)</f>
        <v>0</v>
      </c>
      <c r="R476" s="44">
        <f>VLOOKUP($E476,'факт КС '!$E$10:$CL$181,73,0)</f>
        <v>0</v>
      </c>
      <c r="S476" s="44">
        <f>VLOOKUP($E476,'факт КС '!$E$10:$CL$181,74,0)</f>
        <v>0</v>
      </c>
      <c r="T476" s="44">
        <f t="shared" si="2618"/>
        <v>0</v>
      </c>
      <c r="U476" s="44">
        <f t="shared" si="2619"/>
        <v>0</v>
      </c>
      <c r="V476" s="44">
        <f t="shared" si="2620"/>
        <v>0</v>
      </c>
      <c r="W476" s="171">
        <f t="shared" si="2591"/>
        <v>0</v>
      </c>
      <c r="X476" s="171">
        <f t="shared" si="2592"/>
        <v>0</v>
      </c>
      <c r="Y476" s="171"/>
      <c r="Z476" s="171"/>
      <c r="AA476" s="712"/>
      <c r="AB476" s="713"/>
      <c r="AC476" s="44"/>
      <c r="AD476" s="44"/>
      <c r="AE476" s="44"/>
      <c r="AF476" s="44"/>
      <c r="AG476" s="44">
        <f>VLOOKUP($E476,'факт КС '!$E$10:$CL$181,3,0)</f>
        <v>0</v>
      </c>
      <c r="AH476" s="44">
        <f>VLOOKUP($E476,'факт КС '!$E$10:$CL$181,4,0)</f>
        <v>0</v>
      </c>
      <c r="AI476" s="44">
        <f>VLOOKUP($E476,'факт КС '!$E$10:$CL$181,5,0)</f>
        <v>0</v>
      </c>
      <c r="AJ476" s="44">
        <f>VLOOKUP($E476,'факт КС '!$E$10:$CL$181,6,0)</f>
        <v>0</v>
      </c>
      <c r="AK476" s="44">
        <f>VLOOKUP($E476,'факт КС '!$E$10:$CL$181,7,0)</f>
        <v>0</v>
      </c>
      <c r="AL476" s="44">
        <f>VLOOKUP($E476,'факт КС '!$E$10:$CL$181,8,0)</f>
        <v>0</v>
      </c>
      <c r="AM476" s="44">
        <f t="shared" si="2517"/>
        <v>0</v>
      </c>
      <c r="AN476" s="44">
        <f t="shared" si="2518"/>
        <v>0</v>
      </c>
      <c r="AO476" s="44">
        <f t="shared" si="2519"/>
        <v>0</v>
      </c>
      <c r="AP476" s="171">
        <f t="shared" si="2593"/>
        <v>0</v>
      </c>
      <c r="AQ476" s="171">
        <f t="shared" si="2594"/>
        <v>0</v>
      </c>
      <c r="AR476" s="171"/>
      <c r="AS476" s="171"/>
      <c r="AT476" s="712"/>
      <c r="AU476" s="713"/>
      <c r="AV476" s="44"/>
      <c r="AW476" s="44"/>
      <c r="AX476" s="44"/>
      <c r="AY476" s="44"/>
      <c r="AZ476" s="44">
        <f>VLOOKUP($E476,'факт КС '!$E$10:$CL$181,15,0)</f>
        <v>0</v>
      </c>
      <c r="BA476" s="44">
        <f>VLOOKUP($E476,'факт КС '!$E$10:$CL$181,16,0)</f>
        <v>0</v>
      </c>
      <c r="BB476" s="44">
        <f>VLOOKUP($E476,'факт КС '!$E$10:$CL$181,17,0)</f>
        <v>0</v>
      </c>
      <c r="BC476" s="44">
        <f>VLOOKUP($E476,'факт КС '!$E$10:$CL$181,18,0)</f>
        <v>0</v>
      </c>
      <c r="BD476" s="44">
        <f>VLOOKUP($E476,'факт КС '!$E$10:$CL$181,19,0)</f>
        <v>0</v>
      </c>
      <c r="BE476" s="44">
        <f>VLOOKUP($E476,'факт КС '!$E$10:$CL$181,20,0)</f>
        <v>0</v>
      </c>
      <c r="BF476" s="44">
        <f t="shared" si="2521"/>
        <v>0</v>
      </c>
      <c r="BG476" s="44">
        <f t="shared" si="2522"/>
        <v>0</v>
      </c>
      <c r="BH476" s="44">
        <f t="shared" si="2523"/>
        <v>0</v>
      </c>
      <c r="BI476" s="171">
        <f t="shared" si="2595"/>
        <v>0</v>
      </c>
      <c r="BJ476" s="171">
        <f t="shared" si="2596"/>
        <v>0</v>
      </c>
      <c r="BK476" s="171"/>
      <c r="BL476" s="171"/>
      <c r="BM476" s="712"/>
      <c r="BN476" s="713"/>
      <c r="BO476" s="44"/>
      <c r="BP476" s="44"/>
      <c r="BQ476" s="44"/>
      <c r="BR476" s="44"/>
      <c r="BS476" s="44">
        <f>VLOOKUP($E476,'факт КС '!$E$10:$CL$181,21,0)</f>
        <v>0</v>
      </c>
      <c r="BT476" s="44">
        <f>VLOOKUP($E476,'факт КС '!$E$10:$CL$181,22,0)</f>
        <v>0</v>
      </c>
      <c r="BU476" s="44">
        <f>VLOOKUP($E476,'факт КС '!$E$10:$CL$181,23,0)</f>
        <v>0</v>
      </c>
      <c r="BV476" s="44">
        <f>VLOOKUP($E476,'факт КС '!$E$10:$CL$181,24,0)</f>
        <v>0</v>
      </c>
      <c r="BW476" s="44">
        <f>VLOOKUP($E476,'факт КС '!$E$10:$CL$181,25,0)</f>
        <v>0</v>
      </c>
      <c r="BX476" s="44">
        <f>VLOOKUP($E476,'факт КС '!$E$10:$CL$181,26,0)</f>
        <v>0</v>
      </c>
      <c r="BY476" s="44">
        <f t="shared" si="2525"/>
        <v>0</v>
      </c>
      <c r="BZ476" s="44">
        <f t="shared" si="2526"/>
        <v>0</v>
      </c>
      <c r="CA476" s="44">
        <f t="shared" si="2527"/>
        <v>0</v>
      </c>
      <c r="CB476" s="171">
        <f t="shared" si="2597"/>
        <v>0</v>
      </c>
      <c r="CC476" s="171">
        <f t="shared" si="2598"/>
        <v>0</v>
      </c>
      <c r="CD476" s="171"/>
      <c r="CE476" s="171"/>
      <c r="CF476" s="712"/>
      <c r="CG476" s="713"/>
      <c r="CH476" s="44"/>
      <c r="CI476" s="44"/>
      <c r="CJ476" s="44"/>
      <c r="CK476" s="44"/>
      <c r="CL476" s="44">
        <f>VLOOKUP($E476,'факт КС '!$E$10:$CL$181,9,0)</f>
        <v>1</v>
      </c>
      <c r="CM476" s="44">
        <f>VLOOKUP($E476,'факт КС '!$E$10:$CL$181,10,0)</f>
        <v>195782.8</v>
      </c>
      <c r="CN476" s="44">
        <f>VLOOKUP($E476,'факт КС '!$E$10:$CL$181,11,0)</f>
        <v>6</v>
      </c>
      <c r="CO476" s="44">
        <f>VLOOKUP($E476,'факт КС '!$E$10:$CL$181,12,0)</f>
        <v>0</v>
      </c>
      <c r="CP476" s="44">
        <f>VLOOKUP($E476,'факт КС '!$E$10:$CL$181,13,0)</f>
        <v>0</v>
      </c>
      <c r="CQ476" s="44">
        <f>VLOOKUP($E476,'факт КС '!$E$10:$CL$181,14,0)</f>
        <v>0</v>
      </c>
      <c r="CR476" s="44">
        <f t="shared" si="2529"/>
        <v>1</v>
      </c>
      <c r="CS476" s="44">
        <f t="shared" si="2530"/>
        <v>195782.8</v>
      </c>
      <c r="CT476" s="44">
        <f t="shared" si="2531"/>
        <v>6</v>
      </c>
      <c r="CU476" s="171">
        <f t="shared" si="2599"/>
        <v>1</v>
      </c>
      <c r="CV476" s="171">
        <f t="shared" si="2600"/>
        <v>195782.8</v>
      </c>
      <c r="CW476" s="249"/>
      <c r="CX476" s="171"/>
      <c r="CY476" s="712"/>
      <c r="CZ476" s="713"/>
      <c r="DA476" s="44"/>
      <c r="DB476" s="44"/>
      <c r="DC476" s="44"/>
      <c r="DD476" s="44"/>
      <c r="DE476" s="44">
        <f>VLOOKUP($E476,'факт КС '!$E$10:$CL$181,75,0)</f>
        <v>0</v>
      </c>
      <c r="DF476" s="44">
        <f>VLOOKUP($E476,'факт КС '!$E$10:$CL$181,76,0)</f>
        <v>0</v>
      </c>
      <c r="DG476" s="44">
        <f>VLOOKUP($E476,'факт КС '!$E$10:$CL$181,77,0)</f>
        <v>0</v>
      </c>
      <c r="DH476" s="44">
        <f>VLOOKUP($E476,'факт КС '!$E$10:$CL$181,78,0)</f>
        <v>0</v>
      </c>
      <c r="DI476" s="44">
        <f>VLOOKUP($E476,'факт КС '!$E$10:$CL$181,79,0)</f>
        <v>0</v>
      </c>
      <c r="DJ476" s="44">
        <f>VLOOKUP($E476,'факт КС '!$E$10:$CL$181,80,0)</f>
        <v>0</v>
      </c>
      <c r="DK476" s="44">
        <f t="shared" si="2533"/>
        <v>0</v>
      </c>
      <c r="DL476" s="44">
        <f t="shared" si="2534"/>
        <v>0</v>
      </c>
      <c r="DM476" s="44">
        <f t="shared" si="2535"/>
        <v>0</v>
      </c>
      <c r="DN476" s="171">
        <f t="shared" si="2601"/>
        <v>0</v>
      </c>
      <c r="DO476" s="171">
        <f t="shared" si="2602"/>
        <v>0</v>
      </c>
      <c r="DP476" s="249"/>
      <c r="DQ476" s="171"/>
      <c r="DR476" s="712"/>
      <c r="DS476" s="713"/>
      <c r="DT476" s="44"/>
      <c r="DU476" s="44"/>
      <c r="DV476" s="44"/>
      <c r="DW476" s="44"/>
      <c r="DX476" s="44">
        <f>VLOOKUP($E476,'факт КС '!$E$10:$CL$181,33,0)</f>
        <v>12</v>
      </c>
      <c r="DY476" s="44">
        <f>VLOOKUP($E476,'факт КС '!$E$10:$CL$181,34,0)</f>
        <v>2349393.6</v>
      </c>
      <c r="DZ476" s="44">
        <f>VLOOKUP($E476,'факт КС '!$E$10:$CL$181,35,0)</f>
        <v>59</v>
      </c>
      <c r="EA476" s="44">
        <f>VLOOKUP($E476,'факт КС '!$E$10:$CL$181,36,0)</f>
        <v>1</v>
      </c>
      <c r="EB476" s="44">
        <f>VLOOKUP($E476,'факт КС '!$E$10:$CL$181,37,0)</f>
        <v>195782.8</v>
      </c>
      <c r="EC476" s="44">
        <f>VLOOKUP($E476,'факт КС '!$E$10:$CL$181,38,0)</f>
        <v>5</v>
      </c>
      <c r="ED476" s="44">
        <f t="shared" si="2537"/>
        <v>13</v>
      </c>
      <c r="EE476" s="44">
        <f t="shared" si="2538"/>
        <v>2545176.4</v>
      </c>
      <c r="EF476" s="44">
        <f t="shared" si="2539"/>
        <v>64</v>
      </c>
      <c r="EG476" s="171">
        <f t="shared" si="2603"/>
        <v>12</v>
      </c>
      <c r="EH476" s="171">
        <f t="shared" si="2604"/>
        <v>2349393.6</v>
      </c>
      <c r="EI476" s="249"/>
      <c r="EJ476" s="171"/>
      <c r="EK476" s="712"/>
      <c r="EL476" s="713"/>
      <c r="EM476" s="44"/>
      <c r="EN476" s="44"/>
      <c r="EO476" s="44"/>
      <c r="EP476" s="44"/>
      <c r="EQ476" s="44">
        <f>VLOOKUP($E476,'факт КС '!$E$10:$CL$181,45,0)</f>
        <v>6</v>
      </c>
      <c r="ER476" s="44">
        <f>VLOOKUP($E476,'факт КС '!$E$10:$CL$181,46,0)</f>
        <v>1174696.8</v>
      </c>
      <c r="ES476" s="44">
        <f>VLOOKUP($E476,'факт КС '!$E$10:$CL$181,47,0)</f>
        <v>20</v>
      </c>
      <c r="ET476" s="44">
        <f>VLOOKUP($E476,'факт КС '!$E$10:$CL$181,48,0)</f>
        <v>3</v>
      </c>
      <c r="EU476" s="44">
        <f>VLOOKUP($E476,'факт КС '!$E$10:$CL$181,49,0)</f>
        <v>587348.39999999991</v>
      </c>
      <c r="EV476" s="44">
        <f>VLOOKUP($E476,'факт КС '!$E$10:$CL$181,50,0)</f>
        <v>15</v>
      </c>
      <c r="EW476" s="44">
        <f t="shared" si="2541"/>
        <v>9</v>
      </c>
      <c r="EX476" s="44">
        <f t="shared" si="2542"/>
        <v>1762045.2</v>
      </c>
      <c r="EY476" s="44">
        <f t="shared" si="2543"/>
        <v>35</v>
      </c>
      <c r="EZ476" s="171">
        <f t="shared" si="2605"/>
        <v>6</v>
      </c>
      <c r="FA476" s="171">
        <f t="shared" si="2606"/>
        <v>1174696.8</v>
      </c>
      <c r="FB476" s="249"/>
      <c r="FC476" s="171"/>
      <c r="FD476" s="712"/>
      <c r="FE476" s="713"/>
      <c r="FF476" s="44"/>
      <c r="FG476" s="44"/>
      <c r="FH476" s="44"/>
      <c r="FI476" s="44"/>
      <c r="FJ476" s="44">
        <f>VLOOKUP($E476,'факт КС '!$E$10:$CL$181,27,0)</f>
        <v>0</v>
      </c>
      <c r="FK476" s="44">
        <f>VLOOKUP($E476,'факт КС '!$E$10:$CL$181,28,0)</f>
        <v>0</v>
      </c>
      <c r="FL476" s="44">
        <f>VLOOKUP($E476,'факт КС '!$E$10:$CL$181,29,0)</f>
        <v>0</v>
      </c>
      <c r="FM476" s="44">
        <f>VLOOKUP($E476,'факт КС '!$E$10:$CL$181,30,0)</f>
        <v>0</v>
      </c>
      <c r="FN476" s="44">
        <f>VLOOKUP($E476,'факт КС '!$E$10:$CL$181,31,0)</f>
        <v>0</v>
      </c>
      <c r="FO476" s="44">
        <f>VLOOKUP($E476,'факт КС '!$E$10:$CL$181,32,0)</f>
        <v>0</v>
      </c>
      <c r="FP476" s="44">
        <f t="shared" si="2545"/>
        <v>0</v>
      </c>
      <c r="FQ476" s="44">
        <f t="shared" si="2546"/>
        <v>0</v>
      </c>
      <c r="FR476" s="44">
        <f t="shared" si="2547"/>
        <v>0</v>
      </c>
      <c r="FS476" s="171">
        <f t="shared" si="2607"/>
        <v>0</v>
      </c>
      <c r="FT476" s="171">
        <f t="shared" si="2608"/>
        <v>0</v>
      </c>
      <c r="FU476" s="249"/>
      <c r="FV476" s="171"/>
      <c r="FW476" s="106"/>
      <c r="FX476" s="45"/>
      <c r="FY476" s="44"/>
      <c r="FZ476" s="44"/>
      <c r="GA476" s="44"/>
      <c r="GB476" s="44"/>
      <c r="GC476" s="44">
        <f>VLOOKUP($E476,'факт КС '!$E$10:$CL$181,63,0)</f>
        <v>0</v>
      </c>
      <c r="GD476" s="44">
        <f>VLOOKUP($E476,'факт КС '!$E$10:$CL$181,64,0)</f>
        <v>0</v>
      </c>
      <c r="GE476" s="44">
        <f>VLOOKUP($E476,'факт КС '!$E$10:$CL$181,65,0)</f>
        <v>0</v>
      </c>
      <c r="GF476" s="44">
        <f>VLOOKUP($E476,'факт КС '!$E$10:$CL$181,66,0)</f>
        <v>0</v>
      </c>
      <c r="GG476" s="44">
        <f>VLOOKUP($E476,'факт КС '!$E$10:$CL$181,67,0)</f>
        <v>0</v>
      </c>
      <c r="GH476" s="44">
        <f>VLOOKUP($E476,'факт КС '!$E$10:$CL$181,68,0)</f>
        <v>0</v>
      </c>
      <c r="GI476" s="44">
        <f t="shared" si="2549"/>
        <v>0</v>
      </c>
      <c r="GJ476" s="44">
        <f t="shared" si="2550"/>
        <v>0</v>
      </c>
      <c r="GK476" s="44">
        <f t="shared" si="2551"/>
        <v>0</v>
      </c>
      <c r="GL476" s="171">
        <f t="shared" si="2609"/>
        <v>0</v>
      </c>
      <c r="GM476" s="171">
        <f t="shared" si="2610"/>
        <v>0</v>
      </c>
      <c r="GN476" s="249"/>
      <c r="GO476" s="171"/>
      <c r="GP476" s="106"/>
      <c r="GQ476" s="45"/>
      <c r="GR476" s="44"/>
      <c r="GS476" s="44"/>
      <c r="GT476" s="44"/>
      <c r="GU476" s="44"/>
      <c r="GV476" s="44">
        <f>VLOOKUP($E476,'факт КС '!$E$10:$CL$181,57,0)</f>
        <v>0</v>
      </c>
      <c r="GW476" s="44">
        <f>VLOOKUP($E476,'факт КС '!$E$10:$CL$181,58,0)</f>
        <v>0</v>
      </c>
      <c r="GX476" s="44">
        <f>VLOOKUP($E476,'факт КС '!$E$10:$CL$181,59,0)</f>
        <v>0</v>
      </c>
      <c r="GY476" s="44">
        <f>VLOOKUP($E476,'факт КС '!$E$10:$CL$181,60,0)</f>
        <v>0</v>
      </c>
      <c r="GZ476" s="44">
        <f>VLOOKUP($E476,'факт КС '!$E$10:$CL$181,61,0)</f>
        <v>0</v>
      </c>
      <c r="HA476" s="44">
        <f>VLOOKUP($E476,'факт КС '!$E$10:$CL$181,62,0)</f>
        <v>0</v>
      </c>
      <c r="HB476" s="44">
        <f t="shared" si="2553"/>
        <v>0</v>
      </c>
      <c r="HC476" s="44">
        <f t="shared" si="2554"/>
        <v>0</v>
      </c>
      <c r="HD476" s="44">
        <f t="shared" si="2555"/>
        <v>0</v>
      </c>
      <c r="HE476" s="171">
        <f t="shared" si="2611"/>
        <v>0</v>
      </c>
      <c r="HF476" s="171">
        <f t="shared" si="2612"/>
        <v>0</v>
      </c>
      <c r="HG476" s="249"/>
      <c r="HH476" s="171"/>
      <c r="HI476" s="106"/>
      <c r="HJ476" s="45"/>
      <c r="HK476" s="45"/>
      <c r="HL476" s="45"/>
      <c r="HM476" s="44"/>
      <c r="HN476" s="44"/>
      <c r="HO476" s="44">
        <f>VLOOKUP($E476,'факт КС '!$E$10:$CL$181,39,0)</f>
        <v>0</v>
      </c>
      <c r="HP476" s="44">
        <f>VLOOKUP($E476,'факт КС '!$E$10:$CL$181,40,0)</f>
        <v>0</v>
      </c>
      <c r="HQ476" s="44">
        <f>VLOOKUP($E476,'факт КС '!$E$10:$CL$181,41,0)</f>
        <v>0</v>
      </c>
      <c r="HR476" s="44">
        <f>VLOOKUP($E476,'факт КС '!$E$10:$CL$181,42,0)</f>
        <v>0</v>
      </c>
      <c r="HS476" s="44">
        <f>VLOOKUP($E476,'факт КС '!$E$10:$CL$181,43,0)</f>
        <v>0</v>
      </c>
      <c r="HT476" s="44">
        <f>VLOOKUP($E476,'факт КС '!$E$10:$CL$181,44,0)</f>
        <v>0</v>
      </c>
      <c r="HU476" s="44">
        <f t="shared" si="2557"/>
        <v>0</v>
      </c>
      <c r="HV476" s="44">
        <f t="shared" si="2558"/>
        <v>0</v>
      </c>
      <c r="HW476" s="44">
        <f t="shared" si="2559"/>
        <v>0</v>
      </c>
      <c r="HX476" s="171">
        <f t="shared" si="2613"/>
        <v>0</v>
      </c>
      <c r="HY476" s="171">
        <f t="shared" si="2614"/>
        <v>0</v>
      </c>
      <c r="HZ476" s="249"/>
      <c r="IA476" s="171"/>
      <c r="IB476" s="712"/>
      <c r="IC476" s="713"/>
      <c r="ID476" s="45"/>
      <c r="IE476" s="45"/>
      <c r="IF476" s="44"/>
      <c r="IG476" s="44"/>
      <c r="IH476" s="44">
        <f>VLOOKUP($E476,'факт КС '!$E$10:$CL$181,51,0)</f>
        <v>0</v>
      </c>
      <c r="II476" s="44">
        <f>VLOOKUP($E476,'факт КС '!$E$10:$CL$181,52,0)</f>
        <v>0</v>
      </c>
      <c r="IJ476" s="44">
        <f>VLOOKUP($E476,'факт КС '!$E$10:$CL$181,53,0)</f>
        <v>0</v>
      </c>
      <c r="IK476" s="44">
        <f>VLOOKUP($E476,'факт КС '!$E$10:$CL$181,54,0)</f>
        <v>0</v>
      </c>
      <c r="IL476" s="44">
        <f>VLOOKUP($E476,'факт КС '!$E$10:$CL$181,55,0)</f>
        <v>0</v>
      </c>
      <c r="IM476" s="44">
        <f>VLOOKUP($E476,'факт КС '!$E$10:$CL$181,56,0)</f>
        <v>0</v>
      </c>
      <c r="IN476" s="44">
        <f t="shared" si="2561"/>
        <v>0</v>
      </c>
      <c r="IO476" s="44">
        <f t="shared" si="2562"/>
        <v>0</v>
      </c>
      <c r="IP476" s="44">
        <f t="shared" si="2563"/>
        <v>0</v>
      </c>
      <c r="IQ476" s="171">
        <f t="shared" si="2615"/>
        <v>0</v>
      </c>
      <c r="IR476" s="171">
        <f t="shared" si="2616"/>
        <v>0</v>
      </c>
      <c r="IS476" s="736"/>
      <c r="IT476" s="737"/>
      <c r="IU476" s="712"/>
      <c r="IV476" s="713"/>
      <c r="IW476" s="46"/>
      <c r="IX476" s="47"/>
      <c r="IY476" s="46"/>
      <c r="IZ476" s="46"/>
      <c r="JA476" s="333">
        <f t="shared" si="2585"/>
        <v>19</v>
      </c>
      <c r="JB476" s="333">
        <f t="shared" si="2586"/>
        <v>3719873.2</v>
      </c>
      <c r="JC476" s="333">
        <f t="shared" si="2587"/>
        <v>85</v>
      </c>
      <c r="JD476" s="333">
        <f t="shared" si="2588"/>
        <v>4</v>
      </c>
      <c r="JE476" s="333">
        <f t="shared" si="2589"/>
        <v>783131.2</v>
      </c>
      <c r="JF476" s="333">
        <f t="shared" si="2590"/>
        <v>20</v>
      </c>
      <c r="JG476" s="44">
        <f t="shared" si="2565"/>
        <v>23</v>
      </c>
      <c r="JH476" s="44">
        <f t="shared" si="2566"/>
        <v>4503004.4000000004</v>
      </c>
      <c r="JI476" s="44">
        <f t="shared" si="2567"/>
        <v>105</v>
      </c>
      <c r="JJ476" s="174">
        <f t="shared" si="2568"/>
        <v>19</v>
      </c>
      <c r="JK476" s="174">
        <f t="shared" si="2569"/>
        <v>3719873.2</v>
      </c>
      <c r="JL476" s="106"/>
      <c r="JM476" s="45"/>
      <c r="JN476" s="59"/>
      <c r="JO476" s="59"/>
    </row>
    <row r="477" spans="1:277" s="3" customFormat="1" ht="12.75" customHeight="1" x14ac:dyDescent="0.2">
      <c r="A477" s="96">
        <v>1</v>
      </c>
      <c r="B477" s="59"/>
      <c r="C477" s="162"/>
      <c r="D477" s="624"/>
      <c r="E477" s="748"/>
      <c r="F477" s="749"/>
      <c r="G477" s="60"/>
      <c r="H477" s="88"/>
      <c r="I477" s="88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si="2618"/>
        <v>0</v>
      </c>
      <c r="U477" s="44">
        <f t="shared" si="2619"/>
        <v>0</v>
      </c>
      <c r="V477" s="44">
        <f t="shared" si="2620"/>
        <v>0</v>
      </c>
      <c r="W477" s="171">
        <f t="shared" si="2591"/>
        <v>0</v>
      </c>
      <c r="X477" s="171">
        <f t="shared" si="2592"/>
        <v>0</v>
      </c>
      <c r="Y477" s="171"/>
      <c r="Z477" s="171"/>
      <c r="AA477" s="713"/>
      <c r="AB477" s="713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2517"/>
        <v>0</v>
      </c>
      <c r="AN477" s="44">
        <f t="shared" si="2518"/>
        <v>0</v>
      </c>
      <c r="AO477" s="44">
        <f t="shared" si="2519"/>
        <v>0</v>
      </c>
      <c r="AP477" s="171">
        <f t="shared" si="2593"/>
        <v>0</v>
      </c>
      <c r="AQ477" s="171">
        <f t="shared" si="2594"/>
        <v>0</v>
      </c>
      <c r="AR477" s="171"/>
      <c r="AS477" s="171"/>
      <c r="AT477" s="713"/>
      <c r="AU477" s="713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2521"/>
        <v>0</v>
      </c>
      <c r="BG477" s="44">
        <f t="shared" si="2522"/>
        <v>0</v>
      </c>
      <c r="BH477" s="44">
        <f t="shared" si="2523"/>
        <v>0</v>
      </c>
      <c r="BI477" s="171">
        <f t="shared" si="2595"/>
        <v>0</v>
      </c>
      <c r="BJ477" s="171">
        <f t="shared" si="2596"/>
        <v>0</v>
      </c>
      <c r="BK477" s="171"/>
      <c r="BL477" s="171"/>
      <c r="BM477" s="713"/>
      <c r="BN477" s="713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2525"/>
        <v>0</v>
      </c>
      <c r="BZ477" s="44">
        <f t="shared" si="2526"/>
        <v>0</v>
      </c>
      <c r="CA477" s="44">
        <f t="shared" si="2527"/>
        <v>0</v>
      </c>
      <c r="CB477" s="171">
        <f t="shared" si="2597"/>
        <v>0</v>
      </c>
      <c r="CC477" s="171">
        <f t="shared" si="2598"/>
        <v>0</v>
      </c>
      <c r="CD477" s="171"/>
      <c r="CE477" s="171"/>
      <c r="CF477" s="713"/>
      <c r="CG477" s="713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2529"/>
        <v>0</v>
      </c>
      <c r="CS477" s="44">
        <f t="shared" si="2530"/>
        <v>0</v>
      </c>
      <c r="CT477" s="44">
        <f t="shared" si="2531"/>
        <v>0</v>
      </c>
      <c r="CU477" s="171">
        <f t="shared" si="2599"/>
        <v>0</v>
      </c>
      <c r="CV477" s="171">
        <f t="shared" si="2600"/>
        <v>0</v>
      </c>
      <c r="CW477" s="250"/>
      <c r="CX477" s="174"/>
      <c r="CY477" s="714"/>
      <c r="CZ477" s="714"/>
      <c r="DA477" s="109"/>
      <c r="DB477" s="109"/>
      <c r="DC477" s="109"/>
      <c r="DD477" s="109"/>
      <c r="DE477" s="44"/>
      <c r="DF477" s="44"/>
      <c r="DG477" s="44"/>
      <c r="DH477" s="44"/>
      <c r="DI477" s="44"/>
      <c r="DJ477" s="44"/>
      <c r="DK477" s="44">
        <f t="shared" si="2533"/>
        <v>0</v>
      </c>
      <c r="DL477" s="44">
        <f t="shared" si="2534"/>
        <v>0</v>
      </c>
      <c r="DM477" s="44">
        <f t="shared" si="2535"/>
        <v>0</v>
      </c>
      <c r="DN477" s="171">
        <f t="shared" si="2601"/>
        <v>0</v>
      </c>
      <c r="DO477" s="171">
        <f t="shared" si="2602"/>
        <v>0</v>
      </c>
      <c r="DP477" s="174"/>
      <c r="DQ477" s="174"/>
      <c r="DR477" s="714"/>
      <c r="DS477" s="714"/>
      <c r="DT477" s="109"/>
      <c r="DU477" s="109"/>
      <c r="DV477" s="109"/>
      <c r="DW477" s="109"/>
      <c r="DX477" s="44"/>
      <c r="DY477" s="44"/>
      <c r="DZ477" s="44"/>
      <c r="EA477" s="44"/>
      <c r="EB477" s="44"/>
      <c r="EC477" s="44"/>
      <c r="ED477" s="44">
        <f t="shared" si="2537"/>
        <v>0</v>
      </c>
      <c r="EE477" s="44">
        <f t="shared" si="2538"/>
        <v>0</v>
      </c>
      <c r="EF477" s="44">
        <f t="shared" si="2539"/>
        <v>0</v>
      </c>
      <c r="EG477" s="171">
        <f t="shared" si="2603"/>
        <v>0</v>
      </c>
      <c r="EH477" s="171">
        <f t="shared" si="2604"/>
        <v>0</v>
      </c>
      <c r="EI477" s="174"/>
      <c r="EJ477" s="174"/>
      <c r="EK477" s="714"/>
      <c r="EL477" s="714"/>
      <c r="EM477" s="109"/>
      <c r="EN477" s="109"/>
      <c r="EO477" s="109"/>
      <c r="EP477" s="109"/>
      <c r="EQ477" s="44"/>
      <c r="ER477" s="44"/>
      <c r="ES477" s="44"/>
      <c r="ET477" s="44"/>
      <c r="EU477" s="44"/>
      <c r="EV477" s="44"/>
      <c r="EW477" s="44">
        <f t="shared" si="2541"/>
        <v>0</v>
      </c>
      <c r="EX477" s="44">
        <f t="shared" si="2542"/>
        <v>0</v>
      </c>
      <c r="EY477" s="44">
        <f t="shared" si="2543"/>
        <v>0</v>
      </c>
      <c r="EZ477" s="171">
        <f t="shared" si="2605"/>
        <v>0</v>
      </c>
      <c r="FA477" s="171">
        <f t="shared" si="2606"/>
        <v>0</v>
      </c>
      <c r="FB477" s="174"/>
      <c r="FC477" s="174"/>
      <c r="FD477" s="714"/>
      <c r="FE477" s="714"/>
      <c r="FF477" s="109"/>
      <c r="FG477" s="109"/>
      <c r="FH477" s="109"/>
      <c r="FI477" s="109"/>
      <c r="FJ477" s="44"/>
      <c r="FK477" s="44"/>
      <c r="FL477" s="44"/>
      <c r="FM477" s="44"/>
      <c r="FN477" s="44"/>
      <c r="FO477" s="44"/>
      <c r="FP477" s="44">
        <f t="shared" si="2545"/>
        <v>0</v>
      </c>
      <c r="FQ477" s="44">
        <f t="shared" si="2546"/>
        <v>0</v>
      </c>
      <c r="FR477" s="44">
        <f t="shared" si="2547"/>
        <v>0</v>
      </c>
      <c r="FS477" s="171">
        <f t="shared" si="2607"/>
        <v>0</v>
      </c>
      <c r="FT477" s="171">
        <f t="shared" si="2608"/>
        <v>0</v>
      </c>
      <c r="FU477" s="174"/>
      <c r="FV477" s="174"/>
      <c r="FW477" s="112"/>
      <c r="FX477" s="112"/>
      <c r="FY477" s="109"/>
      <c r="FZ477" s="109"/>
      <c r="GA477" s="109"/>
      <c r="GB477" s="109"/>
      <c r="GC477" s="44"/>
      <c r="GD477" s="44"/>
      <c r="GE477" s="44"/>
      <c r="GF477" s="44"/>
      <c r="GG477" s="44"/>
      <c r="GH477" s="44"/>
      <c r="GI477" s="44">
        <f t="shared" si="2549"/>
        <v>0</v>
      </c>
      <c r="GJ477" s="44">
        <f t="shared" si="2550"/>
        <v>0</v>
      </c>
      <c r="GK477" s="44">
        <f t="shared" si="2551"/>
        <v>0</v>
      </c>
      <c r="GL477" s="171">
        <f t="shared" si="2609"/>
        <v>0</v>
      </c>
      <c r="GM477" s="171">
        <f t="shared" si="2610"/>
        <v>0</v>
      </c>
      <c r="GN477" s="174"/>
      <c r="GO477" s="174"/>
      <c r="GP477" s="112"/>
      <c r="GQ477" s="112"/>
      <c r="GR477" s="109"/>
      <c r="GS477" s="109"/>
      <c r="GT477" s="109"/>
      <c r="GU477" s="109"/>
      <c r="GV477" s="44"/>
      <c r="GW477" s="44"/>
      <c r="GX477" s="44"/>
      <c r="GY477" s="44"/>
      <c r="GZ477" s="44"/>
      <c r="HA477" s="44"/>
      <c r="HB477" s="44">
        <f t="shared" si="2553"/>
        <v>0</v>
      </c>
      <c r="HC477" s="44">
        <f t="shared" si="2554"/>
        <v>0</v>
      </c>
      <c r="HD477" s="44">
        <f t="shared" si="2555"/>
        <v>0</v>
      </c>
      <c r="HE477" s="171">
        <f t="shared" si="2611"/>
        <v>0</v>
      </c>
      <c r="HF477" s="171">
        <f t="shared" si="2612"/>
        <v>0</v>
      </c>
      <c r="HG477" s="174"/>
      <c r="HH477" s="174"/>
      <c r="HI477" s="112"/>
      <c r="HJ477" s="112"/>
      <c r="HK477" s="112"/>
      <c r="HL477" s="112"/>
      <c r="HM477" s="109"/>
      <c r="HN477" s="109"/>
      <c r="HO477" s="44"/>
      <c r="HP477" s="44"/>
      <c r="HQ477" s="44"/>
      <c r="HR477" s="44"/>
      <c r="HS477" s="44"/>
      <c r="HT477" s="44"/>
      <c r="HU477" s="44">
        <f t="shared" si="2557"/>
        <v>0</v>
      </c>
      <c r="HV477" s="44">
        <f t="shared" si="2558"/>
        <v>0</v>
      </c>
      <c r="HW477" s="44">
        <f t="shared" si="2559"/>
        <v>0</v>
      </c>
      <c r="HX477" s="171">
        <f t="shared" si="2613"/>
        <v>0</v>
      </c>
      <c r="HY477" s="171">
        <f t="shared" si="2614"/>
        <v>0</v>
      </c>
      <c r="HZ477" s="174"/>
      <c r="IA477" s="174"/>
      <c r="IB477" s="714"/>
      <c r="IC477" s="714"/>
      <c r="ID477" s="112"/>
      <c r="IE477" s="112"/>
      <c r="IF477" s="109"/>
      <c r="IG477" s="109"/>
      <c r="IH477" s="44"/>
      <c r="II477" s="44"/>
      <c r="IJ477" s="44"/>
      <c r="IK477" s="44"/>
      <c r="IL477" s="44"/>
      <c r="IM477" s="44"/>
      <c r="IN477" s="44">
        <f t="shared" si="2561"/>
        <v>0</v>
      </c>
      <c r="IO477" s="44">
        <f t="shared" si="2562"/>
        <v>0</v>
      </c>
      <c r="IP477" s="44">
        <f t="shared" si="2563"/>
        <v>0</v>
      </c>
      <c r="IQ477" s="171">
        <f t="shared" si="2615"/>
        <v>0</v>
      </c>
      <c r="IR477" s="171">
        <f t="shared" si="2616"/>
        <v>0</v>
      </c>
      <c r="IS477" s="738"/>
      <c r="IT477" s="738"/>
      <c r="IU477" s="714"/>
      <c r="IV477" s="714"/>
      <c r="IW477" s="113"/>
      <c r="IX477" s="114"/>
      <c r="IY477" s="113"/>
      <c r="IZ477" s="113"/>
      <c r="JA477" s="333">
        <f t="shared" si="2585"/>
        <v>0</v>
      </c>
      <c r="JB477" s="333">
        <f t="shared" si="2586"/>
        <v>0</v>
      </c>
      <c r="JC477" s="333">
        <f t="shared" si="2587"/>
        <v>0</v>
      </c>
      <c r="JD477" s="333">
        <f t="shared" si="2588"/>
        <v>0</v>
      </c>
      <c r="JE477" s="333">
        <f t="shared" si="2589"/>
        <v>0</v>
      </c>
      <c r="JF477" s="333">
        <f t="shared" si="2590"/>
        <v>0</v>
      </c>
      <c r="JG477" s="44">
        <f t="shared" si="2565"/>
        <v>0</v>
      </c>
      <c r="JH477" s="44">
        <f t="shared" si="2566"/>
        <v>0</v>
      </c>
      <c r="JI477" s="44">
        <f t="shared" si="2567"/>
        <v>0</v>
      </c>
      <c r="JJ477" s="174">
        <f t="shared" si="2568"/>
        <v>0</v>
      </c>
      <c r="JK477" s="174">
        <f t="shared" si="2569"/>
        <v>0</v>
      </c>
      <c r="JL477" s="112"/>
      <c r="JM477" s="112"/>
      <c r="JN477" s="48"/>
      <c r="JO477" s="48"/>
    </row>
    <row r="478" spans="1:277" s="3" customFormat="1" ht="12.75" customHeight="1" x14ac:dyDescent="0.2">
      <c r="A478" s="96">
        <v>1</v>
      </c>
      <c r="B478" s="59"/>
      <c r="C478" s="48"/>
      <c r="D478" s="239"/>
      <c r="E478" s="585"/>
      <c r="F478" s="7"/>
      <c r="G478" s="60"/>
      <c r="H478" s="88"/>
      <c r="I478" s="88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si="2618"/>
        <v>0</v>
      </c>
      <c r="U478" s="44">
        <f t="shared" si="2619"/>
        <v>0</v>
      </c>
      <c r="V478" s="44">
        <f t="shared" si="2620"/>
        <v>0</v>
      </c>
      <c r="W478" s="171">
        <f t="shared" si="2591"/>
        <v>0</v>
      </c>
      <c r="X478" s="171">
        <f t="shared" si="2592"/>
        <v>0</v>
      </c>
      <c r="Y478" s="171"/>
      <c r="Z478" s="171"/>
      <c r="AA478" s="713"/>
      <c r="AB478" s="713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2517"/>
        <v>0</v>
      </c>
      <c r="AN478" s="44">
        <f t="shared" si="2518"/>
        <v>0</v>
      </c>
      <c r="AO478" s="44">
        <f t="shared" si="2519"/>
        <v>0</v>
      </c>
      <c r="AP478" s="171">
        <f t="shared" si="2593"/>
        <v>0</v>
      </c>
      <c r="AQ478" s="171">
        <f t="shared" si="2594"/>
        <v>0</v>
      </c>
      <c r="AR478" s="171"/>
      <c r="AS478" s="171"/>
      <c r="AT478" s="713"/>
      <c r="AU478" s="713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2521"/>
        <v>0</v>
      </c>
      <c r="BG478" s="44">
        <f t="shared" si="2522"/>
        <v>0</v>
      </c>
      <c r="BH478" s="44">
        <f t="shared" si="2523"/>
        <v>0</v>
      </c>
      <c r="BI478" s="171">
        <f t="shared" si="2595"/>
        <v>0</v>
      </c>
      <c r="BJ478" s="171">
        <f t="shared" si="2596"/>
        <v>0</v>
      </c>
      <c r="BK478" s="171"/>
      <c r="BL478" s="171"/>
      <c r="BM478" s="713"/>
      <c r="BN478" s="713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2525"/>
        <v>0</v>
      </c>
      <c r="BZ478" s="44">
        <f t="shared" si="2526"/>
        <v>0</v>
      </c>
      <c r="CA478" s="44">
        <f t="shared" si="2527"/>
        <v>0</v>
      </c>
      <c r="CB478" s="171">
        <f t="shared" si="2597"/>
        <v>0</v>
      </c>
      <c r="CC478" s="171">
        <f t="shared" si="2598"/>
        <v>0</v>
      </c>
      <c r="CD478" s="171"/>
      <c r="CE478" s="171"/>
      <c r="CF478" s="713"/>
      <c r="CG478" s="713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2529"/>
        <v>0</v>
      </c>
      <c r="CS478" s="44">
        <f t="shared" si="2530"/>
        <v>0</v>
      </c>
      <c r="CT478" s="44">
        <f t="shared" si="2531"/>
        <v>0</v>
      </c>
      <c r="CU478" s="171">
        <f t="shared" si="2599"/>
        <v>0</v>
      </c>
      <c r="CV478" s="171">
        <f t="shared" si="2600"/>
        <v>0</v>
      </c>
      <c r="CW478" s="249"/>
      <c r="CX478" s="171"/>
      <c r="CY478" s="713"/>
      <c r="CZ478" s="713"/>
      <c r="DA478" s="44"/>
      <c r="DB478" s="44"/>
      <c r="DC478" s="44"/>
      <c r="DD478" s="44"/>
      <c r="DE478" s="44"/>
      <c r="DF478" s="44"/>
      <c r="DG478" s="44"/>
      <c r="DH478" s="44"/>
      <c r="DI478" s="44"/>
      <c r="DJ478" s="44"/>
      <c r="DK478" s="44">
        <f t="shared" si="2533"/>
        <v>0</v>
      </c>
      <c r="DL478" s="44">
        <f t="shared" si="2534"/>
        <v>0</v>
      </c>
      <c r="DM478" s="44">
        <f t="shared" si="2535"/>
        <v>0</v>
      </c>
      <c r="DN478" s="171">
        <f t="shared" si="2601"/>
        <v>0</v>
      </c>
      <c r="DO478" s="171">
        <f t="shared" si="2602"/>
        <v>0</v>
      </c>
      <c r="DP478" s="171"/>
      <c r="DQ478" s="171"/>
      <c r="DR478" s="713"/>
      <c r="DS478" s="713"/>
      <c r="DT478" s="44"/>
      <c r="DU478" s="44"/>
      <c r="DV478" s="44"/>
      <c r="DW478" s="44"/>
      <c r="DX478" s="44"/>
      <c r="DY478" s="44"/>
      <c r="DZ478" s="44"/>
      <c r="EA478" s="44"/>
      <c r="EB478" s="44"/>
      <c r="EC478" s="44"/>
      <c r="ED478" s="44">
        <f t="shared" si="2537"/>
        <v>0</v>
      </c>
      <c r="EE478" s="44">
        <f t="shared" si="2538"/>
        <v>0</v>
      </c>
      <c r="EF478" s="44">
        <f t="shared" si="2539"/>
        <v>0</v>
      </c>
      <c r="EG478" s="171">
        <f t="shared" si="2603"/>
        <v>0</v>
      </c>
      <c r="EH478" s="171">
        <f t="shared" si="2604"/>
        <v>0</v>
      </c>
      <c r="EI478" s="171"/>
      <c r="EJ478" s="171"/>
      <c r="EK478" s="713"/>
      <c r="EL478" s="713"/>
      <c r="EM478" s="44"/>
      <c r="EN478" s="44"/>
      <c r="EO478" s="44"/>
      <c r="EP478" s="44"/>
      <c r="EQ478" s="44"/>
      <c r="ER478" s="44"/>
      <c r="ES478" s="44"/>
      <c r="ET478" s="44"/>
      <c r="EU478" s="44"/>
      <c r="EV478" s="44"/>
      <c r="EW478" s="44">
        <f t="shared" si="2541"/>
        <v>0</v>
      </c>
      <c r="EX478" s="44">
        <f t="shared" si="2542"/>
        <v>0</v>
      </c>
      <c r="EY478" s="44">
        <f t="shared" si="2543"/>
        <v>0</v>
      </c>
      <c r="EZ478" s="171">
        <f t="shared" si="2605"/>
        <v>0</v>
      </c>
      <c r="FA478" s="171">
        <f t="shared" si="2606"/>
        <v>0</v>
      </c>
      <c r="FB478" s="171"/>
      <c r="FC478" s="171"/>
      <c r="FD478" s="713"/>
      <c r="FE478" s="713"/>
      <c r="FF478" s="44"/>
      <c r="FG478" s="44"/>
      <c r="FH478" s="44"/>
      <c r="FI478" s="44"/>
      <c r="FJ478" s="44"/>
      <c r="FK478" s="44"/>
      <c r="FL478" s="44"/>
      <c r="FM478" s="44"/>
      <c r="FN478" s="44"/>
      <c r="FO478" s="44"/>
      <c r="FP478" s="44">
        <f t="shared" si="2545"/>
        <v>0</v>
      </c>
      <c r="FQ478" s="44">
        <f t="shared" si="2546"/>
        <v>0</v>
      </c>
      <c r="FR478" s="44">
        <f t="shared" si="2547"/>
        <v>0</v>
      </c>
      <c r="FS478" s="171">
        <f t="shared" si="2607"/>
        <v>0</v>
      </c>
      <c r="FT478" s="171">
        <f t="shared" si="2608"/>
        <v>0</v>
      </c>
      <c r="FU478" s="171"/>
      <c r="FV478" s="171"/>
      <c r="FW478" s="45"/>
      <c r="FX478" s="45"/>
      <c r="FY478" s="44"/>
      <c r="FZ478" s="44"/>
      <c r="GA478" s="44"/>
      <c r="GB478" s="44"/>
      <c r="GC478" s="44"/>
      <c r="GD478" s="44"/>
      <c r="GE478" s="44"/>
      <c r="GF478" s="44"/>
      <c r="GG478" s="44"/>
      <c r="GH478" s="44"/>
      <c r="GI478" s="44">
        <f t="shared" si="2549"/>
        <v>0</v>
      </c>
      <c r="GJ478" s="44">
        <f t="shared" si="2550"/>
        <v>0</v>
      </c>
      <c r="GK478" s="44">
        <f t="shared" si="2551"/>
        <v>0</v>
      </c>
      <c r="GL478" s="171">
        <f t="shared" si="2609"/>
        <v>0</v>
      </c>
      <c r="GM478" s="171">
        <f t="shared" si="2610"/>
        <v>0</v>
      </c>
      <c r="GN478" s="171"/>
      <c r="GO478" s="171"/>
      <c r="GP478" s="45"/>
      <c r="GQ478" s="45"/>
      <c r="GR478" s="44"/>
      <c r="GS478" s="44"/>
      <c r="GT478" s="44"/>
      <c r="GU478" s="44"/>
      <c r="GV478" s="44"/>
      <c r="GW478" s="44"/>
      <c r="GX478" s="44"/>
      <c r="GY478" s="44"/>
      <c r="GZ478" s="44"/>
      <c r="HA478" s="44"/>
      <c r="HB478" s="44">
        <f t="shared" si="2553"/>
        <v>0</v>
      </c>
      <c r="HC478" s="44">
        <f t="shared" si="2554"/>
        <v>0</v>
      </c>
      <c r="HD478" s="44">
        <f t="shared" si="2555"/>
        <v>0</v>
      </c>
      <c r="HE478" s="171">
        <f t="shared" si="2611"/>
        <v>0</v>
      </c>
      <c r="HF478" s="171">
        <f t="shared" si="2612"/>
        <v>0</v>
      </c>
      <c r="HG478" s="171"/>
      <c r="HH478" s="171"/>
      <c r="HI478" s="45"/>
      <c r="HJ478" s="45"/>
      <c r="HK478" s="45"/>
      <c r="HL478" s="45"/>
      <c r="HM478" s="44"/>
      <c r="HN478" s="44"/>
      <c r="HO478" s="44"/>
      <c r="HP478" s="44"/>
      <c r="HQ478" s="44"/>
      <c r="HR478" s="44"/>
      <c r="HS478" s="44"/>
      <c r="HT478" s="44"/>
      <c r="HU478" s="44">
        <f t="shared" si="2557"/>
        <v>0</v>
      </c>
      <c r="HV478" s="44">
        <f t="shared" si="2558"/>
        <v>0</v>
      </c>
      <c r="HW478" s="44">
        <f t="shared" si="2559"/>
        <v>0</v>
      </c>
      <c r="HX478" s="171">
        <f t="shared" si="2613"/>
        <v>0</v>
      </c>
      <c r="HY478" s="171">
        <f t="shared" si="2614"/>
        <v>0</v>
      </c>
      <c r="HZ478" s="171"/>
      <c r="IA478" s="171"/>
      <c r="IB478" s="713"/>
      <c r="IC478" s="713"/>
      <c r="ID478" s="45"/>
      <c r="IE478" s="45"/>
      <c r="IF478" s="44"/>
      <c r="IG478" s="44"/>
      <c r="IH478" s="44"/>
      <c r="II478" s="44"/>
      <c r="IJ478" s="44"/>
      <c r="IK478" s="44"/>
      <c r="IL478" s="44"/>
      <c r="IM478" s="44"/>
      <c r="IN478" s="44">
        <f t="shared" si="2561"/>
        <v>0</v>
      </c>
      <c r="IO478" s="44">
        <f t="shared" si="2562"/>
        <v>0</v>
      </c>
      <c r="IP478" s="44">
        <f t="shared" si="2563"/>
        <v>0</v>
      </c>
      <c r="IQ478" s="171">
        <f t="shared" si="2615"/>
        <v>0</v>
      </c>
      <c r="IR478" s="171">
        <f t="shared" si="2616"/>
        <v>0</v>
      </c>
      <c r="IS478" s="737"/>
      <c r="IT478" s="737"/>
      <c r="IU478" s="713"/>
      <c r="IV478" s="713"/>
      <c r="IW478" s="46"/>
      <c r="IX478" s="47"/>
      <c r="IY478" s="46"/>
      <c r="IZ478" s="46"/>
      <c r="JA478" s="333">
        <f t="shared" si="2585"/>
        <v>0</v>
      </c>
      <c r="JB478" s="333">
        <f t="shared" si="2586"/>
        <v>0</v>
      </c>
      <c r="JC478" s="333">
        <f t="shared" si="2587"/>
        <v>0</v>
      </c>
      <c r="JD478" s="333">
        <f t="shared" si="2588"/>
        <v>0</v>
      </c>
      <c r="JE478" s="333">
        <f t="shared" si="2589"/>
        <v>0</v>
      </c>
      <c r="JF478" s="333">
        <f t="shared" si="2590"/>
        <v>0</v>
      </c>
      <c r="JG478" s="44">
        <f t="shared" si="2565"/>
        <v>0</v>
      </c>
      <c r="JH478" s="44">
        <f t="shared" si="2566"/>
        <v>0</v>
      </c>
      <c r="JI478" s="44">
        <f t="shared" si="2567"/>
        <v>0</v>
      </c>
      <c r="JJ478" s="174">
        <f t="shared" si="2568"/>
        <v>0</v>
      </c>
      <c r="JK478" s="174">
        <f t="shared" si="2569"/>
        <v>0</v>
      </c>
      <c r="JL478" s="45"/>
      <c r="JM478" s="45"/>
      <c r="JN478" s="48"/>
      <c r="JO478" s="48"/>
    </row>
    <row r="479" spans="1:277" s="3" customFormat="1" ht="12.75" customHeight="1" x14ac:dyDescent="0.2">
      <c r="A479" s="96">
        <v>1</v>
      </c>
      <c r="B479" s="59"/>
      <c r="C479" s="48"/>
      <c r="D479" s="239"/>
      <c r="E479" s="585"/>
      <c r="F479" s="7"/>
      <c r="G479" s="60"/>
      <c r="H479" s="88"/>
      <c r="I479" s="88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>
        <f t="shared" si="2618"/>
        <v>0</v>
      </c>
      <c r="U479" s="44">
        <f t="shared" si="2619"/>
        <v>0</v>
      </c>
      <c r="V479" s="44">
        <f t="shared" si="2620"/>
        <v>0</v>
      </c>
      <c r="W479" s="171">
        <f t="shared" si="2591"/>
        <v>0</v>
      </c>
      <c r="X479" s="171">
        <f t="shared" si="2592"/>
        <v>0</v>
      </c>
      <c r="Y479" s="171"/>
      <c r="Z479" s="171"/>
      <c r="AA479" s="713"/>
      <c r="AB479" s="713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>
        <f t="shared" si="2517"/>
        <v>0</v>
      </c>
      <c r="AN479" s="44">
        <f t="shared" si="2518"/>
        <v>0</v>
      </c>
      <c r="AO479" s="44">
        <f t="shared" si="2519"/>
        <v>0</v>
      </c>
      <c r="AP479" s="171">
        <f t="shared" si="2593"/>
        <v>0</v>
      </c>
      <c r="AQ479" s="171">
        <f t="shared" si="2594"/>
        <v>0</v>
      </c>
      <c r="AR479" s="171"/>
      <c r="AS479" s="171"/>
      <c r="AT479" s="713"/>
      <c r="AU479" s="713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>
        <f t="shared" si="2521"/>
        <v>0</v>
      </c>
      <c r="BG479" s="44">
        <f t="shared" si="2522"/>
        <v>0</v>
      </c>
      <c r="BH479" s="44">
        <f t="shared" si="2523"/>
        <v>0</v>
      </c>
      <c r="BI479" s="171">
        <f t="shared" si="2595"/>
        <v>0</v>
      </c>
      <c r="BJ479" s="171">
        <f t="shared" si="2596"/>
        <v>0</v>
      </c>
      <c r="BK479" s="171"/>
      <c r="BL479" s="171"/>
      <c r="BM479" s="713"/>
      <c r="BN479" s="713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>
        <f t="shared" si="2525"/>
        <v>0</v>
      </c>
      <c r="BZ479" s="44">
        <f t="shared" si="2526"/>
        <v>0</v>
      </c>
      <c r="CA479" s="44">
        <f t="shared" si="2527"/>
        <v>0</v>
      </c>
      <c r="CB479" s="171">
        <f t="shared" si="2597"/>
        <v>0</v>
      </c>
      <c r="CC479" s="171">
        <f t="shared" si="2598"/>
        <v>0</v>
      </c>
      <c r="CD479" s="171"/>
      <c r="CE479" s="171"/>
      <c r="CF479" s="713"/>
      <c r="CG479" s="713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>
        <f t="shared" si="2529"/>
        <v>0</v>
      </c>
      <c r="CS479" s="44">
        <f t="shared" si="2530"/>
        <v>0</v>
      </c>
      <c r="CT479" s="44">
        <f t="shared" si="2531"/>
        <v>0</v>
      </c>
      <c r="CU479" s="171">
        <f t="shared" si="2599"/>
        <v>0</v>
      </c>
      <c r="CV479" s="171">
        <f t="shared" si="2600"/>
        <v>0</v>
      </c>
      <c r="CW479" s="249"/>
      <c r="CX479" s="171"/>
      <c r="CY479" s="713"/>
      <c r="CZ479" s="713"/>
      <c r="DA479" s="44"/>
      <c r="DB479" s="44"/>
      <c r="DC479" s="44"/>
      <c r="DD479" s="44"/>
      <c r="DE479" s="44"/>
      <c r="DF479" s="44"/>
      <c r="DG479" s="44"/>
      <c r="DH479" s="44"/>
      <c r="DI479" s="44"/>
      <c r="DJ479" s="44"/>
      <c r="DK479" s="44">
        <f t="shared" si="2533"/>
        <v>0</v>
      </c>
      <c r="DL479" s="44">
        <f t="shared" si="2534"/>
        <v>0</v>
      </c>
      <c r="DM479" s="44">
        <f t="shared" si="2535"/>
        <v>0</v>
      </c>
      <c r="DN479" s="171">
        <f t="shared" si="2601"/>
        <v>0</v>
      </c>
      <c r="DO479" s="171">
        <f t="shared" si="2602"/>
        <v>0</v>
      </c>
      <c r="DP479" s="171"/>
      <c r="DQ479" s="171"/>
      <c r="DR479" s="713"/>
      <c r="DS479" s="713"/>
      <c r="DT479" s="44"/>
      <c r="DU479" s="44"/>
      <c r="DV479" s="44"/>
      <c r="DW479" s="44"/>
      <c r="DX479" s="44"/>
      <c r="DY479" s="44"/>
      <c r="DZ479" s="44"/>
      <c r="EA479" s="44"/>
      <c r="EB479" s="44"/>
      <c r="EC479" s="44"/>
      <c r="ED479" s="44">
        <f t="shared" si="2537"/>
        <v>0</v>
      </c>
      <c r="EE479" s="44">
        <f t="shared" si="2538"/>
        <v>0</v>
      </c>
      <c r="EF479" s="44">
        <f t="shared" si="2539"/>
        <v>0</v>
      </c>
      <c r="EG479" s="171">
        <f t="shared" si="2603"/>
        <v>0</v>
      </c>
      <c r="EH479" s="171">
        <f t="shared" si="2604"/>
        <v>0</v>
      </c>
      <c r="EI479" s="171"/>
      <c r="EJ479" s="171"/>
      <c r="EK479" s="713"/>
      <c r="EL479" s="713"/>
      <c r="EM479" s="44"/>
      <c r="EN479" s="44"/>
      <c r="EO479" s="44"/>
      <c r="EP479" s="44"/>
      <c r="EQ479" s="44"/>
      <c r="ER479" s="44"/>
      <c r="ES479" s="44"/>
      <c r="ET479" s="44"/>
      <c r="EU479" s="44"/>
      <c r="EV479" s="44"/>
      <c r="EW479" s="44">
        <f t="shared" si="2541"/>
        <v>0</v>
      </c>
      <c r="EX479" s="44">
        <f t="shared" si="2542"/>
        <v>0</v>
      </c>
      <c r="EY479" s="44">
        <f t="shared" si="2543"/>
        <v>0</v>
      </c>
      <c r="EZ479" s="171">
        <f t="shared" si="2605"/>
        <v>0</v>
      </c>
      <c r="FA479" s="171">
        <f t="shared" si="2606"/>
        <v>0</v>
      </c>
      <c r="FB479" s="171"/>
      <c r="FC479" s="171"/>
      <c r="FD479" s="713"/>
      <c r="FE479" s="713"/>
      <c r="FF479" s="44"/>
      <c r="FG479" s="44"/>
      <c r="FH479" s="44"/>
      <c r="FI479" s="44"/>
      <c r="FJ479" s="44"/>
      <c r="FK479" s="44"/>
      <c r="FL479" s="44"/>
      <c r="FM479" s="44"/>
      <c r="FN479" s="44"/>
      <c r="FO479" s="44"/>
      <c r="FP479" s="44">
        <f t="shared" si="2545"/>
        <v>0</v>
      </c>
      <c r="FQ479" s="44">
        <f t="shared" si="2546"/>
        <v>0</v>
      </c>
      <c r="FR479" s="44">
        <f t="shared" si="2547"/>
        <v>0</v>
      </c>
      <c r="FS479" s="171">
        <f t="shared" si="2607"/>
        <v>0</v>
      </c>
      <c r="FT479" s="171">
        <f t="shared" si="2608"/>
        <v>0</v>
      </c>
      <c r="FU479" s="171"/>
      <c r="FV479" s="171"/>
      <c r="FW479" s="45"/>
      <c r="FX479" s="45"/>
      <c r="FY479" s="44"/>
      <c r="FZ479" s="44"/>
      <c r="GA479" s="44"/>
      <c r="GB479" s="44"/>
      <c r="GC479" s="44"/>
      <c r="GD479" s="44"/>
      <c r="GE479" s="44"/>
      <c r="GF479" s="44"/>
      <c r="GG479" s="44"/>
      <c r="GH479" s="44"/>
      <c r="GI479" s="44">
        <f t="shared" si="2549"/>
        <v>0</v>
      </c>
      <c r="GJ479" s="44">
        <f t="shared" si="2550"/>
        <v>0</v>
      </c>
      <c r="GK479" s="44">
        <f t="shared" si="2551"/>
        <v>0</v>
      </c>
      <c r="GL479" s="171">
        <f t="shared" si="2609"/>
        <v>0</v>
      </c>
      <c r="GM479" s="171">
        <f t="shared" si="2610"/>
        <v>0</v>
      </c>
      <c r="GN479" s="171"/>
      <c r="GO479" s="171"/>
      <c r="GP479" s="45"/>
      <c r="GQ479" s="45"/>
      <c r="GR479" s="44"/>
      <c r="GS479" s="44"/>
      <c r="GT479" s="44"/>
      <c r="GU479" s="44"/>
      <c r="GV479" s="44"/>
      <c r="GW479" s="44"/>
      <c r="GX479" s="44"/>
      <c r="GY479" s="44"/>
      <c r="GZ479" s="44"/>
      <c r="HA479" s="44"/>
      <c r="HB479" s="44">
        <f t="shared" si="2553"/>
        <v>0</v>
      </c>
      <c r="HC479" s="44">
        <f t="shared" si="2554"/>
        <v>0</v>
      </c>
      <c r="HD479" s="44">
        <f t="shared" si="2555"/>
        <v>0</v>
      </c>
      <c r="HE479" s="171">
        <f t="shared" si="2611"/>
        <v>0</v>
      </c>
      <c r="HF479" s="171">
        <f t="shared" si="2612"/>
        <v>0</v>
      </c>
      <c r="HG479" s="171"/>
      <c r="HH479" s="171"/>
      <c r="HI479" s="45"/>
      <c r="HJ479" s="45"/>
      <c r="HK479" s="45"/>
      <c r="HL479" s="45"/>
      <c r="HM479" s="44"/>
      <c r="HN479" s="44"/>
      <c r="HO479" s="44"/>
      <c r="HP479" s="44"/>
      <c r="HQ479" s="44"/>
      <c r="HR479" s="44"/>
      <c r="HS479" s="44"/>
      <c r="HT479" s="44"/>
      <c r="HU479" s="44">
        <f t="shared" si="2557"/>
        <v>0</v>
      </c>
      <c r="HV479" s="44">
        <f t="shared" si="2558"/>
        <v>0</v>
      </c>
      <c r="HW479" s="44">
        <f t="shared" si="2559"/>
        <v>0</v>
      </c>
      <c r="HX479" s="171">
        <f t="shared" si="2613"/>
        <v>0</v>
      </c>
      <c r="HY479" s="171">
        <f t="shared" si="2614"/>
        <v>0</v>
      </c>
      <c r="HZ479" s="171"/>
      <c r="IA479" s="171"/>
      <c r="IB479" s="713"/>
      <c r="IC479" s="713"/>
      <c r="ID479" s="45"/>
      <c r="IE479" s="45"/>
      <c r="IF479" s="44"/>
      <c r="IG479" s="44"/>
      <c r="IH479" s="44"/>
      <c r="II479" s="44"/>
      <c r="IJ479" s="44"/>
      <c r="IK479" s="44"/>
      <c r="IL479" s="44"/>
      <c r="IM479" s="44"/>
      <c r="IN479" s="44">
        <f t="shared" si="2561"/>
        <v>0</v>
      </c>
      <c r="IO479" s="44">
        <f t="shared" si="2562"/>
        <v>0</v>
      </c>
      <c r="IP479" s="44">
        <f t="shared" si="2563"/>
        <v>0</v>
      </c>
      <c r="IQ479" s="171">
        <f t="shared" si="2615"/>
        <v>0</v>
      </c>
      <c r="IR479" s="171">
        <f t="shared" si="2616"/>
        <v>0</v>
      </c>
      <c r="IS479" s="737"/>
      <c r="IT479" s="737"/>
      <c r="IU479" s="713"/>
      <c r="IV479" s="713"/>
      <c r="IW479" s="46"/>
      <c r="IX479" s="47"/>
      <c r="IY479" s="46"/>
      <c r="IZ479" s="46"/>
      <c r="JA479" s="333">
        <f t="shared" si="2585"/>
        <v>0</v>
      </c>
      <c r="JB479" s="333">
        <f t="shared" si="2586"/>
        <v>0</v>
      </c>
      <c r="JC479" s="333">
        <f t="shared" si="2587"/>
        <v>0</v>
      </c>
      <c r="JD479" s="333">
        <f t="shared" si="2588"/>
        <v>0</v>
      </c>
      <c r="JE479" s="333">
        <f t="shared" si="2589"/>
        <v>0</v>
      </c>
      <c r="JF479" s="333">
        <f t="shared" si="2590"/>
        <v>0</v>
      </c>
      <c r="JG479" s="44">
        <f t="shared" si="2565"/>
        <v>0</v>
      </c>
      <c r="JH479" s="44">
        <f t="shared" si="2566"/>
        <v>0</v>
      </c>
      <c r="JI479" s="44">
        <f t="shared" si="2567"/>
        <v>0</v>
      </c>
      <c r="JJ479" s="174">
        <f t="shared" si="2568"/>
        <v>0</v>
      </c>
      <c r="JK479" s="174">
        <f t="shared" si="2569"/>
        <v>0</v>
      </c>
      <c r="JL479" s="45"/>
      <c r="JM479" s="45"/>
      <c r="JN479" s="48"/>
      <c r="JO479" s="48"/>
    </row>
    <row r="480" spans="1:277" x14ac:dyDescent="0.2">
      <c r="A480" s="96">
        <v>1</v>
      </c>
      <c r="B480" s="96">
        <v>1</v>
      </c>
      <c r="C480" s="63"/>
      <c r="D480" s="235"/>
      <c r="E480" s="235"/>
      <c r="F480" s="536" t="s">
        <v>411</v>
      </c>
      <c r="G480" s="94">
        <v>76</v>
      </c>
      <c r="H480" s="100">
        <v>192566.78399999999</v>
      </c>
      <c r="I480" s="100">
        <v>208285.13279999999</v>
      </c>
      <c r="J480" s="54">
        <f>VLOOKUP($G480,'ВМП план КС'!$A$8:$AI$108,14,0)</f>
        <v>0</v>
      </c>
      <c r="K480" s="54">
        <f>VLOOKUP($G480,'ВМП план КС'!$A$8:$AI$108,15,0)</f>
        <v>0</v>
      </c>
      <c r="L480" s="54">
        <f>SUM(J480/12*$B$2)</f>
        <v>0</v>
      </c>
      <c r="M480" s="54">
        <f>SUM(K480/12*$B$2)</f>
        <v>0</v>
      </c>
      <c r="N480" s="53">
        <f t="shared" ref="N480:S480" si="2633">SUM(N481:N484)</f>
        <v>0</v>
      </c>
      <c r="O480" s="53">
        <f t="shared" si="2633"/>
        <v>0</v>
      </c>
      <c r="P480" s="53">
        <f t="shared" si="2633"/>
        <v>0</v>
      </c>
      <c r="Q480" s="53">
        <f t="shared" si="2633"/>
        <v>0</v>
      </c>
      <c r="R480" s="53">
        <f t="shared" si="2633"/>
        <v>0</v>
      </c>
      <c r="S480" s="53">
        <f t="shared" si="2633"/>
        <v>0</v>
      </c>
      <c r="T480" s="56">
        <f>N480+Q480</f>
        <v>0</v>
      </c>
      <c r="U480" s="56">
        <f t="shared" si="2619"/>
        <v>0</v>
      </c>
      <c r="V480" s="56">
        <f t="shared" si="2620"/>
        <v>0</v>
      </c>
      <c r="W480" s="171">
        <f t="shared" si="2591"/>
        <v>0</v>
      </c>
      <c r="X480" s="171">
        <f t="shared" si="2592"/>
        <v>0</v>
      </c>
      <c r="Y480" s="280"/>
      <c r="Z480" s="280"/>
      <c r="AA480" s="709">
        <f>$H480</f>
        <v>192566.78399999999</v>
      </c>
      <c r="AB480" s="710" t="e">
        <f>O480/N480</f>
        <v>#DIV/0!</v>
      </c>
      <c r="AC480" s="54">
        <f>VLOOKUP($G480,'ВМП план КС'!$A$8:$AI$107,12,0)</f>
        <v>0</v>
      </c>
      <c r="AD480" s="54">
        <f>VLOOKUP($G480,'ВМП план КС'!$A$8:$AI$107,13,0)</f>
        <v>0</v>
      </c>
      <c r="AE480" s="54">
        <f>SUM(AC480/12*$B$2)</f>
        <v>0</v>
      </c>
      <c r="AF480" s="54">
        <f>SUM(AD480/12*$B$2)</f>
        <v>0</v>
      </c>
      <c r="AG480" s="53">
        <f t="shared" ref="AG480:AL480" si="2634">SUM(AG481:AG484)</f>
        <v>0</v>
      </c>
      <c r="AH480" s="53">
        <f t="shared" si="2634"/>
        <v>0</v>
      </c>
      <c r="AI480" s="53">
        <f t="shared" si="2634"/>
        <v>0</v>
      </c>
      <c r="AJ480" s="53">
        <f t="shared" si="2634"/>
        <v>0</v>
      </c>
      <c r="AK480" s="53">
        <f t="shared" si="2634"/>
        <v>0</v>
      </c>
      <c r="AL480" s="53">
        <f t="shared" si="2634"/>
        <v>0</v>
      </c>
      <c r="AM480" s="56">
        <f t="shared" si="2517"/>
        <v>0</v>
      </c>
      <c r="AN480" s="56">
        <f t="shared" si="2518"/>
        <v>0</v>
      </c>
      <c r="AO480" s="56">
        <f t="shared" si="2519"/>
        <v>0</v>
      </c>
      <c r="AP480" s="171">
        <f t="shared" si="2593"/>
        <v>0</v>
      </c>
      <c r="AQ480" s="171">
        <f t="shared" si="2594"/>
        <v>0</v>
      </c>
      <c r="AR480" s="280"/>
      <c r="AS480" s="280"/>
      <c r="AT480" s="709">
        <f>$H480</f>
        <v>192566.78399999999</v>
      </c>
      <c r="AU480" s="710" t="e">
        <f>AH480/AG480</f>
        <v>#DIV/0!</v>
      </c>
      <c r="AV480" s="54">
        <f>VLOOKUP($G480,'ВМП план КС'!$A$8:$AI$107,16,0)</f>
        <v>0</v>
      </c>
      <c r="AW480" s="54">
        <f>VLOOKUP($G480,'ВМП план КС'!$A$8:$AI$107,17,0)</f>
        <v>0</v>
      </c>
      <c r="AX480" s="54">
        <f>SUM(AV480/12*$B$2)</f>
        <v>0</v>
      </c>
      <c r="AY480" s="54">
        <f>SUM(AW480/12*$B$2)</f>
        <v>0</v>
      </c>
      <c r="AZ480" s="53">
        <f t="shared" ref="AZ480:BE480" si="2635">SUM(AZ481:AZ484)</f>
        <v>0</v>
      </c>
      <c r="BA480" s="53">
        <f t="shared" si="2635"/>
        <v>0</v>
      </c>
      <c r="BB480" s="53">
        <f t="shared" si="2635"/>
        <v>0</v>
      </c>
      <c r="BC480" s="53">
        <f t="shared" si="2635"/>
        <v>0</v>
      </c>
      <c r="BD480" s="53">
        <f t="shared" si="2635"/>
        <v>0</v>
      </c>
      <c r="BE480" s="53">
        <f t="shared" si="2635"/>
        <v>0</v>
      </c>
      <c r="BF480" s="56">
        <f t="shared" si="2521"/>
        <v>0</v>
      </c>
      <c r="BG480" s="56">
        <f t="shared" si="2522"/>
        <v>0</v>
      </c>
      <c r="BH480" s="56">
        <f t="shared" si="2523"/>
        <v>0</v>
      </c>
      <c r="BI480" s="171">
        <f t="shared" si="2595"/>
        <v>0</v>
      </c>
      <c r="BJ480" s="171">
        <f t="shared" si="2596"/>
        <v>0</v>
      </c>
      <c r="BK480" s="280"/>
      <c r="BL480" s="280"/>
      <c r="BM480" s="709">
        <f>$H480</f>
        <v>192566.78399999999</v>
      </c>
      <c r="BN480" s="710" t="e">
        <f>BA480/AZ480</f>
        <v>#DIV/0!</v>
      </c>
      <c r="BO480" s="54">
        <f>VLOOKUP($G480,'ВМП план КС'!$A$8:$AI$107,18,0)</f>
        <v>0</v>
      </c>
      <c r="BP480" s="54">
        <f>VLOOKUP($G480,'ВМП план КС'!$A$8:$AI$107,19,0)</f>
        <v>0</v>
      </c>
      <c r="BQ480" s="54">
        <f>SUM(BO480/12*$B$2)</f>
        <v>0</v>
      </c>
      <c r="BR480" s="54">
        <f>SUM(BP480/12*$B$2)</f>
        <v>0</v>
      </c>
      <c r="BS480" s="53">
        <f t="shared" ref="BS480:BX480" si="2636">SUM(BS481:BS484)</f>
        <v>0</v>
      </c>
      <c r="BT480" s="53">
        <f t="shared" si="2636"/>
        <v>0</v>
      </c>
      <c r="BU480" s="53">
        <f t="shared" si="2636"/>
        <v>0</v>
      </c>
      <c r="BV480" s="53">
        <f t="shared" si="2636"/>
        <v>0</v>
      </c>
      <c r="BW480" s="53">
        <f t="shared" si="2636"/>
        <v>0</v>
      </c>
      <c r="BX480" s="53">
        <f t="shared" si="2636"/>
        <v>0</v>
      </c>
      <c r="BY480" s="56">
        <f t="shared" si="2525"/>
        <v>0</v>
      </c>
      <c r="BZ480" s="56">
        <f t="shared" si="2526"/>
        <v>0</v>
      </c>
      <c r="CA480" s="56">
        <f t="shared" si="2527"/>
        <v>0</v>
      </c>
      <c r="CB480" s="171">
        <f t="shared" si="2597"/>
        <v>0</v>
      </c>
      <c r="CC480" s="171">
        <f t="shared" si="2598"/>
        <v>0</v>
      </c>
      <c r="CD480" s="280"/>
      <c r="CE480" s="280"/>
      <c r="CF480" s="709">
        <f>$H480</f>
        <v>192566.78399999999</v>
      </c>
      <c r="CG480" s="710" t="e">
        <f>BT480/BS480</f>
        <v>#DIV/0!</v>
      </c>
      <c r="CH480" s="54">
        <f>VLOOKUP($G480,'ВМП план КС'!$A$8:$AI$107,10,0)</f>
        <v>5</v>
      </c>
      <c r="CI480" s="54">
        <f>VLOOKUP($G480,'ВМП план КС'!$A$8:$AI$107,11,0)</f>
        <v>979845.11999999988</v>
      </c>
      <c r="CJ480" s="54">
        <f>SUM(CH480/12*$B$2)</f>
        <v>2.5</v>
      </c>
      <c r="CK480" s="54">
        <f>SUM(CI480/12*$B$2)</f>
        <v>489922.55999999994</v>
      </c>
      <c r="CL480" s="53">
        <f t="shared" ref="CL480:CQ480" si="2637">SUM(CL481:CL484)</f>
        <v>0</v>
      </c>
      <c r="CM480" s="53">
        <f t="shared" si="2637"/>
        <v>0</v>
      </c>
      <c r="CN480" s="53">
        <f t="shared" si="2637"/>
        <v>0</v>
      </c>
      <c r="CO480" s="53">
        <f t="shared" si="2637"/>
        <v>0</v>
      </c>
      <c r="CP480" s="53">
        <f t="shared" si="2637"/>
        <v>0</v>
      </c>
      <c r="CQ480" s="53">
        <f t="shared" si="2637"/>
        <v>0</v>
      </c>
      <c r="CR480" s="56">
        <f t="shared" si="2529"/>
        <v>0</v>
      </c>
      <c r="CS480" s="56">
        <f t="shared" si="2530"/>
        <v>0</v>
      </c>
      <c r="CT480" s="56">
        <f t="shared" si="2531"/>
        <v>0</v>
      </c>
      <c r="CU480" s="171">
        <f t="shared" si="2599"/>
        <v>-2.5</v>
      </c>
      <c r="CV480" s="171">
        <f t="shared" si="2600"/>
        <v>-489922.55999999994</v>
      </c>
      <c r="CW480" s="281">
        <f>CL480/CH480</f>
        <v>0</v>
      </c>
      <c r="CX480" s="281">
        <f>CM480/CI480</f>
        <v>0</v>
      </c>
      <c r="CY480" s="709">
        <f>$H480</f>
        <v>192566.78399999999</v>
      </c>
      <c r="CZ480" s="710" t="e">
        <f>CM480/CL480</f>
        <v>#DIV/0!</v>
      </c>
      <c r="DA480" s="54">
        <f>VLOOKUP($G480,'ВМП план КС'!$A$8:$AI$107,20,0)</f>
        <v>0</v>
      </c>
      <c r="DB480" s="54">
        <f>VLOOKUP($G480,'ВМП план КС'!$A$8:$AI$107,21,0)</f>
        <v>0</v>
      </c>
      <c r="DC480" s="54">
        <f>SUM(DA480/12*$B$2)</f>
        <v>0</v>
      </c>
      <c r="DD480" s="54">
        <f>SUM(DB480/12*$B$2)</f>
        <v>0</v>
      </c>
      <c r="DE480" s="53">
        <f t="shared" ref="DE480:DJ480" si="2638">SUM(DE481:DE484)</f>
        <v>0</v>
      </c>
      <c r="DF480" s="53">
        <f t="shared" si="2638"/>
        <v>0</v>
      </c>
      <c r="DG480" s="53">
        <f t="shared" si="2638"/>
        <v>0</v>
      </c>
      <c r="DH480" s="53">
        <f t="shared" si="2638"/>
        <v>0</v>
      </c>
      <c r="DI480" s="53">
        <f t="shared" si="2638"/>
        <v>0</v>
      </c>
      <c r="DJ480" s="53">
        <f t="shared" si="2638"/>
        <v>0</v>
      </c>
      <c r="DK480" s="56">
        <f t="shared" si="2533"/>
        <v>0</v>
      </c>
      <c r="DL480" s="56">
        <f t="shared" si="2534"/>
        <v>0</v>
      </c>
      <c r="DM480" s="56">
        <f t="shared" si="2535"/>
        <v>0</v>
      </c>
      <c r="DN480" s="171">
        <f t="shared" si="2601"/>
        <v>0</v>
      </c>
      <c r="DO480" s="171">
        <f t="shared" si="2602"/>
        <v>0</v>
      </c>
      <c r="DP480" s="281"/>
      <c r="DQ480" s="280"/>
      <c r="DR480" s="709">
        <f>$H480</f>
        <v>192566.78399999999</v>
      </c>
      <c r="DS480" s="710" t="e">
        <f>DF480/DE480</f>
        <v>#DIV/0!</v>
      </c>
      <c r="DT480" s="108">
        <f>VLOOKUP($G480,'ВМП план КС'!$A$8:$AI$107,22,0)</f>
        <v>0</v>
      </c>
      <c r="DU480" s="108">
        <f>VLOOKUP($G480,'ВМП план КС'!$A$8:$AI$107,23,0)</f>
        <v>0</v>
      </c>
      <c r="DV480" s="54">
        <f>SUM(DT480/12*$B$2)</f>
        <v>0</v>
      </c>
      <c r="DW480" s="54">
        <f>SUM(DU480/12*$B$2)</f>
        <v>0</v>
      </c>
      <c r="DX480" s="53">
        <f t="shared" ref="DX480:EC480" si="2639">SUM(DX481:DX484)</f>
        <v>0</v>
      </c>
      <c r="DY480" s="53">
        <f t="shared" si="2639"/>
        <v>0</v>
      </c>
      <c r="DZ480" s="53">
        <f t="shared" si="2639"/>
        <v>0</v>
      </c>
      <c r="EA480" s="53">
        <f t="shared" si="2639"/>
        <v>0</v>
      </c>
      <c r="EB480" s="53">
        <f t="shared" si="2639"/>
        <v>0</v>
      </c>
      <c r="EC480" s="53">
        <f t="shared" si="2639"/>
        <v>0</v>
      </c>
      <c r="ED480" s="56">
        <f t="shared" si="2537"/>
        <v>0</v>
      </c>
      <c r="EE480" s="56">
        <f t="shared" si="2538"/>
        <v>0</v>
      </c>
      <c r="EF480" s="56">
        <f t="shared" si="2539"/>
        <v>0</v>
      </c>
      <c r="EG480" s="171">
        <f t="shared" si="2603"/>
        <v>0</v>
      </c>
      <c r="EH480" s="171">
        <f t="shared" si="2604"/>
        <v>0</v>
      </c>
      <c r="EI480" s="281"/>
      <c r="EJ480" s="280"/>
      <c r="EK480" s="709">
        <f>$H480</f>
        <v>192566.78399999999</v>
      </c>
      <c r="EL480" s="710" t="e">
        <f>DY480/DX480</f>
        <v>#DIV/0!</v>
      </c>
      <c r="EM480" s="108">
        <f>VLOOKUP($G480,'ВМП план КС'!$A$8:$AI$107,24,0)</f>
        <v>0</v>
      </c>
      <c r="EN480" s="108">
        <f>VLOOKUP($G480,'ВМП план КС'!$A$8:$AI$107,25,0)</f>
        <v>0</v>
      </c>
      <c r="EO480" s="54">
        <f>SUM(EM480/12*$B$2)</f>
        <v>0</v>
      </c>
      <c r="EP480" s="54">
        <f>SUM(EN480/12*$B$2)</f>
        <v>0</v>
      </c>
      <c r="EQ480" s="53">
        <f t="shared" ref="EQ480:EV480" si="2640">SUM(EQ481:EQ484)</f>
        <v>0</v>
      </c>
      <c r="ER480" s="53">
        <f t="shared" si="2640"/>
        <v>0</v>
      </c>
      <c r="ES480" s="53">
        <f t="shared" si="2640"/>
        <v>0</v>
      </c>
      <c r="ET480" s="53">
        <f t="shared" si="2640"/>
        <v>0</v>
      </c>
      <c r="EU480" s="53">
        <f t="shared" si="2640"/>
        <v>0</v>
      </c>
      <c r="EV480" s="53">
        <f t="shared" si="2640"/>
        <v>0</v>
      </c>
      <c r="EW480" s="56">
        <f t="shared" si="2541"/>
        <v>0</v>
      </c>
      <c r="EX480" s="56">
        <f t="shared" si="2542"/>
        <v>0</v>
      </c>
      <c r="EY480" s="56">
        <f t="shared" si="2543"/>
        <v>0</v>
      </c>
      <c r="EZ480" s="171">
        <f t="shared" si="2605"/>
        <v>0</v>
      </c>
      <c r="FA480" s="171">
        <f t="shared" si="2606"/>
        <v>0</v>
      </c>
      <c r="FB480" s="281"/>
      <c r="FC480" s="280"/>
      <c r="FD480" s="709">
        <f>$H480</f>
        <v>192566.78399999999</v>
      </c>
      <c r="FE480" s="710" t="e">
        <f>ER480/EQ480</f>
        <v>#DIV/0!</v>
      </c>
      <c r="FF480" s="54">
        <f>VLOOKUP($G480,'ВМП план КС'!$A$8:$AI$107,28,0)</f>
        <v>0</v>
      </c>
      <c r="FG480" s="54">
        <f>VLOOKUP($G480,'ВМП план КС'!$A$8:$AI$107,29,0)</f>
        <v>0</v>
      </c>
      <c r="FH480" s="54">
        <f>SUM(FF480/12*$B$2)</f>
        <v>0</v>
      </c>
      <c r="FI480" s="54">
        <f>SUM(FG480/12*$B$2)</f>
        <v>0</v>
      </c>
      <c r="FJ480" s="53">
        <f t="shared" ref="FJ480:FO480" si="2641">SUM(FJ481:FJ484)</f>
        <v>0</v>
      </c>
      <c r="FK480" s="53">
        <f t="shared" si="2641"/>
        <v>0</v>
      </c>
      <c r="FL480" s="53">
        <f t="shared" si="2641"/>
        <v>0</v>
      </c>
      <c r="FM480" s="53">
        <f t="shared" si="2641"/>
        <v>0</v>
      </c>
      <c r="FN480" s="53">
        <f t="shared" si="2641"/>
        <v>0</v>
      </c>
      <c r="FO480" s="53">
        <f t="shared" si="2641"/>
        <v>0</v>
      </c>
      <c r="FP480" s="56">
        <f t="shared" si="2545"/>
        <v>0</v>
      </c>
      <c r="FQ480" s="56">
        <f t="shared" si="2546"/>
        <v>0</v>
      </c>
      <c r="FR480" s="56">
        <f t="shared" si="2547"/>
        <v>0</v>
      </c>
      <c r="FS480" s="171">
        <f t="shared" si="2607"/>
        <v>0</v>
      </c>
      <c r="FT480" s="171">
        <f t="shared" si="2608"/>
        <v>0</v>
      </c>
      <c r="FU480" s="281"/>
      <c r="FV480" s="280"/>
      <c r="FW480" s="150">
        <f>$H480</f>
        <v>192566.78399999999</v>
      </c>
      <c r="FX480" s="151" t="e">
        <f>FK480/FJ480</f>
        <v>#DIV/0!</v>
      </c>
      <c r="FY480" s="54">
        <f>VLOOKUP($G480,'ВМП план КС'!$A$8:$AI$107,30,0)</f>
        <v>0</v>
      </c>
      <c r="FZ480" s="54">
        <f>VLOOKUP($G480,'ВМП план КС'!$A$8:$AI$107,31,0)</f>
        <v>0</v>
      </c>
      <c r="GA480" s="54">
        <f>SUM(FY480/12*$B$2)</f>
        <v>0</v>
      </c>
      <c r="GB480" s="54">
        <f>SUM(FZ480/12*$B$2)</f>
        <v>0</v>
      </c>
      <c r="GC480" s="53">
        <f t="shared" ref="GC480:GH480" si="2642">SUM(GC481:GC484)</f>
        <v>0</v>
      </c>
      <c r="GD480" s="53">
        <f t="shared" si="2642"/>
        <v>0</v>
      </c>
      <c r="GE480" s="53">
        <f t="shared" si="2642"/>
        <v>0</v>
      </c>
      <c r="GF480" s="53">
        <f t="shared" si="2642"/>
        <v>0</v>
      </c>
      <c r="GG480" s="53">
        <f t="shared" si="2642"/>
        <v>0</v>
      </c>
      <c r="GH480" s="53">
        <f t="shared" si="2642"/>
        <v>0</v>
      </c>
      <c r="GI480" s="56">
        <f t="shared" si="2549"/>
        <v>0</v>
      </c>
      <c r="GJ480" s="56">
        <f t="shared" si="2550"/>
        <v>0</v>
      </c>
      <c r="GK480" s="56">
        <f t="shared" si="2551"/>
        <v>0</v>
      </c>
      <c r="GL480" s="171">
        <f t="shared" si="2609"/>
        <v>0</v>
      </c>
      <c r="GM480" s="171">
        <f t="shared" si="2610"/>
        <v>0</v>
      </c>
      <c r="GN480" s="281"/>
      <c r="GO480" s="280"/>
      <c r="GP480" s="150">
        <f>$H480</f>
        <v>192566.78399999999</v>
      </c>
      <c r="GQ480" s="151" t="e">
        <f>GD480/GC480</f>
        <v>#DIV/0!</v>
      </c>
      <c r="GR480" s="54">
        <f>VLOOKUP($G480,'ВМП план КС'!$A$8:$AI$107,32,0)</f>
        <v>0</v>
      </c>
      <c r="GS480" s="54">
        <f>VLOOKUP($G480,'ВМП план КС'!$A$8:$AI$107,33,0)</f>
        <v>0</v>
      </c>
      <c r="GT480" s="54">
        <f>SUM(GR480/12*$B$2)</f>
        <v>0</v>
      </c>
      <c r="GU480" s="54">
        <f>SUM(GS480/12*$B$2)</f>
        <v>0</v>
      </c>
      <c r="GV480" s="53">
        <f t="shared" ref="GV480:HA480" si="2643">SUM(GV481:GV484)</f>
        <v>0</v>
      </c>
      <c r="GW480" s="53">
        <f t="shared" si="2643"/>
        <v>0</v>
      </c>
      <c r="GX480" s="53">
        <f t="shared" si="2643"/>
        <v>0</v>
      </c>
      <c r="GY480" s="53">
        <f t="shared" si="2643"/>
        <v>0</v>
      </c>
      <c r="GZ480" s="53">
        <f t="shared" si="2643"/>
        <v>0</v>
      </c>
      <c r="HA480" s="53">
        <f t="shared" si="2643"/>
        <v>0</v>
      </c>
      <c r="HB480" s="56">
        <f t="shared" si="2553"/>
        <v>0</v>
      </c>
      <c r="HC480" s="56">
        <f t="shared" si="2554"/>
        <v>0</v>
      </c>
      <c r="HD480" s="56">
        <f t="shared" si="2555"/>
        <v>0</v>
      </c>
      <c r="HE480" s="171">
        <f t="shared" si="2611"/>
        <v>0</v>
      </c>
      <c r="HF480" s="171">
        <f t="shared" si="2612"/>
        <v>0</v>
      </c>
      <c r="HG480" s="281"/>
      <c r="HH480" s="280"/>
      <c r="HI480" s="150">
        <f>$H480</f>
        <v>192566.78399999999</v>
      </c>
      <c r="HJ480" s="151" t="e">
        <f>GW480/GV480</f>
        <v>#DIV/0!</v>
      </c>
      <c r="HK480" s="108">
        <f>VLOOKUP($G480,'ВМП план КС'!$A$8:$AI$107,26,0)</f>
        <v>0</v>
      </c>
      <c r="HL480" s="108">
        <f>VLOOKUP($G480,'ВМП план КС'!$A$8:$AI$107,27,0)</f>
        <v>0</v>
      </c>
      <c r="HM480" s="54">
        <f>SUM(HK480/12*$B$2)</f>
        <v>0</v>
      </c>
      <c r="HN480" s="54">
        <f>SUM(HL480/12*$B$2)</f>
        <v>0</v>
      </c>
      <c r="HO480" s="53">
        <f t="shared" ref="HO480:HT480" si="2644">SUM(HO481:HO484)</f>
        <v>0</v>
      </c>
      <c r="HP480" s="53">
        <f t="shared" si="2644"/>
        <v>0</v>
      </c>
      <c r="HQ480" s="53">
        <f t="shared" si="2644"/>
        <v>0</v>
      </c>
      <c r="HR480" s="53">
        <f t="shared" si="2644"/>
        <v>0</v>
      </c>
      <c r="HS480" s="53">
        <f t="shared" si="2644"/>
        <v>0</v>
      </c>
      <c r="HT480" s="53">
        <f t="shared" si="2644"/>
        <v>0</v>
      </c>
      <c r="HU480" s="56">
        <f t="shared" si="2557"/>
        <v>0</v>
      </c>
      <c r="HV480" s="56">
        <f t="shared" si="2558"/>
        <v>0</v>
      </c>
      <c r="HW480" s="56">
        <f t="shared" si="2559"/>
        <v>0</v>
      </c>
      <c r="HX480" s="171">
        <f t="shared" si="2613"/>
        <v>0</v>
      </c>
      <c r="HY480" s="171">
        <f t="shared" si="2614"/>
        <v>0</v>
      </c>
      <c r="HZ480" s="281"/>
      <c r="IA480" s="280"/>
      <c r="IB480" s="709">
        <f>$H480</f>
        <v>192566.78399999999</v>
      </c>
      <c r="IC480" s="710" t="e">
        <f>HP480/HO480</f>
        <v>#DIV/0!</v>
      </c>
      <c r="ID480" s="108">
        <f>VLOOKUP($G480,'ВМП план КС'!$A$8:$AI$107,34,0)</f>
        <v>0</v>
      </c>
      <c r="IE480" s="108">
        <f>VLOOKUP($G480,'ВМП план КС'!$A$8:$AI$107,35,0)</f>
        <v>0</v>
      </c>
      <c r="IF480" s="54">
        <f>SUM(ID480/12*$B$2)</f>
        <v>0</v>
      </c>
      <c r="IG480" s="54">
        <f>SUM(IE480/12*$B$2)</f>
        <v>0</v>
      </c>
      <c r="IH480" s="53">
        <f t="shared" ref="IH480:IM480" si="2645">SUM(IH481:IH484)</f>
        <v>0</v>
      </c>
      <c r="II480" s="53">
        <f t="shared" si="2645"/>
        <v>0</v>
      </c>
      <c r="IJ480" s="53">
        <f t="shared" si="2645"/>
        <v>0</v>
      </c>
      <c r="IK480" s="53">
        <f t="shared" si="2645"/>
        <v>0</v>
      </c>
      <c r="IL480" s="53">
        <f t="shared" si="2645"/>
        <v>0</v>
      </c>
      <c r="IM480" s="53">
        <f t="shared" si="2645"/>
        <v>0</v>
      </c>
      <c r="IN480" s="56">
        <f t="shared" si="2561"/>
        <v>0</v>
      </c>
      <c r="IO480" s="56">
        <f t="shared" si="2562"/>
        <v>0</v>
      </c>
      <c r="IP480" s="56">
        <f t="shared" si="2563"/>
        <v>0</v>
      </c>
      <c r="IQ480" s="171">
        <f t="shared" si="2615"/>
        <v>0</v>
      </c>
      <c r="IR480" s="171">
        <f t="shared" si="2616"/>
        <v>0</v>
      </c>
      <c r="IS480" s="734"/>
      <c r="IT480" s="735"/>
      <c r="IU480" s="709">
        <f>$H480</f>
        <v>192566.78399999999</v>
      </c>
      <c r="IV480" s="710" t="e">
        <f>II480/IH480</f>
        <v>#DIV/0!</v>
      </c>
      <c r="IW480" s="332">
        <f>J480+AC480+AV480+BO480+CH480+DA480+DT480+EM480+FF480+FY480+GR480+HK480+ID480</f>
        <v>5</v>
      </c>
      <c r="IX480" s="332">
        <f>K480+AD480+AW480+BP480+CI480+DB480+DU480+EN480+FG480+FZ480+GS480+HL480+IE480</f>
        <v>979845.11999999988</v>
      </c>
      <c r="IY480" s="332">
        <f>L480+AE480+AX480+BQ480+CJ480+DC480+DV480+EO480+FH480+GA480+GT480+HM480+IF480</f>
        <v>2.5</v>
      </c>
      <c r="IZ480" s="332">
        <f>M480+AF480+AY480+BR480+CK480+DD480+DW480+EP480+FI480+GB480+GU480+HN480+IG480</f>
        <v>489922.55999999994</v>
      </c>
      <c r="JA480" s="332">
        <f t="shared" si="2585"/>
        <v>0</v>
      </c>
      <c r="JB480" s="332">
        <f t="shared" si="2586"/>
        <v>0</v>
      </c>
      <c r="JC480" s="332">
        <f t="shared" si="2587"/>
        <v>0</v>
      </c>
      <c r="JD480" s="332">
        <f t="shared" si="2588"/>
        <v>0</v>
      </c>
      <c r="JE480" s="332">
        <f t="shared" si="2589"/>
        <v>0</v>
      </c>
      <c r="JF480" s="332">
        <f t="shared" si="2590"/>
        <v>0</v>
      </c>
      <c r="JG480" s="332">
        <f t="shared" si="2565"/>
        <v>0</v>
      </c>
      <c r="JH480" s="332">
        <f t="shared" si="2566"/>
        <v>0</v>
      </c>
      <c r="JI480" s="332">
        <f t="shared" si="2567"/>
        <v>0</v>
      </c>
      <c r="JJ480" s="69">
        <f t="shared" si="2568"/>
        <v>-2.5</v>
      </c>
      <c r="JK480" s="69">
        <f t="shared" si="2569"/>
        <v>-489922.55999999994</v>
      </c>
      <c r="JL480" s="150">
        <f>$H480</f>
        <v>192566.78399999999</v>
      </c>
      <c r="JM480" s="151" t="e">
        <f>JB480/JA480</f>
        <v>#DIV/0!</v>
      </c>
      <c r="JN480" s="282">
        <f>CR480/CJ480</f>
        <v>0</v>
      </c>
      <c r="JO480" s="282">
        <f>CS480/CK480</f>
        <v>0</v>
      </c>
      <c r="JP480" s="206">
        <f>IW480+JD480</f>
        <v>5</v>
      </c>
      <c r="JQ480" s="206">
        <f>IX480+JE480</f>
        <v>979845.11999999988</v>
      </c>
    </row>
    <row r="481" spans="1:277" ht="15.75" customHeight="1" x14ac:dyDescent="0.2">
      <c r="A481" s="96">
        <v>1</v>
      </c>
      <c r="C481" s="523"/>
      <c r="D481" s="512"/>
      <c r="E481" s="340"/>
      <c r="F481" s="341"/>
      <c r="G481" s="60"/>
      <c r="H481" s="88"/>
      <c r="I481" s="440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>
        <f t="shared" ref="T481:T484" si="2646">N481+Q481</f>
        <v>0</v>
      </c>
      <c r="U481" s="44">
        <f t="shared" si="2619"/>
        <v>0</v>
      </c>
      <c r="V481" s="44">
        <f t="shared" si="2620"/>
        <v>0</v>
      </c>
      <c r="W481" s="171">
        <f t="shared" si="2591"/>
        <v>0</v>
      </c>
      <c r="X481" s="171">
        <f t="shared" si="2592"/>
        <v>0</v>
      </c>
      <c r="Y481" s="171"/>
      <c r="Z481" s="171"/>
      <c r="AA481" s="712"/>
      <c r="AB481" s="713"/>
      <c r="AC481" s="44"/>
      <c r="AD481" s="44"/>
      <c r="AE481" s="44"/>
      <c r="AF481" s="44"/>
      <c r="AG481" s="44"/>
      <c r="AH481" s="44"/>
      <c r="AI481" s="44"/>
      <c r="AJ481" s="44"/>
      <c r="AK481" s="44"/>
      <c r="AL481" s="44"/>
      <c r="AM481" s="44">
        <f t="shared" si="2517"/>
        <v>0</v>
      </c>
      <c r="AN481" s="44">
        <f t="shared" si="2518"/>
        <v>0</v>
      </c>
      <c r="AO481" s="44">
        <f t="shared" si="2519"/>
        <v>0</v>
      </c>
      <c r="AP481" s="171">
        <f t="shared" si="2593"/>
        <v>0</v>
      </c>
      <c r="AQ481" s="171">
        <f t="shared" si="2594"/>
        <v>0</v>
      </c>
      <c r="AR481" s="171"/>
      <c r="AS481" s="171"/>
      <c r="AT481" s="712"/>
      <c r="AU481" s="713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>
        <f t="shared" si="2521"/>
        <v>0</v>
      </c>
      <c r="BG481" s="44">
        <f t="shared" si="2522"/>
        <v>0</v>
      </c>
      <c r="BH481" s="44">
        <f t="shared" si="2523"/>
        <v>0</v>
      </c>
      <c r="BI481" s="171">
        <f t="shared" si="2595"/>
        <v>0</v>
      </c>
      <c r="BJ481" s="171">
        <f t="shared" si="2596"/>
        <v>0</v>
      </c>
      <c r="BK481" s="171"/>
      <c r="BL481" s="171"/>
      <c r="BM481" s="712"/>
      <c r="BN481" s="713"/>
      <c r="BO481" s="44"/>
      <c r="BP481" s="44"/>
      <c r="BQ481" s="44"/>
      <c r="BR481" s="44"/>
      <c r="BS481" s="44"/>
      <c r="BT481" s="44"/>
      <c r="BU481" s="44"/>
      <c r="BV481" s="44"/>
      <c r="BW481" s="44"/>
      <c r="BX481" s="44"/>
      <c r="BY481" s="44">
        <f t="shared" si="2525"/>
        <v>0</v>
      </c>
      <c r="BZ481" s="44">
        <f t="shared" si="2526"/>
        <v>0</v>
      </c>
      <c r="CA481" s="44">
        <f t="shared" si="2527"/>
        <v>0</v>
      </c>
      <c r="CB481" s="171">
        <f t="shared" si="2597"/>
        <v>0</v>
      </c>
      <c r="CC481" s="171">
        <f t="shared" si="2598"/>
        <v>0</v>
      </c>
      <c r="CD481" s="171"/>
      <c r="CE481" s="171"/>
      <c r="CF481" s="712"/>
      <c r="CG481" s="713"/>
      <c r="CH481" s="44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>
        <f t="shared" si="2529"/>
        <v>0</v>
      </c>
      <c r="CS481" s="44">
        <f t="shared" si="2530"/>
        <v>0</v>
      </c>
      <c r="CT481" s="44">
        <f t="shared" si="2531"/>
        <v>0</v>
      </c>
      <c r="CU481" s="171">
        <f t="shared" si="2599"/>
        <v>0</v>
      </c>
      <c r="CV481" s="171">
        <f t="shared" si="2600"/>
        <v>0</v>
      </c>
      <c r="CW481" s="249"/>
      <c r="CX481" s="171"/>
      <c r="CY481" s="712"/>
      <c r="CZ481" s="713"/>
      <c r="DA481" s="44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>
        <f t="shared" si="2533"/>
        <v>0</v>
      </c>
      <c r="DL481" s="44">
        <f t="shared" si="2534"/>
        <v>0</v>
      </c>
      <c r="DM481" s="44">
        <f t="shared" si="2535"/>
        <v>0</v>
      </c>
      <c r="DN481" s="171">
        <f t="shared" si="2601"/>
        <v>0</v>
      </c>
      <c r="DO481" s="171">
        <f t="shared" si="2602"/>
        <v>0</v>
      </c>
      <c r="DP481" s="249"/>
      <c r="DQ481" s="171"/>
      <c r="DR481" s="712"/>
      <c r="DS481" s="713"/>
      <c r="DT481" s="44"/>
      <c r="DU481" s="44"/>
      <c r="DV481" s="44"/>
      <c r="DW481" s="44"/>
      <c r="DX481" s="44"/>
      <c r="DY481" s="44"/>
      <c r="DZ481" s="44"/>
      <c r="EA481" s="44"/>
      <c r="EB481" s="44"/>
      <c r="EC481" s="44"/>
      <c r="ED481" s="44">
        <f t="shared" si="2537"/>
        <v>0</v>
      </c>
      <c r="EE481" s="44">
        <f t="shared" si="2538"/>
        <v>0</v>
      </c>
      <c r="EF481" s="44">
        <f t="shared" si="2539"/>
        <v>0</v>
      </c>
      <c r="EG481" s="171">
        <f t="shared" si="2603"/>
        <v>0</v>
      </c>
      <c r="EH481" s="171">
        <f t="shared" si="2604"/>
        <v>0</v>
      </c>
      <c r="EI481" s="249"/>
      <c r="EJ481" s="171"/>
      <c r="EK481" s="712"/>
      <c r="EL481" s="713"/>
      <c r="EM481" s="44"/>
      <c r="EN481" s="44"/>
      <c r="EO481" s="44"/>
      <c r="EP481" s="44"/>
      <c r="EQ481" s="44"/>
      <c r="ER481" s="44"/>
      <c r="ES481" s="44"/>
      <c r="ET481" s="44"/>
      <c r="EU481" s="44"/>
      <c r="EV481" s="44"/>
      <c r="EW481" s="44">
        <f t="shared" si="2541"/>
        <v>0</v>
      </c>
      <c r="EX481" s="44">
        <f t="shared" si="2542"/>
        <v>0</v>
      </c>
      <c r="EY481" s="44">
        <f t="shared" si="2543"/>
        <v>0</v>
      </c>
      <c r="EZ481" s="171">
        <f t="shared" si="2605"/>
        <v>0</v>
      </c>
      <c r="FA481" s="171">
        <f t="shared" si="2606"/>
        <v>0</v>
      </c>
      <c r="FB481" s="249"/>
      <c r="FC481" s="171"/>
      <c r="FD481" s="712"/>
      <c r="FE481" s="713"/>
      <c r="FF481" s="44"/>
      <c r="FG481" s="44"/>
      <c r="FH481" s="44"/>
      <c r="FI481" s="44"/>
      <c r="FJ481" s="44"/>
      <c r="FK481" s="44"/>
      <c r="FL481" s="44"/>
      <c r="FM481" s="44"/>
      <c r="FN481" s="44"/>
      <c r="FO481" s="44"/>
      <c r="FP481" s="44">
        <f t="shared" si="2545"/>
        <v>0</v>
      </c>
      <c r="FQ481" s="44">
        <f t="shared" si="2546"/>
        <v>0</v>
      </c>
      <c r="FR481" s="44">
        <f t="shared" si="2547"/>
        <v>0</v>
      </c>
      <c r="FS481" s="171">
        <f t="shared" si="2607"/>
        <v>0</v>
      </c>
      <c r="FT481" s="171">
        <f t="shared" si="2608"/>
        <v>0</v>
      </c>
      <c r="FU481" s="249"/>
      <c r="FV481" s="171"/>
      <c r="FW481" s="106"/>
      <c r="FX481" s="45"/>
      <c r="FY481" s="44"/>
      <c r="FZ481" s="44"/>
      <c r="GA481" s="44"/>
      <c r="GB481" s="44"/>
      <c r="GC481" s="44"/>
      <c r="GD481" s="44"/>
      <c r="GE481" s="44"/>
      <c r="GF481" s="44"/>
      <c r="GG481" s="44"/>
      <c r="GH481" s="44"/>
      <c r="GI481" s="44">
        <f t="shared" si="2549"/>
        <v>0</v>
      </c>
      <c r="GJ481" s="44">
        <f t="shared" si="2550"/>
        <v>0</v>
      </c>
      <c r="GK481" s="44">
        <f t="shared" si="2551"/>
        <v>0</v>
      </c>
      <c r="GL481" s="171">
        <f t="shared" si="2609"/>
        <v>0</v>
      </c>
      <c r="GM481" s="171">
        <f t="shared" si="2610"/>
        <v>0</v>
      </c>
      <c r="GN481" s="249"/>
      <c r="GO481" s="171"/>
      <c r="GP481" s="106"/>
      <c r="GQ481" s="45"/>
      <c r="GR481" s="44"/>
      <c r="GS481" s="44"/>
      <c r="GT481" s="44"/>
      <c r="GU481" s="44"/>
      <c r="GV481" s="44"/>
      <c r="GW481" s="44"/>
      <c r="GX481" s="44"/>
      <c r="GY481" s="44"/>
      <c r="GZ481" s="44"/>
      <c r="HA481" s="44"/>
      <c r="HB481" s="44">
        <f t="shared" si="2553"/>
        <v>0</v>
      </c>
      <c r="HC481" s="44">
        <f t="shared" si="2554"/>
        <v>0</v>
      </c>
      <c r="HD481" s="44">
        <f t="shared" si="2555"/>
        <v>0</v>
      </c>
      <c r="HE481" s="171">
        <f t="shared" si="2611"/>
        <v>0</v>
      </c>
      <c r="HF481" s="171">
        <f t="shared" si="2612"/>
        <v>0</v>
      </c>
      <c r="HG481" s="249"/>
      <c r="HH481" s="171"/>
      <c r="HI481" s="106"/>
      <c r="HJ481" s="45"/>
      <c r="HK481" s="45"/>
      <c r="HL481" s="45"/>
      <c r="HM481" s="44"/>
      <c r="HN481" s="44"/>
      <c r="HO481" s="44"/>
      <c r="HP481" s="44"/>
      <c r="HQ481" s="44"/>
      <c r="HR481" s="44"/>
      <c r="HS481" s="44"/>
      <c r="HT481" s="44"/>
      <c r="HU481" s="44">
        <f t="shared" si="2557"/>
        <v>0</v>
      </c>
      <c r="HV481" s="44">
        <f t="shared" si="2558"/>
        <v>0</v>
      </c>
      <c r="HW481" s="44">
        <f t="shared" si="2559"/>
        <v>0</v>
      </c>
      <c r="HX481" s="171">
        <f t="shared" si="2613"/>
        <v>0</v>
      </c>
      <c r="HY481" s="171">
        <f t="shared" si="2614"/>
        <v>0</v>
      </c>
      <c r="HZ481" s="249"/>
      <c r="IA481" s="171"/>
      <c r="IB481" s="712"/>
      <c r="IC481" s="713"/>
      <c r="ID481" s="45"/>
      <c r="IE481" s="45"/>
      <c r="IF481" s="44"/>
      <c r="IG481" s="44"/>
      <c r="IH481" s="44"/>
      <c r="II481" s="44"/>
      <c r="IJ481" s="44"/>
      <c r="IK481" s="44"/>
      <c r="IL481" s="44"/>
      <c r="IM481" s="44"/>
      <c r="IN481" s="44">
        <f t="shared" si="2561"/>
        <v>0</v>
      </c>
      <c r="IO481" s="44">
        <f t="shared" si="2562"/>
        <v>0</v>
      </c>
      <c r="IP481" s="44">
        <f t="shared" si="2563"/>
        <v>0</v>
      </c>
      <c r="IQ481" s="171">
        <f t="shared" si="2615"/>
        <v>0</v>
      </c>
      <c r="IR481" s="171">
        <f t="shared" si="2616"/>
        <v>0</v>
      </c>
      <c r="IS481" s="736"/>
      <c r="IT481" s="737"/>
      <c r="IU481" s="712"/>
      <c r="IV481" s="713"/>
      <c r="IW481" s="46"/>
      <c r="IX481" s="47"/>
      <c r="IY481" s="46"/>
      <c r="IZ481" s="46"/>
      <c r="JA481" s="333">
        <f t="shared" si="2585"/>
        <v>0</v>
      </c>
      <c r="JB481" s="333">
        <f t="shared" si="2586"/>
        <v>0</v>
      </c>
      <c r="JC481" s="333">
        <f t="shared" si="2587"/>
        <v>0</v>
      </c>
      <c r="JD481" s="333">
        <f t="shared" si="2588"/>
        <v>0</v>
      </c>
      <c r="JE481" s="333">
        <f t="shared" si="2589"/>
        <v>0</v>
      </c>
      <c r="JF481" s="333">
        <f t="shared" si="2590"/>
        <v>0</v>
      </c>
      <c r="JG481" s="44">
        <f t="shared" si="2565"/>
        <v>0</v>
      </c>
      <c r="JH481" s="44">
        <f t="shared" si="2566"/>
        <v>0</v>
      </c>
      <c r="JI481" s="44">
        <f t="shared" si="2567"/>
        <v>0</v>
      </c>
      <c r="JJ481" s="174">
        <f t="shared" si="2568"/>
        <v>0</v>
      </c>
      <c r="JK481" s="174">
        <f t="shared" si="2569"/>
        <v>0</v>
      </c>
      <c r="JL481" s="106"/>
      <c r="JM481" s="45"/>
      <c r="JN481" s="59"/>
      <c r="JO481" s="59"/>
    </row>
    <row r="482" spans="1:277" s="3" customFormat="1" ht="12.75" customHeight="1" x14ac:dyDescent="0.2">
      <c r="A482" s="96">
        <v>1</v>
      </c>
      <c r="B482" s="59"/>
      <c r="C482" s="48"/>
      <c r="D482" s="239"/>
      <c r="E482" s="585"/>
      <c r="F482" s="7"/>
      <c r="G482" s="60"/>
      <c r="H482" s="88"/>
      <c r="I482" s="88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>
        <f t="shared" si="2646"/>
        <v>0</v>
      </c>
      <c r="U482" s="44">
        <f t="shared" si="2619"/>
        <v>0</v>
      </c>
      <c r="V482" s="44">
        <f t="shared" si="2620"/>
        <v>0</v>
      </c>
      <c r="W482" s="171">
        <f t="shared" si="2591"/>
        <v>0</v>
      </c>
      <c r="X482" s="171">
        <f t="shared" si="2592"/>
        <v>0</v>
      </c>
      <c r="Y482" s="171"/>
      <c r="Z482" s="171"/>
      <c r="AA482" s="713"/>
      <c r="AB482" s="713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>
        <f t="shared" si="2517"/>
        <v>0</v>
      </c>
      <c r="AN482" s="44">
        <f t="shared" si="2518"/>
        <v>0</v>
      </c>
      <c r="AO482" s="44">
        <f t="shared" si="2519"/>
        <v>0</v>
      </c>
      <c r="AP482" s="171">
        <f t="shared" si="2593"/>
        <v>0</v>
      </c>
      <c r="AQ482" s="171">
        <f t="shared" si="2594"/>
        <v>0</v>
      </c>
      <c r="AR482" s="171"/>
      <c r="AS482" s="171"/>
      <c r="AT482" s="713"/>
      <c r="AU482" s="713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2521"/>
        <v>0</v>
      </c>
      <c r="BG482" s="44">
        <f t="shared" si="2522"/>
        <v>0</v>
      </c>
      <c r="BH482" s="44">
        <f t="shared" si="2523"/>
        <v>0</v>
      </c>
      <c r="BI482" s="171">
        <f t="shared" si="2595"/>
        <v>0</v>
      </c>
      <c r="BJ482" s="171">
        <f t="shared" si="2596"/>
        <v>0</v>
      </c>
      <c r="BK482" s="171"/>
      <c r="BL482" s="171"/>
      <c r="BM482" s="713"/>
      <c r="BN482" s="713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>
        <f t="shared" si="2525"/>
        <v>0</v>
      </c>
      <c r="BZ482" s="44">
        <f t="shared" si="2526"/>
        <v>0</v>
      </c>
      <c r="CA482" s="44">
        <f t="shared" si="2527"/>
        <v>0</v>
      </c>
      <c r="CB482" s="171">
        <f t="shared" si="2597"/>
        <v>0</v>
      </c>
      <c r="CC482" s="171">
        <f t="shared" si="2598"/>
        <v>0</v>
      </c>
      <c r="CD482" s="171"/>
      <c r="CE482" s="171"/>
      <c r="CF482" s="713"/>
      <c r="CG482" s="713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>
        <f t="shared" si="2529"/>
        <v>0</v>
      </c>
      <c r="CS482" s="44">
        <f t="shared" si="2530"/>
        <v>0</v>
      </c>
      <c r="CT482" s="44">
        <f t="shared" si="2531"/>
        <v>0</v>
      </c>
      <c r="CU482" s="171">
        <f t="shared" si="2599"/>
        <v>0</v>
      </c>
      <c r="CV482" s="171">
        <f t="shared" si="2600"/>
        <v>0</v>
      </c>
      <c r="CW482" s="250"/>
      <c r="CX482" s="174"/>
      <c r="CY482" s="714"/>
      <c r="CZ482" s="714"/>
      <c r="DA482" s="109"/>
      <c r="DB482" s="109"/>
      <c r="DC482" s="109"/>
      <c r="DD482" s="109"/>
      <c r="DE482" s="44"/>
      <c r="DF482" s="44"/>
      <c r="DG482" s="44"/>
      <c r="DH482" s="44"/>
      <c r="DI482" s="44"/>
      <c r="DJ482" s="44"/>
      <c r="DK482" s="44">
        <f t="shared" si="2533"/>
        <v>0</v>
      </c>
      <c r="DL482" s="44">
        <f t="shared" si="2534"/>
        <v>0</v>
      </c>
      <c r="DM482" s="44">
        <f t="shared" si="2535"/>
        <v>0</v>
      </c>
      <c r="DN482" s="171">
        <f t="shared" si="2601"/>
        <v>0</v>
      </c>
      <c r="DO482" s="171">
        <f t="shared" si="2602"/>
        <v>0</v>
      </c>
      <c r="DP482" s="174"/>
      <c r="DQ482" s="174"/>
      <c r="DR482" s="714"/>
      <c r="DS482" s="714"/>
      <c r="DT482" s="109"/>
      <c r="DU482" s="109"/>
      <c r="DV482" s="109"/>
      <c r="DW482" s="109"/>
      <c r="DX482" s="44"/>
      <c r="DY482" s="44"/>
      <c r="DZ482" s="44"/>
      <c r="EA482" s="44"/>
      <c r="EB482" s="44"/>
      <c r="EC482" s="44"/>
      <c r="ED482" s="44">
        <f t="shared" si="2537"/>
        <v>0</v>
      </c>
      <c r="EE482" s="44">
        <f t="shared" si="2538"/>
        <v>0</v>
      </c>
      <c r="EF482" s="44">
        <f t="shared" si="2539"/>
        <v>0</v>
      </c>
      <c r="EG482" s="171">
        <f t="shared" si="2603"/>
        <v>0</v>
      </c>
      <c r="EH482" s="171">
        <f t="shared" si="2604"/>
        <v>0</v>
      </c>
      <c r="EI482" s="174"/>
      <c r="EJ482" s="174"/>
      <c r="EK482" s="714"/>
      <c r="EL482" s="714"/>
      <c r="EM482" s="109"/>
      <c r="EN482" s="109"/>
      <c r="EO482" s="109"/>
      <c r="EP482" s="109"/>
      <c r="EQ482" s="44"/>
      <c r="ER482" s="44"/>
      <c r="ES482" s="44"/>
      <c r="ET482" s="44"/>
      <c r="EU482" s="44"/>
      <c r="EV482" s="44"/>
      <c r="EW482" s="44">
        <f t="shared" si="2541"/>
        <v>0</v>
      </c>
      <c r="EX482" s="44">
        <f t="shared" si="2542"/>
        <v>0</v>
      </c>
      <c r="EY482" s="44">
        <f t="shared" si="2543"/>
        <v>0</v>
      </c>
      <c r="EZ482" s="171">
        <f t="shared" si="2605"/>
        <v>0</v>
      </c>
      <c r="FA482" s="171">
        <f t="shared" si="2606"/>
        <v>0</v>
      </c>
      <c r="FB482" s="174"/>
      <c r="FC482" s="174"/>
      <c r="FD482" s="714"/>
      <c r="FE482" s="714"/>
      <c r="FF482" s="109"/>
      <c r="FG482" s="109"/>
      <c r="FH482" s="109"/>
      <c r="FI482" s="109"/>
      <c r="FJ482" s="44"/>
      <c r="FK482" s="44"/>
      <c r="FL482" s="44"/>
      <c r="FM482" s="44"/>
      <c r="FN482" s="44"/>
      <c r="FO482" s="44"/>
      <c r="FP482" s="44">
        <f t="shared" si="2545"/>
        <v>0</v>
      </c>
      <c r="FQ482" s="44">
        <f t="shared" si="2546"/>
        <v>0</v>
      </c>
      <c r="FR482" s="44">
        <f t="shared" si="2547"/>
        <v>0</v>
      </c>
      <c r="FS482" s="171">
        <f t="shared" si="2607"/>
        <v>0</v>
      </c>
      <c r="FT482" s="171">
        <f t="shared" si="2608"/>
        <v>0</v>
      </c>
      <c r="FU482" s="174"/>
      <c r="FV482" s="174"/>
      <c r="FW482" s="112"/>
      <c r="FX482" s="112"/>
      <c r="FY482" s="109"/>
      <c r="FZ482" s="109"/>
      <c r="GA482" s="109"/>
      <c r="GB482" s="109"/>
      <c r="GC482" s="44"/>
      <c r="GD482" s="44"/>
      <c r="GE482" s="44"/>
      <c r="GF482" s="44"/>
      <c r="GG482" s="44"/>
      <c r="GH482" s="44"/>
      <c r="GI482" s="44">
        <f t="shared" si="2549"/>
        <v>0</v>
      </c>
      <c r="GJ482" s="44">
        <f t="shared" si="2550"/>
        <v>0</v>
      </c>
      <c r="GK482" s="44">
        <f t="shared" si="2551"/>
        <v>0</v>
      </c>
      <c r="GL482" s="171">
        <f t="shared" si="2609"/>
        <v>0</v>
      </c>
      <c r="GM482" s="171">
        <f t="shared" si="2610"/>
        <v>0</v>
      </c>
      <c r="GN482" s="174"/>
      <c r="GO482" s="174"/>
      <c r="GP482" s="112"/>
      <c r="GQ482" s="112"/>
      <c r="GR482" s="109"/>
      <c r="GS482" s="109"/>
      <c r="GT482" s="109"/>
      <c r="GU482" s="109"/>
      <c r="GV482" s="44"/>
      <c r="GW482" s="44"/>
      <c r="GX482" s="44"/>
      <c r="GY482" s="44"/>
      <c r="GZ482" s="44"/>
      <c r="HA482" s="44"/>
      <c r="HB482" s="44">
        <f t="shared" si="2553"/>
        <v>0</v>
      </c>
      <c r="HC482" s="44">
        <f t="shared" si="2554"/>
        <v>0</v>
      </c>
      <c r="HD482" s="44">
        <f t="shared" si="2555"/>
        <v>0</v>
      </c>
      <c r="HE482" s="171">
        <f t="shared" si="2611"/>
        <v>0</v>
      </c>
      <c r="HF482" s="171">
        <f t="shared" si="2612"/>
        <v>0</v>
      </c>
      <c r="HG482" s="174"/>
      <c r="HH482" s="174"/>
      <c r="HI482" s="112"/>
      <c r="HJ482" s="112"/>
      <c r="HK482" s="112"/>
      <c r="HL482" s="112"/>
      <c r="HM482" s="109"/>
      <c r="HN482" s="109"/>
      <c r="HO482" s="44"/>
      <c r="HP482" s="44"/>
      <c r="HQ482" s="44"/>
      <c r="HR482" s="44"/>
      <c r="HS482" s="44"/>
      <c r="HT482" s="44"/>
      <c r="HU482" s="44">
        <f t="shared" si="2557"/>
        <v>0</v>
      </c>
      <c r="HV482" s="44">
        <f t="shared" si="2558"/>
        <v>0</v>
      </c>
      <c r="HW482" s="44">
        <f t="shared" si="2559"/>
        <v>0</v>
      </c>
      <c r="HX482" s="171">
        <f t="shared" si="2613"/>
        <v>0</v>
      </c>
      <c r="HY482" s="171">
        <f t="shared" si="2614"/>
        <v>0</v>
      </c>
      <c r="HZ482" s="174"/>
      <c r="IA482" s="174"/>
      <c r="IB482" s="714"/>
      <c r="IC482" s="714"/>
      <c r="ID482" s="112"/>
      <c r="IE482" s="112"/>
      <c r="IF482" s="109"/>
      <c r="IG482" s="109"/>
      <c r="IH482" s="44"/>
      <c r="II482" s="44"/>
      <c r="IJ482" s="44"/>
      <c r="IK482" s="44"/>
      <c r="IL482" s="44"/>
      <c r="IM482" s="44"/>
      <c r="IN482" s="44">
        <f t="shared" si="2561"/>
        <v>0</v>
      </c>
      <c r="IO482" s="44">
        <f t="shared" si="2562"/>
        <v>0</v>
      </c>
      <c r="IP482" s="44">
        <f t="shared" si="2563"/>
        <v>0</v>
      </c>
      <c r="IQ482" s="171">
        <f t="shared" si="2615"/>
        <v>0</v>
      </c>
      <c r="IR482" s="171">
        <f t="shared" si="2616"/>
        <v>0</v>
      </c>
      <c r="IS482" s="738"/>
      <c r="IT482" s="738"/>
      <c r="IU482" s="714"/>
      <c r="IV482" s="714"/>
      <c r="IW482" s="113"/>
      <c r="IX482" s="114"/>
      <c r="IY482" s="113"/>
      <c r="IZ482" s="113"/>
      <c r="JA482" s="333">
        <f t="shared" si="2585"/>
        <v>0</v>
      </c>
      <c r="JB482" s="333">
        <f t="shared" si="2586"/>
        <v>0</v>
      </c>
      <c r="JC482" s="333">
        <f t="shared" si="2587"/>
        <v>0</v>
      </c>
      <c r="JD482" s="333">
        <f t="shared" si="2588"/>
        <v>0</v>
      </c>
      <c r="JE482" s="333">
        <f t="shared" si="2589"/>
        <v>0</v>
      </c>
      <c r="JF482" s="333">
        <f t="shared" si="2590"/>
        <v>0</v>
      </c>
      <c r="JG482" s="44">
        <f t="shared" si="2565"/>
        <v>0</v>
      </c>
      <c r="JH482" s="44">
        <f t="shared" si="2566"/>
        <v>0</v>
      </c>
      <c r="JI482" s="44">
        <f t="shared" si="2567"/>
        <v>0</v>
      </c>
      <c r="JJ482" s="174">
        <f t="shared" si="2568"/>
        <v>0</v>
      </c>
      <c r="JK482" s="174">
        <f t="shared" si="2569"/>
        <v>0</v>
      </c>
      <c r="JL482" s="112"/>
      <c r="JM482" s="112"/>
      <c r="JN482" s="48"/>
      <c r="JO482" s="48"/>
    </row>
    <row r="483" spans="1:277" s="3" customFormat="1" ht="12.75" customHeight="1" x14ac:dyDescent="0.2">
      <c r="A483" s="96">
        <v>1</v>
      </c>
      <c r="B483" s="59"/>
      <c r="C483" s="48"/>
      <c r="D483" s="239"/>
      <c r="E483" s="585"/>
      <c r="F483" s="7"/>
      <c r="G483" s="60"/>
      <c r="H483" s="88"/>
      <c r="I483" s="88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>
        <f t="shared" si="2646"/>
        <v>0</v>
      </c>
      <c r="U483" s="44">
        <f t="shared" si="2619"/>
        <v>0</v>
      </c>
      <c r="V483" s="44">
        <f t="shared" si="2620"/>
        <v>0</v>
      </c>
      <c r="W483" s="171">
        <f t="shared" si="2591"/>
        <v>0</v>
      </c>
      <c r="X483" s="171">
        <f t="shared" si="2592"/>
        <v>0</v>
      </c>
      <c r="Y483" s="171"/>
      <c r="Z483" s="171"/>
      <c r="AA483" s="713"/>
      <c r="AB483" s="713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>
        <f t="shared" si="2517"/>
        <v>0</v>
      </c>
      <c r="AN483" s="44">
        <f t="shared" si="2518"/>
        <v>0</v>
      </c>
      <c r="AO483" s="44">
        <f t="shared" si="2519"/>
        <v>0</v>
      </c>
      <c r="AP483" s="171">
        <f t="shared" si="2593"/>
        <v>0</v>
      </c>
      <c r="AQ483" s="171">
        <f t="shared" si="2594"/>
        <v>0</v>
      </c>
      <c r="AR483" s="171"/>
      <c r="AS483" s="171"/>
      <c r="AT483" s="713"/>
      <c r="AU483" s="713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>
        <f t="shared" si="2521"/>
        <v>0</v>
      </c>
      <c r="BG483" s="44">
        <f t="shared" si="2522"/>
        <v>0</v>
      </c>
      <c r="BH483" s="44">
        <f t="shared" si="2523"/>
        <v>0</v>
      </c>
      <c r="BI483" s="171">
        <f t="shared" si="2595"/>
        <v>0</v>
      </c>
      <c r="BJ483" s="171">
        <f t="shared" si="2596"/>
        <v>0</v>
      </c>
      <c r="BK483" s="171"/>
      <c r="BL483" s="171"/>
      <c r="BM483" s="713"/>
      <c r="BN483" s="713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>
        <f t="shared" si="2525"/>
        <v>0</v>
      </c>
      <c r="BZ483" s="44">
        <f t="shared" si="2526"/>
        <v>0</v>
      </c>
      <c r="CA483" s="44">
        <f t="shared" si="2527"/>
        <v>0</v>
      </c>
      <c r="CB483" s="171">
        <f t="shared" si="2597"/>
        <v>0</v>
      </c>
      <c r="CC483" s="171">
        <f t="shared" si="2598"/>
        <v>0</v>
      </c>
      <c r="CD483" s="171"/>
      <c r="CE483" s="171"/>
      <c r="CF483" s="713"/>
      <c r="CG483" s="713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>
        <f t="shared" si="2529"/>
        <v>0</v>
      </c>
      <c r="CS483" s="44">
        <f t="shared" si="2530"/>
        <v>0</v>
      </c>
      <c r="CT483" s="44">
        <f t="shared" si="2531"/>
        <v>0</v>
      </c>
      <c r="CU483" s="171">
        <f t="shared" si="2599"/>
        <v>0</v>
      </c>
      <c r="CV483" s="171">
        <f t="shared" si="2600"/>
        <v>0</v>
      </c>
      <c r="CW483" s="249"/>
      <c r="CX483" s="171"/>
      <c r="CY483" s="713"/>
      <c r="CZ483" s="713"/>
      <c r="DA483" s="44"/>
      <c r="DB483" s="44"/>
      <c r="DC483" s="44"/>
      <c r="DD483" s="44"/>
      <c r="DE483" s="44"/>
      <c r="DF483" s="44"/>
      <c r="DG483" s="44"/>
      <c r="DH483" s="44"/>
      <c r="DI483" s="44"/>
      <c r="DJ483" s="44"/>
      <c r="DK483" s="44">
        <f t="shared" si="2533"/>
        <v>0</v>
      </c>
      <c r="DL483" s="44">
        <f t="shared" si="2534"/>
        <v>0</v>
      </c>
      <c r="DM483" s="44">
        <f t="shared" si="2535"/>
        <v>0</v>
      </c>
      <c r="DN483" s="171">
        <f t="shared" si="2601"/>
        <v>0</v>
      </c>
      <c r="DO483" s="171">
        <f t="shared" si="2602"/>
        <v>0</v>
      </c>
      <c r="DP483" s="171"/>
      <c r="DQ483" s="171"/>
      <c r="DR483" s="713"/>
      <c r="DS483" s="713"/>
      <c r="DT483" s="44"/>
      <c r="DU483" s="44"/>
      <c r="DV483" s="44"/>
      <c r="DW483" s="44"/>
      <c r="DX483" s="44"/>
      <c r="DY483" s="44"/>
      <c r="DZ483" s="44"/>
      <c r="EA483" s="44"/>
      <c r="EB483" s="44"/>
      <c r="EC483" s="44"/>
      <c r="ED483" s="44">
        <f t="shared" si="2537"/>
        <v>0</v>
      </c>
      <c r="EE483" s="44">
        <f t="shared" si="2538"/>
        <v>0</v>
      </c>
      <c r="EF483" s="44">
        <f t="shared" si="2539"/>
        <v>0</v>
      </c>
      <c r="EG483" s="171">
        <f t="shared" si="2603"/>
        <v>0</v>
      </c>
      <c r="EH483" s="171">
        <f t="shared" si="2604"/>
        <v>0</v>
      </c>
      <c r="EI483" s="171"/>
      <c r="EJ483" s="171"/>
      <c r="EK483" s="713"/>
      <c r="EL483" s="713"/>
      <c r="EM483" s="44"/>
      <c r="EN483" s="44"/>
      <c r="EO483" s="44"/>
      <c r="EP483" s="44"/>
      <c r="EQ483" s="44"/>
      <c r="ER483" s="44"/>
      <c r="ES483" s="44"/>
      <c r="ET483" s="44"/>
      <c r="EU483" s="44"/>
      <c r="EV483" s="44"/>
      <c r="EW483" s="44">
        <f t="shared" si="2541"/>
        <v>0</v>
      </c>
      <c r="EX483" s="44">
        <f t="shared" si="2542"/>
        <v>0</v>
      </c>
      <c r="EY483" s="44">
        <f t="shared" si="2543"/>
        <v>0</v>
      </c>
      <c r="EZ483" s="171">
        <f t="shared" si="2605"/>
        <v>0</v>
      </c>
      <c r="FA483" s="171">
        <f t="shared" si="2606"/>
        <v>0</v>
      </c>
      <c r="FB483" s="171"/>
      <c r="FC483" s="171"/>
      <c r="FD483" s="713"/>
      <c r="FE483" s="713"/>
      <c r="FF483" s="44"/>
      <c r="FG483" s="44"/>
      <c r="FH483" s="44"/>
      <c r="FI483" s="44"/>
      <c r="FJ483" s="44"/>
      <c r="FK483" s="44"/>
      <c r="FL483" s="44"/>
      <c r="FM483" s="44"/>
      <c r="FN483" s="44"/>
      <c r="FO483" s="44"/>
      <c r="FP483" s="44">
        <f t="shared" si="2545"/>
        <v>0</v>
      </c>
      <c r="FQ483" s="44">
        <f t="shared" si="2546"/>
        <v>0</v>
      </c>
      <c r="FR483" s="44">
        <f t="shared" si="2547"/>
        <v>0</v>
      </c>
      <c r="FS483" s="171">
        <f t="shared" si="2607"/>
        <v>0</v>
      </c>
      <c r="FT483" s="171">
        <f t="shared" si="2608"/>
        <v>0</v>
      </c>
      <c r="FU483" s="171"/>
      <c r="FV483" s="171"/>
      <c r="FW483" s="45"/>
      <c r="FX483" s="45"/>
      <c r="FY483" s="44"/>
      <c r="FZ483" s="44"/>
      <c r="GA483" s="44"/>
      <c r="GB483" s="44"/>
      <c r="GC483" s="44"/>
      <c r="GD483" s="44"/>
      <c r="GE483" s="44"/>
      <c r="GF483" s="44"/>
      <c r="GG483" s="44"/>
      <c r="GH483" s="44"/>
      <c r="GI483" s="44">
        <f t="shared" si="2549"/>
        <v>0</v>
      </c>
      <c r="GJ483" s="44">
        <f t="shared" si="2550"/>
        <v>0</v>
      </c>
      <c r="GK483" s="44">
        <f t="shared" si="2551"/>
        <v>0</v>
      </c>
      <c r="GL483" s="171">
        <f t="shared" si="2609"/>
        <v>0</v>
      </c>
      <c r="GM483" s="171">
        <f t="shared" si="2610"/>
        <v>0</v>
      </c>
      <c r="GN483" s="171"/>
      <c r="GO483" s="171"/>
      <c r="GP483" s="45"/>
      <c r="GQ483" s="45"/>
      <c r="GR483" s="44"/>
      <c r="GS483" s="44"/>
      <c r="GT483" s="44"/>
      <c r="GU483" s="44"/>
      <c r="GV483" s="44"/>
      <c r="GW483" s="44"/>
      <c r="GX483" s="44"/>
      <c r="GY483" s="44"/>
      <c r="GZ483" s="44"/>
      <c r="HA483" s="44"/>
      <c r="HB483" s="44">
        <f t="shared" si="2553"/>
        <v>0</v>
      </c>
      <c r="HC483" s="44">
        <f t="shared" si="2554"/>
        <v>0</v>
      </c>
      <c r="HD483" s="44">
        <f t="shared" si="2555"/>
        <v>0</v>
      </c>
      <c r="HE483" s="171">
        <f t="shared" si="2611"/>
        <v>0</v>
      </c>
      <c r="HF483" s="171">
        <f t="shared" si="2612"/>
        <v>0</v>
      </c>
      <c r="HG483" s="171"/>
      <c r="HH483" s="171"/>
      <c r="HI483" s="45"/>
      <c r="HJ483" s="45"/>
      <c r="HK483" s="45"/>
      <c r="HL483" s="45"/>
      <c r="HM483" s="44"/>
      <c r="HN483" s="44"/>
      <c r="HO483" s="44"/>
      <c r="HP483" s="44"/>
      <c r="HQ483" s="44"/>
      <c r="HR483" s="44"/>
      <c r="HS483" s="44"/>
      <c r="HT483" s="44"/>
      <c r="HU483" s="44">
        <f t="shared" si="2557"/>
        <v>0</v>
      </c>
      <c r="HV483" s="44">
        <f t="shared" si="2558"/>
        <v>0</v>
      </c>
      <c r="HW483" s="44">
        <f t="shared" si="2559"/>
        <v>0</v>
      </c>
      <c r="HX483" s="171">
        <f t="shared" si="2613"/>
        <v>0</v>
      </c>
      <c r="HY483" s="171">
        <f t="shared" si="2614"/>
        <v>0</v>
      </c>
      <c r="HZ483" s="171"/>
      <c r="IA483" s="171"/>
      <c r="IB483" s="713"/>
      <c r="IC483" s="713"/>
      <c r="ID483" s="45"/>
      <c r="IE483" s="45"/>
      <c r="IF483" s="44"/>
      <c r="IG483" s="44"/>
      <c r="IH483" s="44"/>
      <c r="II483" s="44"/>
      <c r="IJ483" s="44"/>
      <c r="IK483" s="44"/>
      <c r="IL483" s="44"/>
      <c r="IM483" s="44"/>
      <c r="IN483" s="44">
        <f t="shared" si="2561"/>
        <v>0</v>
      </c>
      <c r="IO483" s="44">
        <f t="shared" si="2562"/>
        <v>0</v>
      </c>
      <c r="IP483" s="44">
        <f t="shared" si="2563"/>
        <v>0</v>
      </c>
      <c r="IQ483" s="171">
        <f t="shared" si="2615"/>
        <v>0</v>
      </c>
      <c r="IR483" s="171">
        <f t="shared" si="2616"/>
        <v>0</v>
      </c>
      <c r="IS483" s="737"/>
      <c r="IT483" s="737"/>
      <c r="IU483" s="713"/>
      <c r="IV483" s="713"/>
      <c r="IW483" s="46"/>
      <c r="IX483" s="47"/>
      <c r="IY483" s="46"/>
      <c r="IZ483" s="46"/>
      <c r="JA483" s="333">
        <f t="shared" si="2585"/>
        <v>0</v>
      </c>
      <c r="JB483" s="333">
        <f t="shared" si="2586"/>
        <v>0</v>
      </c>
      <c r="JC483" s="333">
        <f t="shared" si="2587"/>
        <v>0</v>
      </c>
      <c r="JD483" s="333">
        <f t="shared" si="2588"/>
        <v>0</v>
      </c>
      <c r="JE483" s="333">
        <f t="shared" si="2589"/>
        <v>0</v>
      </c>
      <c r="JF483" s="333">
        <f t="shared" si="2590"/>
        <v>0</v>
      </c>
      <c r="JG483" s="44">
        <f t="shared" si="2565"/>
        <v>0</v>
      </c>
      <c r="JH483" s="44">
        <f t="shared" si="2566"/>
        <v>0</v>
      </c>
      <c r="JI483" s="44">
        <f t="shared" si="2567"/>
        <v>0</v>
      </c>
      <c r="JJ483" s="174">
        <f t="shared" si="2568"/>
        <v>0</v>
      </c>
      <c r="JK483" s="174">
        <f t="shared" si="2569"/>
        <v>0</v>
      </c>
      <c r="JL483" s="45"/>
      <c r="JM483" s="45"/>
      <c r="JN483" s="48"/>
      <c r="JO483" s="48"/>
    </row>
    <row r="484" spans="1:277" s="3" customFormat="1" ht="12.75" customHeight="1" x14ac:dyDescent="0.2">
      <c r="A484" s="96">
        <v>1</v>
      </c>
      <c r="B484" s="59"/>
      <c r="C484" s="48"/>
      <c r="D484" s="239"/>
      <c r="E484" s="585"/>
      <c r="F484" s="7"/>
      <c r="G484" s="60"/>
      <c r="H484" s="88"/>
      <c r="I484" s="88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si="2646"/>
        <v>0</v>
      </c>
      <c r="U484" s="44">
        <f t="shared" si="2619"/>
        <v>0</v>
      </c>
      <c r="V484" s="44">
        <f t="shared" si="2620"/>
        <v>0</v>
      </c>
      <c r="W484" s="171">
        <f t="shared" si="2591"/>
        <v>0</v>
      </c>
      <c r="X484" s="171">
        <f t="shared" si="2592"/>
        <v>0</v>
      </c>
      <c r="Y484" s="171"/>
      <c r="Z484" s="171"/>
      <c r="AA484" s="713"/>
      <c r="AB484" s="713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2517"/>
        <v>0</v>
      </c>
      <c r="AN484" s="44">
        <f t="shared" si="2518"/>
        <v>0</v>
      </c>
      <c r="AO484" s="44">
        <f t="shared" si="2519"/>
        <v>0</v>
      </c>
      <c r="AP484" s="171">
        <f t="shared" si="2593"/>
        <v>0</v>
      </c>
      <c r="AQ484" s="171">
        <f t="shared" si="2594"/>
        <v>0</v>
      </c>
      <c r="AR484" s="171"/>
      <c r="AS484" s="171"/>
      <c r="AT484" s="713"/>
      <c r="AU484" s="713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2521"/>
        <v>0</v>
      </c>
      <c r="BG484" s="44">
        <f t="shared" si="2522"/>
        <v>0</v>
      </c>
      <c r="BH484" s="44">
        <f t="shared" si="2523"/>
        <v>0</v>
      </c>
      <c r="BI484" s="171">
        <f t="shared" si="2595"/>
        <v>0</v>
      </c>
      <c r="BJ484" s="171">
        <f t="shared" si="2596"/>
        <v>0</v>
      </c>
      <c r="BK484" s="171"/>
      <c r="BL484" s="171"/>
      <c r="BM484" s="713"/>
      <c r="BN484" s="713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2525"/>
        <v>0</v>
      </c>
      <c r="BZ484" s="44">
        <f t="shared" si="2526"/>
        <v>0</v>
      </c>
      <c r="CA484" s="44">
        <f t="shared" si="2527"/>
        <v>0</v>
      </c>
      <c r="CB484" s="171">
        <f t="shared" si="2597"/>
        <v>0</v>
      </c>
      <c r="CC484" s="171">
        <f t="shared" si="2598"/>
        <v>0</v>
      </c>
      <c r="CD484" s="171"/>
      <c r="CE484" s="171"/>
      <c r="CF484" s="713"/>
      <c r="CG484" s="713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2529"/>
        <v>0</v>
      </c>
      <c r="CS484" s="44">
        <f t="shared" si="2530"/>
        <v>0</v>
      </c>
      <c r="CT484" s="44">
        <f t="shared" si="2531"/>
        <v>0</v>
      </c>
      <c r="CU484" s="171">
        <f t="shared" si="2599"/>
        <v>0</v>
      </c>
      <c r="CV484" s="171">
        <f t="shared" si="2600"/>
        <v>0</v>
      </c>
      <c r="CW484" s="249"/>
      <c r="CX484" s="171"/>
      <c r="CY484" s="713"/>
      <c r="CZ484" s="713"/>
      <c r="DA484" s="44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>
        <f t="shared" si="2533"/>
        <v>0</v>
      </c>
      <c r="DL484" s="44">
        <f t="shared" si="2534"/>
        <v>0</v>
      </c>
      <c r="DM484" s="44">
        <f t="shared" si="2535"/>
        <v>0</v>
      </c>
      <c r="DN484" s="171">
        <f t="shared" si="2601"/>
        <v>0</v>
      </c>
      <c r="DO484" s="171">
        <f t="shared" si="2602"/>
        <v>0</v>
      </c>
      <c r="DP484" s="171"/>
      <c r="DQ484" s="171"/>
      <c r="DR484" s="713"/>
      <c r="DS484" s="713"/>
      <c r="DT484" s="44"/>
      <c r="DU484" s="44"/>
      <c r="DV484" s="44"/>
      <c r="DW484" s="44"/>
      <c r="DX484" s="44"/>
      <c r="DY484" s="44"/>
      <c r="DZ484" s="44"/>
      <c r="EA484" s="44"/>
      <c r="EB484" s="44"/>
      <c r="EC484" s="44"/>
      <c r="ED484" s="44">
        <f t="shared" si="2537"/>
        <v>0</v>
      </c>
      <c r="EE484" s="44">
        <f t="shared" si="2538"/>
        <v>0</v>
      </c>
      <c r="EF484" s="44">
        <f t="shared" si="2539"/>
        <v>0</v>
      </c>
      <c r="EG484" s="171">
        <f t="shared" si="2603"/>
        <v>0</v>
      </c>
      <c r="EH484" s="171">
        <f t="shared" si="2604"/>
        <v>0</v>
      </c>
      <c r="EI484" s="171"/>
      <c r="EJ484" s="171"/>
      <c r="EK484" s="713"/>
      <c r="EL484" s="713"/>
      <c r="EM484" s="44"/>
      <c r="EN484" s="44"/>
      <c r="EO484" s="44"/>
      <c r="EP484" s="44"/>
      <c r="EQ484" s="44"/>
      <c r="ER484" s="44"/>
      <c r="ES484" s="44"/>
      <c r="ET484" s="44"/>
      <c r="EU484" s="44"/>
      <c r="EV484" s="44"/>
      <c r="EW484" s="44">
        <f t="shared" si="2541"/>
        <v>0</v>
      </c>
      <c r="EX484" s="44">
        <f t="shared" si="2542"/>
        <v>0</v>
      </c>
      <c r="EY484" s="44">
        <f t="shared" si="2543"/>
        <v>0</v>
      </c>
      <c r="EZ484" s="171">
        <f t="shared" si="2605"/>
        <v>0</v>
      </c>
      <c r="FA484" s="171">
        <f t="shared" si="2606"/>
        <v>0</v>
      </c>
      <c r="FB484" s="171"/>
      <c r="FC484" s="171"/>
      <c r="FD484" s="713"/>
      <c r="FE484" s="713"/>
      <c r="FF484" s="44"/>
      <c r="FG484" s="44"/>
      <c r="FH484" s="44"/>
      <c r="FI484" s="44"/>
      <c r="FJ484" s="44"/>
      <c r="FK484" s="44"/>
      <c r="FL484" s="44"/>
      <c r="FM484" s="44"/>
      <c r="FN484" s="44"/>
      <c r="FO484" s="44"/>
      <c r="FP484" s="44">
        <f t="shared" si="2545"/>
        <v>0</v>
      </c>
      <c r="FQ484" s="44">
        <f t="shared" si="2546"/>
        <v>0</v>
      </c>
      <c r="FR484" s="44">
        <f t="shared" si="2547"/>
        <v>0</v>
      </c>
      <c r="FS484" s="171">
        <f t="shared" si="2607"/>
        <v>0</v>
      </c>
      <c r="FT484" s="171">
        <f t="shared" si="2608"/>
        <v>0</v>
      </c>
      <c r="FU484" s="171"/>
      <c r="FV484" s="171"/>
      <c r="FW484" s="45"/>
      <c r="FX484" s="45"/>
      <c r="FY484" s="44"/>
      <c r="FZ484" s="44"/>
      <c r="GA484" s="44"/>
      <c r="GB484" s="44"/>
      <c r="GC484" s="44"/>
      <c r="GD484" s="44"/>
      <c r="GE484" s="44"/>
      <c r="GF484" s="44"/>
      <c r="GG484" s="44"/>
      <c r="GH484" s="44"/>
      <c r="GI484" s="44">
        <f t="shared" si="2549"/>
        <v>0</v>
      </c>
      <c r="GJ484" s="44">
        <f t="shared" si="2550"/>
        <v>0</v>
      </c>
      <c r="GK484" s="44">
        <f t="shared" si="2551"/>
        <v>0</v>
      </c>
      <c r="GL484" s="171">
        <f t="shared" si="2609"/>
        <v>0</v>
      </c>
      <c r="GM484" s="171">
        <f t="shared" si="2610"/>
        <v>0</v>
      </c>
      <c r="GN484" s="171"/>
      <c r="GO484" s="171"/>
      <c r="GP484" s="45"/>
      <c r="GQ484" s="45"/>
      <c r="GR484" s="44"/>
      <c r="GS484" s="44"/>
      <c r="GT484" s="44"/>
      <c r="GU484" s="44"/>
      <c r="GV484" s="44"/>
      <c r="GW484" s="44"/>
      <c r="GX484" s="44"/>
      <c r="GY484" s="44"/>
      <c r="GZ484" s="44"/>
      <c r="HA484" s="44"/>
      <c r="HB484" s="44">
        <f t="shared" si="2553"/>
        <v>0</v>
      </c>
      <c r="HC484" s="44">
        <f t="shared" si="2554"/>
        <v>0</v>
      </c>
      <c r="HD484" s="44">
        <f t="shared" si="2555"/>
        <v>0</v>
      </c>
      <c r="HE484" s="171">
        <f t="shared" si="2611"/>
        <v>0</v>
      </c>
      <c r="HF484" s="171">
        <f t="shared" si="2612"/>
        <v>0</v>
      </c>
      <c r="HG484" s="171"/>
      <c r="HH484" s="171"/>
      <c r="HI484" s="45"/>
      <c r="HJ484" s="45"/>
      <c r="HK484" s="45"/>
      <c r="HL484" s="45"/>
      <c r="HM484" s="44"/>
      <c r="HN484" s="44"/>
      <c r="HO484" s="44"/>
      <c r="HP484" s="44"/>
      <c r="HQ484" s="44"/>
      <c r="HR484" s="44"/>
      <c r="HS484" s="44"/>
      <c r="HT484" s="44"/>
      <c r="HU484" s="44">
        <f t="shared" si="2557"/>
        <v>0</v>
      </c>
      <c r="HV484" s="44">
        <f t="shared" si="2558"/>
        <v>0</v>
      </c>
      <c r="HW484" s="44">
        <f t="shared" si="2559"/>
        <v>0</v>
      </c>
      <c r="HX484" s="171">
        <f t="shared" si="2613"/>
        <v>0</v>
      </c>
      <c r="HY484" s="171">
        <f t="shared" si="2614"/>
        <v>0</v>
      </c>
      <c r="HZ484" s="171"/>
      <c r="IA484" s="171"/>
      <c r="IB484" s="713"/>
      <c r="IC484" s="713"/>
      <c r="ID484" s="45"/>
      <c r="IE484" s="45"/>
      <c r="IF484" s="44"/>
      <c r="IG484" s="44"/>
      <c r="IH484" s="44"/>
      <c r="II484" s="44"/>
      <c r="IJ484" s="44"/>
      <c r="IK484" s="44"/>
      <c r="IL484" s="44"/>
      <c r="IM484" s="44"/>
      <c r="IN484" s="44">
        <f t="shared" si="2561"/>
        <v>0</v>
      </c>
      <c r="IO484" s="44">
        <f t="shared" si="2562"/>
        <v>0</v>
      </c>
      <c r="IP484" s="44">
        <f t="shared" si="2563"/>
        <v>0</v>
      </c>
      <c r="IQ484" s="171">
        <f t="shared" si="2615"/>
        <v>0</v>
      </c>
      <c r="IR484" s="171">
        <f t="shared" si="2616"/>
        <v>0</v>
      </c>
      <c r="IS484" s="737"/>
      <c r="IT484" s="737"/>
      <c r="IU484" s="713"/>
      <c r="IV484" s="713"/>
      <c r="IW484" s="46"/>
      <c r="IX484" s="47"/>
      <c r="IY484" s="46"/>
      <c r="IZ484" s="46"/>
      <c r="JA484" s="333">
        <f t="shared" si="2585"/>
        <v>0</v>
      </c>
      <c r="JB484" s="333">
        <f t="shared" si="2586"/>
        <v>0</v>
      </c>
      <c r="JC484" s="333">
        <f t="shared" si="2587"/>
        <v>0</v>
      </c>
      <c r="JD484" s="333">
        <f t="shared" si="2588"/>
        <v>0</v>
      </c>
      <c r="JE484" s="333">
        <f t="shared" si="2589"/>
        <v>0</v>
      </c>
      <c r="JF484" s="333">
        <f t="shared" si="2590"/>
        <v>0</v>
      </c>
      <c r="JG484" s="44">
        <f t="shared" si="2565"/>
        <v>0</v>
      </c>
      <c r="JH484" s="44">
        <f t="shared" si="2566"/>
        <v>0</v>
      </c>
      <c r="JI484" s="44">
        <f t="shared" si="2567"/>
        <v>0</v>
      </c>
      <c r="JJ484" s="174">
        <f t="shared" si="2568"/>
        <v>0</v>
      </c>
      <c r="JK484" s="174">
        <f t="shared" si="2569"/>
        <v>0</v>
      </c>
      <c r="JL484" s="45"/>
      <c r="JM484" s="45"/>
      <c r="JN484" s="48"/>
      <c r="JO484" s="48"/>
    </row>
    <row r="485" spans="1:277" x14ac:dyDescent="0.2">
      <c r="A485" s="96">
        <v>1</v>
      </c>
      <c r="B485" s="96">
        <v>1</v>
      </c>
      <c r="C485" s="63"/>
      <c r="D485" s="231"/>
      <c r="E485" s="535"/>
      <c r="F485" s="535" t="s">
        <v>251</v>
      </c>
      <c r="G485" s="97"/>
      <c r="H485" s="98"/>
      <c r="I485" s="98"/>
      <c r="J485" s="99">
        <f>SUM(J486,J499)</f>
        <v>6</v>
      </c>
      <c r="K485" s="100">
        <f>SUM(K486,K499)</f>
        <v>1330594.824</v>
      </c>
      <c r="L485" s="54">
        <f>SUM(J485/12*$B$2)</f>
        <v>3</v>
      </c>
      <c r="M485" s="54">
        <f>SUM(K485/12*$B$2)</f>
        <v>665297.41200000001</v>
      </c>
      <c r="N485" s="99">
        <f t="shared" ref="N485:S485" si="2647">SUM(N486,N499)</f>
        <v>2</v>
      </c>
      <c r="O485" s="100">
        <f t="shared" si="2647"/>
        <v>443531.6</v>
      </c>
      <c r="P485" s="99">
        <f t="shared" si="2647"/>
        <v>50</v>
      </c>
      <c r="Q485" s="100">
        <f t="shared" si="2647"/>
        <v>0</v>
      </c>
      <c r="R485" s="99">
        <f t="shared" si="2647"/>
        <v>0</v>
      </c>
      <c r="S485" s="99">
        <f t="shared" si="2647"/>
        <v>0</v>
      </c>
      <c r="T485" s="56">
        <f t="shared" ref="T485:V497" si="2648">N485+Q485</f>
        <v>2</v>
      </c>
      <c r="U485" s="56">
        <f t="shared" si="2648"/>
        <v>443531.6</v>
      </c>
      <c r="V485" s="56">
        <f t="shared" si="2648"/>
        <v>50</v>
      </c>
      <c r="W485" s="171">
        <f t="shared" si="2591"/>
        <v>-1</v>
      </c>
      <c r="X485" s="171">
        <f t="shared" si="2592"/>
        <v>-221765.81200000003</v>
      </c>
      <c r="Y485" s="280">
        <f>N485/L485</f>
        <v>0.66666666666666663</v>
      </c>
      <c r="Z485" s="280">
        <f>O485/M485</f>
        <v>0.66666665464196928</v>
      </c>
      <c r="AA485" s="709">
        <f>$H485</f>
        <v>0</v>
      </c>
      <c r="AB485" s="710">
        <f>O485/N485</f>
        <v>221765.8</v>
      </c>
      <c r="AC485" s="69">
        <f>SUM(AC486,AC499)</f>
        <v>0</v>
      </c>
      <c r="AD485" s="69">
        <f>SUM(AD486,AD499)</f>
        <v>0</v>
      </c>
      <c r="AE485" s="54">
        <f>SUM(AC485/12*$B$2)</f>
        <v>0</v>
      </c>
      <c r="AF485" s="54">
        <f>SUM(AD485/12*$B$2)</f>
        <v>0</v>
      </c>
      <c r="AG485" s="99">
        <f t="shared" ref="AG485:AL485" si="2649">SUM(AG486,AG499)</f>
        <v>0</v>
      </c>
      <c r="AH485" s="100">
        <f t="shared" si="2649"/>
        <v>0</v>
      </c>
      <c r="AI485" s="99">
        <f t="shared" si="2649"/>
        <v>0</v>
      </c>
      <c r="AJ485" s="100">
        <f t="shared" si="2649"/>
        <v>0</v>
      </c>
      <c r="AK485" s="99">
        <f t="shared" si="2649"/>
        <v>0</v>
      </c>
      <c r="AL485" s="99">
        <f t="shared" si="2649"/>
        <v>0</v>
      </c>
      <c r="AM485" s="56">
        <f t="shared" si="2517"/>
        <v>0</v>
      </c>
      <c r="AN485" s="56">
        <f t="shared" si="2518"/>
        <v>0</v>
      </c>
      <c r="AO485" s="56">
        <f t="shared" si="2519"/>
        <v>0</v>
      </c>
      <c r="AP485" s="171">
        <f t="shared" si="2593"/>
        <v>0</v>
      </c>
      <c r="AQ485" s="171">
        <f t="shared" si="2594"/>
        <v>0</v>
      </c>
      <c r="AR485" s="280" t="e">
        <f>AG485/AE485</f>
        <v>#DIV/0!</v>
      </c>
      <c r="AS485" s="280" t="e">
        <f>AH485/AF485</f>
        <v>#DIV/0!</v>
      </c>
      <c r="AT485" s="709">
        <f>$H485</f>
        <v>0</v>
      </c>
      <c r="AU485" s="710" t="e">
        <f>AH485/AG485</f>
        <v>#DIV/0!</v>
      </c>
      <c r="AV485" s="69">
        <f>SUM(AV486,AV499)</f>
        <v>0</v>
      </c>
      <c r="AW485" s="69">
        <f>SUM(AW486,AW499)</f>
        <v>0</v>
      </c>
      <c r="AX485" s="54">
        <f>SUM(AV485/12*$B$2)</f>
        <v>0</v>
      </c>
      <c r="AY485" s="54">
        <f>SUM(AW485/12*$B$2)</f>
        <v>0</v>
      </c>
      <c r="AZ485" s="99">
        <f t="shared" ref="AZ485:BE485" si="2650">SUM(AZ486,AZ499)</f>
        <v>0</v>
      </c>
      <c r="BA485" s="100">
        <f t="shared" si="2650"/>
        <v>0</v>
      </c>
      <c r="BB485" s="99">
        <f t="shared" si="2650"/>
        <v>0</v>
      </c>
      <c r="BC485" s="100">
        <f t="shared" si="2650"/>
        <v>0</v>
      </c>
      <c r="BD485" s="99">
        <f t="shared" si="2650"/>
        <v>0</v>
      </c>
      <c r="BE485" s="99">
        <f t="shared" si="2650"/>
        <v>0</v>
      </c>
      <c r="BF485" s="56">
        <f t="shared" si="2521"/>
        <v>0</v>
      </c>
      <c r="BG485" s="56">
        <f t="shared" si="2522"/>
        <v>0</v>
      </c>
      <c r="BH485" s="56">
        <f t="shared" si="2523"/>
        <v>0</v>
      </c>
      <c r="BI485" s="171">
        <f t="shared" si="2595"/>
        <v>0</v>
      </c>
      <c r="BJ485" s="171">
        <f t="shared" si="2596"/>
        <v>0</v>
      </c>
      <c r="BK485" s="280" t="e">
        <f>AZ485/AX485</f>
        <v>#DIV/0!</v>
      </c>
      <c r="BL485" s="280" t="e">
        <f>BA485/AY485</f>
        <v>#DIV/0!</v>
      </c>
      <c r="BM485" s="709">
        <f>$H485</f>
        <v>0</v>
      </c>
      <c r="BN485" s="710" t="e">
        <f>BA485/AZ485</f>
        <v>#DIV/0!</v>
      </c>
      <c r="BO485" s="69">
        <f>SUM(BO486,BO499)</f>
        <v>0</v>
      </c>
      <c r="BP485" s="69">
        <f>SUM(BP486,BP499)</f>
        <v>0</v>
      </c>
      <c r="BQ485" s="54">
        <f>SUM(BO485/12*$B$2)</f>
        <v>0</v>
      </c>
      <c r="BR485" s="54">
        <f>SUM(BP485/12*$B$2)</f>
        <v>0</v>
      </c>
      <c r="BS485" s="99">
        <f t="shared" ref="BS485:BX485" si="2651">SUM(BS486,BS499)</f>
        <v>0</v>
      </c>
      <c r="BT485" s="100">
        <f t="shared" si="2651"/>
        <v>0</v>
      </c>
      <c r="BU485" s="99">
        <f t="shared" si="2651"/>
        <v>0</v>
      </c>
      <c r="BV485" s="100">
        <f t="shared" si="2651"/>
        <v>0</v>
      </c>
      <c r="BW485" s="99">
        <f t="shared" si="2651"/>
        <v>0</v>
      </c>
      <c r="BX485" s="99">
        <f t="shared" si="2651"/>
        <v>0</v>
      </c>
      <c r="BY485" s="56">
        <f t="shared" si="2525"/>
        <v>0</v>
      </c>
      <c r="BZ485" s="56">
        <f t="shared" si="2526"/>
        <v>0</v>
      </c>
      <c r="CA485" s="56">
        <f t="shared" si="2527"/>
        <v>0</v>
      </c>
      <c r="CB485" s="171">
        <f t="shared" si="2597"/>
        <v>0</v>
      </c>
      <c r="CC485" s="171">
        <f t="shared" si="2598"/>
        <v>0</v>
      </c>
      <c r="CD485" s="280" t="e">
        <f>BS485/BQ485</f>
        <v>#DIV/0!</v>
      </c>
      <c r="CE485" s="280" t="e">
        <f>BT485/BR485</f>
        <v>#DIV/0!</v>
      </c>
      <c r="CF485" s="709">
        <f>$H485</f>
        <v>0</v>
      </c>
      <c r="CG485" s="710" t="e">
        <f>BT485/BS485</f>
        <v>#DIV/0!</v>
      </c>
      <c r="CH485" s="99">
        <f>SUM(CH486,CH499)</f>
        <v>72</v>
      </c>
      <c r="CI485" s="101">
        <f>SUM(CI486,CI499)</f>
        <v>16137874.636</v>
      </c>
      <c r="CJ485" s="54">
        <f>SUM(CH485/12*$B$2)</f>
        <v>36</v>
      </c>
      <c r="CK485" s="54">
        <f>SUM(CI485/12*$B$2)</f>
        <v>8068937.318</v>
      </c>
      <c r="CL485" s="99">
        <f t="shared" ref="CL485:CQ485" si="2652">SUM(CL486,CL499)</f>
        <v>55</v>
      </c>
      <c r="CM485" s="100">
        <f t="shared" si="2652"/>
        <v>12245900.939999994</v>
      </c>
      <c r="CN485" s="99">
        <f t="shared" si="2652"/>
        <v>820</v>
      </c>
      <c r="CO485" s="100">
        <f t="shared" si="2652"/>
        <v>1</v>
      </c>
      <c r="CP485" s="99">
        <f t="shared" si="2652"/>
        <v>221765.8</v>
      </c>
      <c r="CQ485" s="99">
        <f t="shared" si="2652"/>
        <v>15</v>
      </c>
      <c r="CR485" s="56">
        <f t="shared" si="2529"/>
        <v>56</v>
      </c>
      <c r="CS485" s="56">
        <f t="shared" si="2530"/>
        <v>12467666.739999995</v>
      </c>
      <c r="CT485" s="56">
        <f t="shared" si="2531"/>
        <v>835</v>
      </c>
      <c r="CU485" s="171">
        <f t="shared" si="2599"/>
        <v>19</v>
      </c>
      <c r="CV485" s="171">
        <f t="shared" si="2600"/>
        <v>4176963.6219999939</v>
      </c>
      <c r="CW485" s="281">
        <f>CL485/CH485</f>
        <v>0.76388888888888884</v>
      </c>
      <c r="CX485" s="281">
        <f>CM485/CI485</f>
        <v>0.75882984694168587</v>
      </c>
      <c r="CY485" s="709">
        <f>$H485</f>
        <v>0</v>
      </c>
      <c r="CZ485" s="710">
        <f>CM485/CL485</f>
        <v>222652.74436363624</v>
      </c>
      <c r="DA485" s="69">
        <f>SUM(DA486,DA499)</f>
        <v>0</v>
      </c>
      <c r="DB485" s="69">
        <f>SUM(DB486,DB499)</f>
        <v>0</v>
      </c>
      <c r="DC485" s="54">
        <f>SUM(DA485/12*$B$2)</f>
        <v>0</v>
      </c>
      <c r="DD485" s="54">
        <f>SUM(DB485/12*$B$2)</f>
        <v>0</v>
      </c>
      <c r="DE485" s="99">
        <f t="shared" ref="DE485:DJ485" si="2653">SUM(DE486,DE499)</f>
        <v>0</v>
      </c>
      <c r="DF485" s="100">
        <f t="shared" si="2653"/>
        <v>0</v>
      </c>
      <c r="DG485" s="99">
        <f t="shared" si="2653"/>
        <v>0</v>
      </c>
      <c r="DH485" s="100">
        <f t="shared" si="2653"/>
        <v>0</v>
      </c>
      <c r="DI485" s="99">
        <f t="shared" si="2653"/>
        <v>0</v>
      </c>
      <c r="DJ485" s="99">
        <f t="shared" si="2653"/>
        <v>0</v>
      </c>
      <c r="DK485" s="56">
        <f t="shared" si="2533"/>
        <v>0</v>
      </c>
      <c r="DL485" s="56">
        <f t="shared" si="2534"/>
        <v>0</v>
      </c>
      <c r="DM485" s="56">
        <f t="shared" si="2535"/>
        <v>0</v>
      </c>
      <c r="DN485" s="171">
        <f t="shared" si="2601"/>
        <v>0</v>
      </c>
      <c r="DO485" s="171">
        <f t="shared" si="2602"/>
        <v>0</v>
      </c>
      <c r="DP485" s="281" t="e">
        <f>DE485/DC485</f>
        <v>#DIV/0!</v>
      </c>
      <c r="DQ485" s="280" t="e">
        <f>DF485/DD485</f>
        <v>#DIV/0!</v>
      </c>
      <c r="DR485" s="709">
        <f>$H485</f>
        <v>0</v>
      </c>
      <c r="DS485" s="710" t="e">
        <f>DF485/DE485</f>
        <v>#DIV/0!</v>
      </c>
      <c r="DT485" s="102">
        <f>SUM(DT486,DT499)</f>
        <v>10</v>
      </c>
      <c r="DU485" s="103">
        <f>SUM(DU486,DU499)</f>
        <v>2217658.04</v>
      </c>
      <c r="DV485" s="54">
        <f>SUM(DT485/12*$B$2)</f>
        <v>5</v>
      </c>
      <c r="DW485" s="54">
        <f>SUM(DU485/12*$B$2)</f>
        <v>1108829.02</v>
      </c>
      <c r="DX485" s="99">
        <f t="shared" ref="DX485:EC485" si="2654">SUM(DX486,DX499)</f>
        <v>0</v>
      </c>
      <c r="DY485" s="100">
        <f t="shared" si="2654"/>
        <v>0</v>
      </c>
      <c r="DZ485" s="99">
        <f t="shared" si="2654"/>
        <v>0</v>
      </c>
      <c r="EA485" s="100">
        <f t="shared" si="2654"/>
        <v>0</v>
      </c>
      <c r="EB485" s="99">
        <f t="shared" si="2654"/>
        <v>0</v>
      </c>
      <c r="EC485" s="99">
        <f t="shared" si="2654"/>
        <v>0</v>
      </c>
      <c r="ED485" s="56">
        <f t="shared" si="2537"/>
        <v>0</v>
      </c>
      <c r="EE485" s="56">
        <f t="shared" si="2538"/>
        <v>0</v>
      </c>
      <c r="EF485" s="56">
        <f t="shared" si="2539"/>
        <v>0</v>
      </c>
      <c r="EG485" s="171">
        <f t="shared" si="2603"/>
        <v>-5</v>
      </c>
      <c r="EH485" s="171">
        <f t="shared" si="2604"/>
        <v>-1108829.02</v>
      </c>
      <c r="EI485" s="281">
        <f>DX485/DV485</f>
        <v>0</v>
      </c>
      <c r="EJ485" s="280">
        <f>DY485/DW485</f>
        <v>0</v>
      </c>
      <c r="EK485" s="709">
        <f>$H485</f>
        <v>0</v>
      </c>
      <c r="EL485" s="710" t="e">
        <f>DY485/DX485</f>
        <v>#DIV/0!</v>
      </c>
      <c r="EM485" s="102">
        <f>SUM(EM486,EM499)</f>
        <v>3</v>
      </c>
      <c r="EN485" s="103">
        <f>SUM(EN486,EN499)</f>
        <v>689688.37600000005</v>
      </c>
      <c r="EO485" s="54">
        <f>SUM(EM485/12*$B$2)</f>
        <v>1.5</v>
      </c>
      <c r="EP485" s="54">
        <f>SUM(EN485/12*$B$2)</f>
        <v>344844.18800000002</v>
      </c>
      <c r="EQ485" s="99">
        <f t="shared" ref="EQ485:EV485" si="2655">SUM(EQ486,EQ499)</f>
        <v>0</v>
      </c>
      <c r="ER485" s="100">
        <f t="shared" si="2655"/>
        <v>0</v>
      </c>
      <c r="ES485" s="99">
        <f t="shared" si="2655"/>
        <v>0</v>
      </c>
      <c r="ET485" s="100">
        <f t="shared" si="2655"/>
        <v>0</v>
      </c>
      <c r="EU485" s="99">
        <f t="shared" si="2655"/>
        <v>0</v>
      </c>
      <c r="EV485" s="99">
        <f t="shared" si="2655"/>
        <v>0</v>
      </c>
      <c r="EW485" s="56">
        <f t="shared" si="2541"/>
        <v>0</v>
      </c>
      <c r="EX485" s="56">
        <f t="shared" si="2542"/>
        <v>0</v>
      </c>
      <c r="EY485" s="56">
        <f t="shared" si="2543"/>
        <v>0</v>
      </c>
      <c r="EZ485" s="171">
        <f t="shared" si="2605"/>
        <v>-1.5</v>
      </c>
      <c r="FA485" s="171">
        <f t="shared" si="2606"/>
        <v>-344844.18800000002</v>
      </c>
      <c r="FB485" s="281">
        <f>EQ485/EO485</f>
        <v>0</v>
      </c>
      <c r="FC485" s="280">
        <f>ER485/EP485</f>
        <v>0</v>
      </c>
      <c r="FD485" s="709">
        <f>$H485</f>
        <v>0</v>
      </c>
      <c r="FE485" s="710" t="e">
        <f>ER485/EQ485</f>
        <v>#DIV/0!</v>
      </c>
      <c r="FF485" s="69">
        <f>SUM(FF486,FF499)</f>
        <v>0</v>
      </c>
      <c r="FG485" s="69">
        <f>SUM(FG486,FG499)</f>
        <v>0</v>
      </c>
      <c r="FH485" s="54">
        <f>SUM(FF485/12*$B$2)</f>
        <v>0</v>
      </c>
      <c r="FI485" s="54">
        <f>SUM(FG485/12*$B$2)</f>
        <v>0</v>
      </c>
      <c r="FJ485" s="99">
        <f t="shared" ref="FJ485:FO485" si="2656">SUM(FJ486,FJ499)</f>
        <v>0</v>
      </c>
      <c r="FK485" s="100">
        <f t="shared" si="2656"/>
        <v>0</v>
      </c>
      <c r="FL485" s="99">
        <f t="shared" si="2656"/>
        <v>0</v>
      </c>
      <c r="FM485" s="100">
        <f t="shared" si="2656"/>
        <v>0</v>
      </c>
      <c r="FN485" s="99">
        <f t="shared" si="2656"/>
        <v>0</v>
      </c>
      <c r="FO485" s="99">
        <f t="shared" si="2656"/>
        <v>0</v>
      </c>
      <c r="FP485" s="56">
        <f t="shared" si="2545"/>
        <v>0</v>
      </c>
      <c r="FQ485" s="56">
        <f t="shared" si="2546"/>
        <v>0</v>
      </c>
      <c r="FR485" s="56">
        <f t="shared" si="2547"/>
        <v>0</v>
      </c>
      <c r="FS485" s="171">
        <f t="shared" si="2607"/>
        <v>0</v>
      </c>
      <c r="FT485" s="171">
        <f t="shared" si="2608"/>
        <v>0</v>
      </c>
      <c r="FU485" s="281" t="e">
        <f>FJ485/FH485</f>
        <v>#DIV/0!</v>
      </c>
      <c r="FV485" s="280" t="e">
        <f>FK485/FI485</f>
        <v>#DIV/0!</v>
      </c>
      <c r="FW485" s="150">
        <f>$H485</f>
        <v>0</v>
      </c>
      <c r="FX485" s="151" t="e">
        <f>FK485/FJ485</f>
        <v>#DIV/0!</v>
      </c>
      <c r="FY485" s="99">
        <f>SUM(FY486,FY499)</f>
        <v>0</v>
      </c>
      <c r="FZ485" s="99">
        <f>SUM(FZ486,FZ499)</f>
        <v>0</v>
      </c>
      <c r="GA485" s="54">
        <f>SUM(FY485/12*$B$2)</f>
        <v>0</v>
      </c>
      <c r="GB485" s="54">
        <f>SUM(FZ485/12*$B$2)</f>
        <v>0</v>
      </c>
      <c r="GC485" s="99">
        <f t="shared" ref="GC485:GH485" si="2657">SUM(GC486,GC499)</f>
        <v>0</v>
      </c>
      <c r="GD485" s="100">
        <f t="shared" si="2657"/>
        <v>0</v>
      </c>
      <c r="GE485" s="99">
        <f t="shared" si="2657"/>
        <v>0</v>
      </c>
      <c r="GF485" s="100">
        <f t="shared" si="2657"/>
        <v>0</v>
      </c>
      <c r="GG485" s="99">
        <f t="shared" si="2657"/>
        <v>0</v>
      </c>
      <c r="GH485" s="99">
        <f t="shared" si="2657"/>
        <v>0</v>
      </c>
      <c r="GI485" s="56">
        <f t="shared" si="2549"/>
        <v>0</v>
      </c>
      <c r="GJ485" s="56">
        <f t="shared" si="2550"/>
        <v>0</v>
      </c>
      <c r="GK485" s="56">
        <f t="shared" si="2551"/>
        <v>0</v>
      </c>
      <c r="GL485" s="171">
        <f t="shared" si="2609"/>
        <v>0</v>
      </c>
      <c r="GM485" s="171">
        <f t="shared" si="2610"/>
        <v>0</v>
      </c>
      <c r="GN485" s="281" t="e">
        <f>GC485/GA485</f>
        <v>#DIV/0!</v>
      </c>
      <c r="GO485" s="280" t="e">
        <f>GD485/GB485</f>
        <v>#DIV/0!</v>
      </c>
      <c r="GP485" s="150">
        <f>$H485</f>
        <v>0</v>
      </c>
      <c r="GQ485" s="151" t="e">
        <f>GD485/GC485</f>
        <v>#DIV/0!</v>
      </c>
      <c r="GR485" s="69">
        <f>SUM(GR486,GR499)</f>
        <v>0</v>
      </c>
      <c r="GS485" s="69">
        <f>SUM(GS486,GS499)</f>
        <v>0</v>
      </c>
      <c r="GT485" s="54">
        <f>SUM(GR485/12*$B$2)</f>
        <v>0</v>
      </c>
      <c r="GU485" s="54">
        <f>SUM(GS485/12*$B$2)</f>
        <v>0</v>
      </c>
      <c r="GV485" s="99">
        <f t="shared" ref="GV485:HA485" si="2658">SUM(GV486,GV499)</f>
        <v>0</v>
      </c>
      <c r="GW485" s="100">
        <f t="shared" si="2658"/>
        <v>0</v>
      </c>
      <c r="GX485" s="99">
        <f t="shared" si="2658"/>
        <v>0</v>
      </c>
      <c r="GY485" s="100">
        <f t="shared" si="2658"/>
        <v>0</v>
      </c>
      <c r="GZ485" s="99">
        <f t="shared" si="2658"/>
        <v>0</v>
      </c>
      <c r="HA485" s="99">
        <f t="shared" si="2658"/>
        <v>0</v>
      </c>
      <c r="HB485" s="56">
        <f t="shared" si="2553"/>
        <v>0</v>
      </c>
      <c r="HC485" s="56">
        <f t="shared" si="2554"/>
        <v>0</v>
      </c>
      <c r="HD485" s="56">
        <f t="shared" si="2555"/>
        <v>0</v>
      </c>
      <c r="HE485" s="171">
        <f t="shared" si="2611"/>
        <v>0</v>
      </c>
      <c r="HF485" s="171">
        <f t="shared" si="2612"/>
        <v>0</v>
      </c>
      <c r="HG485" s="281" t="e">
        <f>GV485/GT485</f>
        <v>#DIV/0!</v>
      </c>
      <c r="HH485" s="280" t="e">
        <f>GW485/GU485</f>
        <v>#DIV/0!</v>
      </c>
      <c r="HI485" s="150">
        <f>$H485</f>
        <v>0</v>
      </c>
      <c r="HJ485" s="151" t="e">
        <f>GW485/GV485</f>
        <v>#DIV/0!</v>
      </c>
      <c r="HK485" s="102">
        <f>SUM(HK486,HK499)</f>
        <v>30</v>
      </c>
      <c r="HL485" s="102">
        <f>SUM(HL486,HL499)</f>
        <v>6677365.0839999998</v>
      </c>
      <c r="HM485" s="54">
        <f>SUM(HK485/12*$B$2)</f>
        <v>15</v>
      </c>
      <c r="HN485" s="54">
        <f>SUM(HL485/12*$B$2)</f>
        <v>3338682.5420000004</v>
      </c>
      <c r="HO485" s="99">
        <f t="shared" ref="HO485:HT485" si="2659">SUM(HO486,HO499)</f>
        <v>18</v>
      </c>
      <c r="HP485" s="100">
        <f t="shared" si="2659"/>
        <v>3966683.68</v>
      </c>
      <c r="HQ485" s="99">
        <f t="shared" si="2659"/>
        <v>221</v>
      </c>
      <c r="HR485" s="100">
        <f t="shared" si="2659"/>
        <v>0</v>
      </c>
      <c r="HS485" s="99">
        <f t="shared" si="2659"/>
        <v>0</v>
      </c>
      <c r="HT485" s="99">
        <f t="shared" si="2659"/>
        <v>0</v>
      </c>
      <c r="HU485" s="56">
        <f t="shared" si="2557"/>
        <v>18</v>
      </c>
      <c r="HV485" s="56">
        <f t="shared" si="2558"/>
        <v>3966683.68</v>
      </c>
      <c r="HW485" s="56">
        <f t="shared" si="2559"/>
        <v>221</v>
      </c>
      <c r="HX485" s="171">
        <f t="shared" si="2613"/>
        <v>3</v>
      </c>
      <c r="HY485" s="171">
        <f t="shared" si="2614"/>
        <v>628001.1379999998</v>
      </c>
      <c r="HZ485" s="281">
        <f>HO485/HM485</f>
        <v>1.2</v>
      </c>
      <c r="IA485" s="280">
        <f>HP485/HN485</f>
        <v>1.188098487981371</v>
      </c>
      <c r="IB485" s="709">
        <f>$H485</f>
        <v>0</v>
      </c>
      <c r="IC485" s="710">
        <f>HP485/HO485</f>
        <v>220371.31555555557</v>
      </c>
      <c r="ID485" s="102"/>
      <c r="IE485" s="102"/>
      <c r="IF485" s="54">
        <f>SUM(ID485/12*$B$2)</f>
        <v>0</v>
      </c>
      <c r="IG485" s="54">
        <f>SUM(IE485/12*$B$2)</f>
        <v>0</v>
      </c>
      <c r="IH485" s="99">
        <f t="shared" ref="IH485:IM485" si="2660">SUM(IH486,IH499)</f>
        <v>0</v>
      </c>
      <c r="II485" s="100">
        <f t="shared" si="2660"/>
        <v>0</v>
      </c>
      <c r="IJ485" s="99">
        <f t="shared" si="2660"/>
        <v>0</v>
      </c>
      <c r="IK485" s="100">
        <f t="shared" si="2660"/>
        <v>0</v>
      </c>
      <c r="IL485" s="99">
        <f t="shared" si="2660"/>
        <v>0</v>
      </c>
      <c r="IM485" s="99">
        <f t="shared" si="2660"/>
        <v>0</v>
      </c>
      <c r="IN485" s="56">
        <f t="shared" si="2561"/>
        <v>0</v>
      </c>
      <c r="IO485" s="56">
        <f t="shared" si="2562"/>
        <v>0</v>
      </c>
      <c r="IP485" s="56">
        <f t="shared" si="2563"/>
        <v>0</v>
      </c>
      <c r="IQ485" s="171">
        <f t="shared" si="2615"/>
        <v>0</v>
      </c>
      <c r="IR485" s="171">
        <f t="shared" si="2616"/>
        <v>0</v>
      </c>
      <c r="IS485" s="734" t="e">
        <f>IH485/IF485</f>
        <v>#DIV/0!</v>
      </c>
      <c r="IT485" s="735" t="e">
        <f>II485/IG485</f>
        <v>#DIV/0!</v>
      </c>
      <c r="IU485" s="709">
        <f>$H485</f>
        <v>0</v>
      </c>
      <c r="IV485" s="710" t="e">
        <f>II485/IH485</f>
        <v>#DIV/0!</v>
      </c>
      <c r="IW485" s="332">
        <f t="shared" ref="IW485:IZ486" si="2661">J485+AC485+AV485+BO485+CH485+DA485+DT485+EM485+FF485+FY485+GR485+HK485+ID485</f>
        <v>121</v>
      </c>
      <c r="IX485" s="332">
        <f t="shared" si="2661"/>
        <v>27053180.959999997</v>
      </c>
      <c r="IY485" s="332">
        <f t="shared" si="2661"/>
        <v>60.5</v>
      </c>
      <c r="IZ485" s="332">
        <f t="shared" si="2661"/>
        <v>13526590.48</v>
      </c>
      <c r="JA485" s="332">
        <f t="shared" si="2585"/>
        <v>75</v>
      </c>
      <c r="JB485" s="332">
        <f t="shared" si="2586"/>
        <v>16656116.219999993</v>
      </c>
      <c r="JC485" s="332">
        <f t="shared" si="2587"/>
        <v>1091</v>
      </c>
      <c r="JD485" s="332">
        <f t="shared" si="2588"/>
        <v>1</v>
      </c>
      <c r="JE485" s="332">
        <f t="shared" si="2589"/>
        <v>221765.8</v>
      </c>
      <c r="JF485" s="332">
        <f t="shared" si="2590"/>
        <v>15</v>
      </c>
      <c r="JG485" s="332">
        <f t="shared" si="2565"/>
        <v>76</v>
      </c>
      <c r="JH485" s="332">
        <f t="shared" si="2566"/>
        <v>16877882.019999992</v>
      </c>
      <c r="JI485" s="332">
        <f t="shared" si="2567"/>
        <v>1106</v>
      </c>
      <c r="JJ485" s="69">
        <f t="shared" si="2568"/>
        <v>14.5</v>
      </c>
      <c r="JK485" s="69">
        <f t="shared" si="2569"/>
        <v>3129525.7399999928</v>
      </c>
      <c r="JL485" s="150">
        <f>$H485</f>
        <v>0</v>
      </c>
      <c r="JM485" s="151">
        <f>JB485/JA485</f>
        <v>222081.54959999991</v>
      </c>
      <c r="JN485" s="282">
        <f>CR485/CJ485</f>
        <v>1.5555555555555556</v>
      </c>
      <c r="JO485" s="282">
        <f>CS485/CK485</f>
        <v>1.5451435856599618</v>
      </c>
      <c r="JP485" s="206">
        <f t="shared" ref="JP485:JP486" si="2662">IW485+JD485</f>
        <v>122</v>
      </c>
      <c r="JQ485" s="206">
        <f t="shared" ref="JQ485:JQ486" si="2663">IX485+JE485</f>
        <v>27274946.759999998</v>
      </c>
    </row>
    <row r="486" spans="1:277" x14ac:dyDescent="0.2">
      <c r="A486" s="96">
        <v>1</v>
      </c>
      <c r="B486" s="96">
        <v>1</v>
      </c>
      <c r="C486" s="63"/>
      <c r="D486" s="232"/>
      <c r="E486" s="232"/>
      <c r="F486" s="536" t="s">
        <v>412</v>
      </c>
      <c r="G486" s="94">
        <v>77</v>
      </c>
      <c r="H486" s="100">
        <v>221765.804</v>
      </c>
      <c r="I486" s="100">
        <v>233795.16680000001</v>
      </c>
      <c r="J486" s="54">
        <f>VLOOKUP($G486,'ВМП план КС'!$A$8:$AI$108,14,0)</f>
        <v>6</v>
      </c>
      <c r="K486" s="54">
        <f>VLOOKUP($G486,'ВМП план КС'!$A$8:$AI$108,15,0)</f>
        <v>1330594.824</v>
      </c>
      <c r="L486" s="54">
        <f>SUM(J486/12*$B$2)</f>
        <v>3</v>
      </c>
      <c r="M486" s="54">
        <f>SUM(K486/12*$B$2)</f>
        <v>665297.41200000001</v>
      </c>
      <c r="N486" s="54">
        <f t="shared" ref="N486:S486" si="2664">SUM(N487:N498)</f>
        <v>2</v>
      </c>
      <c r="O486" s="54">
        <f t="shared" si="2664"/>
        <v>443531.6</v>
      </c>
      <c r="P486" s="54">
        <f t="shared" si="2664"/>
        <v>50</v>
      </c>
      <c r="Q486" s="54">
        <f t="shared" si="2664"/>
        <v>0</v>
      </c>
      <c r="R486" s="54">
        <f t="shared" si="2664"/>
        <v>0</v>
      </c>
      <c r="S486" s="54">
        <f t="shared" si="2664"/>
        <v>0</v>
      </c>
      <c r="T486" s="56">
        <f t="shared" si="2648"/>
        <v>2</v>
      </c>
      <c r="U486" s="56">
        <f t="shared" si="2648"/>
        <v>443531.6</v>
      </c>
      <c r="V486" s="56">
        <f t="shared" si="2648"/>
        <v>50</v>
      </c>
      <c r="W486" s="171">
        <f t="shared" si="2591"/>
        <v>-1</v>
      </c>
      <c r="X486" s="171">
        <f t="shared" si="2592"/>
        <v>-221765.81200000003</v>
      </c>
      <c r="Y486" s="280">
        <f>N486/L486</f>
        <v>0.66666666666666663</v>
      </c>
      <c r="Z486" s="280">
        <f>O486/M486</f>
        <v>0.66666665464196928</v>
      </c>
      <c r="AA486" s="709">
        <f>$H486</f>
        <v>221765.804</v>
      </c>
      <c r="AB486" s="710">
        <f>O486/N486</f>
        <v>221765.8</v>
      </c>
      <c r="AC486" s="54">
        <f>VLOOKUP($G486,'ВМП план КС'!$A$8:$AI$107,12,0)</f>
        <v>0</v>
      </c>
      <c r="AD486" s="54">
        <f>VLOOKUP($G486,'ВМП план КС'!$A$8:$AI$107,13,0)</f>
        <v>0</v>
      </c>
      <c r="AE486" s="54">
        <f>SUM(AC486/12*$B$2)</f>
        <v>0</v>
      </c>
      <c r="AF486" s="54">
        <f>SUM(AD486/12*$B$2)</f>
        <v>0</v>
      </c>
      <c r="AG486" s="54">
        <f t="shared" ref="AG486:AL486" si="2665">SUM(AG487:AG498)</f>
        <v>0</v>
      </c>
      <c r="AH486" s="54">
        <f t="shared" si="2665"/>
        <v>0</v>
      </c>
      <c r="AI486" s="54">
        <f t="shared" si="2665"/>
        <v>0</v>
      </c>
      <c r="AJ486" s="54">
        <f t="shared" si="2665"/>
        <v>0</v>
      </c>
      <c r="AK486" s="54">
        <f t="shared" si="2665"/>
        <v>0</v>
      </c>
      <c r="AL486" s="54">
        <f t="shared" si="2665"/>
        <v>0</v>
      </c>
      <c r="AM486" s="56">
        <f t="shared" si="2517"/>
        <v>0</v>
      </c>
      <c r="AN486" s="56">
        <f t="shared" si="2518"/>
        <v>0</v>
      </c>
      <c r="AO486" s="56">
        <f t="shared" si="2519"/>
        <v>0</v>
      </c>
      <c r="AP486" s="171">
        <f t="shared" si="2593"/>
        <v>0</v>
      </c>
      <c r="AQ486" s="171">
        <f t="shared" si="2594"/>
        <v>0</v>
      </c>
      <c r="AR486" s="280" t="e">
        <f>AG486/AE486</f>
        <v>#DIV/0!</v>
      </c>
      <c r="AS486" s="280" t="e">
        <f>AH486/AF486</f>
        <v>#DIV/0!</v>
      </c>
      <c r="AT486" s="709">
        <f>$H486</f>
        <v>221765.804</v>
      </c>
      <c r="AU486" s="710" t="e">
        <f>AH486/AG486</f>
        <v>#DIV/0!</v>
      </c>
      <c r="AV486" s="54">
        <f>VLOOKUP($G486,'ВМП план КС'!$A$8:$AI$107,16,0)</f>
        <v>0</v>
      </c>
      <c r="AW486" s="54">
        <f>VLOOKUP($G486,'ВМП план КС'!$A$8:$AI$107,17,0)</f>
        <v>0</v>
      </c>
      <c r="AX486" s="54">
        <f>SUM(AV486/12*$B$2)</f>
        <v>0</v>
      </c>
      <c r="AY486" s="54">
        <f>SUM(AW486/12*$B$2)</f>
        <v>0</v>
      </c>
      <c r="AZ486" s="54">
        <f t="shared" ref="AZ486:BE486" si="2666">SUM(AZ487:AZ498)</f>
        <v>0</v>
      </c>
      <c r="BA486" s="54">
        <f t="shared" si="2666"/>
        <v>0</v>
      </c>
      <c r="BB486" s="54">
        <f t="shared" si="2666"/>
        <v>0</v>
      </c>
      <c r="BC486" s="54">
        <f t="shared" si="2666"/>
        <v>0</v>
      </c>
      <c r="BD486" s="54">
        <f t="shared" si="2666"/>
        <v>0</v>
      </c>
      <c r="BE486" s="54">
        <f t="shared" si="2666"/>
        <v>0</v>
      </c>
      <c r="BF486" s="56">
        <f t="shared" si="2521"/>
        <v>0</v>
      </c>
      <c r="BG486" s="56">
        <f t="shared" si="2522"/>
        <v>0</v>
      </c>
      <c r="BH486" s="56">
        <f t="shared" si="2523"/>
        <v>0</v>
      </c>
      <c r="BI486" s="171">
        <f t="shared" si="2595"/>
        <v>0</v>
      </c>
      <c r="BJ486" s="171">
        <f t="shared" si="2596"/>
        <v>0</v>
      </c>
      <c r="BK486" s="280" t="e">
        <f>AZ486/AX486</f>
        <v>#DIV/0!</v>
      </c>
      <c r="BL486" s="280" t="e">
        <f>BA486/AY486</f>
        <v>#DIV/0!</v>
      </c>
      <c r="BM486" s="709">
        <f>$H486</f>
        <v>221765.804</v>
      </c>
      <c r="BN486" s="710" t="e">
        <f>BA486/AZ486</f>
        <v>#DIV/0!</v>
      </c>
      <c r="BO486" s="54">
        <f>VLOOKUP($G486,'ВМП план КС'!$A$8:$AI$107,18,0)</f>
        <v>0</v>
      </c>
      <c r="BP486" s="54">
        <f>VLOOKUP($G486,'ВМП план КС'!$A$8:$AI$107,19,0)</f>
        <v>0</v>
      </c>
      <c r="BQ486" s="54">
        <f>SUM(BO486/12*$B$2)</f>
        <v>0</v>
      </c>
      <c r="BR486" s="54">
        <f>SUM(BP486/12*$B$2)</f>
        <v>0</v>
      </c>
      <c r="BS486" s="54">
        <f t="shared" ref="BS486:BX486" si="2667">SUM(BS487:BS498)</f>
        <v>0</v>
      </c>
      <c r="BT486" s="54">
        <f t="shared" si="2667"/>
        <v>0</v>
      </c>
      <c r="BU486" s="54">
        <f t="shared" si="2667"/>
        <v>0</v>
      </c>
      <c r="BV486" s="54">
        <f t="shared" si="2667"/>
        <v>0</v>
      </c>
      <c r="BW486" s="54">
        <f t="shared" si="2667"/>
        <v>0</v>
      </c>
      <c r="BX486" s="54">
        <f t="shared" si="2667"/>
        <v>0</v>
      </c>
      <c r="BY486" s="56">
        <f t="shared" si="2525"/>
        <v>0</v>
      </c>
      <c r="BZ486" s="56">
        <f t="shared" si="2526"/>
        <v>0</v>
      </c>
      <c r="CA486" s="56">
        <f t="shared" si="2527"/>
        <v>0</v>
      </c>
      <c r="CB486" s="171">
        <f t="shared" si="2597"/>
        <v>0</v>
      </c>
      <c r="CC486" s="171">
        <f t="shared" si="2598"/>
        <v>0</v>
      </c>
      <c r="CD486" s="280" t="e">
        <f>BS486/BQ486</f>
        <v>#DIV/0!</v>
      </c>
      <c r="CE486" s="280" t="e">
        <f>BT486/BR486</f>
        <v>#DIV/0!</v>
      </c>
      <c r="CF486" s="709">
        <f>$H486</f>
        <v>221765.804</v>
      </c>
      <c r="CG486" s="710" t="e">
        <f>BT486/BS486</f>
        <v>#DIV/0!</v>
      </c>
      <c r="CH486" s="54">
        <f>VLOOKUP($G486,'ВМП план КС'!$A$8:$AI$107,10,0)</f>
        <v>65</v>
      </c>
      <c r="CI486" s="54">
        <f>VLOOKUP($G486,'ВМП план КС'!$A$8:$AI$107,11,0)</f>
        <v>14414777.26</v>
      </c>
      <c r="CJ486" s="54">
        <f>SUM(CH486/12*$B$2)</f>
        <v>32.5</v>
      </c>
      <c r="CK486" s="54">
        <f>SUM(CI486/12*$B$2)</f>
        <v>7207388.629999999</v>
      </c>
      <c r="CL486" s="54">
        <f t="shared" ref="CL486:CQ486" si="2668">SUM(CL487:CL498)</f>
        <v>53</v>
      </c>
      <c r="CM486" s="54">
        <f t="shared" si="2668"/>
        <v>11753587.399999995</v>
      </c>
      <c r="CN486" s="54">
        <f t="shared" si="2668"/>
        <v>812</v>
      </c>
      <c r="CO486" s="54">
        <f t="shared" si="2668"/>
        <v>1</v>
      </c>
      <c r="CP486" s="54">
        <f t="shared" si="2668"/>
        <v>221765.8</v>
      </c>
      <c r="CQ486" s="54">
        <f t="shared" si="2668"/>
        <v>15</v>
      </c>
      <c r="CR486" s="56">
        <f t="shared" si="2529"/>
        <v>54</v>
      </c>
      <c r="CS486" s="56">
        <f t="shared" si="2530"/>
        <v>11975353.199999996</v>
      </c>
      <c r="CT486" s="56">
        <f t="shared" si="2531"/>
        <v>827</v>
      </c>
      <c r="CU486" s="171">
        <f t="shared" si="2599"/>
        <v>20.5</v>
      </c>
      <c r="CV486" s="171">
        <f t="shared" si="2600"/>
        <v>4546198.7699999958</v>
      </c>
      <c r="CW486" s="281">
        <f>CL486/CH486</f>
        <v>0.81538461538461537</v>
      </c>
      <c r="CX486" s="281">
        <f>CM486/CI486</f>
        <v>0.81538460067748519</v>
      </c>
      <c r="CY486" s="709">
        <f>$H486</f>
        <v>221765.804</v>
      </c>
      <c r="CZ486" s="710">
        <f>CM486/CL486</f>
        <v>221765.7999999999</v>
      </c>
      <c r="DA486" s="54">
        <f>VLOOKUP($G486,'ВМП план КС'!$A$8:$AI$107,20,0)</f>
        <v>0</v>
      </c>
      <c r="DB486" s="54">
        <f>VLOOKUP($G486,'ВМП план КС'!$A$8:$AI$107,21,0)</f>
        <v>0</v>
      </c>
      <c r="DC486" s="54">
        <f>SUM(DA486/12*$B$2)</f>
        <v>0</v>
      </c>
      <c r="DD486" s="54">
        <f>SUM(DB486/12*$B$2)</f>
        <v>0</v>
      </c>
      <c r="DE486" s="54">
        <f t="shared" ref="DE486:DJ486" si="2669">SUM(DE487:DE498)</f>
        <v>0</v>
      </c>
      <c r="DF486" s="54">
        <f t="shared" si="2669"/>
        <v>0</v>
      </c>
      <c r="DG486" s="54">
        <f t="shared" si="2669"/>
        <v>0</v>
      </c>
      <c r="DH486" s="54">
        <f t="shared" si="2669"/>
        <v>0</v>
      </c>
      <c r="DI486" s="54">
        <f t="shared" si="2669"/>
        <v>0</v>
      </c>
      <c r="DJ486" s="54">
        <f t="shared" si="2669"/>
        <v>0</v>
      </c>
      <c r="DK486" s="56">
        <f t="shared" si="2533"/>
        <v>0</v>
      </c>
      <c r="DL486" s="56">
        <f t="shared" si="2534"/>
        <v>0</v>
      </c>
      <c r="DM486" s="56">
        <f t="shared" si="2535"/>
        <v>0</v>
      </c>
      <c r="DN486" s="171">
        <f t="shared" si="2601"/>
        <v>0</v>
      </c>
      <c r="DO486" s="171">
        <f t="shared" si="2602"/>
        <v>0</v>
      </c>
      <c r="DP486" s="281" t="e">
        <f>DE486/DC486</f>
        <v>#DIV/0!</v>
      </c>
      <c r="DQ486" s="280" t="e">
        <f>DF486/DD486</f>
        <v>#DIV/0!</v>
      </c>
      <c r="DR486" s="709">
        <f>$H486</f>
        <v>221765.804</v>
      </c>
      <c r="DS486" s="710" t="e">
        <f>DF486/DE486</f>
        <v>#DIV/0!</v>
      </c>
      <c r="DT486" s="108">
        <f>VLOOKUP($G486,'ВМП план КС'!$A$8:$AI$107,22,0)</f>
        <v>10</v>
      </c>
      <c r="DU486" s="108">
        <f>VLOOKUP($G486,'ВМП план КС'!$A$8:$AI$107,23,0)</f>
        <v>2217658.04</v>
      </c>
      <c r="DV486" s="54">
        <f>SUM(DT486/12*$B$2)</f>
        <v>5</v>
      </c>
      <c r="DW486" s="54">
        <f>SUM(DU486/12*$B$2)</f>
        <v>1108829.02</v>
      </c>
      <c r="DX486" s="54">
        <f t="shared" ref="DX486:EC486" si="2670">SUM(DX487:DX498)</f>
        <v>0</v>
      </c>
      <c r="DY486" s="54">
        <f t="shared" si="2670"/>
        <v>0</v>
      </c>
      <c r="DZ486" s="54">
        <f t="shared" si="2670"/>
        <v>0</v>
      </c>
      <c r="EA486" s="54">
        <f t="shared" si="2670"/>
        <v>0</v>
      </c>
      <c r="EB486" s="54">
        <f t="shared" si="2670"/>
        <v>0</v>
      </c>
      <c r="EC486" s="54">
        <f t="shared" si="2670"/>
        <v>0</v>
      </c>
      <c r="ED486" s="56">
        <f t="shared" si="2537"/>
        <v>0</v>
      </c>
      <c r="EE486" s="56">
        <f t="shared" si="2538"/>
        <v>0</v>
      </c>
      <c r="EF486" s="56">
        <f t="shared" si="2539"/>
        <v>0</v>
      </c>
      <c r="EG486" s="171">
        <f t="shared" si="2603"/>
        <v>-5</v>
      </c>
      <c r="EH486" s="171">
        <f t="shared" si="2604"/>
        <v>-1108829.02</v>
      </c>
      <c r="EI486" s="281">
        <f>DX486/DV486</f>
        <v>0</v>
      </c>
      <c r="EJ486" s="280">
        <f>DY486/DW486</f>
        <v>0</v>
      </c>
      <c r="EK486" s="709">
        <f>$H486</f>
        <v>221765.804</v>
      </c>
      <c r="EL486" s="710" t="e">
        <f>DY486/DX486</f>
        <v>#DIV/0!</v>
      </c>
      <c r="EM486" s="108">
        <f>VLOOKUP($G486,'ВМП план КС'!$A$8:$AI$107,24,0)</f>
        <v>2</v>
      </c>
      <c r="EN486" s="108">
        <f>VLOOKUP($G486,'ВМП план КС'!$A$8:$AI$107,25,0)</f>
        <v>443531.60800000001</v>
      </c>
      <c r="EO486" s="54">
        <f>SUM(EM486/12*$B$2)</f>
        <v>1</v>
      </c>
      <c r="EP486" s="54">
        <f>SUM(EN486/12*$B$2)</f>
        <v>221765.804</v>
      </c>
      <c r="EQ486" s="54">
        <f t="shared" ref="EQ486:EV486" si="2671">SUM(EQ487:EQ498)</f>
        <v>0</v>
      </c>
      <c r="ER486" s="54">
        <f t="shared" si="2671"/>
        <v>0</v>
      </c>
      <c r="ES486" s="54">
        <f t="shared" si="2671"/>
        <v>0</v>
      </c>
      <c r="ET486" s="54">
        <f t="shared" si="2671"/>
        <v>0</v>
      </c>
      <c r="EU486" s="54">
        <f t="shared" si="2671"/>
        <v>0</v>
      </c>
      <c r="EV486" s="54">
        <f t="shared" si="2671"/>
        <v>0</v>
      </c>
      <c r="EW486" s="56">
        <f t="shared" si="2541"/>
        <v>0</v>
      </c>
      <c r="EX486" s="56">
        <f t="shared" si="2542"/>
        <v>0</v>
      </c>
      <c r="EY486" s="56">
        <f t="shared" si="2543"/>
        <v>0</v>
      </c>
      <c r="EZ486" s="171">
        <f t="shared" si="2605"/>
        <v>-1</v>
      </c>
      <c r="FA486" s="171">
        <f t="shared" si="2606"/>
        <v>-221765.804</v>
      </c>
      <c r="FB486" s="281">
        <f>EQ486/EO486</f>
        <v>0</v>
      </c>
      <c r="FC486" s="280">
        <f>ER486/EP486</f>
        <v>0</v>
      </c>
      <c r="FD486" s="709">
        <f>$H486</f>
        <v>221765.804</v>
      </c>
      <c r="FE486" s="710" t="e">
        <f>ER486/EQ486</f>
        <v>#DIV/0!</v>
      </c>
      <c r="FF486" s="54">
        <f>VLOOKUP($G486,'ВМП план КС'!$A$8:$AI$107,28,0)</f>
        <v>0</v>
      </c>
      <c r="FG486" s="54">
        <f>VLOOKUP($G486,'ВМП план КС'!$A$8:$AI$107,29,0)</f>
        <v>0</v>
      </c>
      <c r="FH486" s="54">
        <f>SUM(FF486/12*$B$2)</f>
        <v>0</v>
      </c>
      <c r="FI486" s="54">
        <f>SUM(FG486/12*$B$2)</f>
        <v>0</v>
      </c>
      <c r="FJ486" s="54">
        <f t="shared" ref="FJ486:FO486" si="2672">SUM(FJ487:FJ498)</f>
        <v>0</v>
      </c>
      <c r="FK486" s="54">
        <f t="shared" si="2672"/>
        <v>0</v>
      </c>
      <c r="FL486" s="54">
        <f t="shared" si="2672"/>
        <v>0</v>
      </c>
      <c r="FM486" s="54">
        <f t="shared" si="2672"/>
        <v>0</v>
      </c>
      <c r="FN486" s="54">
        <f t="shared" si="2672"/>
        <v>0</v>
      </c>
      <c r="FO486" s="54">
        <f t="shared" si="2672"/>
        <v>0</v>
      </c>
      <c r="FP486" s="56">
        <f t="shared" si="2545"/>
        <v>0</v>
      </c>
      <c r="FQ486" s="56">
        <f t="shared" si="2546"/>
        <v>0</v>
      </c>
      <c r="FR486" s="56">
        <f t="shared" si="2547"/>
        <v>0</v>
      </c>
      <c r="FS486" s="171">
        <f t="shared" si="2607"/>
        <v>0</v>
      </c>
      <c r="FT486" s="171">
        <f t="shared" si="2608"/>
        <v>0</v>
      </c>
      <c r="FU486" s="281" t="e">
        <f>FJ486/FH486</f>
        <v>#DIV/0!</v>
      </c>
      <c r="FV486" s="280" t="e">
        <f>FK486/FI486</f>
        <v>#DIV/0!</v>
      </c>
      <c r="FW486" s="150">
        <f>$H486</f>
        <v>221765.804</v>
      </c>
      <c r="FX486" s="151" t="e">
        <f>FK486/FJ486</f>
        <v>#DIV/0!</v>
      </c>
      <c r="FY486" s="54">
        <f>VLOOKUP($G486,'ВМП план КС'!$A$8:$AI$107,30,0)</f>
        <v>0</v>
      </c>
      <c r="FZ486" s="54">
        <f>VLOOKUP($G486,'ВМП план КС'!$A$8:$AI$107,31,0)</f>
        <v>0</v>
      </c>
      <c r="GA486" s="54">
        <f>SUM(FY486/12*$B$2)</f>
        <v>0</v>
      </c>
      <c r="GB486" s="54">
        <f>SUM(FZ486/12*$B$2)</f>
        <v>0</v>
      </c>
      <c r="GC486" s="54">
        <f t="shared" ref="GC486:GH486" si="2673">SUM(GC487:GC498)</f>
        <v>0</v>
      </c>
      <c r="GD486" s="54">
        <f t="shared" si="2673"/>
        <v>0</v>
      </c>
      <c r="GE486" s="54">
        <f t="shared" si="2673"/>
        <v>0</v>
      </c>
      <c r="GF486" s="54">
        <f t="shared" si="2673"/>
        <v>0</v>
      </c>
      <c r="GG486" s="54">
        <f t="shared" si="2673"/>
        <v>0</v>
      </c>
      <c r="GH486" s="54">
        <f t="shared" si="2673"/>
        <v>0</v>
      </c>
      <c r="GI486" s="56">
        <f t="shared" si="2549"/>
        <v>0</v>
      </c>
      <c r="GJ486" s="56">
        <f t="shared" si="2550"/>
        <v>0</v>
      </c>
      <c r="GK486" s="56">
        <f t="shared" si="2551"/>
        <v>0</v>
      </c>
      <c r="GL486" s="171">
        <f t="shared" si="2609"/>
        <v>0</v>
      </c>
      <c r="GM486" s="171">
        <f t="shared" si="2610"/>
        <v>0</v>
      </c>
      <c r="GN486" s="281" t="e">
        <f>GC486/GA486</f>
        <v>#DIV/0!</v>
      </c>
      <c r="GO486" s="280" t="e">
        <f>GD486/GB486</f>
        <v>#DIV/0!</v>
      </c>
      <c r="GP486" s="150">
        <f>$H486</f>
        <v>221765.804</v>
      </c>
      <c r="GQ486" s="151" t="e">
        <f>GD486/GC486</f>
        <v>#DIV/0!</v>
      </c>
      <c r="GR486" s="54">
        <f>VLOOKUP($G486,'ВМП план КС'!$A$8:$AI$107,32,0)</f>
        <v>0</v>
      </c>
      <c r="GS486" s="54">
        <f>VLOOKUP($G486,'ВМП план КС'!$A$8:$AI$107,33,0)</f>
        <v>0</v>
      </c>
      <c r="GT486" s="54">
        <f>SUM(GR486/12*$B$2)</f>
        <v>0</v>
      </c>
      <c r="GU486" s="54">
        <f>SUM(GS486/12*$B$2)</f>
        <v>0</v>
      </c>
      <c r="GV486" s="54">
        <f t="shared" ref="GV486:HA486" si="2674">SUM(GV487:GV498)</f>
        <v>0</v>
      </c>
      <c r="GW486" s="54">
        <f t="shared" si="2674"/>
        <v>0</v>
      </c>
      <c r="GX486" s="54">
        <f t="shared" si="2674"/>
        <v>0</v>
      </c>
      <c r="GY486" s="54">
        <f t="shared" si="2674"/>
        <v>0</v>
      </c>
      <c r="GZ486" s="54">
        <f t="shared" si="2674"/>
        <v>0</v>
      </c>
      <c r="HA486" s="54">
        <f t="shared" si="2674"/>
        <v>0</v>
      </c>
      <c r="HB486" s="56">
        <f t="shared" si="2553"/>
        <v>0</v>
      </c>
      <c r="HC486" s="56">
        <f t="shared" si="2554"/>
        <v>0</v>
      </c>
      <c r="HD486" s="56">
        <f t="shared" si="2555"/>
        <v>0</v>
      </c>
      <c r="HE486" s="171">
        <f t="shared" si="2611"/>
        <v>0</v>
      </c>
      <c r="HF486" s="171">
        <f t="shared" si="2612"/>
        <v>0</v>
      </c>
      <c r="HG486" s="281" t="e">
        <f>GV486/GT486</f>
        <v>#DIV/0!</v>
      </c>
      <c r="HH486" s="280" t="e">
        <f>GW486/GU486</f>
        <v>#DIV/0!</v>
      </c>
      <c r="HI486" s="150">
        <f>$H486</f>
        <v>221765.804</v>
      </c>
      <c r="HJ486" s="151" t="e">
        <f>GW486/GV486</f>
        <v>#DIV/0!</v>
      </c>
      <c r="HK486" s="108">
        <f>VLOOKUP($G486,'ВМП план КС'!$A$8:$AI$107,26,0)</f>
        <v>29</v>
      </c>
      <c r="HL486" s="108">
        <f>VLOOKUP($G486,'ВМП план КС'!$A$8:$AI$107,27,0)</f>
        <v>6431208.3159999996</v>
      </c>
      <c r="HM486" s="54">
        <f>SUM(HK486/12*$B$2)</f>
        <v>14.5</v>
      </c>
      <c r="HN486" s="54">
        <f>SUM(HL486/12*$B$2)</f>
        <v>3215604.1579999998</v>
      </c>
      <c r="HO486" s="54">
        <f t="shared" ref="HO486:HT486" si="2675">SUM(HO487:HO498)</f>
        <v>18</v>
      </c>
      <c r="HP486" s="54">
        <f t="shared" si="2675"/>
        <v>3966683.68</v>
      </c>
      <c r="HQ486" s="54">
        <f t="shared" si="2675"/>
        <v>221</v>
      </c>
      <c r="HR486" s="54">
        <f t="shared" si="2675"/>
        <v>0</v>
      </c>
      <c r="HS486" s="54">
        <f t="shared" si="2675"/>
        <v>0</v>
      </c>
      <c r="HT486" s="54">
        <f t="shared" si="2675"/>
        <v>0</v>
      </c>
      <c r="HU486" s="56">
        <f t="shared" si="2557"/>
        <v>18</v>
      </c>
      <c r="HV486" s="56">
        <f t="shared" si="2558"/>
        <v>3966683.68</v>
      </c>
      <c r="HW486" s="56">
        <f t="shared" si="2559"/>
        <v>221</v>
      </c>
      <c r="HX486" s="171">
        <f t="shared" si="2613"/>
        <v>3.5</v>
      </c>
      <c r="HY486" s="171">
        <f t="shared" si="2614"/>
        <v>751079.52200000035</v>
      </c>
      <c r="HZ486" s="281">
        <f>HO486/HM486</f>
        <v>1.2413793103448276</v>
      </c>
      <c r="IA486" s="280">
        <f>HP486/HN486</f>
        <v>1.2335733769131418</v>
      </c>
      <c r="IB486" s="709">
        <f>$H486</f>
        <v>221765.804</v>
      </c>
      <c r="IC486" s="710">
        <f>HP486/HO486</f>
        <v>220371.31555555557</v>
      </c>
      <c r="ID486" s="108">
        <f>VLOOKUP($G486,'ВМП план КС'!$A$8:$AI$107,34,0)</f>
        <v>0</v>
      </c>
      <c r="IE486" s="108">
        <f>VLOOKUP($G486,'ВМП план КС'!$A$8:$AI$107,35,0)</f>
        <v>0</v>
      </c>
      <c r="IF486" s="54">
        <f>SUM(ID486/12*$B$2)</f>
        <v>0</v>
      </c>
      <c r="IG486" s="54">
        <f>SUM(IE486/12*$B$2)</f>
        <v>0</v>
      </c>
      <c r="IH486" s="54">
        <f t="shared" ref="IH486:IM486" si="2676">SUM(IH487:IH498)</f>
        <v>0</v>
      </c>
      <c r="II486" s="54">
        <f t="shared" si="2676"/>
        <v>0</v>
      </c>
      <c r="IJ486" s="54">
        <f t="shared" si="2676"/>
        <v>0</v>
      </c>
      <c r="IK486" s="54">
        <f t="shared" si="2676"/>
        <v>0</v>
      </c>
      <c r="IL486" s="54">
        <f t="shared" si="2676"/>
        <v>0</v>
      </c>
      <c r="IM486" s="54">
        <f t="shared" si="2676"/>
        <v>0</v>
      </c>
      <c r="IN486" s="56">
        <f t="shared" si="2561"/>
        <v>0</v>
      </c>
      <c r="IO486" s="56">
        <f t="shared" si="2562"/>
        <v>0</v>
      </c>
      <c r="IP486" s="56">
        <f t="shared" si="2563"/>
        <v>0</v>
      </c>
      <c r="IQ486" s="171">
        <f t="shared" si="2615"/>
        <v>0</v>
      </c>
      <c r="IR486" s="171">
        <f t="shared" si="2616"/>
        <v>0</v>
      </c>
      <c r="IS486" s="734" t="e">
        <f>IH486/IF486</f>
        <v>#DIV/0!</v>
      </c>
      <c r="IT486" s="735" t="e">
        <f>II486/IG486</f>
        <v>#DIV/0!</v>
      </c>
      <c r="IU486" s="709">
        <f>$H486</f>
        <v>221765.804</v>
      </c>
      <c r="IV486" s="710" t="e">
        <f>II486/IH486</f>
        <v>#DIV/0!</v>
      </c>
      <c r="IW486" s="332">
        <f t="shared" si="2661"/>
        <v>112</v>
      </c>
      <c r="IX486" s="332">
        <f t="shared" si="2661"/>
        <v>24837770.047999997</v>
      </c>
      <c r="IY486" s="332">
        <f t="shared" si="2661"/>
        <v>56</v>
      </c>
      <c r="IZ486" s="332">
        <f t="shared" si="2661"/>
        <v>12418885.023999998</v>
      </c>
      <c r="JA486" s="332">
        <f t="shared" si="2585"/>
        <v>73</v>
      </c>
      <c r="JB486" s="332">
        <f t="shared" si="2586"/>
        <v>16163802.679999994</v>
      </c>
      <c r="JC486" s="332">
        <f t="shared" si="2587"/>
        <v>1083</v>
      </c>
      <c r="JD486" s="332">
        <f t="shared" si="2588"/>
        <v>1</v>
      </c>
      <c r="JE486" s="332">
        <f t="shared" si="2589"/>
        <v>221765.8</v>
      </c>
      <c r="JF486" s="332">
        <f t="shared" si="2590"/>
        <v>15</v>
      </c>
      <c r="JG486" s="332">
        <f t="shared" si="2565"/>
        <v>74</v>
      </c>
      <c r="JH486" s="332">
        <f t="shared" si="2566"/>
        <v>16385568.479999995</v>
      </c>
      <c r="JI486" s="332">
        <f t="shared" si="2567"/>
        <v>1098</v>
      </c>
      <c r="JJ486" s="69">
        <f t="shared" si="2568"/>
        <v>17</v>
      </c>
      <c r="JK486" s="69">
        <f t="shared" si="2569"/>
        <v>3744917.6559999958</v>
      </c>
      <c r="JL486" s="150">
        <f>$H486</f>
        <v>221765.804</v>
      </c>
      <c r="JM486" s="151">
        <f>JB486/JA486</f>
        <v>221421.95452054788</v>
      </c>
      <c r="JN486" s="282"/>
      <c r="JO486" s="282"/>
      <c r="JP486" s="206">
        <f t="shared" si="2662"/>
        <v>113</v>
      </c>
      <c r="JQ486" s="206">
        <f t="shared" si="2663"/>
        <v>25059535.847999997</v>
      </c>
    </row>
    <row r="487" spans="1:277" ht="63.75" x14ac:dyDescent="0.2">
      <c r="A487" s="96">
        <v>1</v>
      </c>
      <c r="B487" s="96">
        <v>1</v>
      </c>
      <c r="C487" s="769">
        <v>3</v>
      </c>
      <c r="D487" s="624" t="s">
        <v>213</v>
      </c>
      <c r="E487" s="818" t="s">
        <v>516</v>
      </c>
      <c r="F487" s="749" t="s">
        <v>242</v>
      </c>
      <c r="G487" s="60"/>
      <c r="H487" s="88"/>
      <c r="I487" s="88"/>
      <c r="J487" s="88"/>
      <c r="K487" s="88"/>
      <c r="L487" s="88"/>
      <c r="M487" s="88"/>
      <c r="N487" s="44">
        <f>VLOOKUP($E487,'факт КС '!$E$10:$CL$181,69,0)</f>
        <v>0</v>
      </c>
      <c r="O487" s="44">
        <f>VLOOKUP($E487,'факт КС '!$E$10:$CL$181,70,0)</f>
        <v>0</v>
      </c>
      <c r="P487" s="44">
        <f>VLOOKUP($E487,'факт КС '!$E$10:$CL$181,71,0)</f>
        <v>0</v>
      </c>
      <c r="Q487" s="44">
        <f>VLOOKUP($E487,'факт КС '!$E$10:$CL$181,72,0)</f>
        <v>0</v>
      </c>
      <c r="R487" s="44">
        <f>VLOOKUP($E487,'факт КС '!$E$10:$CL$181,73,0)</f>
        <v>0</v>
      </c>
      <c r="S487" s="44">
        <f>VLOOKUP($E487,'факт КС '!$E$10:$CL$181,74,0)</f>
        <v>0</v>
      </c>
      <c r="T487" s="44">
        <f t="shared" si="2648"/>
        <v>0</v>
      </c>
      <c r="U487" s="44">
        <f t="shared" si="2648"/>
        <v>0</v>
      </c>
      <c r="V487" s="44">
        <f t="shared" si="2648"/>
        <v>0</v>
      </c>
      <c r="W487" s="171">
        <f t="shared" si="2591"/>
        <v>0</v>
      </c>
      <c r="X487" s="171">
        <f t="shared" si="2592"/>
        <v>0</v>
      </c>
      <c r="Y487" s="171"/>
      <c r="Z487" s="171"/>
      <c r="AA487" s="712"/>
      <c r="AB487" s="711"/>
      <c r="AC487" s="44"/>
      <c r="AD487" s="44"/>
      <c r="AE487" s="88"/>
      <c r="AF487" s="88"/>
      <c r="AG487" s="44">
        <f>VLOOKUP($E487,'факт КС '!$E$10:$CL$181,3,0)</f>
        <v>0</v>
      </c>
      <c r="AH487" s="44">
        <f>VLOOKUP($E487,'факт КС '!$E$10:$CL$181,4,0)</f>
        <v>0</v>
      </c>
      <c r="AI487" s="44">
        <f>VLOOKUP($E487,'факт КС '!$E$10:$CL$181,5,0)</f>
        <v>0</v>
      </c>
      <c r="AJ487" s="44">
        <f>VLOOKUP($E487,'факт КС '!$E$10:$CL$181,6,0)</f>
        <v>0</v>
      </c>
      <c r="AK487" s="44">
        <f>VLOOKUP($E487,'факт КС '!$E$10:$CL$181,7,0)</f>
        <v>0</v>
      </c>
      <c r="AL487" s="44">
        <f>VLOOKUP($E487,'факт КС '!$E$10:$CL$181,8,0)</f>
        <v>0</v>
      </c>
      <c r="AM487" s="44">
        <f t="shared" si="2517"/>
        <v>0</v>
      </c>
      <c r="AN487" s="44">
        <f t="shared" si="2518"/>
        <v>0</v>
      </c>
      <c r="AO487" s="44">
        <f t="shared" si="2519"/>
        <v>0</v>
      </c>
      <c r="AP487" s="171">
        <f t="shared" si="2593"/>
        <v>0</v>
      </c>
      <c r="AQ487" s="171">
        <f t="shared" si="2594"/>
        <v>0</v>
      </c>
      <c r="AR487" s="171"/>
      <c r="AS487" s="171"/>
      <c r="AT487" s="712"/>
      <c r="AU487" s="711"/>
      <c r="AV487" s="44"/>
      <c r="AW487" s="44"/>
      <c r="AX487" s="88"/>
      <c r="AY487" s="88"/>
      <c r="AZ487" s="44">
        <f>VLOOKUP($E487,'факт КС '!$E$10:$CL$181,15,0)</f>
        <v>0</v>
      </c>
      <c r="BA487" s="44">
        <f>VLOOKUP($E487,'факт КС '!$E$10:$CL$181,16,0)</f>
        <v>0</v>
      </c>
      <c r="BB487" s="44">
        <f>VLOOKUP($E487,'факт КС '!$E$10:$CL$181,17,0)</f>
        <v>0</v>
      </c>
      <c r="BC487" s="44">
        <f>VLOOKUP($E487,'факт КС '!$E$10:$CL$181,18,0)</f>
        <v>0</v>
      </c>
      <c r="BD487" s="44">
        <f>VLOOKUP($E487,'факт КС '!$E$10:$CL$181,19,0)</f>
        <v>0</v>
      </c>
      <c r="BE487" s="44">
        <f>VLOOKUP($E487,'факт КС '!$E$10:$CL$181,20,0)</f>
        <v>0</v>
      </c>
      <c r="BF487" s="44">
        <f t="shared" si="2521"/>
        <v>0</v>
      </c>
      <c r="BG487" s="44">
        <f t="shared" si="2522"/>
        <v>0</v>
      </c>
      <c r="BH487" s="44">
        <f t="shared" si="2523"/>
        <v>0</v>
      </c>
      <c r="BI487" s="171">
        <f t="shared" si="2595"/>
        <v>0</v>
      </c>
      <c r="BJ487" s="171">
        <f t="shared" si="2596"/>
        <v>0</v>
      </c>
      <c r="BK487" s="171"/>
      <c r="BL487" s="171"/>
      <c r="BM487" s="712"/>
      <c r="BN487" s="711"/>
      <c r="BO487" s="44"/>
      <c r="BP487" s="44"/>
      <c r="BQ487" s="88"/>
      <c r="BR487" s="88"/>
      <c r="BS487" s="44">
        <f>VLOOKUP($E487,'факт КС '!$E$10:$CL$181,21,0)</f>
        <v>0</v>
      </c>
      <c r="BT487" s="44">
        <f>VLOOKUP($E487,'факт КС '!$E$10:$CL$181,22,0)</f>
        <v>0</v>
      </c>
      <c r="BU487" s="44">
        <f>VLOOKUP($E487,'факт КС '!$E$10:$CL$181,23,0)</f>
        <v>0</v>
      </c>
      <c r="BV487" s="44">
        <f>VLOOKUP($E487,'факт КС '!$E$10:$CL$181,24,0)</f>
        <v>0</v>
      </c>
      <c r="BW487" s="44">
        <f>VLOOKUP($E487,'факт КС '!$E$10:$CL$181,25,0)</f>
        <v>0</v>
      </c>
      <c r="BX487" s="44">
        <f>VLOOKUP($E487,'факт КС '!$E$10:$CL$181,26,0)</f>
        <v>0</v>
      </c>
      <c r="BY487" s="44">
        <f t="shared" si="2525"/>
        <v>0</v>
      </c>
      <c r="BZ487" s="44">
        <f t="shared" si="2526"/>
        <v>0</v>
      </c>
      <c r="CA487" s="44">
        <f t="shared" si="2527"/>
        <v>0</v>
      </c>
      <c r="CB487" s="171">
        <f t="shared" si="2597"/>
        <v>0</v>
      </c>
      <c r="CC487" s="171">
        <f t="shared" si="2598"/>
        <v>0</v>
      </c>
      <c r="CD487" s="171"/>
      <c r="CE487" s="171"/>
      <c r="CF487" s="712"/>
      <c r="CG487" s="711"/>
      <c r="CH487" s="44"/>
      <c r="CI487" s="44"/>
      <c r="CJ487" s="88"/>
      <c r="CK487" s="88"/>
      <c r="CL487" s="44">
        <f>VLOOKUP($E487,'факт КС '!$E$10:$CL$181,9,0)</f>
        <v>31</v>
      </c>
      <c r="CM487" s="44">
        <f>VLOOKUP($E487,'факт КС '!$E$10:$CL$181,10,0)</f>
        <v>6874739.7999999961</v>
      </c>
      <c r="CN487" s="44">
        <f>VLOOKUP($E487,'факт КС '!$E$10:$CL$181,11,0)</f>
        <v>413</v>
      </c>
      <c r="CO487" s="44">
        <f>VLOOKUP($E487,'факт КС '!$E$10:$CL$181,12,0)</f>
        <v>1</v>
      </c>
      <c r="CP487" s="44">
        <f>VLOOKUP($E487,'факт КС '!$E$10:$CL$181,13,0)</f>
        <v>221765.8</v>
      </c>
      <c r="CQ487" s="44">
        <f>VLOOKUP($E487,'факт КС '!$E$10:$CL$181,14,0)</f>
        <v>15</v>
      </c>
      <c r="CR487" s="44">
        <f t="shared" si="2529"/>
        <v>32</v>
      </c>
      <c r="CS487" s="44">
        <f t="shared" si="2530"/>
        <v>7096505.5999999959</v>
      </c>
      <c r="CT487" s="44">
        <f t="shared" si="2531"/>
        <v>428</v>
      </c>
      <c r="CU487" s="171">
        <f t="shared" si="2599"/>
        <v>31</v>
      </c>
      <c r="CV487" s="171">
        <f t="shared" si="2600"/>
        <v>6874739.7999999961</v>
      </c>
      <c r="CW487" s="249"/>
      <c r="CX487" s="171"/>
      <c r="CY487" s="712"/>
      <c r="CZ487" s="711"/>
      <c r="DA487" s="44"/>
      <c r="DB487" s="44"/>
      <c r="DC487" s="88"/>
      <c r="DD487" s="88"/>
      <c r="DE487" s="44">
        <f>VLOOKUP($E487,'факт КС '!$E$10:$CL$181,75,0)</f>
        <v>0</v>
      </c>
      <c r="DF487" s="44">
        <f>VLOOKUP($E487,'факт КС '!$E$10:$CL$181,76,0)</f>
        <v>0</v>
      </c>
      <c r="DG487" s="44">
        <f>VLOOKUP($E487,'факт КС '!$E$10:$CL$181,77,0)</f>
        <v>0</v>
      </c>
      <c r="DH487" s="44">
        <f>VLOOKUP($E487,'факт КС '!$E$10:$CL$181,78,0)</f>
        <v>0</v>
      </c>
      <c r="DI487" s="44">
        <f>VLOOKUP($E487,'факт КС '!$E$10:$CL$181,79,0)</f>
        <v>0</v>
      </c>
      <c r="DJ487" s="44">
        <f>VLOOKUP($E487,'факт КС '!$E$10:$CL$181,80,0)</f>
        <v>0</v>
      </c>
      <c r="DK487" s="44">
        <f t="shared" si="2533"/>
        <v>0</v>
      </c>
      <c r="DL487" s="44">
        <f t="shared" si="2534"/>
        <v>0</v>
      </c>
      <c r="DM487" s="44">
        <f t="shared" si="2535"/>
        <v>0</v>
      </c>
      <c r="DN487" s="171">
        <f t="shared" si="2601"/>
        <v>0</v>
      </c>
      <c r="DO487" s="171">
        <f t="shared" si="2602"/>
        <v>0</v>
      </c>
      <c r="DP487" s="249"/>
      <c r="DQ487" s="171"/>
      <c r="DR487" s="712"/>
      <c r="DS487" s="711"/>
      <c r="DT487" s="44"/>
      <c r="DU487" s="44"/>
      <c r="DV487" s="88"/>
      <c r="DW487" s="88"/>
      <c r="DX487" s="44">
        <f>VLOOKUP($E487,'факт КС '!$E$10:$CL$181,33,0)</f>
        <v>0</v>
      </c>
      <c r="DY487" s="44">
        <f>VLOOKUP($E487,'факт КС '!$E$10:$CL$181,34,0)</f>
        <v>0</v>
      </c>
      <c r="DZ487" s="44">
        <f>VLOOKUP($E487,'факт КС '!$E$10:$CL$181,35,0)</f>
        <v>0</v>
      </c>
      <c r="EA487" s="44">
        <f>VLOOKUP($E487,'факт КС '!$E$10:$CL$181,36,0)</f>
        <v>0</v>
      </c>
      <c r="EB487" s="44">
        <f>VLOOKUP($E487,'факт КС '!$E$10:$CL$181,37,0)</f>
        <v>0</v>
      </c>
      <c r="EC487" s="44">
        <f>VLOOKUP($E487,'факт КС '!$E$10:$CL$181,38,0)</f>
        <v>0</v>
      </c>
      <c r="ED487" s="44">
        <f t="shared" si="2537"/>
        <v>0</v>
      </c>
      <c r="EE487" s="44">
        <f t="shared" si="2538"/>
        <v>0</v>
      </c>
      <c r="EF487" s="44">
        <f t="shared" si="2539"/>
        <v>0</v>
      </c>
      <c r="EG487" s="171">
        <f t="shared" si="2603"/>
        <v>0</v>
      </c>
      <c r="EH487" s="171">
        <f t="shared" si="2604"/>
        <v>0</v>
      </c>
      <c r="EI487" s="249"/>
      <c r="EJ487" s="171"/>
      <c r="EK487" s="712"/>
      <c r="EL487" s="711"/>
      <c r="EM487" s="44"/>
      <c r="EN487" s="44"/>
      <c r="EO487" s="88"/>
      <c r="EP487" s="88"/>
      <c r="EQ487" s="44">
        <f>VLOOKUP($E487,'факт КС '!$E$10:$CL$181,45,0)</f>
        <v>0</v>
      </c>
      <c r="ER487" s="44">
        <f>VLOOKUP($E487,'факт КС '!$E$10:$CL$181,46,0)</f>
        <v>0</v>
      </c>
      <c r="ES487" s="44">
        <f>VLOOKUP($E487,'факт КС '!$E$10:$CL$181,47,0)</f>
        <v>0</v>
      </c>
      <c r="ET487" s="44">
        <f>VLOOKUP($E487,'факт КС '!$E$10:$CL$181,48,0)</f>
        <v>0</v>
      </c>
      <c r="EU487" s="44">
        <f>VLOOKUP($E487,'факт КС '!$E$10:$CL$181,49,0)</f>
        <v>0</v>
      </c>
      <c r="EV487" s="44">
        <f>VLOOKUP($E487,'факт КС '!$E$10:$CL$181,50,0)</f>
        <v>0</v>
      </c>
      <c r="EW487" s="44">
        <f t="shared" si="2541"/>
        <v>0</v>
      </c>
      <c r="EX487" s="44">
        <f t="shared" si="2542"/>
        <v>0</v>
      </c>
      <c r="EY487" s="44">
        <f t="shared" si="2543"/>
        <v>0</v>
      </c>
      <c r="EZ487" s="171">
        <f t="shared" si="2605"/>
        <v>0</v>
      </c>
      <c r="FA487" s="171">
        <f t="shared" si="2606"/>
        <v>0</v>
      </c>
      <c r="FB487" s="249"/>
      <c r="FC487" s="171"/>
      <c r="FD487" s="712"/>
      <c r="FE487" s="711"/>
      <c r="FF487" s="44"/>
      <c r="FG487" s="44"/>
      <c r="FH487" s="88"/>
      <c r="FI487" s="88"/>
      <c r="FJ487" s="44">
        <f>VLOOKUP($E487,'факт КС '!$E$10:$CL$181,27,0)</f>
        <v>0</v>
      </c>
      <c r="FK487" s="44">
        <f>VLOOKUP($E487,'факт КС '!$E$10:$CL$181,28,0)</f>
        <v>0</v>
      </c>
      <c r="FL487" s="44">
        <f>VLOOKUP($E487,'факт КС '!$E$10:$CL$181,29,0)</f>
        <v>0</v>
      </c>
      <c r="FM487" s="44">
        <f>VLOOKUP($E487,'факт КС '!$E$10:$CL$181,30,0)</f>
        <v>0</v>
      </c>
      <c r="FN487" s="44">
        <f>VLOOKUP($E487,'факт КС '!$E$10:$CL$181,31,0)</f>
        <v>0</v>
      </c>
      <c r="FO487" s="44">
        <f>VLOOKUP($E487,'факт КС '!$E$10:$CL$181,32,0)</f>
        <v>0</v>
      </c>
      <c r="FP487" s="44">
        <f t="shared" si="2545"/>
        <v>0</v>
      </c>
      <c r="FQ487" s="44">
        <f t="shared" si="2546"/>
        <v>0</v>
      </c>
      <c r="FR487" s="44">
        <f t="shared" si="2547"/>
        <v>0</v>
      </c>
      <c r="FS487" s="171">
        <f t="shared" si="2607"/>
        <v>0</v>
      </c>
      <c r="FT487" s="171">
        <f t="shared" si="2608"/>
        <v>0</v>
      </c>
      <c r="FU487" s="249"/>
      <c r="FV487" s="171"/>
      <c r="FW487" s="106"/>
      <c r="FX487" s="107"/>
      <c r="FY487" s="44"/>
      <c r="FZ487" s="44"/>
      <c r="GA487" s="88"/>
      <c r="GB487" s="88"/>
      <c r="GC487" s="44">
        <f>VLOOKUP($E487,'факт КС '!$E$10:$CL$181,63,0)</f>
        <v>0</v>
      </c>
      <c r="GD487" s="44">
        <f>VLOOKUP($E487,'факт КС '!$E$10:$CL$181,64,0)</f>
        <v>0</v>
      </c>
      <c r="GE487" s="44">
        <f>VLOOKUP($E487,'факт КС '!$E$10:$CL$181,65,0)</f>
        <v>0</v>
      </c>
      <c r="GF487" s="44">
        <f>VLOOKUP($E487,'факт КС '!$E$10:$CL$181,66,0)</f>
        <v>0</v>
      </c>
      <c r="GG487" s="44">
        <f>VLOOKUP($E487,'факт КС '!$E$10:$CL$181,67,0)</f>
        <v>0</v>
      </c>
      <c r="GH487" s="44">
        <f>VLOOKUP($E487,'факт КС '!$E$10:$CL$181,68,0)</f>
        <v>0</v>
      </c>
      <c r="GI487" s="44">
        <f t="shared" si="2549"/>
        <v>0</v>
      </c>
      <c r="GJ487" s="44">
        <f t="shared" si="2550"/>
        <v>0</v>
      </c>
      <c r="GK487" s="44">
        <f t="shared" si="2551"/>
        <v>0</v>
      </c>
      <c r="GL487" s="171">
        <f t="shared" si="2609"/>
        <v>0</v>
      </c>
      <c r="GM487" s="171">
        <f t="shared" si="2610"/>
        <v>0</v>
      </c>
      <c r="GN487" s="249"/>
      <c r="GO487" s="171"/>
      <c r="GP487" s="106"/>
      <c r="GQ487" s="107"/>
      <c r="GR487" s="44"/>
      <c r="GS487" s="44"/>
      <c r="GT487" s="88"/>
      <c r="GU487" s="88"/>
      <c r="GV487" s="44">
        <f>VLOOKUP($E487,'факт КС '!$E$10:$CL$181,57,0)</f>
        <v>0</v>
      </c>
      <c r="GW487" s="44">
        <f>VLOOKUP($E487,'факт КС '!$E$10:$CL$181,58,0)</f>
        <v>0</v>
      </c>
      <c r="GX487" s="44">
        <f>VLOOKUP($E487,'факт КС '!$E$10:$CL$181,59,0)</f>
        <v>0</v>
      </c>
      <c r="GY487" s="44">
        <f>VLOOKUP($E487,'факт КС '!$E$10:$CL$181,60,0)</f>
        <v>0</v>
      </c>
      <c r="GZ487" s="44">
        <f>VLOOKUP($E487,'факт КС '!$E$10:$CL$181,61,0)</f>
        <v>0</v>
      </c>
      <c r="HA487" s="44">
        <f>VLOOKUP($E487,'факт КС '!$E$10:$CL$181,62,0)</f>
        <v>0</v>
      </c>
      <c r="HB487" s="44">
        <f t="shared" si="2553"/>
        <v>0</v>
      </c>
      <c r="HC487" s="44">
        <f t="shared" si="2554"/>
        <v>0</v>
      </c>
      <c r="HD487" s="44">
        <f t="shared" si="2555"/>
        <v>0</v>
      </c>
      <c r="HE487" s="171">
        <f t="shared" si="2611"/>
        <v>0</v>
      </c>
      <c r="HF487" s="171">
        <f t="shared" si="2612"/>
        <v>0</v>
      </c>
      <c r="HG487" s="249"/>
      <c r="HH487" s="171"/>
      <c r="HI487" s="106"/>
      <c r="HJ487" s="107"/>
      <c r="HK487" s="45"/>
      <c r="HL487" s="45"/>
      <c r="HM487" s="88"/>
      <c r="HN487" s="88"/>
      <c r="HO487" s="44">
        <f>VLOOKUP($E487,'факт КС '!$E$10:$CL$181,39,0)</f>
        <v>4</v>
      </c>
      <c r="HP487" s="44">
        <f>VLOOKUP($E487,'факт КС '!$E$10:$CL$181,40,0)</f>
        <v>887063.2</v>
      </c>
      <c r="HQ487" s="44">
        <f>VLOOKUP($E487,'факт КС '!$E$10:$CL$181,41,0)</f>
        <v>19</v>
      </c>
      <c r="HR487" s="44">
        <f>VLOOKUP($E487,'факт КС '!$E$10:$CL$181,42,0)</f>
        <v>0</v>
      </c>
      <c r="HS487" s="44">
        <f>VLOOKUP($E487,'факт КС '!$E$10:$CL$181,43,0)</f>
        <v>0</v>
      </c>
      <c r="HT487" s="44">
        <f>VLOOKUP($E487,'факт КС '!$E$10:$CL$181,44,0)</f>
        <v>0</v>
      </c>
      <c r="HU487" s="44">
        <f t="shared" si="2557"/>
        <v>4</v>
      </c>
      <c r="HV487" s="44">
        <f t="shared" si="2558"/>
        <v>887063.2</v>
      </c>
      <c r="HW487" s="44">
        <f t="shared" si="2559"/>
        <v>19</v>
      </c>
      <c r="HX487" s="171">
        <f t="shared" si="2613"/>
        <v>4</v>
      </c>
      <c r="HY487" s="171">
        <f t="shared" si="2614"/>
        <v>887063.2</v>
      </c>
      <c r="HZ487" s="249"/>
      <c r="IA487" s="171"/>
      <c r="IB487" s="712"/>
      <c r="IC487" s="711"/>
      <c r="ID487" s="45"/>
      <c r="IE487" s="45"/>
      <c r="IF487" s="88"/>
      <c r="IG487" s="88"/>
      <c r="IH487" s="44">
        <f>VLOOKUP($E487,'факт КС '!$E$10:$CL$181,51,0)</f>
        <v>0</v>
      </c>
      <c r="II487" s="44">
        <f>VLOOKUP($E487,'факт КС '!$E$10:$CL$181,52,0)</f>
        <v>0</v>
      </c>
      <c r="IJ487" s="44">
        <f>VLOOKUP($E487,'факт КС '!$E$10:$CL$181,53,0)</f>
        <v>0</v>
      </c>
      <c r="IK487" s="44">
        <f>VLOOKUP($E487,'факт КС '!$E$10:$CL$181,54,0)</f>
        <v>0</v>
      </c>
      <c r="IL487" s="44">
        <f>VLOOKUP($E487,'факт КС '!$E$10:$CL$181,55,0)</f>
        <v>0</v>
      </c>
      <c r="IM487" s="44">
        <f>VLOOKUP($E487,'факт КС '!$E$10:$CL$181,56,0)</f>
        <v>0</v>
      </c>
      <c r="IN487" s="44">
        <f t="shared" si="2561"/>
        <v>0</v>
      </c>
      <c r="IO487" s="44">
        <f t="shared" si="2562"/>
        <v>0</v>
      </c>
      <c r="IP487" s="44">
        <f t="shared" si="2563"/>
        <v>0</v>
      </c>
      <c r="IQ487" s="171">
        <f t="shared" si="2615"/>
        <v>0</v>
      </c>
      <c r="IR487" s="171">
        <f t="shared" si="2616"/>
        <v>0</v>
      </c>
      <c r="IS487" s="736"/>
      <c r="IT487" s="737"/>
      <c r="IU487" s="712"/>
      <c r="IV487" s="711"/>
      <c r="IW487" s="46"/>
      <c r="IX487" s="47"/>
      <c r="IY487" s="46"/>
      <c r="IZ487" s="46"/>
      <c r="JA487" s="333">
        <f t="shared" si="2585"/>
        <v>35</v>
      </c>
      <c r="JB487" s="333">
        <f t="shared" si="2586"/>
        <v>7761802.9999999963</v>
      </c>
      <c r="JC487" s="333">
        <f t="shared" si="2587"/>
        <v>432</v>
      </c>
      <c r="JD487" s="333">
        <f t="shared" si="2588"/>
        <v>1</v>
      </c>
      <c r="JE487" s="333">
        <f t="shared" si="2589"/>
        <v>221765.8</v>
      </c>
      <c r="JF487" s="333">
        <f t="shared" si="2590"/>
        <v>15</v>
      </c>
      <c r="JG487" s="44">
        <f t="shared" si="2565"/>
        <v>36</v>
      </c>
      <c r="JH487" s="44">
        <f t="shared" si="2566"/>
        <v>7983568.7999999961</v>
      </c>
      <c r="JI487" s="44">
        <f t="shared" si="2567"/>
        <v>447</v>
      </c>
      <c r="JJ487" s="174">
        <f t="shared" si="2568"/>
        <v>35</v>
      </c>
      <c r="JK487" s="174">
        <f t="shared" si="2569"/>
        <v>7761802.9999999963</v>
      </c>
      <c r="JL487" s="106"/>
      <c r="JM487" s="107"/>
      <c r="JN487" s="59"/>
      <c r="JO487" s="59"/>
    </row>
    <row r="488" spans="1:277" ht="64.5" customHeight="1" x14ac:dyDescent="0.2">
      <c r="A488" s="96">
        <v>1</v>
      </c>
      <c r="B488" s="96">
        <v>1</v>
      </c>
      <c r="C488" s="769">
        <v>3</v>
      </c>
      <c r="D488" s="624" t="s">
        <v>213</v>
      </c>
      <c r="E488" s="818" t="s">
        <v>517</v>
      </c>
      <c r="F488" s="749" t="s">
        <v>314</v>
      </c>
      <c r="G488" s="60"/>
      <c r="H488" s="88"/>
      <c r="I488" s="88"/>
      <c r="J488" s="44"/>
      <c r="K488" s="44"/>
      <c r="L488" s="44"/>
      <c r="M488" s="44"/>
      <c r="N488" s="44">
        <f>VLOOKUP($E488,'факт КС '!$E$10:$CL$181,69,0)</f>
        <v>2</v>
      </c>
      <c r="O488" s="44">
        <f>VLOOKUP($E488,'факт КС '!$E$10:$CL$181,70,0)</f>
        <v>443531.6</v>
      </c>
      <c r="P488" s="44">
        <f>VLOOKUP($E488,'факт КС '!$E$10:$CL$181,71,0)</f>
        <v>50</v>
      </c>
      <c r="Q488" s="44">
        <f>VLOOKUP($E488,'факт КС '!$E$10:$CL$181,72,0)</f>
        <v>0</v>
      </c>
      <c r="R488" s="44">
        <f>VLOOKUP($E488,'факт КС '!$E$10:$CL$181,73,0)</f>
        <v>0</v>
      </c>
      <c r="S488" s="44">
        <f>VLOOKUP($E488,'факт КС '!$E$10:$CL$181,74,0)</f>
        <v>0</v>
      </c>
      <c r="T488" s="44">
        <f t="shared" si="2648"/>
        <v>2</v>
      </c>
      <c r="U488" s="44">
        <f t="shared" si="2648"/>
        <v>443531.6</v>
      </c>
      <c r="V488" s="44">
        <f t="shared" si="2648"/>
        <v>50</v>
      </c>
      <c r="W488" s="171">
        <f t="shared" si="2591"/>
        <v>2</v>
      </c>
      <c r="X488" s="171">
        <f t="shared" si="2592"/>
        <v>443531.6</v>
      </c>
      <c r="Y488" s="171"/>
      <c r="Z488" s="171"/>
      <c r="AA488" s="712"/>
      <c r="AB488" s="711"/>
      <c r="AC488" s="44"/>
      <c r="AD488" s="44"/>
      <c r="AE488" s="44"/>
      <c r="AF488" s="44"/>
      <c r="AG488" s="44">
        <f>VLOOKUP($E488,'факт КС '!$E$10:$CL$181,3,0)</f>
        <v>0</v>
      </c>
      <c r="AH488" s="44">
        <f>VLOOKUP($E488,'факт КС '!$E$10:$CL$181,4,0)</f>
        <v>0</v>
      </c>
      <c r="AI488" s="44">
        <f>VLOOKUP($E488,'факт КС '!$E$10:$CL$181,5,0)</f>
        <v>0</v>
      </c>
      <c r="AJ488" s="44">
        <f>VLOOKUP($E488,'факт КС '!$E$10:$CL$181,6,0)</f>
        <v>0</v>
      </c>
      <c r="AK488" s="44">
        <f>VLOOKUP($E488,'факт КС '!$E$10:$CL$181,7,0)</f>
        <v>0</v>
      </c>
      <c r="AL488" s="44">
        <f>VLOOKUP($E488,'факт КС '!$E$10:$CL$181,8,0)</f>
        <v>0</v>
      </c>
      <c r="AM488" s="44">
        <f t="shared" si="2517"/>
        <v>0</v>
      </c>
      <c r="AN488" s="44">
        <f t="shared" si="2518"/>
        <v>0</v>
      </c>
      <c r="AO488" s="44">
        <f t="shared" si="2519"/>
        <v>0</v>
      </c>
      <c r="AP488" s="171">
        <f t="shared" si="2593"/>
        <v>0</v>
      </c>
      <c r="AQ488" s="171">
        <f t="shared" si="2594"/>
        <v>0</v>
      </c>
      <c r="AR488" s="171"/>
      <c r="AS488" s="171"/>
      <c r="AT488" s="712"/>
      <c r="AU488" s="711"/>
      <c r="AV488" s="44"/>
      <c r="AW488" s="44"/>
      <c r="AX488" s="44"/>
      <c r="AY488" s="44"/>
      <c r="AZ488" s="44">
        <f>VLOOKUP($E488,'факт КС '!$E$10:$CL$181,15,0)</f>
        <v>0</v>
      </c>
      <c r="BA488" s="44">
        <f>VLOOKUP($E488,'факт КС '!$E$10:$CL$181,16,0)</f>
        <v>0</v>
      </c>
      <c r="BB488" s="44">
        <f>VLOOKUP($E488,'факт КС '!$E$10:$CL$181,17,0)</f>
        <v>0</v>
      </c>
      <c r="BC488" s="44">
        <f>VLOOKUP($E488,'факт КС '!$E$10:$CL$181,18,0)</f>
        <v>0</v>
      </c>
      <c r="BD488" s="44">
        <f>VLOOKUP($E488,'факт КС '!$E$10:$CL$181,19,0)</f>
        <v>0</v>
      </c>
      <c r="BE488" s="44">
        <f>VLOOKUP($E488,'факт КС '!$E$10:$CL$181,20,0)</f>
        <v>0</v>
      </c>
      <c r="BF488" s="44">
        <f t="shared" si="2521"/>
        <v>0</v>
      </c>
      <c r="BG488" s="44">
        <f t="shared" si="2522"/>
        <v>0</v>
      </c>
      <c r="BH488" s="44">
        <f t="shared" si="2523"/>
        <v>0</v>
      </c>
      <c r="BI488" s="171">
        <f t="shared" si="2595"/>
        <v>0</v>
      </c>
      <c r="BJ488" s="171">
        <f t="shared" si="2596"/>
        <v>0</v>
      </c>
      <c r="BK488" s="171"/>
      <c r="BL488" s="171"/>
      <c r="BM488" s="712"/>
      <c r="BN488" s="711"/>
      <c r="BO488" s="44"/>
      <c r="BP488" s="44"/>
      <c r="BQ488" s="44"/>
      <c r="BR488" s="44"/>
      <c r="BS488" s="44">
        <f>VLOOKUP($E488,'факт КС '!$E$10:$CL$181,21,0)</f>
        <v>0</v>
      </c>
      <c r="BT488" s="44">
        <f>VLOOKUP($E488,'факт КС '!$E$10:$CL$181,22,0)</f>
        <v>0</v>
      </c>
      <c r="BU488" s="44">
        <f>VLOOKUP($E488,'факт КС '!$E$10:$CL$181,23,0)</f>
        <v>0</v>
      </c>
      <c r="BV488" s="44">
        <f>VLOOKUP($E488,'факт КС '!$E$10:$CL$181,24,0)</f>
        <v>0</v>
      </c>
      <c r="BW488" s="44">
        <f>VLOOKUP($E488,'факт КС '!$E$10:$CL$181,25,0)</f>
        <v>0</v>
      </c>
      <c r="BX488" s="44">
        <f>VLOOKUP($E488,'факт КС '!$E$10:$CL$181,26,0)</f>
        <v>0</v>
      </c>
      <c r="BY488" s="44">
        <f t="shared" si="2525"/>
        <v>0</v>
      </c>
      <c r="BZ488" s="44">
        <f t="shared" si="2526"/>
        <v>0</v>
      </c>
      <c r="CA488" s="44">
        <f t="shared" si="2527"/>
        <v>0</v>
      </c>
      <c r="CB488" s="171">
        <f t="shared" si="2597"/>
        <v>0</v>
      </c>
      <c r="CC488" s="171">
        <f t="shared" si="2598"/>
        <v>0</v>
      </c>
      <c r="CD488" s="171"/>
      <c r="CE488" s="171"/>
      <c r="CF488" s="712"/>
      <c r="CG488" s="711"/>
      <c r="CH488" s="44"/>
      <c r="CI488" s="44"/>
      <c r="CJ488" s="44"/>
      <c r="CK488" s="44"/>
      <c r="CL488" s="44">
        <f>VLOOKUP($E488,'факт КС '!$E$10:$CL$181,9,0)</f>
        <v>6</v>
      </c>
      <c r="CM488" s="44">
        <f>VLOOKUP($E488,'факт КС '!$E$10:$CL$181,10,0)</f>
        <v>1330594.8</v>
      </c>
      <c r="CN488" s="44">
        <f>VLOOKUP($E488,'факт КС '!$E$10:$CL$181,11,0)</f>
        <v>98</v>
      </c>
      <c r="CO488" s="44">
        <f>VLOOKUP($E488,'факт КС '!$E$10:$CL$181,12,0)</f>
        <v>0</v>
      </c>
      <c r="CP488" s="44">
        <f>VLOOKUP($E488,'факт КС '!$E$10:$CL$181,13,0)</f>
        <v>0</v>
      </c>
      <c r="CQ488" s="44">
        <f>VLOOKUP($E488,'факт КС '!$E$10:$CL$181,14,0)</f>
        <v>0</v>
      </c>
      <c r="CR488" s="44">
        <f t="shared" si="2529"/>
        <v>6</v>
      </c>
      <c r="CS488" s="44">
        <f t="shared" si="2530"/>
        <v>1330594.8</v>
      </c>
      <c r="CT488" s="44">
        <f t="shared" si="2531"/>
        <v>98</v>
      </c>
      <c r="CU488" s="171">
        <f t="shared" si="2599"/>
        <v>6</v>
      </c>
      <c r="CV488" s="171">
        <f t="shared" si="2600"/>
        <v>1330594.8</v>
      </c>
      <c r="CW488" s="249"/>
      <c r="CX488" s="171"/>
      <c r="CY488" s="712"/>
      <c r="CZ488" s="711"/>
      <c r="DA488" s="44"/>
      <c r="DB488" s="44"/>
      <c r="DC488" s="44"/>
      <c r="DD488" s="44"/>
      <c r="DE488" s="44">
        <f>VLOOKUP($E488,'факт КС '!$E$10:$CL$181,75,0)</f>
        <v>0</v>
      </c>
      <c r="DF488" s="44">
        <f>VLOOKUP($E488,'факт КС '!$E$10:$CL$181,76,0)</f>
        <v>0</v>
      </c>
      <c r="DG488" s="44">
        <f>VLOOKUP($E488,'факт КС '!$E$10:$CL$181,77,0)</f>
        <v>0</v>
      </c>
      <c r="DH488" s="44">
        <f>VLOOKUP($E488,'факт КС '!$E$10:$CL$181,78,0)</f>
        <v>0</v>
      </c>
      <c r="DI488" s="44">
        <f>VLOOKUP($E488,'факт КС '!$E$10:$CL$181,79,0)</f>
        <v>0</v>
      </c>
      <c r="DJ488" s="44">
        <f>VLOOKUP($E488,'факт КС '!$E$10:$CL$181,80,0)</f>
        <v>0</v>
      </c>
      <c r="DK488" s="44">
        <f t="shared" si="2533"/>
        <v>0</v>
      </c>
      <c r="DL488" s="44">
        <f t="shared" si="2534"/>
        <v>0</v>
      </c>
      <c r="DM488" s="44">
        <f t="shared" si="2535"/>
        <v>0</v>
      </c>
      <c r="DN488" s="171">
        <f t="shared" si="2601"/>
        <v>0</v>
      </c>
      <c r="DO488" s="171">
        <f t="shared" si="2602"/>
        <v>0</v>
      </c>
      <c r="DP488" s="249"/>
      <c r="DQ488" s="171"/>
      <c r="DR488" s="712"/>
      <c r="DS488" s="711"/>
      <c r="DT488" s="44"/>
      <c r="DU488" s="44"/>
      <c r="DV488" s="44"/>
      <c r="DW488" s="44"/>
      <c r="DX488" s="44">
        <f>VLOOKUP($E488,'факт КС '!$E$10:$CL$181,33,0)</f>
        <v>0</v>
      </c>
      <c r="DY488" s="44">
        <f>VLOOKUP($E488,'факт КС '!$E$10:$CL$181,34,0)</f>
        <v>0</v>
      </c>
      <c r="DZ488" s="44">
        <f>VLOOKUP($E488,'факт КС '!$E$10:$CL$181,35,0)</f>
        <v>0</v>
      </c>
      <c r="EA488" s="44">
        <f>VLOOKUP($E488,'факт КС '!$E$10:$CL$181,36,0)</f>
        <v>0</v>
      </c>
      <c r="EB488" s="44">
        <f>VLOOKUP($E488,'факт КС '!$E$10:$CL$181,37,0)</f>
        <v>0</v>
      </c>
      <c r="EC488" s="44">
        <f>VLOOKUP($E488,'факт КС '!$E$10:$CL$181,38,0)</f>
        <v>0</v>
      </c>
      <c r="ED488" s="44">
        <f t="shared" si="2537"/>
        <v>0</v>
      </c>
      <c r="EE488" s="44">
        <f t="shared" si="2538"/>
        <v>0</v>
      </c>
      <c r="EF488" s="44">
        <f t="shared" si="2539"/>
        <v>0</v>
      </c>
      <c r="EG488" s="171">
        <f t="shared" si="2603"/>
        <v>0</v>
      </c>
      <c r="EH488" s="171">
        <f t="shared" si="2604"/>
        <v>0</v>
      </c>
      <c r="EI488" s="249"/>
      <c r="EJ488" s="171"/>
      <c r="EK488" s="712"/>
      <c r="EL488" s="711"/>
      <c r="EM488" s="44"/>
      <c r="EN488" s="44"/>
      <c r="EO488" s="44"/>
      <c r="EP488" s="44"/>
      <c r="EQ488" s="44">
        <f>VLOOKUP($E488,'факт КС '!$E$10:$CL$181,45,0)</f>
        <v>0</v>
      </c>
      <c r="ER488" s="44">
        <f>VLOOKUP($E488,'факт КС '!$E$10:$CL$181,46,0)</f>
        <v>0</v>
      </c>
      <c r="ES488" s="44">
        <f>VLOOKUP($E488,'факт КС '!$E$10:$CL$181,47,0)</f>
        <v>0</v>
      </c>
      <c r="ET488" s="44">
        <f>VLOOKUP($E488,'факт КС '!$E$10:$CL$181,48,0)</f>
        <v>0</v>
      </c>
      <c r="EU488" s="44">
        <f>VLOOKUP($E488,'факт КС '!$E$10:$CL$181,49,0)</f>
        <v>0</v>
      </c>
      <c r="EV488" s="44">
        <f>VLOOKUP($E488,'факт КС '!$E$10:$CL$181,50,0)</f>
        <v>0</v>
      </c>
      <c r="EW488" s="44">
        <f t="shared" si="2541"/>
        <v>0</v>
      </c>
      <c r="EX488" s="44">
        <f t="shared" si="2542"/>
        <v>0</v>
      </c>
      <c r="EY488" s="44">
        <f t="shared" si="2543"/>
        <v>0</v>
      </c>
      <c r="EZ488" s="171">
        <f t="shared" si="2605"/>
        <v>0</v>
      </c>
      <c r="FA488" s="171">
        <f t="shared" si="2606"/>
        <v>0</v>
      </c>
      <c r="FB488" s="249"/>
      <c r="FC488" s="171"/>
      <c r="FD488" s="712"/>
      <c r="FE488" s="711"/>
      <c r="FF488" s="44"/>
      <c r="FG488" s="44"/>
      <c r="FH488" s="44"/>
      <c r="FI488" s="44"/>
      <c r="FJ488" s="44">
        <f>VLOOKUP($E488,'факт КС '!$E$10:$CL$181,27,0)</f>
        <v>0</v>
      </c>
      <c r="FK488" s="44">
        <f>VLOOKUP($E488,'факт КС '!$E$10:$CL$181,28,0)</f>
        <v>0</v>
      </c>
      <c r="FL488" s="44">
        <f>VLOOKUP($E488,'факт КС '!$E$10:$CL$181,29,0)</f>
        <v>0</v>
      </c>
      <c r="FM488" s="44">
        <f>VLOOKUP($E488,'факт КС '!$E$10:$CL$181,30,0)</f>
        <v>0</v>
      </c>
      <c r="FN488" s="44">
        <f>VLOOKUP($E488,'факт КС '!$E$10:$CL$181,31,0)</f>
        <v>0</v>
      </c>
      <c r="FO488" s="44">
        <f>VLOOKUP($E488,'факт КС '!$E$10:$CL$181,32,0)</f>
        <v>0</v>
      </c>
      <c r="FP488" s="44">
        <f t="shared" si="2545"/>
        <v>0</v>
      </c>
      <c r="FQ488" s="44">
        <f t="shared" si="2546"/>
        <v>0</v>
      </c>
      <c r="FR488" s="44">
        <f t="shared" si="2547"/>
        <v>0</v>
      </c>
      <c r="FS488" s="171">
        <f t="shared" si="2607"/>
        <v>0</v>
      </c>
      <c r="FT488" s="171">
        <f t="shared" si="2608"/>
        <v>0</v>
      </c>
      <c r="FU488" s="249"/>
      <c r="FV488" s="171"/>
      <c r="FW488" s="106"/>
      <c r="FX488" s="107"/>
      <c r="FY488" s="44"/>
      <c r="FZ488" s="44"/>
      <c r="GA488" s="44"/>
      <c r="GB488" s="44"/>
      <c r="GC488" s="44">
        <f>VLOOKUP($E488,'факт КС '!$E$10:$CL$181,63,0)</f>
        <v>0</v>
      </c>
      <c r="GD488" s="44">
        <f>VLOOKUP($E488,'факт КС '!$E$10:$CL$181,64,0)</f>
        <v>0</v>
      </c>
      <c r="GE488" s="44">
        <f>VLOOKUP($E488,'факт КС '!$E$10:$CL$181,65,0)</f>
        <v>0</v>
      </c>
      <c r="GF488" s="44">
        <f>VLOOKUP($E488,'факт КС '!$E$10:$CL$181,66,0)</f>
        <v>0</v>
      </c>
      <c r="GG488" s="44">
        <f>VLOOKUP($E488,'факт КС '!$E$10:$CL$181,67,0)</f>
        <v>0</v>
      </c>
      <c r="GH488" s="44">
        <f>VLOOKUP($E488,'факт КС '!$E$10:$CL$181,68,0)</f>
        <v>0</v>
      </c>
      <c r="GI488" s="44">
        <f t="shared" si="2549"/>
        <v>0</v>
      </c>
      <c r="GJ488" s="44">
        <f t="shared" si="2550"/>
        <v>0</v>
      </c>
      <c r="GK488" s="44">
        <f t="shared" si="2551"/>
        <v>0</v>
      </c>
      <c r="GL488" s="171">
        <f t="shared" si="2609"/>
        <v>0</v>
      </c>
      <c r="GM488" s="171">
        <f t="shared" si="2610"/>
        <v>0</v>
      </c>
      <c r="GN488" s="249"/>
      <c r="GO488" s="171"/>
      <c r="GP488" s="106"/>
      <c r="GQ488" s="107"/>
      <c r="GR488" s="44"/>
      <c r="GS488" s="44"/>
      <c r="GT488" s="44"/>
      <c r="GU488" s="44"/>
      <c r="GV488" s="44">
        <f>VLOOKUP($E488,'факт КС '!$E$10:$CL$181,57,0)</f>
        <v>0</v>
      </c>
      <c r="GW488" s="44">
        <f>VLOOKUP($E488,'факт КС '!$E$10:$CL$181,58,0)</f>
        <v>0</v>
      </c>
      <c r="GX488" s="44">
        <f>VLOOKUP($E488,'факт КС '!$E$10:$CL$181,59,0)</f>
        <v>0</v>
      </c>
      <c r="GY488" s="44">
        <f>VLOOKUP($E488,'факт КС '!$E$10:$CL$181,60,0)</f>
        <v>0</v>
      </c>
      <c r="GZ488" s="44">
        <f>VLOOKUP($E488,'факт КС '!$E$10:$CL$181,61,0)</f>
        <v>0</v>
      </c>
      <c r="HA488" s="44">
        <f>VLOOKUP($E488,'факт КС '!$E$10:$CL$181,62,0)</f>
        <v>0</v>
      </c>
      <c r="HB488" s="44">
        <f t="shared" si="2553"/>
        <v>0</v>
      </c>
      <c r="HC488" s="44">
        <f t="shared" si="2554"/>
        <v>0</v>
      </c>
      <c r="HD488" s="44">
        <f t="shared" si="2555"/>
        <v>0</v>
      </c>
      <c r="HE488" s="171">
        <f t="shared" si="2611"/>
        <v>0</v>
      </c>
      <c r="HF488" s="171">
        <f t="shared" si="2612"/>
        <v>0</v>
      </c>
      <c r="HG488" s="249"/>
      <c r="HH488" s="171"/>
      <c r="HI488" s="106"/>
      <c r="HJ488" s="107"/>
      <c r="HK488" s="45"/>
      <c r="HL488" s="45"/>
      <c r="HM488" s="44"/>
      <c r="HN488" s="44"/>
      <c r="HO488" s="44">
        <f>VLOOKUP($E488,'факт КС '!$E$10:$CL$181,39,0)</f>
        <v>0</v>
      </c>
      <c r="HP488" s="44">
        <f>VLOOKUP($E488,'факт КС '!$E$10:$CL$181,40,0)</f>
        <v>0</v>
      </c>
      <c r="HQ488" s="44">
        <f>VLOOKUP($E488,'факт КС '!$E$10:$CL$181,41,0)</f>
        <v>0</v>
      </c>
      <c r="HR488" s="44">
        <f>VLOOKUP($E488,'факт КС '!$E$10:$CL$181,42,0)</f>
        <v>0</v>
      </c>
      <c r="HS488" s="44">
        <f>VLOOKUP($E488,'факт КС '!$E$10:$CL$181,43,0)</f>
        <v>0</v>
      </c>
      <c r="HT488" s="44">
        <f>VLOOKUP($E488,'факт КС '!$E$10:$CL$181,44,0)</f>
        <v>0</v>
      </c>
      <c r="HU488" s="44">
        <f t="shared" si="2557"/>
        <v>0</v>
      </c>
      <c r="HV488" s="44">
        <f t="shared" si="2558"/>
        <v>0</v>
      </c>
      <c r="HW488" s="44">
        <f t="shared" si="2559"/>
        <v>0</v>
      </c>
      <c r="HX488" s="171">
        <f t="shared" si="2613"/>
        <v>0</v>
      </c>
      <c r="HY488" s="171">
        <f t="shared" si="2614"/>
        <v>0</v>
      </c>
      <c r="HZ488" s="249"/>
      <c r="IA488" s="171"/>
      <c r="IB488" s="712"/>
      <c r="IC488" s="711"/>
      <c r="ID488" s="45"/>
      <c r="IE488" s="45"/>
      <c r="IF488" s="44"/>
      <c r="IG488" s="44"/>
      <c r="IH488" s="44">
        <f>VLOOKUP($E488,'факт КС '!$E$10:$CL$181,51,0)</f>
        <v>0</v>
      </c>
      <c r="II488" s="44">
        <f>VLOOKUP($E488,'факт КС '!$E$10:$CL$181,52,0)</f>
        <v>0</v>
      </c>
      <c r="IJ488" s="44">
        <f>VLOOKUP($E488,'факт КС '!$E$10:$CL$181,53,0)</f>
        <v>0</v>
      </c>
      <c r="IK488" s="44">
        <f>VLOOKUP($E488,'факт КС '!$E$10:$CL$181,54,0)</f>
        <v>0</v>
      </c>
      <c r="IL488" s="44">
        <f>VLOOKUP($E488,'факт КС '!$E$10:$CL$181,55,0)</f>
        <v>0</v>
      </c>
      <c r="IM488" s="44">
        <f>VLOOKUP($E488,'факт КС '!$E$10:$CL$181,56,0)</f>
        <v>0</v>
      </c>
      <c r="IN488" s="44">
        <f t="shared" si="2561"/>
        <v>0</v>
      </c>
      <c r="IO488" s="44">
        <f t="shared" si="2562"/>
        <v>0</v>
      </c>
      <c r="IP488" s="44">
        <f t="shared" si="2563"/>
        <v>0</v>
      </c>
      <c r="IQ488" s="171">
        <f t="shared" si="2615"/>
        <v>0</v>
      </c>
      <c r="IR488" s="171">
        <f t="shared" si="2616"/>
        <v>0</v>
      </c>
      <c r="IS488" s="736"/>
      <c r="IT488" s="737"/>
      <c r="IU488" s="712"/>
      <c r="IV488" s="711"/>
      <c r="IW488" s="46"/>
      <c r="IX488" s="47"/>
      <c r="IY488" s="46"/>
      <c r="IZ488" s="46"/>
      <c r="JA488" s="333">
        <f t="shared" si="2585"/>
        <v>8</v>
      </c>
      <c r="JB488" s="333">
        <f t="shared" si="2586"/>
        <v>1774126.4</v>
      </c>
      <c r="JC488" s="333">
        <f t="shared" si="2587"/>
        <v>148</v>
      </c>
      <c r="JD488" s="333">
        <f t="shared" si="2588"/>
        <v>0</v>
      </c>
      <c r="JE488" s="333">
        <f t="shared" si="2589"/>
        <v>0</v>
      </c>
      <c r="JF488" s="333">
        <f t="shared" si="2590"/>
        <v>0</v>
      </c>
      <c r="JG488" s="44">
        <f t="shared" si="2565"/>
        <v>8</v>
      </c>
      <c r="JH488" s="44">
        <f t="shared" si="2566"/>
        <v>1774126.4</v>
      </c>
      <c r="JI488" s="44">
        <f t="shared" si="2567"/>
        <v>148</v>
      </c>
      <c r="JJ488" s="174">
        <f t="shared" si="2568"/>
        <v>8</v>
      </c>
      <c r="JK488" s="174">
        <f t="shared" si="2569"/>
        <v>1774126.4</v>
      </c>
      <c r="JL488" s="106"/>
      <c r="JM488" s="107"/>
      <c r="JN488" s="59"/>
      <c r="JO488" s="59"/>
    </row>
    <row r="489" spans="1:277" s="3" customFormat="1" ht="51" x14ac:dyDescent="0.2">
      <c r="A489" s="96">
        <v>1</v>
      </c>
      <c r="B489" s="96">
        <v>1</v>
      </c>
      <c r="C489" s="769">
        <v>3</v>
      </c>
      <c r="D489" s="757" t="s">
        <v>213</v>
      </c>
      <c r="E489" s="759" t="s">
        <v>514</v>
      </c>
      <c r="F489" s="758" t="s">
        <v>338</v>
      </c>
      <c r="G489" s="60">
        <v>77</v>
      </c>
      <c r="H489" s="88">
        <v>180948.78</v>
      </c>
      <c r="I489" s="88">
        <v>196504.02600000001</v>
      </c>
      <c r="J489" s="44"/>
      <c r="K489" s="44"/>
      <c r="L489" s="44"/>
      <c r="M489" s="44"/>
      <c r="N489" s="44">
        <f>VLOOKUP($E489,'факт КС '!$E$10:$CL$181,69,0)</f>
        <v>0</v>
      </c>
      <c r="O489" s="44">
        <f>VLOOKUP($E489,'факт КС '!$E$10:$CL$181,70,0)</f>
        <v>0</v>
      </c>
      <c r="P489" s="44">
        <f>VLOOKUP($E489,'факт КС '!$E$10:$CL$181,71,0)</f>
        <v>0</v>
      </c>
      <c r="Q489" s="44">
        <f>VLOOKUP($E489,'факт КС '!$E$10:$CL$181,72,0)</f>
        <v>0</v>
      </c>
      <c r="R489" s="44">
        <f>VLOOKUP($E489,'факт КС '!$E$10:$CL$181,73,0)</f>
        <v>0</v>
      </c>
      <c r="S489" s="44">
        <f>VLOOKUP($E489,'факт КС '!$E$10:$CL$181,74,0)</f>
        <v>0</v>
      </c>
      <c r="T489" s="44">
        <f t="shared" si="2648"/>
        <v>0</v>
      </c>
      <c r="U489" s="44">
        <f t="shared" si="2648"/>
        <v>0</v>
      </c>
      <c r="V489" s="44">
        <f t="shared" si="2648"/>
        <v>0</v>
      </c>
      <c r="W489" s="171">
        <f t="shared" si="2591"/>
        <v>0</v>
      </c>
      <c r="X489" s="171">
        <f t="shared" si="2592"/>
        <v>0</v>
      </c>
      <c r="Y489" s="171"/>
      <c r="Z489" s="171"/>
      <c r="AA489" s="712"/>
      <c r="AB489" s="711"/>
      <c r="AC489" s="44"/>
      <c r="AD489" s="44"/>
      <c r="AE489" s="44"/>
      <c r="AF489" s="44"/>
      <c r="AG489" s="44">
        <f>VLOOKUP($E489,'факт КС '!$E$10:$CL$181,3,0)</f>
        <v>0</v>
      </c>
      <c r="AH489" s="44">
        <f>VLOOKUP($E489,'факт КС '!$E$10:$CL$181,4,0)</f>
        <v>0</v>
      </c>
      <c r="AI489" s="44">
        <f>VLOOKUP($E489,'факт КС '!$E$10:$CL$181,5,0)</f>
        <v>0</v>
      </c>
      <c r="AJ489" s="44">
        <f>VLOOKUP($E489,'факт КС '!$E$10:$CL$181,6,0)</f>
        <v>0</v>
      </c>
      <c r="AK489" s="44">
        <f>VLOOKUP($E489,'факт КС '!$E$10:$CL$181,7,0)</f>
        <v>0</v>
      </c>
      <c r="AL489" s="44">
        <f>VLOOKUP($E489,'факт КС '!$E$10:$CL$181,8,0)</f>
        <v>0</v>
      </c>
      <c r="AM489" s="44">
        <f t="shared" si="2517"/>
        <v>0</v>
      </c>
      <c r="AN489" s="44">
        <f t="shared" si="2518"/>
        <v>0</v>
      </c>
      <c r="AO489" s="44">
        <f t="shared" si="2519"/>
        <v>0</v>
      </c>
      <c r="AP489" s="171">
        <f t="shared" si="2593"/>
        <v>0</v>
      </c>
      <c r="AQ489" s="171">
        <f t="shared" si="2594"/>
        <v>0</v>
      </c>
      <c r="AR489" s="171"/>
      <c r="AS489" s="171"/>
      <c r="AT489" s="712"/>
      <c r="AU489" s="711"/>
      <c r="AV489" s="44"/>
      <c r="AW489" s="44"/>
      <c r="AX489" s="44"/>
      <c r="AY489" s="44"/>
      <c r="AZ489" s="44">
        <f>VLOOKUP($E489,'факт КС '!$E$10:$CL$181,15,0)</f>
        <v>0</v>
      </c>
      <c r="BA489" s="44">
        <f>VLOOKUP($E489,'факт КС '!$E$10:$CL$181,16,0)</f>
        <v>0</v>
      </c>
      <c r="BB489" s="44">
        <f>VLOOKUP($E489,'факт КС '!$E$10:$CL$181,17,0)</f>
        <v>0</v>
      </c>
      <c r="BC489" s="44">
        <f>VLOOKUP($E489,'факт КС '!$E$10:$CL$181,18,0)</f>
        <v>0</v>
      </c>
      <c r="BD489" s="44">
        <f>VLOOKUP($E489,'факт КС '!$E$10:$CL$181,19,0)</f>
        <v>0</v>
      </c>
      <c r="BE489" s="44">
        <f>VLOOKUP($E489,'факт КС '!$E$10:$CL$181,20,0)</f>
        <v>0</v>
      </c>
      <c r="BF489" s="44">
        <f t="shared" si="2521"/>
        <v>0</v>
      </c>
      <c r="BG489" s="44">
        <f t="shared" si="2522"/>
        <v>0</v>
      </c>
      <c r="BH489" s="44">
        <f t="shared" si="2523"/>
        <v>0</v>
      </c>
      <c r="BI489" s="171">
        <f t="shared" si="2595"/>
        <v>0</v>
      </c>
      <c r="BJ489" s="171">
        <f t="shared" si="2596"/>
        <v>0</v>
      </c>
      <c r="BK489" s="171"/>
      <c r="BL489" s="171"/>
      <c r="BM489" s="712"/>
      <c r="BN489" s="711"/>
      <c r="BO489" s="44"/>
      <c r="BP489" s="44"/>
      <c r="BQ489" s="44"/>
      <c r="BR489" s="44"/>
      <c r="BS489" s="44">
        <f>VLOOKUP($E489,'факт КС '!$E$10:$CL$181,21,0)</f>
        <v>0</v>
      </c>
      <c r="BT489" s="44">
        <f>VLOOKUP($E489,'факт КС '!$E$10:$CL$181,22,0)</f>
        <v>0</v>
      </c>
      <c r="BU489" s="44">
        <f>VLOOKUP($E489,'факт КС '!$E$10:$CL$181,23,0)</f>
        <v>0</v>
      </c>
      <c r="BV489" s="44">
        <f>VLOOKUP($E489,'факт КС '!$E$10:$CL$181,24,0)</f>
        <v>0</v>
      </c>
      <c r="BW489" s="44">
        <f>VLOOKUP($E489,'факт КС '!$E$10:$CL$181,25,0)</f>
        <v>0</v>
      </c>
      <c r="BX489" s="44">
        <f>VLOOKUP($E489,'факт КС '!$E$10:$CL$181,26,0)</f>
        <v>0</v>
      </c>
      <c r="BY489" s="44">
        <f t="shared" si="2525"/>
        <v>0</v>
      </c>
      <c r="BZ489" s="44">
        <f t="shared" si="2526"/>
        <v>0</v>
      </c>
      <c r="CA489" s="44">
        <f t="shared" si="2527"/>
        <v>0</v>
      </c>
      <c r="CB489" s="171">
        <f t="shared" si="2597"/>
        <v>0</v>
      </c>
      <c r="CC489" s="171">
        <f t="shared" si="2598"/>
        <v>0</v>
      </c>
      <c r="CD489" s="171"/>
      <c r="CE489" s="171"/>
      <c r="CF489" s="712"/>
      <c r="CG489" s="711"/>
      <c r="CH489" s="44"/>
      <c r="CI489" s="44"/>
      <c r="CJ489" s="44"/>
      <c r="CK489" s="44"/>
      <c r="CL489" s="44">
        <f>VLOOKUP($E489,'факт КС '!$E$10:$CL$181,9,0)</f>
        <v>0</v>
      </c>
      <c r="CM489" s="44">
        <f>VLOOKUP($E489,'факт КС '!$E$10:$CL$181,10,0)</f>
        <v>0</v>
      </c>
      <c r="CN489" s="44">
        <f>VLOOKUP($E489,'факт КС '!$E$10:$CL$181,11,0)</f>
        <v>0</v>
      </c>
      <c r="CO489" s="44">
        <f>VLOOKUP($E489,'факт КС '!$E$10:$CL$181,12,0)</f>
        <v>0</v>
      </c>
      <c r="CP489" s="44">
        <f>VLOOKUP($E489,'факт КС '!$E$10:$CL$181,13,0)</f>
        <v>0</v>
      </c>
      <c r="CQ489" s="44">
        <f>VLOOKUP($E489,'факт КС '!$E$10:$CL$181,14,0)</f>
        <v>0</v>
      </c>
      <c r="CR489" s="44">
        <f t="shared" si="2529"/>
        <v>0</v>
      </c>
      <c r="CS489" s="44">
        <f t="shared" si="2530"/>
        <v>0</v>
      </c>
      <c r="CT489" s="44">
        <f t="shared" si="2531"/>
        <v>0</v>
      </c>
      <c r="CU489" s="171">
        <f t="shared" si="2599"/>
        <v>0</v>
      </c>
      <c r="CV489" s="171">
        <f t="shared" si="2600"/>
        <v>0</v>
      </c>
      <c r="CW489" s="249"/>
      <c r="CX489" s="171"/>
      <c r="CY489" s="712"/>
      <c r="CZ489" s="711"/>
      <c r="DA489" s="109"/>
      <c r="DB489" s="109"/>
      <c r="DC489" s="109"/>
      <c r="DD489" s="109"/>
      <c r="DE489" s="44">
        <f>VLOOKUP($E489,'факт КС '!$E$10:$CL$181,75,0)</f>
        <v>0</v>
      </c>
      <c r="DF489" s="44">
        <f>VLOOKUP($E489,'факт КС '!$E$10:$CL$181,76,0)</f>
        <v>0</v>
      </c>
      <c r="DG489" s="44">
        <f>VLOOKUP($E489,'факт КС '!$E$10:$CL$181,77,0)</f>
        <v>0</v>
      </c>
      <c r="DH489" s="44">
        <f>VLOOKUP($E489,'факт КС '!$E$10:$CL$181,78,0)</f>
        <v>0</v>
      </c>
      <c r="DI489" s="44">
        <f>VLOOKUP($E489,'факт КС '!$E$10:$CL$181,79,0)</f>
        <v>0</v>
      </c>
      <c r="DJ489" s="44">
        <f>VLOOKUP($E489,'факт КС '!$E$10:$CL$181,80,0)</f>
        <v>0</v>
      </c>
      <c r="DK489" s="44">
        <f t="shared" si="2533"/>
        <v>0</v>
      </c>
      <c r="DL489" s="44">
        <f t="shared" si="2534"/>
        <v>0</v>
      </c>
      <c r="DM489" s="44">
        <f t="shared" si="2535"/>
        <v>0</v>
      </c>
      <c r="DN489" s="171">
        <f t="shared" si="2601"/>
        <v>0</v>
      </c>
      <c r="DO489" s="171">
        <f t="shared" si="2602"/>
        <v>0</v>
      </c>
      <c r="DP489" s="171"/>
      <c r="DQ489" s="171"/>
      <c r="DR489" s="712"/>
      <c r="DS489" s="711"/>
      <c r="DT489" s="109"/>
      <c r="DU489" s="109"/>
      <c r="DV489" s="109"/>
      <c r="DW489" s="109"/>
      <c r="DX489" s="44">
        <f>VLOOKUP($E489,'факт КС '!$E$10:$CL$181,33,0)</f>
        <v>0</v>
      </c>
      <c r="DY489" s="44">
        <f>VLOOKUP($E489,'факт КС '!$E$10:$CL$181,34,0)</f>
        <v>0</v>
      </c>
      <c r="DZ489" s="44">
        <f>VLOOKUP($E489,'факт КС '!$E$10:$CL$181,35,0)</f>
        <v>0</v>
      </c>
      <c r="EA489" s="44">
        <f>VLOOKUP($E489,'факт КС '!$E$10:$CL$181,36,0)</f>
        <v>0</v>
      </c>
      <c r="EB489" s="44">
        <f>VLOOKUP($E489,'факт КС '!$E$10:$CL$181,37,0)</f>
        <v>0</v>
      </c>
      <c r="EC489" s="44">
        <f>VLOOKUP($E489,'факт КС '!$E$10:$CL$181,38,0)</f>
        <v>0</v>
      </c>
      <c r="ED489" s="44">
        <f t="shared" si="2537"/>
        <v>0</v>
      </c>
      <c r="EE489" s="44">
        <f t="shared" si="2538"/>
        <v>0</v>
      </c>
      <c r="EF489" s="44">
        <f t="shared" si="2539"/>
        <v>0</v>
      </c>
      <c r="EG489" s="171">
        <f t="shared" si="2603"/>
        <v>0</v>
      </c>
      <c r="EH489" s="171">
        <f t="shared" si="2604"/>
        <v>0</v>
      </c>
      <c r="EI489" s="171"/>
      <c r="EJ489" s="171"/>
      <c r="EK489" s="712"/>
      <c r="EL489" s="711"/>
      <c r="EM489" s="109"/>
      <c r="EN489" s="109"/>
      <c r="EO489" s="109"/>
      <c r="EP489" s="109"/>
      <c r="EQ489" s="44">
        <f>VLOOKUP($E489,'факт КС '!$E$10:$CL$181,45,0)</f>
        <v>0</v>
      </c>
      <c r="ER489" s="44">
        <f>VLOOKUP($E489,'факт КС '!$E$10:$CL$181,46,0)</f>
        <v>0</v>
      </c>
      <c r="ES489" s="44">
        <f>VLOOKUP($E489,'факт КС '!$E$10:$CL$181,47,0)</f>
        <v>0</v>
      </c>
      <c r="ET489" s="44">
        <f>VLOOKUP($E489,'факт КС '!$E$10:$CL$181,48,0)</f>
        <v>0</v>
      </c>
      <c r="EU489" s="44">
        <f>VLOOKUP($E489,'факт КС '!$E$10:$CL$181,49,0)</f>
        <v>0</v>
      </c>
      <c r="EV489" s="44">
        <f>VLOOKUP($E489,'факт КС '!$E$10:$CL$181,50,0)</f>
        <v>0</v>
      </c>
      <c r="EW489" s="44">
        <f t="shared" si="2541"/>
        <v>0</v>
      </c>
      <c r="EX489" s="44">
        <f t="shared" si="2542"/>
        <v>0</v>
      </c>
      <c r="EY489" s="44">
        <f t="shared" si="2543"/>
        <v>0</v>
      </c>
      <c r="EZ489" s="171">
        <f t="shared" si="2605"/>
        <v>0</v>
      </c>
      <c r="FA489" s="171">
        <f t="shared" si="2606"/>
        <v>0</v>
      </c>
      <c r="FB489" s="171"/>
      <c r="FC489" s="171"/>
      <c r="FD489" s="712"/>
      <c r="FE489" s="711"/>
      <c r="FF489" s="109"/>
      <c r="FG489" s="109"/>
      <c r="FH489" s="109"/>
      <c r="FI489" s="109"/>
      <c r="FJ489" s="44">
        <f>VLOOKUP($E489,'факт КС '!$E$10:$CL$181,27,0)</f>
        <v>0</v>
      </c>
      <c r="FK489" s="44">
        <f>VLOOKUP($E489,'факт КС '!$E$10:$CL$181,28,0)</f>
        <v>0</v>
      </c>
      <c r="FL489" s="44">
        <f>VLOOKUP($E489,'факт КС '!$E$10:$CL$181,29,0)</f>
        <v>0</v>
      </c>
      <c r="FM489" s="44">
        <f>VLOOKUP($E489,'факт КС '!$E$10:$CL$181,30,0)</f>
        <v>0</v>
      </c>
      <c r="FN489" s="44">
        <f>VLOOKUP($E489,'факт КС '!$E$10:$CL$181,31,0)</f>
        <v>0</v>
      </c>
      <c r="FO489" s="44">
        <f>VLOOKUP($E489,'факт КС '!$E$10:$CL$181,32,0)</f>
        <v>0</v>
      </c>
      <c r="FP489" s="44">
        <f t="shared" si="2545"/>
        <v>0</v>
      </c>
      <c r="FQ489" s="44">
        <f t="shared" si="2546"/>
        <v>0</v>
      </c>
      <c r="FR489" s="44">
        <f t="shared" si="2547"/>
        <v>0</v>
      </c>
      <c r="FS489" s="171">
        <f t="shared" si="2607"/>
        <v>0</v>
      </c>
      <c r="FT489" s="171">
        <f t="shared" si="2608"/>
        <v>0</v>
      </c>
      <c r="FU489" s="171"/>
      <c r="FV489" s="171"/>
      <c r="FW489" s="106"/>
      <c r="FX489" s="107"/>
      <c r="FY489" s="109"/>
      <c r="FZ489" s="109"/>
      <c r="GA489" s="109"/>
      <c r="GB489" s="109"/>
      <c r="GC489" s="44">
        <f>VLOOKUP($E489,'факт КС '!$E$10:$CL$181,63,0)</f>
        <v>0</v>
      </c>
      <c r="GD489" s="44">
        <f>VLOOKUP($E489,'факт КС '!$E$10:$CL$181,64,0)</f>
        <v>0</v>
      </c>
      <c r="GE489" s="44">
        <f>VLOOKUP($E489,'факт КС '!$E$10:$CL$181,65,0)</f>
        <v>0</v>
      </c>
      <c r="GF489" s="44">
        <f>VLOOKUP($E489,'факт КС '!$E$10:$CL$181,66,0)</f>
        <v>0</v>
      </c>
      <c r="GG489" s="44">
        <f>VLOOKUP($E489,'факт КС '!$E$10:$CL$181,67,0)</f>
        <v>0</v>
      </c>
      <c r="GH489" s="44">
        <f>VLOOKUP($E489,'факт КС '!$E$10:$CL$181,68,0)</f>
        <v>0</v>
      </c>
      <c r="GI489" s="44">
        <f t="shared" si="2549"/>
        <v>0</v>
      </c>
      <c r="GJ489" s="44">
        <f t="shared" si="2550"/>
        <v>0</v>
      </c>
      <c r="GK489" s="44">
        <f t="shared" si="2551"/>
        <v>0</v>
      </c>
      <c r="GL489" s="171">
        <f t="shared" si="2609"/>
        <v>0</v>
      </c>
      <c r="GM489" s="171">
        <f t="shared" si="2610"/>
        <v>0</v>
      </c>
      <c r="GN489" s="171"/>
      <c r="GO489" s="171"/>
      <c r="GP489" s="106"/>
      <c r="GQ489" s="107"/>
      <c r="GR489" s="109"/>
      <c r="GS489" s="109"/>
      <c r="GT489" s="109"/>
      <c r="GU489" s="109"/>
      <c r="GV489" s="44">
        <f>VLOOKUP($E489,'факт КС '!$E$10:$CL$181,57,0)</f>
        <v>0</v>
      </c>
      <c r="GW489" s="44">
        <f>VLOOKUP($E489,'факт КС '!$E$10:$CL$181,58,0)</f>
        <v>0</v>
      </c>
      <c r="GX489" s="44">
        <f>VLOOKUP($E489,'факт КС '!$E$10:$CL$181,59,0)</f>
        <v>0</v>
      </c>
      <c r="GY489" s="44">
        <f>VLOOKUP($E489,'факт КС '!$E$10:$CL$181,60,0)</f>
        <v>0</v>
      </c>
      <c r="GZ489" s="44">
        <f>VLOOKUP($E489,'факт КС '!$E$10:$CL$181,61,0)</f>
        <v>0</v>
      </c>
      <c r="HA489" s="44">
        <f>VLOOKUP($E489,'факт КС '!$E$10:$CL$181,62,0)</f>
        <v>0</v>
      </c>
      <c r="HB489" s="44">
        <f t="shared" si="2553"/>
        <v>0</v>
      </c>
      <c r="HC489" s="44">
        <f t="shared" si="2554"/>
        <v>0</v>
      </c>
      <c r="HD489" s="44">
        <f t="shared" si="2555"/>
        <v>0</v>
      </c>
      <c r="HE489" s="171">
        <f t="shared" si="2611"/>
        <v>0</v>
      </c>
      <c r="HF489" s="171">
        <f t="shared" si="2612"/>
        <v>0</v>
      </c>
      <c r="HG489" s="171"/>
      <c r="HH489" s="171"/>
      <c r="HI489" s="106"/>
      <c r="HJ489" s="107"/>
      <c r="HK489" s="112"/>
      <c r="HL489" s="112"/>
      <c r="HM489" s="109"/>
      <c r="HN489" s="109"/>
      <c r="HO489" s="774">
        <f>VLOOKUP($E489,'факт КС '!$E$10:$CL$181,39,0)</f>
        <v>2</v>
      </c>
      <c r="HP489" s="774">
        <f>VLOOKUP($E489,'факт КС '!$E$10:$CL$181,40,0)</f>
        <v>418430.88</v>
      </c>
      <c r="HQ489" s="774">
        <f>VLOOKUP($E489,'факт КС '!$E$10:$CL$181,41,0)</f>
        <v>14</v>
      </c>
      <c r="HR489" s="44">
        <f>VLOOKUP($E489,'факт КС '!$E$10:$CL$181,42,0)</f>
        <v>0</v>
      </c>
      <c r="HS489" s="44">
        <f>VLOOKUP($E489,'факт КС '!$E$10:$CL$181,43,0)</f>
        <v>0</v>
      </c>
      <c r="HT489" s="44">
        <f>VLOOKUP($E489,'факт КС '!$E$10:$CL$181,44,0)</f>
        <v>0</v>
      </c>
      <c r="HU489" s="44">
        <f t="shared" si="2557"/>
        <v>2</v>
      </c>
      <c r="HV489" s="44">
        <f t="shared" si="2558"/>
        <v>418430.88</v>
      </c>
      <c r="HW489" s="44">
        <f t="shared" si="2559"/>
        <v>14</v>
      </c>
      <c r="HX489" s="171">
        <f t="shared" si="2613"/>
        <v>2</v>
      </c>
      <c r="HY489" s="171">
        <f t="shared" si="2614"/>
        <v>418430.88</v>
      </c>
      <c r="HZ489" s="171"/>
      <c r="IA489" s="171"/>
      <c r="IB489" s="712"/>
      <c r="IC489" s="711"/>
      <c r="ID489" s="112"/>
      <c r="IE489" s="112"/>
      <c r="IF489" s="109"/>
      <c r="IG489" s="109"/>
      <c r="IH489" s="44">
        <f>VLOOKUP($E489,'факт КС '!$E$10:$CL$181,51,0)</f>
        <v>0</v>
      </c>
      <c r="II489" s="44">
        <f>VLOOKUP($E489,'факт КС '!$E$10:$CL$181,52,0)</f>
        <v>0</v>
      </c>
      <c r="IJ489" s="44">
        <f>VLOOKUP($E489,'факт КС '!$E$10:$CL$181,53,0)</f>
        <v>0</v>
      </c>
      <c r="IK489" s="44">
        <f>VLOOKUP($E489,'факт КС '!$E$10:$CL$181,54,0)</f>
        <v>0</v>
      </c>
      <c r="IL489" s="44">
        <f>VLOOKUP($E489,'факт КС '!$E$10:$CL$181,55,0)</f>
        <v>0</v>
      </c>
      <c r="IM489" s="44">
        <f>VLOOKUP($E489,'факт КС '!$E$10:$CL$181,56,0)</f>
        <v>0</v>
      </c>
      <c r="IN489" s="44">
        <f t="shared" si="2561"/>
        <v>0</v>
      </c>
      <c r="IO489" s="44">
        <f t="shared" si="2562"/>
        <v>0</v>
      </c>
      <c r="IP489" s="44">
        <f t="shared" si="2563"/>
        <v>0</v>
      </c>
      <c r="IQ489" s="171">
        <f t="shared" si="2615"/>
        <v>0</v>
      </c>
      <c r="IR489" s="171">
        <f t="shared" si="2616"/>
        <v>0</v>
      </c>
      <c r="IS489" s="737"/>
      <c r="IT489" s="737"/>
      <c r="IU489" s="712"/>
      <c r="IV489" s="711"/>
      <c r="IW489" s="113"/>
      <c r="IX489" s="114"/>
      <c r="IY489" s="113"/>
      <c r="IZ489" s="113"/>
      <c r="JA489" s="342">
        <f t="shared" si="2585"/>
        <v>2</v>
      </c>
      <c r="JB489" s="342">
        <f t="shared" si="2586"/>
        <v>418430.88</v>
      </c>
      <c r="JC489" s="342">
        <f t="shared" si="2587"/>
        <v>14</v>
      </c>
      <c r="JD489" s="333">
        <f t="shared" si="2588"/>
        <v>0</v>
      </c>
      <c r="JE489" s="333">
        <f t="shared" si="2589"/>
        <v>0</v>
      </c>
      <c r="JF489" s="333">
        <f t="shared" si="2590"/>
        <v>0</v>
      </c>
      <c r="JG489" s="44">
        <f t="shared" si="2565"/>
        <v>2</v>
      </c>
      <c r="JH489" s="44">
        <f t="shared" si="2566"/>
        <v>418430.88</v>
      </c>
      <c r="JI489" s="44">
        <f t="shared" si="2567"/>
        <v>14</v>
      </c>
      <c r="JJ489" s="174">
        <f t="shared" si="2568"/>
        <v>2</v>
      </c>
      <c r="JK489" s="174">
        <f t="shared" si="2569"/>
        <v>418430.88</v>
      </c>
      <c r="JL489" s="106"/>
      <c r="JM489" s="107"/>
      <c r="JN489" s="48"/>
      <c r="JO489" s="48"/>
    </row>
    <row r="490" spans="1:277" s="3" customFormat="1" ht="96" x14ac:dyDescent="0.2">
      <c r="A490" s="96">
        <v>1</v>
      </c>
      <c r="B490" s="96">
        <v>1</v>
      </c>
      <c r="C490" s="532">
        <v>2</v>
      </c>
      <c r="D490" s="285" t="s">
        <v>600</v>
      </c>
      <c r="E490" s="810" t="s">
        <v>601</v>
      </c>
      <c r="F490" s="285" t="s">
        <v>602</v>
      </c>
      <c r="G490" s="60">
        <v>77</v>
      </c>
      <c r="H490" s="88">
        <v>180948.78</v>
      </c>
      <c r="I490" s="88">
        <v>196504.02600000001</v>
      </c>
      <c r="J490" s="44"/>
      <c r="K490" s="44"/>
      <c r="L490" s="44"/>
      <c r="M490" s="44"/>
      <c r="N490" s="44">
        <f>VLOOKUP($E490,'факт КС '!$E$10:$CL$181,69,0)</f>
        <v>0</v>
      </c>
      <c r="O490" s="44">
        <f>VLOOKUP($E490,'факт КС '!$E$10:$CL$181,70,0)</f>
        <v>0</v>
      </c>
      <c r="P490" s="44">
        <f>VLOOKUP($E490,'факт КС '!$E$10:$CL$181,71,0)</f>
        <v>0</v>
      </c>
      <c r="Q490" s="44">
        <f>VLOOKUP($E490,'факт КС '!$E$10:$CL$181,72,0)</f>
        <v>0</v>
      </c>
      <c r="R490" s="44">
        <f>VLOOKUP($E490,'факт КС '!$E$10:$CL$181,73,0)</f>
        <v>0</v>
      </c>
      <c r="S490" s="44">
        <f>VLOOKUP($E490,'факт КС '!$E$10:$CL$181,74,0)</f>
        <v>0</v>
      </c>
      <c r="T490" s="44">
        <f t="shared" si="2648"/>
        <v>0</v>
      </c>
      <c r="U490" s="44">
        <f t="shared" si="2648"/>
        <v>0</v>
      </c>
      <c r="V490" s="44">
        <f t="shared" si="2648"/>
        <v>0</v>
      </c>
      <c r="W490" s="171">
        <f t="shared" si="2591"/>
        <v>0</v>
      </c>
      <c r="X490" s="171">
        <f t="shared" si="2592"/>
        <v>0</v>
      </c>
      <c r="Y490" s="171"/>
      <c r="Z490" s="171"/>
      <c r="AA490" s="712"/>
      <c r="AB490" s="711"/>
      <c r="AC490" s="44"/>
      <c r="AD490" s="44"/>
      <c r="AE490" s="44"/>
      <c r="AF490" s="44"/>
      <c r="AG490" s="44">
        <f>VLOOKUP($E490,'факт КС '!$E$10:$CL$181,3,0)</f>
        <v>0</v>
      </c>
      <c r="AH490" s="44">
        <f>VLOOKUP($E490,'факт КС '!$E$10:$CL$181,4,0)</f>
        <v>0</v>
      </c>
      <c r="AI490" s="44">
        <f>VLOOKUP($E490,'факт КС '!$E$10:$CL$181,5,0)</f>
        <v>0</v>
      </c>
      <c r="AJ490" s="44">
        <f>VLOOKUP($E490,'факт КС '!$E$10:$CL$181,6,0)</f>
        <v>0</v>
      </c>
      <c r="AK490" s="44">
        <f>VLOOKUP($E490,'факт КС '!$E$10:$CL$181,7,0)</f>
        <v>0</v>
      </c>
      <c r="AL490" s="44">
        <f>VLOOKUP($E490,'факт КС '!$E$10:$CL$181,8,0)</f>
        <v>0</v>
      </c>
      <c r="AM490" s="44">
        <f t="shared" si="2517"/>
        <v>0</v>
      </c>
      <c r="AN490" s="44">
        <f t="shared" si="2518"/>
        <v>0</v>
      </c>
      <c r="AO490" s="44">
        <f t="shared" si="2519"/>
        <v>0</v>
      </c>
      <c r="AP490" s="171">
        <f t="shared" si="2593"/>
        <v>0</v>
      </c>
      <c r="AQ490" s="171">
        <f t="shared" si="2594"/>
        <v>0</v>
      </c>
      <c r="AR490" s="171"/>
      <c r="AS490" s="171"/>
      <c r="AT490" s="712"/>
      <c r="AU490" s="711"/>
      <c r="AV490" s="44"/>
      <c r="AW490" s="44"/>
      <c r="AX490" s="44"/>
      <c r="AY490" s="44"/>
      <c r="AZ490" s="44">
        <f>VLOOKUP($E490,'факт КС '!$E$10:$CL$181,15,0)</f>
        <v>0</v>
      </c>
      <c r="BA490" s="44">
        <f>VLOOKUP($E490,'факт КС '!$E$10:$CL$181,16,0)</f>
        <v>0</v>
      </c>
      <c r="BB490" s="44">
        <f>VLOOKUP($E490,'факт КС '!$E$10:$CL$181,17,0)</f>
        <v>0</v>
      </c>
      <c r="BC490" s="44">
        <f>VLOOKUP($E490,'факт КС '!$E$10:$CL$181,18,0)</f>
        <v>0</v>
      </c>
      <c r="BD490" s="44">
        <f>VLOOKUP($E490,'факт КС '!$E$10:$CL$181,19,0)</f>
        <v>0</v>
      </c>
      <c r="BE490" s="44">
        <f>VLOOKUP($E490,'факт КС '!$E$10:$CL$181,20,0)</f>
        <v>0</v>
      </c>
      <c r="BF490" s="44">
        <f t="shared" si="2521"/>
        <v>0</v>
      </c>
      <c r="BG490" s="44">
        <f t="shared" si="2522"/>
        <v>0</v>
      </c>
      <c r="BH490" s="44">
        <f t="shared" si="2523"/>
        <v>0</v>
      </c>
      <c r="BI490" s="171">
        <f t="shared" si="2595"/>
        <v>0</v>
      </c>
      <c r="BJ490" s="171">
        <f t="shared" si="2596"/>
        <v>0</v>
      </c>
      <c r="BK490" s="171"/>
      <c r="BL490" s="171"/>
      <c r="BM490" s="712"/>
      <c r="BN490" s="711"/>
      <c r="BO490" s="44"/>
      <c r="BP490" s="44"/>
      <c r="BQ490" s="44"/>
      <c r="BR490" s="44"/>
      <c r="BS490" s="44">
        <f>VLOOKUP($E490,'факт КС '!$E$10:$CL$181,21,0)</f>
        <v>0</v>
      </c>
      <c r="BT490" s="44">
        <f>VLOOKUP($E490,'факт КС '!$E$10:$CL$181,22,0)</f>
        <v>0</v>
      </c>
      <c r="BU490" s="44">
        <f>VLOOKUP($E490,'факт КС '!$E$10:$CL$181,23,0)</f>
        <v>0</v>
      </c>
      <c r="BV490" s="44">
        <f>VLOOKUP($E490,'факт КС '!$E$10:$CL$181,24,0)</f>
        <v>0</v>
      </c>
      <c r="BW490" s="44">
        <f>VLOOKUP($E490,'факт КС '!$E$10:$CL$181,25,0)</f>
        <v>0</v>
      </c>
      <c r="BX490" s="44">
        <f>VLOOKUP($E490,'факт КС '!$E$10:$CL$181,26,0)</f>
        <v>0</v>
      </c>
      <c r="BY490" s="44">
        <f t="shared" si="2525"/>
        <v>0</v>
      </c>
      <c r="BZ490" s="44">
        <f t="shared" si="2526"/>
        <v>0</v>
      </c>
      <c r="CA490" s="44">
        <f t="shared" si="2527"/>
        <v>0</v>
      </c>
      <c r="CB490" s="171">
        <f t="shared" si="2597"/>
        <v>0</v>
      </c>
      <c r="CC490" s="171">
        <f t="shared" si="2598"/>
        <v>0</v>
      </c>
      <c r="CD490" s="171"/>
      <c r="CE490" s="171"/>
      <c r="CF490" s="712"/>
      <c r="CG490" s="711"/>
      <c r="CH490" s="44"/>
      <c r="CI490" s="44"/>
      <c r="CJ490" s="44"/>
      <c r="CK490" s="44"/>
      <c r="CL490" s="44">
        <f>VLOOKUP($E490,'факт КС '!$E$10:$CL$181,9,0)</f>
        <v>0</v>
      </c>
      <c r="CM490" s="44">
        <f>VLOOKUP($E490,'факт КС '!$E$10:$CL$181,10,0)</f>
        <v>0</v>
      </c>
      <c r="CN490" s="44">
        <f>VLOOKUP($E490,'факт КС '!$E$10:$CL$181,11,0)</f>
        <v>0</v>
      </c>
      <c r="CO490" s="44">
        <f>VLOOKUP($E490,'факт КС '!$E$10:$CL$181,12,0)</f>
        <v>0</v>
      </c>
      <c r="CP490" s="44">
        <f>VLOOKUP($E490,'факт КС '!$E$10:$CL$181,13,0)</f>
        <v>0</v>
      </c>
      <c r="CQ490" s="44">
        <f>VLOOKUP($E490,'факт КС '!$E$10:$CL$181,14,0)</f>
        <v>0</v>
      </c>
      <c r="CR490" s="44">
        <f t="shared" si="2529"/>
        <v>0</v>
      </c>
      <c r="CS490" s="44">
        <f t="shared" si="2530"/>
        <v>0</v>
      </c>
      <c r="CT490" s="44">
        <f t="shared" si="2531"/>
        <v>0</v>
      </c>
      <c r="CU490" s="171">
        <f t="shared" si="2599"/>
        <v>0</v>
      </c>
      <c r="CV490" s="171">
        <f t="shared" si="2600"/>
        <v>0</v>
      </c>
      <c r="CW490" s="249"/>
      <c r="CX490" s="171"/>
      <c r="CY490" s="712"/>
      <c r="CZ490" s="711"/>
      <c r="DA490" s="109"/>
      <c r="DB490" s="109"/>
      <c r="DC490" s="109"/>
      <c r="DD490" s="109"/>
      <c r="DE490" s="44">
        <f>VLOOKUP($E490,'факт КС '!$E$10:$CL$181,75,0)</f>
        <v>0</v>
      </c>
      <c r="DF490" s="44">
        <f>VLOOKUP($E490,'факт КС '!$E$10:$CL$181,76,0)</f>
        <v>0</v>
      </c>
      <c r="DG490" s="44">
        <f>VLOOKUP($E490,'факт КС '!$E$10:$CL$181,77,0)</f>
        <v>0</v>
      </c>
      <c r="DH490" s="44">
        <f>VLOOKUP($E490,'факт КС '!$E$10:$CL$181,78,0)</f>
        <v>0</v>
      </c>
      <c r="DI490" s="44">
        <f>VLOOKUP($E490,'факт КС '!$E$10:$CL$181,79,0)</f>
        <v>0</v>
      </c>
      <c r="DJ490" s="44">
        <f>VLOOKUP($E490,'факт КС '!$E$10:$CL$181,80,0)</f>
        <v>0</v>
      </c>
      <c r="DK490" s="44">
        <f t="shared" si="2533"/>
        <v>0</v>
      </c>
      <c r="DL490" s="44">
        <f t="shared" si="2534"/>
        <v>0</v>
      </c>
      <c r="DM490" s="44">
        <f t="shared" si="2535"/>
        <v>0</v>
      </c>
      <c r="DN490" s="171">
        <f t="shared" si="2601"/>
        <v>0</v>
      </c>
      <c r="DO490" s="171">
        <f t="shared" si="2602"/>
        <v>0</v>
      </c>
      <c r="DP490" s="171"/>
      <c r="DQ490" s="171"/>
      <c r="DR490" s="712"/>
      <c r="DS490" s="711"/>
      <c r="DT490" s="109"/>
      <c r="DU490" s="109"/>
      <c r="DV490" s="109"/>
      <c r="DW490" s="109"/>
      <c r="DX490" s="44">
        <f>VLOOKUP($E490,'факт КС '!$E$10:$CL$181,33,0)</f>
        <v>0</v>
      </c>
      <c r="DY490" s="44">
        <f>VLOOKUP($E490,'факт КС '!$E$10:$CL$181,34,0)</f>
        <v>0</v>
      </c>
      <c r="DZ490" s="44">
        <f>VLOOKUP($E490,'факт КС '!$E$10:$CL$181,35,0)</f>
        <v>0</v>
      </c>
      <c r="EA490" s="44">
        <f>VLOOKUP($E490,'факт КС '!$E$10:$CL$181,36,0)</f>
        <v>0</v>
      </c>
      <c r="EB490" s="44">
        <f>VLOOKUP($E490,'факт КС '!$E$10:$CL$181,37,0)</f>
        <v>0</v>
      </c>
      <c r="EC490" s="44">
        <f>VLOOKUP($E490,'факт КС '!$E$10:$CL$181,38,0)</f>
        <v>0</v>
      </c>
      <c r="ED490" s="44">
        <f t="shared" ref="ED490:ED494" si="2677">DX490+EA490</f>
        <v>0</v>
      </c>
      <c r="EE490" s="44">
        <f t="shared" ref="EE490:EE494" si="2678">DY490+EB490</f>
        <v>0</v>
      </c>
      <c r="EF490" s="44">
        <f t="shared" si="2539"/>
        <v>0</v>
      </c>
      <c r="EG490" s="171">
        <f t="shared" si="2603"/>
        <v>0</v>
      </c>
      <c r="EH490" s="171">
        <f t="shared" si="2604"/>
        <v>0</v>
      </c>
      <c r="EI490" s="171"/>
      <c r="EJ490" s="171"/>
      <c r="EK490" s="712"/>
      <c r="EL490" s="711"/>
      <c r="EM490" s="109"/>
      <c r="EN490" s="109"/>
      <c r="EO490" s="109"/>
      <c r="EP490" s="109"/>
      <c r="EQ490" s="44"/>
      <c r="ER490" s="44"/>
      <c r="ES490" s="44"/>
      <c r="ET490" s="44">
        <f>VLOOKUP($E490,'факт КС '!$E$10:$CL$181,48,0)</f>
        <v>0</v>
      </c>
      <c r="EU490" s="44">
        <f>VLOOKUP($E490,'факт КС '!$E$10:$CL$181,49,0)</f>
        <v>0</v>
      </c>
      <c r="EV490" s="44">
        <f>VLOOKUP($E490,'факт КС '!$E$10:$CL$181,50,0)</f>
        <v>0</v>
      </c>
      <c r="EW490" s="44">
        <f t="shared" ref="EW490:EW494" si="2679">EQ490+ET490</f>
        <v>0</v>
      </c>
      <c r="EX490" s="44">
        <f t="shared" ref="EX490:EX494" si="2680">ER490+EU490</f>
        <v>0</v>
      </c>
      <c r="EY490" s="44">
        <f t="shared" ref="EY490:EY494" si="2681">ES490+EV490</f>
        <v>0</v>
      </c>
      <c r="EZ490" s="171">
        <f t="shared" ref="EZ490:EZ494" si="2682">EQ490-EO490</f>
        <v>0</v>
      </c>
      <c r="FA490" s="171">
        <f t="shared" ref="FA490:FA494" si="2683">ER490-EP490</f>
        <v>0</v>
      </c>
      <c r="FB490" s="171"/>
      <c r="FC490" s="171"/>
      <c r="FD490" s="712"/>
      <c r="FE490" s="711"/>
      <c r="FF490" s="109"/>
      <c r="FG490" s="109"/>
      <c r="FH490" s="109"/>
      <c r="FI490" s="109"/>
      <c r="FJ490" s="44">
        <f>VLOOKUP($E490,'факт КС '!$E$10:$CL$181,27,0)</f>
        <v>0</v>
      </c>
      <c r="FK490" s="44">
        <f>VLOOKUP($E490,'факт КС '!$E$10:$CL$181,28,0)</f>
        <v>0</v>
      </c>
      <c r="FL490" s="44">
        <f>VLOOKUP($E490,'факт КС '!$E$10:$CL$181,29,0)</f>
        <v>0</v>
      </c>
      <c r="FM490" s="44">
        <f>VLOOKUP($E490,'факт КС '!$E$10:$CL$181,30,0)</f>
        <v>0</v>
      </c>
      <c r="FN490" s="44">
        <f>VLOOKUP($E490,'факт КС '!$E$10:$CL$181,31,0)</f>
        <v>0</v>
      </c>
      <c r="FO490" s="44">
        <f>VLOOKUP($E490,'факт КС '!$E$10:$CL$181,32,0)</f>
        <v>0</v>
      </c>
      <c r="FP490" s="44">
        <f t="shared" ref="FP490:FP493" si="2684">FJ490+FM490</f>
        <v>0</v>
      </c>
      <c r="FQ490" s="44">
        <f t="shared" ref="FQ490:FQ493" si="2685">FK490+FN490</f>
        <v>0</v>
      </c>
      <c r="FR490" s="44">
        <f t="shared" ref="FR490:FR493" si="2686">FL490+FO490</f>
        <v>0</v>
      </c>
      <c r="FS490" s="171">
        <f t="shared" si="2607"/>
        <v>0</v>
      </c>
      <c r="FT490" s="171">
        <f t="shared" si="2608"/>
        <v>0</v>
      </c>
      <c r="FU490" s="171"/>
      <c r="FV490" s="171"/>
      <c r="FW490" s="106"/>
      <c r="FX490" s="107"/>
      <c r="FY490" s="109"/>
      <c r="FZ490" s="109"/>
      <c r="GA490" s="109"/>
      <c r="GB490" s="109"/>
      <c r="GC490" s="44">
        <f>VLOOKUP($E490,'факт КС '!$E$10:$CL$181,63,0)</f>
        <v>0</v>
      </c>
      <c r="GD490" s="44">
        <f>VLOOKUP($E490,'факт КС '!$E$10:$CL$181,64,0)</f>
        <v>0</v>
      </c>
      <c r="GE490" s="44">
        <f>VLOOKUP($E490,'факт КС '!$E$10:$CL$181,65,0)</f>
        <v>0</v>
      </c>
      <c r="GF490" s="44">
        <f>VLOOKUP($E490,'факт КС '!$E$10:$CL$181,66,0)</f>
        <v>0</v>
      </c>
      <c r="GG490" s="44">
        <f>VLOOKUP($E490,'факт КС '!$E$10:$CL$181,67,0)</f>
        <v>0</v>
      </c>
      <c r="GH490" s="44">
        <f>VLOOKUP($E490,'факт КС '!$E$10:$CL$181,68,0)</f>
        <v>0</v>
      </c>
      <c r="GI490" s="44">
        <f t="shared" ref="GI490:GI494" si="2687">GC490+GF490</f>
        <v>0</v>
      </c>
      <c r="GJ490" s="44">
        <f t="shared" ref="GJ490:GJ494" si="2688">GD490+GG490</f>
        <v>0</v>
      </c>
      <c r="GK490" s="44">
        <f t="shared" ref="GK490:GK494" si="2689">GE490+GH490</f>
        <v>0</v>
      </c>
      <c r="GL490" s="171">
        <f t="shared" ref="GL490:GL494" si="2690">GC490-GA490</f>
        <v>0</v>
      </c>
      <c r="GM490" s="171">
        <f t="shared" ref="GM490:GM494" si="2691">GD490-GB490</f>
        <v>0</v>
      </c>
      <c r="GN490" s="171"/>
      <c r="GO490" s="171"/>
      <c r="GP490" s="106"/>
      <c r="GQ490" s="107"/>
      <c r="GR490" s="109"/>
      <c r="GS490" s="109"/>
      <c r="GT490" s="109"/>
      <c r="GU490" s="109"/>
      <c r="GV490" s="44">
        <f>VLOOKUP($E490,'факт КС '!$E$10:$CL$181,57,0)</f>
        <v>0</v>
      </c>
      <c r="GW490" s="44">
        <f>VLOOKUP($E490,'факт КС '!$E$10:$CL$181,58,0)</f>
        <v>0</v>
      </c>
      <c r="GX490" s="44">
        <f>VLOOKUP($E490,'факт КС '!$E$10:$CL$181,59,0)</f>
        <v>0</v>
      </c>
      <c r="GY490" s="44">
        <f>VLOOKUP($E490,'факт КС '!$E$10:$CL$181,60,0)</f>
        <v>0</v>
      </c>
      <c r="GZ490" s="44">
        <f>VLOOKUP($E490,'факт КС '!$E$10:$CL$181,61,0)</f>
        <v>0</v>
      </c>
      <c r="HA490" s="44">
        <f>VLOOKUP($E490,'факт КС '!$E$10:$CL$181,62,0)</f>
        <v>0</v>
      </c>
      <c r="HB490" s="44">
        <f t="shared" si="2553"/>
        <v>0</v>
      </c>
      <c r="HC490" s="44">
        <f t="shared" si="2554"/>
        <v>0</v>
      </c>
      <c r="HD490" s="44">
        <f t="shared" si="2555"/>
        <v>0</v>
      </c>
      <c r="HE490" s="171">
        <f t="shared" si="2611"/>
        <v>0</v>
      </c>
      <c r="HF490" s="171">
        <f t="shared" si="2612"/>
        <v>0</v>
      </c>
      <c r="HG490" s="171"/>
      <c r="HH490" s="171"/>
      <c r="HI490" s="106"/>
      <c r="HJ490" s="107"/>
      <c r="HK490" s="112"/>
      <c r="HL490" s="112"/>
      <c r="HM490" s="109"/>
      <c r="HN490" s="109"/>
      <c r="HO490" s="44">
        <f>VLOOKUP($E490,'факт КС '!$E$10:$CL$181,39,0)</f>
        <v>5</v>
      </c>
      <c r="HP490" s="44">
        <f>VLOOKUP($E490,'факт КС '!$E$10:$CL$181,40,0)</f>
        <v>1108829</v>
      </c>
      <c r="HQ490" s="44">
        <f>VLOOKUP($E490,'факт КС '!$E$10:$CL$181,41,0)</f>
        <v>72</v>
      </c>
      <c r="HR490" s="44">
        <f>VLOOKUP($E490,'факт КС '!$E$10:$CL$181,42,0)</f>
        <v>0</v>
      </c>
      <c r="HS490" s="44">
        <f>VLOOKUP($E490,'факт КС '!$E$10:$CL$181,43,0)</f>
        <v>0</v>
      </c>
      <c r="HT490" s="44">
        <f>VLOOKUP($E490,'факт КС '!$E$10:$CL$181,44,0)</f>
        <v>0</v>
      </c>
      <c r="HU490" s="44">
        <f t="shared" si="2557"/>
        <v>5</v>
      </c>
      <c r="HV490" s="44">
        <f t="shared" si="2558"/>
        <v>1108829</v>
      </c>
      <c r="HW490" s="44">
        <f t="shared" si="2559"/>
        <v>72</v>
      </c>
      <c r="HX490" s="171">
        <f t="shared" si="2613"/>
        <v>5</v>
      </c>
      <c r="HY490" s="171">
        <f t="shared" si="2614"/>
        <v>1108829</v>
      </c>
      <c r="HZ490" s="171"/>
      <c r="IA490" s="171"/>
      <c r="IB490" s="712"/>
      <c r="IC490" s="711"/>
      <c r="ID490" s="112"/>
      <c r="IE490" s="112"/>
      <c r="IF490" s="109"/>
      <c r="IG490" s="109"/>
      <c r="IH490" s="44">
        <f>VLOOKUP($E490,'факт КС '!$E$10:$CL$181,51,0)</f>
        <v>0</v>
      </c>
      <c r="II490" s="44">
        <f>VLOOKUP($E490,'факт КС '!$E$10:$CL$181,52,0)</f>
        <v>0</v>
      </c>
      <c r="IJ490" s="44">
        <f>VLOOKUP($E490,'факт КС '!$E$10:$CL$181,53,0)</f>
        <v>0</v>
      </c>
      <c r="IK490" s="44">
        <f>VLOOKUP($E490,'факт КС '!$E$10:$CL$181,54,0)</f>
        <v>0</v>
      </c>
      <c r="IL490" s="44">
        <f>VLOOKUP($E490,'факт КС '!$E$10:$CL$181,55,0)</f>
        <v>0</v>
      </c>
      <c r="IM490" s="44">
        <f>VLOOKUP($E490,'факт КС '!$E$10:$CL$181,56,0)</f>
        <v>0</v>
      </c>
      <c r="IN490" s="44">
        <f t="shared" ref="IN490:IN494" si="2692">IH490+IK490</f>
        <v>0</v>
      </c>
      <c r="IO490" s="44">
        <f t="shared" ref="IO490:IO494" si="2693">II490+IL490</f>
        <v>0</v>
      </c>
      <c r="IP490" s="44">
        <f t="shared" ref="IP490:IP494" si="2694">IJ490+IM490</f>
        <v>0</v>
      </c>
      <c r="IQ490" s="171">
        <f t="shared" ref="IQ490:IQ494" si="2695">IH490-IF490</f>
        <v>0</v>
      </c>
      <c r="IR490" s="171">
        <f t="shared" ref="IR490:IR494" si="2696">II490-IG490</f>
        <v>0</v>
      </c>
      <c r="IS490" s="737"/>
      <c r="IT490" s="737"/>
      <c r="IU490" s="712"/>
      <c r="IV490" s="711"/>
      <c r="IW490" s="113"/>
      <c r="IX490" s="114"/>
      <c r="IY490" s="113"/>
      <c r="IZ490" s="113"/>
      <c r="JA490" s="333">
        <f t="shared" si="2585"/>
        <v>5</v>
      </c>
      <c r="JB490" s="333">
        <f t="shared" si="2586"/>
        <v>1108829</v>
      </c>
      <c r="JC490" s="333">
        <f t="shared" si="2587"/>
        <v>72</v>
      </c>
      <c r="JD490" s="333">
        <f t="shared" si="2588"/>
        <v>0</v>
      </c>
      <c r="JE490" s="333">
        <f t="shared" si="2589"/>
        <v>0</v>
      </c>
      <c r="JF490" s="333">
        <f t="shared" si="2590"/>
        <v>0</v>
      </c>
      <c r="JG490" s="44">
        <f t="shared" si="2565"/>
        <v>5</v>
      </c>
      <c r="JH490" s="44">
        <f t="shared" si="2566"/>
        <v>1108829</v>
      </c>
      <c r="JI490" s="44">
        <f t="shared" si="2567"/>
        <v>72</v>
      </c>
      <c r="JJ490" s="174">
        <f t="shared" si="2568"/>
        <v>5</v>
      </c>
      <c r="JK490" s="174">
        <f t="shared" si="2569"/>
        <v>1108829</v>
      </c>
      <c r="JL490" s="106"/>
      <c r="JM490" s="107"/>
      <c r="JN490" s="48"/>
      <c r="JO490" s="48"/>
    </row>
    <row r="491" spans="1:277" s="3" customFormat="1" ht="48" x14ac:dyDescent="0.2">
      <c r="A491" s="96">
        <v>1</v>
      </c>
      <c r="B491" s="96">
        <v>1</v>
      </c>
      <c r="C491" s="532">
        <v>3</v>
      </c>
      <c r="D491" s="285" t="s">
        <v>213</v>
      </c>
      <c r="E491" s="808" t="s">
        <v>603</v>
      </c>
      <c r="F491" s="285" t="s">
        <v>338</v>
      </c>
      <c r="G491" s="60">
        <v>77</v>
      </c>
      <c r="H491" s="88">
        <v>180948.78</v>
      </c>
      <c r="I491" s="88">
        <v>196504.02600000001</v>
      </c>
      <c r="J491" s="44"/>
      <c r="K491" s="44"/>
      <c r="L491" s="44"/>
      <c r="M491" s="44"/>
      <c r="N491" s="44">
        <f>VLOOKUP($E491,'факт КС '!$E$10:$CL$181,69,0)</f>
        <v>0</v>
      </c>
      <c r="O491" s="44">
        <f>VLOOKUP($E491,'факт КС '!$E$10:$CL$181,70,0)</f>
        <v>0</v>
      </c>
      <c r="P491" s="44">
        <f>VLOOKUP($E491,'факт КС '!$E$10:$CL$181,71,0)</f>
        <v>0</v>
      </c>
      <c r="Q491" s="44">
        <f>VLOOKUP($E491,'факт КС '!$E$10:$CL$181,72,0)</f>
        <v>0</v>
      </c>
      <c r="R491" s="44">
        <f>VLOOKUP($E491,'факт КС '!$E$10:$CL$181,73,0)</f>
        <v>0</v>
      </c>
      <c r="S491" s="44">
        <f>VLOOKUP($E491,'факт КС '!$E$10:$CL$181,74,0)</f>
        <v>0</v>
      </c>
      <c r="T491" s="44">
        <f t="shared" si="2648"/>
        <v>0</v>
      </c>
      <c r="U491" s="44">
        <f t="shared" si="2648"/>
        <v>0</v>
      </c>
      <c r="V491" s="44">
        <f t="shared" si="2648"/>
        <v>0</v>
      </c>
      <c r="W491" s="171">
        <f t="shared" si="2591"/>
        <v>0</v>
      </c>
      <c r="X491" s="171">
        <f t="shared" si="2592"/>
        <v>0</v>
      </c>
      <c r="Y491" s="171"/>
      <c r="Z491" s="171"/>
      <c r="AA491" s="712"/>
      <c r="AB491" s="713"/>
      <c r="AC491" s="44"/>
      <c r="AD491" s="44"/>
      <c r="AE491" s="44"/>
      <c r="AF491" s="44"/>
      <c r="AG491" s="44">
        <f>VLOOKUP($E491,'факт КС '!$E$10:$CL$181,3,0)</f>
        <v>0</v>
      </c>
      <c r="AH491" s="44">
        <f>VLOOKUP($E491,'факт КС '!$E$10:$CL$181,4,0)</f>
        <v>0</v>
      </c>
      <c r="AI491" s="44">
        <f>VLOOKUP($E491,'факт КС '!$E$10:$CL$181,5,0)</f>
        <v>0</v>
      </c>
      <c r="AJ491" s="44">
        <f>VLOOKUP($E491,'факт КС '!$E$10:$CL$181,6,0)</f>
        <v>0</v>
      </c>
      <c r="AK491" s="44">
        <f>VLOOKUP($E491,'факт КС '!$E$10:$CL$181,7,0)</f>
        <v>0</v>
      </c>
      <c r="AL491" s="44">
        <f>VLOOKUP($E491,'факт КС '!$E$10:$CL$181,8,0)</f>
        <v>0</v>
      </c>
      <c r="AM491" s="44">
        <f t="shared" si="2517"/>
        <v>0</v>
      </c>
      <c r="AN491" s="44">
        <f t="shared" si="2518"/>
        <v>0</v>
      </c>
      <c r="AO491" s="44">
        <f t="shared" si="2519"/>
        <v>0</v>
      </c>
      <c r="AP491" s="171">
        <f t="shared" si="2593"/>
        <v>0</v>
      </c>
      <c r="AQ491" s="171">
        <f t="shared" si="2594"/>
        <v>0</v>
      </c>
      <c r="AR491" s="171"/>
      <c r="AS491" s="171"/>
      <c r="AT491" s="712"/>
      <c r="AU491" s="713"/>
      <c r="AV491" s="44"/>
      <c r="AW491" s="44"/>
      <c r="AX491" s="44"/>
      <c r="AY491" s="44"/>
      <c r="AZ491" s="44">
        <f>VLOOKUP($E491,'факт КС '!$E$10:$CL$181,15,0)</f>
        <v>0</v>
      </c>
      <c r="BA491" s="44">
        <f>VLOOKUP($E491,'факт КС '!$E$10:$CL$181,16,0)</f>
        <v>0</v>
      </c>
      <c r="BB491" s="44">
        <f>VLOOKUP($E491,'факт КС '!$E$10:$CL$181,17,0)</f>
        <v>0</v>
      </c>
      <c r="BC491" s="44">
        <f>VLOOKUP($E491,'факт КС '!$E$10:$CL$181,18,0)</f>
        <v>0</v>
      </c>
      <c r="BD491" s="44">
        <f>VLOOKUP($E491,'факт КС '!$E$10:$CL$181,19,0)</f>
        <v>0</v>
      </c>
      <c r="BE491" s="44">
        <f>VLOOKUP($E491,'факт КС '!$E$10:$CL$181,20,0)</f>
        <v>0</v>
      </c>
      <c r="BF491" s="44">
        <f t="shared" si="2521"/>
        <v>0</v>
      </c>
      <c r="BG491" s="44">
        <f t="shared" si="2522"/>
        <v>0</v>
      </c>
      <c r="BH491" s="44">
        <f t="shared" si="2523"/>
        <v>0</v>
      </c>
      <c r="BI491" s="171">
        <f t="shared" si="2595"/>
        <v>0</v>
      </c>
      <c r="BJ491" s="171">
        <f t="shared" si="2596"/>
        <v>0</v>
      </c>
      <c r="BK491" s="171"/>
      <c r="BL491" s="171"/>
      <c r="BM491" s="712"/>
      <c r="BN491" s="713"/>
      <c r="BO491" s="44"/>
      <c r="BP491" s="44"/>
      <c r="BQ491" s="44"/>
      <c r="BR491" s="44"/>
      <c r="BS491" s="44">
        <f>VLOOKUP($E491,'факт КС '!$E$10:$CL$181,21,0)</f>
        <v>0</v>
      </c>
      <c r="BT491" s="44">
        <f>VLOOKUP($E491,'факт КС '!$E$10:$CL$181,22,0)</f>
        <v>0</v>
      </c>
      <c r="BU491" s="44">
        <f>VLOOKUP($E491,'факт КС '!$E$10:$CL$181,23,0)</f>
        <v>0</v>
      </c>
      <c r="BV491" s="44">
        <f>VLOOKUP($E491,'факт КС '!$E$10:$CL$181,24,0)</f>
        <v>0</v>
      </c>
      <c r="BW491" s="44">
        <f>VLOOKUP($E491,'факт КС '!$E$10:$CL$181,25,0)</f>
        <v>0</v>
      </c>
      <c r="BX491" s="44">
        <f>VLOOKUP($E491,'факт КС '!$E$10:$CL$181,26,0)</f>
        <v>0</v>
      </c>
      <c r="BY491" s="44">
        <f t="shared" si="2525"/>
        <v>0</v>
      </c>
      <c r="BZ491" s="44">
        <f t="shared" si="2526"/>
        <v>0</v>
      </c>
      <c r="CA491" s="44">
        <f t="shared" si="2527"/>
        <v>0</v>
      </c>
      <c r="CB491" s="171">
        <f t="shared" si="2597"/>
        <v>0</v>
      </c>
      <c r="CC491" s="171">
        <f t="shared" si="2598"/>
        <v>0</v>
      </c>
      <c r="CD491" s="171"/>
      <c r="CE491" s="171"/>
      <c r="CF491" s="712"/>
      <c r="CG491" s="713"/>
      <c r="CH491" s="44"/>
      <c r="CI491" s="44"/>
      <c r="CJ491" s="44"/>
      <c r="CK491" s="44"/>
      <c r="CL491" s="44">
        <f>VLOOKUP($E491,'факт КС '!$E$10:$CL$181,9,0)</f>
        <v>0</v>
      </c>
      <c r="CM491" s="44">
        <f>VLOOKUP($E491,'факт КС '!$E$10:$CL$181,10,0)</f>
        <v>0</v>
      </c>
      <c r="CN491" s="44">
        <f>VLOOKUP($E491,'факт КС '!$E$10:$CL$181,11,0)</f>
        <v>0</v>
      </c>
      <c r="CO491" s="44">
        <f>VLOOKUP($E491,'факт КС '!$E$10:$CL$181,12,0)</f>
        <v>0</v>
      </c>
      <c r="CP491" s="44">
        <f>VLOOKUP($E491,'факт КС '!$E$10:$CL$181,13,0)</f>
        <v>0</v>
      </c>
      <c r="CQ491" s="44">
        <f>VLOOKUP($E491,'факт КС '!$E$10:$CL$181,14,0)</f>
        <v>0</v>
      </c>
      <c r="CR491" s="44">
        <f t="shared" si="2529"/>
        <v>0</v>
      </c>
      <c r="CS491" s="44">
        <f t="shared" si="2530"/>
        <v>0</v>
      </c>
      <c r="CT491" s="44">
        <f t="shared" si="2531"/>
        <v>0</v>
      </c>
      <c r="CU491" s="171">
        <f t="shared" si="2599"/>
        <v>0</v>
      </c>
      <c r="CV491" s="171">
        <f t="shared" si="2600"/>
        <v>0</v>
      </c>
      <c r="CW491" s="249"/>
      <c r="CX491" s="171"/>
      <c r="CY491" s="712"/>
      <c r="CZ491" s="713"/>
      <c r="DA491" s="44"/>
      <c r="DB491" s="44"/>
      <c r="DC491" s="44"/>
      <c r="DD491" s="44"/>
      <c r="DE491" s="44">
        <f>VLOOKUP($E491,'факт КС '!$E$10:$CL$181,75,0)</f>
        <v>0</v>
      </c>
      <c r="DF491" s="44">
        <f>VLOOKUP($E491,'факт КС '!$E$10:$CL$181,76,0)</f>
        <v>0</v>
      </c>
      <c r="DG491" s="44">
        <f>VLOOKUP($E491,'факт КС '!$E$10:$CL$181,77,0)</f>
        <v>0</v>
      </c>
      <c r="DH491" s="44">
        <f>VLOOKUP($E491,'факт КС '!$E$10:$CL$181,78,0)</f>
        <v>0</v>
      </c>
      <c r="DI491" s="44">
        <f>VLOOKUP($E491,'факт КС '!$E$10:$CL$181,79,0)</f>
        <v>0</v>
      </c>
      <c r="DJ491" s="44">
        <f>VLOOKUP($E491,'факт КС '!$E$10:$CL$181,80,0)</f>
        <v>0</v>
      </c>
      <c r="DK491" s="44">
        <f t="shared" si="2533"/>
        <v>0</v>
      </c>
      <c r="DL491" s="44">
        <f t="shared" si="2534"/>
        <v>0</v>
      </c>
      <c r="DM491" s="44">
        <f t="shared" si="2535"/>
        <v>0</v>
      </c>
      <c r="DN491" s="171">
        <f t="shared" si="2601"/>
        <v>0</v>
      </c>
      <c r="DO491" s="171">
        <f t="shared" si="2602"/>
        <v>0</v>
      </c>
      <c r="DP491" s="171"/>
      <c r="DQ491" s="171"/>
      <c r="DR491" s="712"/>
      <c r="DS491" s="713"/>
      <c r="DT491" s="44"/>
      <c r="DU491" s="44"/>
      <c r="DV491" s="44"/>
      <c r="DW491" s="44"/>
      <c r="DX491" s="44">
        <f>VLOOKUP($E491,'факт КС '!$E$10:$CL$181,33,0)</f>
        <v>0</v>
      </c>
      <c r="DY491" s="44">
        <f>VLOOKUP($E491,'факт КС '!$E$10:$CL$181,34,0)</f>
        <v>0</v>
      </c>
      <c r="DZ491" s="44">
        <f>VLOOKUP($E491,'факт КС '!$E$10:$CL$181,35,0)</f>
        <v>0</v>
      </c>
      <c r="EA491" s="44">
        <f>VLOOKUP($E491,'факт КС '!$E$10:$CL$181,36,0)</f>
        <v>0</v>
      </c>
      <c r="EB491" s="44">
        <f>VLOOKUP($E491,'факт КС '!$E$10:$CL$181,37,0)</f>
        <v>0</v>
      </c>
      <c r="EC491" s="44">
        <f>VLOOKUP($E491,'факт КС '!$E$10:$CL$181,38,0)</f>
        <v>0</v>
      </c>
      <c r="ED491" s="44">
        <f t="shared" si="2677"/>
        <v>0</v>
      </c>
      <c r="EE491" s="44">
        <f t="shared" si="2678"/>
        <v>0</v>
      </c>
      <c r="EF491" s="44">
        <f t="shared" si="2539"/>
        <v>0</v>
      </c>
      <c r="EG491" s="171">
        <f t="shared" si="2603"/>
        <v>0</v>
      </c>
      <c r="EH491" s="171">
        <f t="shared" si="2604"/>
        <v>0</v>
      </c>
      <c r="EI491" s="171"/>
      <c r="EJ491" s="171"/>
      <c r="EK491" s="712"/>
      <c r="EL491" s="713"/>
      <c r="EM491" s="44"/>
      <c r="EN491" s="44"/>
      <c r="EO491" s="44"/>
      <c r="EP491" s="44"/>
      <c r="EQ491" s="44"/>
      <c r="ER491" s="44"/>
      <c r="ES491" s="44"/>
      <c r="ET491" s="44">
        <f>VLOOKUP($E491,'факт КС '!$E$10:$CL$181,48,0)</f>
        <v>0</v>
      </c>
      <c r="EU491" s="44">
        <f>VLOOKUP($E491,'факт КС '!$E$10:$CL$181,49,0)</f>
        <v>0</v>
      </c>
      <c r="EV491" s="44">
        <f>VLOOKUP($E491,'факт КС '!$E$10:$CL$181,50,0)</f>
        <v>0</v>
      </c>
      <c r="EW491" s="44">
        <f t="shared" si="2679"/>
        <v>0</v>
      </c>
      <c r="EX491" s="44">
        <f t="shared" si="2680"/>
        <v>0</v>
      </c>
      <c r="EY491" s="44">
        <f t="shared" si="2681"/>
        <v>0</v>
      </c>
      <c r="EZ491" s="171">
        <f t="shared" si="2682"/>
        <v>0</v>
      </c>
      <c r="FA491" s="171">
        <f t="shared" si="2683"/>
        <v>0</v>
      </c>
      <c r="FB491" s="171"/>
      <c r="FC491" s="171"/>
      <c r="FD491" s="712"/>
      <c r="FE491" s="713"/>
      <c r="FF491" s="44"/>
      <c r="FG491" s="44"/>
      <c r="FH491" s="44"/>
      <c r="FI491" s="44"/>
      <c r="FJ491" s="44">
        <f>VLOOKUP($E491,'факт КС '!$E$10:$CL$181,27,0)</f>
        <v>0</v>
      </c>
      <c r="FK491" s="44">
        <f>VLOOKUP($E491,'факт КС '!$E$10:$CL$181,28,0)</f>
        <v>0</v>
      </c>
      <c r="FL491" s="44">
        <f>VLOOKUP($E491,'факт КС '!$E$10:$CL$181,29,0)</f>
        <v>0</v>
      </c>
      <c r="FM491" s="44">
        <f>VLOOKUP($E491,'факт КС '!$E$10:$CL$181,30,0)</f>
        <v>0</v>
      </c>
      <c r="FN491" s="44">
        <f>VLOOKUP($E491,'факт КС '!$E$10:$CL$181,31,0)</f>
        <v>0</v>
      </c>
      <c r="FO491" s="44">
        <f>VLOOKUP($E491,'факт КС '!$E$10:$CL$181,32,0)</f>
        <v>0</v>
      </c>
      <c r="FP491" s="44">
        <f t="shared" si="2684"/>
        <v>0</v>
      </c>
      <c r="FQ491" s="44">
        <f t="shared" si="2685"/>
        <v>0</v>
      </c>
      <c r="FR491" s="44">
        <f t="shared" si="2686"/>
        <v>0</v>
      </c>
      <c r="FS491" s="171">
        <f t="shared" si="2607"/>
        <v>0</v>
      </c>
      <c r="FT491" s="171">
        <f t="shared" si="2608"/>
        <v>0</v>
      </c>
      <c r="FU491" s="171"/>
      <c r="FV491" s="171"/>
      <c r="FW491" s="106"/>
      <c r="FX491" s="45"/>
      <c r="FY491" s="44"/>
      <c r="FZ491" s="44"/>
      <c r="GA491" s="44"/>
      <c r="GB491" s="44"/>
      <c r="GC491" s="44">
        <f>VLOOKUP($E491,'факт КС '!$E$10:$CL$181,63,0)</f>
        <v>0</v>
      </c>
      <c r="GD491" s="44">
        <f>VLOOKUP($E491,'факт КС '!$E$10:$CL$181,64,0)</f>
        <v>0</v>
      </c>
      <c r="GE491" s="44">
        <f>VLOOKUP($E491,'факт КС '!$E$10:$CL$181,65,0)</f>
        <v>0</v>
      </c>
      <c r="GF491" s="44">
        <f>VLOOKUP($E491,'факт КС '!$E$10:$CL$181,66,0)</f>
        <v>0</v>
      </c>
      <c r="GG491" s="44">
        <f>VLOOKUP($E491,'факт КС '!$E$10:$CL$181,67,0)</f>
        <v>0</v>
      </c>
      <c r="GH491" s="44">
        <f>VLOOKUP($E491,'факт КС '!$E$10:$CL$181,68,0)</f>
        <v>0</v>
      </c>
      <c r="GI491" s="44">
        <f t="shared" si="2687"/>
        <v>0</v>
      </c>
      <c r="GJ491" s="44">
        <f t="shared" si="2688"/>
        <v>0</v>
      </c>
      <c r="GK491" s="44">
        <f t="shared" si="2689"/>
        <v>0</v>
      </c>
      <c r="GL491" s="171">
        <f t="shared" si="2690"/>
        <v>0</v>
      </c>
      <c r="GM491" s="171">
        <f t="shared" si="2691"/>
        <v>0</v>
      </c>
      <c r="GN491" s="171"/>
      <c r="GO491" s="171"/>
      <c r="GP491" s="106"/>
      <c r="GQ491" s="45"/>
      <c r="GR491" s="44"/>
      <c r="GS491" s="44"/>
      <c r="GT491" s="44"/>
      <c r="GU491" s="44"/>
      <c r="GV491" s="44">
        <f>VLOOKUP($E491,'факт КС '!$E$10:$CL$181,57,0)</f>
        <v>0</v>
      </c>
      <c r="GW491" s="44">
        <f>VLOOKUP($E491,'факт КС '!$E$10:$CL$181,58,0)</f>
        <v>0</v>
      </c>
      <c r="GX491" s="44">
        <f>VLOOKUP($E491,'факт КС '!$E$10:$CL$181,59,0)</f>
        <v>0</v>
      </c>
      <c r="GY491" s="44">
        <f>VLOOKUP($E491,'факт КС '!$E$10:$CL$181,60,0)</f>
        <v>0</v>
      </c>
      <c r="GZ491" s="44">
        <f>VLOOKUP($E491,'факт КС '!$E$10:$CL$181,61,0)</f>
        <v>0</v>
      </c>
      <c r="HA491" s="44">
        <f>VLOOKUP($E491,'факт КС '!$E$10:$CL$181,62,0)</f>
        <v>0</v>
      </c>
      <c r="HB491" s="44">
        <f t="shared" si="2553"/>
        <v>0</v>
      </c>
      <c r="HC491" s="44">
        <f t="shared" si="2554"/>
        <v>0</v>
      </c>
      <c r="HD491" s="44">
        <f t="shared" si="2555"/>
        <v>0</v>
      </c>
      <c r="HE491" s="171">
        <f t="shared" si="2611"/>
        <v>0</v>
      </c>
      <c r="HF491" s="171">
        <f t="shared" si="2612"/>
        <v>0</v>
      </c>
      <c r="HG491" s="171"/>
      <c r="HH491" s="171"/>
      <c r="HI491" s="106"/>
      <c r="HJ491" s="45"/>
      <c r="HK491" s="45"/>
      <c r="HL491" s="45"/>
      <c r="HM491" s="44"/>
      <c r="HN491" s="44"/>
      <c r="HO491" s="44">
        <f>VLOOKUP($E491,'факт КС '!$E$10:$CL$181,39,0)</f>
        <v>3</v>
      </c>
      <c r="HP491" s="44">
        <f>VLOOKUP($E491,'факт КС '!$E$10:$CL$181,40,0)</f>
        <v>665297.39999999991</v>
      </c>
      <c r="HQ491" s="44">
        <f>VLOOKUP($E491,'факт КС '!$E$10:$CL$181,41,0)</f>
        <v>78</v>
      </c>
      <c r="HR491" s="44">
        <f>VLOOKUP($E491,'факт КС '!$E$10:$CL$181,42,0)</f>
        <v>0</v>
      </c>
      <c r="HS491" s="44">
        <f>VLOOKUP($E491,'факт КС '!$E$10:$CL$181,43,0)</f>
        <v>0</v>
      </c>
      <c r="HT491" s="44">
        <f>VLOOKUP($E491,'факт КС '!$E$10:$CL$181,44,0)</f>
        <v>0</v>
      </c>
      <c r="HU491" s="44">
        <f t="shared" si="2557"/>
        <v>3</v>
      </c>
      <c r="HV491" s="44">
        <f t="shared" si="2558"/>
        <v>665297.39999999991</v>
      </c>
      <c r="HW491" s="44">
        <f t="shared" si="2559"/>
        <v>78</v>
      </c>
      <c r="HX491" s="171">
        <f t="shared" si="2613"/>
        <v>3</v>
      </c>
      <c r="HY491" s="171">
        <f t="shared" si="2614"/>
        <v>665297.39999999991</v>
      </c>
      <c r="HZ491" s="171"/>
      <c r="IA491" s="171"/>
      <c r="IB491" s="712"/>
      <c r="IC491" s="713"/>
      <c r="ID491" s="45"/>
      <c r="IE491" s="45"/>
      <c r="IF491" s="44"/>
      <c r="IG491" s="44"/>
      <c r="IH491" s="44">
        <f>VLOOKUP($E491,'факт КС '!$E$10:$CL$181,51,0)</f>
        <v>0</v>
      </c>
      <c r="II491" s="44">
        <f>VLOOKUP($E491,'факт КС '!$E$10:$CL$181,52,0)</f>
        <v>0</v>
      </c>
      <c r="IJ491" s="44">
        <f>VLOOKUP($E491,'факт КС '!$E$10:$CL$181,53,0)</f>
        <v>0</v>
      </c>
      <c r="IK491" s="44">
        <f>VLOOKUP($E491,'факт КС '!$E$10:$CL$181,54,0)</f>
        <v>0</v>
      </c>
      <c r="IL491" s="44">
        <f>VLOOKUP($E491,'факт КС '!$E$10:$CL$181,55,0)</f>
        <v>0</v>
      </c>
      <c r="IM491" s="44">
        <f>VLOOKUP($E491,'факт КС '!$E$10:$CL$181,56,0)</f>
        <v>0</v>
      </c>
      <c r="IN491" s="44">
        <f t="shared" si="2692"/>
        <v>0</v>
      </c>
      <c r="IO491" s="44">
        <f t="shared" si="2693"/>
        <v>0</v>
      </c>
      <c r="IP491" s="44">
        <f t="shared" si="2694"/>
        <v>0</v>
      </c>
      <c r="IQ491" s="171">
        <f t="shared" si="2695"/>
        <v>0</v>
      </c>
      <c r="IR491" s="171">
        <f t="shared" si="2696"/>
        <v>0</v>
      </c>
      <c r="IS491" s="737"/>
      <c r="IT491" s="737"/>
      <c r="IU491" s="712"/>
      <c r="IV491" s="713"/>
      <c r="IW491" s="46"/>
      <c r="IX491" s="47"/>
      <c r="IY491" s="46"/>
      <c r="IZ491" s="46"/>
      <c r="JA491" s="333">
        <f t="shared" si="2585"/>
        <v>3</v>
      </c>
      <c r="JB491" s="333">
        <f t="shared" si="2586"/>
        <v>665297.39999999991</v>
      </c>
      <c r="JC491" s="333">
        <f t="shared" si="2587"/>
        <v>78</v>
      </c>
      <c r="JD491" s="333">
        <f t="shared" si="2588"/>
        <v>0</v>
      </c>
      <c r="JE491" s="333">
        <f t="shared" si="2589"/>
        <v>0</v>
      </c>
      <c r="JF491" s="333">
        <f t="shared" si="2590"/>
        <v>0</v>
      </c>
      <c r="JG491" s="44">
        <f t="shared" si="2565"/>
        <v>3</v>
      </c>
      <c r="JH491" s="44">
        <f t="shared" si="2566"/>
        <v>665297.39999999991</v>
      </c>
      <c r="JI491" s="44">
        <f t="shared" si="2567"/>
        <v>78</v>
      </c>
      <c r="JJ491" s="174">
        <f t="shared" si="2568"/>
        <v>3</v>
      </c>
      <c r="JK491" s="174">
        <f t="shared" si="2569"/>
        <v>665297.39999999991</v>
      </c>
      <c r="JL491" s="106"/>
      <c r="JM491" s="45"/>
      <c r="JN491" s="48"/>
      <c r="JO491" s="48"/>
    </row>
    <row r="492" spans="1:277" s="3" customFormat="1" ht="60" x14ac:dyDescent="0.25">
      <c r="A492" s="96">
        <v>1</v>
      </c>
      <c r="B492" s="96">
        <v>1</v>
      </c>
      <c r="C492" s="309">
        <v>3</v>
      </c>
      <c r="D492" s="324" t="s">
        <v>213</v>
      </c>
      <c r="E492" s="811" t="s">
        <v>604</v>
      </c>
      <c r="F492" s="324" t="s">
        <v>605</v>
      </c>
      <c r="G492" s="60">
        <v>77</v>
      </c>
      <c r="H492" s="88">
        <v>180948.78</v>
      </c>
      <c r="I492" s="88">
        <v>196504.02600000001</v>
      </c>
      <c r="J492" s="44"/>
      <c r="K492" s="44"/>
      <c r="L492" s="44"/>
      <c r="M492" s="44"/>
      <c r="N492" s="44">
        <f>VLOOKUP($E492,'факт КС '!$E$10:$CL$181,69,0)</f>
        <v>0</v>
      </c>
      <c r="O492" s="44">
        <f>VLOOKUP($E492,'факт КС '!$E$10:$CL$181,70,0)</f>
        <v>0</v>
      </c>
      <c r="P492" s="44">
        <f>VLOOKUP($E492,'факт КС '!$E$10:$CL$181,71,0)</f>
        <v>0</v>
      </c>
      <c r="Q492" s="44">
        <f>VLOOKUP($E492,'факт КС '!$E$10:$CL$181,72,0)</f>
        <v>0</v>
      </c>
      <c r="R492" s="44">
        <f>VLOOKUP($E492,'факт КС '!$E$10:$CL$181,73,0)</f>
        <v>0</v>
      </c>
      <c r="S492" s="44">
        <f>VLOOKUP($E492,'факт КС '!$E$10:$CL$181,74,0)</f>
        <v>0</v>
      </c>
      <c r="T492" s="44">
        <f t="shared" si="2648"/>
        <v>0</v>
      </c>
      <c r="U492" s="44">
        <f t="shared" si="2648"/>
        <v>0</v>
      </c>
      <c r="V492" s="44">
        <f t="shared" si="2648"/>
        <v>0</v>
      </c>
      <c r="W492" s="171">
        <f t="shared" si="2591"/>
        <v>0</v>
      </c>
      <c r="X492" s="171">
        <f t="shared" si="2592"/>
        <v>0</v>
      </c>
      <c r="Y492" s="171"/>
      <c r="Z492" s="171"/>
      <c r="AA492" s="712"/>
      <c r="AB492" s="711"/>
      <c r="AC492" s="44"/>
      <c r="AD492" s="44"/>
      <c r="AE492" s="44"/>
      <c r="AF492" s="44"/>
      <c r="AG492" s="44">
        <f>VLOOKUP($E492,'факт КС '!$E$10:$CL$181,3,0)</f>
        <v>0</v>
      </c>
      <c r="AH492" s="44">
        <f>VLOOKUP($E492,'факт КС '!$E$10:$CL$181,4,0)</f>
        <v>0</v>
      </c>
      <c r="AI492" s="44">
        <f>VLOOKUP($E492,'факт КС '!$E$10:$CL$181,5,0)</f>
        <v>0</v>
      </c>
      <c r="AJ492" s="44">
        <f>VLOOKUP($E492,'факт КС '!$E$10:$CL$181,6,0)</f>
        <v>0</v>
      </c>
      <c r="AK492" s="44">
        <f>VLOOKUP($E492,'факт КС '!$E$10:$CL$181,7,0)</f>
        <v>0</v>
      </c>
      <c r="AL492" s="44">
        <f>VLOOKUP($E492,'факт КС '!$E$10:$CL$181,8,0)</f>
        <v>0</v>
      </c>
      <c r="AM492" s="44">
        <f t="shared" si="2517"/>
        <v>0</v>
      </c>
      <c r="AN492" s="44">
        <f t="shared" si="2518"/>
        <v>0</v>
      </c>
      <c r="AO492" s="44">
        <f t="shared" si="2519"/>
        <v>0</v>
      </c>
      <c r="AP492" s="171">
        <f t="shared" si="2593"/>
        <v>0</v>
      </c>
      <c r="AQ492" s="171">
        <f t="shared" si="2594"/>
        <v>0</v>
      </c>
      <c r="AR492" s="171"/>
      <c r="AS492" s="171"/>
      <c r="AT492" s="712"/>
      <c r="AU492" s="711"/>
      <c r="AV492" s="44"/>
      <c r="AW492" s="44"/>
      <c r="AX492" s="44"/>
      <c r="AY492" s="44"/>
      <c r="AZ492" s="44">
        <f>VLOOKUP($E492,'факт КС '!$E$10:$CL$181,15,0)</f>
        <v>0</v>
      </c>
      <c r="BA492" s="44">
        <f>VLOOKUP($E492,'факт КС '!$E$10:$CL$181,16,0)</f>
        <v>0</v>
      </c>
      <c r="BB492" s="44">
        <f>VLOOKUP($E492,'факт КС '!$E$10:$CL$181,17,0)</f>
        <v>0</v>
      </c>
      <c r="BC492" s="44">
        <f>VLOOKUP($E492,'факт КС '!$E$10:$CL$181,18,0)</f>
        <v>0</v>
      </c>
      <c r="BD492" s="44">
        <f>VLOOKUP($E492,'факт КС '!$E$10:$CL$181,19,0)</f>
        <v>0</v>
      </c>
      <c r="BE492" s="44">
        <f>VLOOKUP($E492,'факт КС '!$E$10:$CL$181,20,0)</f>
        <v>0</v>
      </c>
      <c r="BF492" s="44">
        <f t="shared" si="2521"/>
        <v>0</v>
      </c>
      <c r="BG492" s="44">
        <f t="shared" si="2522"/>
        <v>0</v>
      </c>
      <c r="BH492" s="44">
        <f t="shared" si="2523"/>
        <v>0</v>
      </c>
      <c r="BI492" s="171">
        <f t="shared" si="2595"/>
        <v>0</v>
      </c>
      <c r="BJ492" s="171">
        <f t="shared" si="2596"/>
        <v>0</v>
      </c>
      <c r="BK492" s="171"/>
      <c r="BL492" s="171"/>
      <c r="BM492" s="712"/>
      <c r="BN492" s="711"/>
      <c r="BO492" s="44"/>
      <c r="BP492" s="44"/>
      <c r="BQ492" s="44"/>
      <c r="BR492" s="44"/>
      <c r="BS492" s="44">
        <f>VLOOKUP($E492,'факт КС '!$E$10:$CL$181,21,0)</f>
        <v>0</v>
      </c>
      <c r="BT492" s="44">
        <f>VLOOKUP($E492,'факт КС '!$E$10:$CL$181,22,0)</f>
        <v>0</v>
      </c>
      <c r="BU492" s="44">
        <f>VLOOKUP($E492,'факт КС '!$E$10:$CL$181,23,0)</f>
        <v>0</v>
      </c>
      <c r="BV492" s="44">
        <f>VLOOKUP($E492,'факт КС '!$E$10:$CL$181,24,0)</f>
        <v>0</v>
      </c>
      <c r="BW492" s="44">
        <f>VLOOKUP($E492,'факт КС '!$E$10:$CL$181,25,0)</f>
        <v>0</v>
      </c>
      <c r="BX492" s="44">
        <f>VLOOKUP($E492,'факт КС '!$E$10:$CL$181,26,0)</f>
        <v>0</v>
      </c>
      <c r="BY492" s="44">
        <f t="shared" si="2525"/>
        <v>0</v>
      </c>
      <c r="BZ492" s="44">
        <f t="shared" si="2526"/>
        <v>0</v>
      </c>
      <c r="CA492" s="44">
        <f t="shared" si="2527"/>
        <v>0</v>
      </c>
      <c r="CB492" s="171">
        <f t="shared" si="2597"/>
        <v>0</v>
      </c>
      <c r="CC492" s="171">
        <f t="shared" si="2598"/>
        <v>0</v>
      </c>
      <c r="CD492" s="171"/>
      <c r="CE492" s="171"/>
      <c r="CF492" s="712"/>
      <c r="CG492" s="711"/>
      <c r="CH492" s="44"/>
      <c r="CI492" s="44"/>
      <c r="CJ492" s="44"/>
      <c r="CK492" s="44"/>
      <c r="CL492" s="44">
        <f>VLOOKUP($E492,'факт КС '!$E$10:$CL$181,9,0)</f>
        <v>16</v>
      </c>
      <c r="CM492" s="44">
        <f>VLOOKUP($E492,'факт КС '!$E$10:$CL$181,10,0)</f>
        <v>3548252.7999999989</v>
      </c>
      <c r="CN492" s="44">
        <f>VLOOKUP($E492,'факт КС '!$E$10:$CL$181,11,0)</f>
        <v>301</v>
      </c>
      <c r="CO492" s="44">
        <f>VLOOKUP($E492,'факт КС '!$E$10:$CL$181,12,0)</f>
        <v>0</v>
      </c>
      <c r="CP492" s="44">
        <f>VLOOKUP($E492,'факт КС '!$E$10:$CL$181,13,0)</f>
        <v>0</v>
      </c>
      <c r="CQ492" s="44">
        <f>VLOOKUP($E492,'факт КС '!$E$10:$CL$181,14,0)</f>
        <v>0</v>
      </c>
      <c r="CR492" s="44">
        <f t="shared" si="2529"/>
        <v>16</v>
      </c>
      <c r="CS492" s="44">
        <f t="shared" si="2530"/>
        <v>3548252.7999999989</v>
      </c>
      <c r="CT492" s="44">
        <f t="shared" si="2531"/>
        <v>301</v>
      </c>
      <c r="CU492" s="171">
        <f t="shared" si="2599"/>
        <v>16</v>
      </c>
      <c r="CV492" s="171">
        <f t="shared" si="2600"/>
        <v>3548252.7999999989</v>
      </c>
      <c r="CW492" s="249"/>
      <c r="CX492" s="171"/>
      <c r="CY492" s="712"/>
      <c r="CZ492" s="711"/>
      <c r="DA492" s="44"/>
      <c r="DB492" s="44"/>
      <c r="DC492" s="44"/>
      <c r="DD492" s="44"/>
      <c r="DE492" s="44">
        <f>VLOOKUP($E492,'факт КС '!$E$10:$CL$181,75,0)</f>
        <v>0</v>
      </c>
      <c r="DF492" s="44">
        <f>VLOOKUP($E492,'факт КС '!$E$10:$CL$181,76,0)</f>
        <v>0</v>
      </c>
      <c r="DG492" s="44">
        <f>VLOOKUP($E492,'факт КС '!$E$10:$CL$181,77,0)</f>
        <v>0</v>
      </c>
      <c r="DH492" s="44">
        <f>VLOOKUP($E492,'факт КС '!$E$10:$CL$181,78,0)</f>
        <v>0</v>
      </c>
      <c r="DI492" s="44">
        <f>VLOOKUP($E492,'факт КС '!$E$10:$CL$181,79,0)</f>
        <v>0</v>
      </c>
      <c r="DJ492" s="44">
        <f>VLOOKUP($E492,'факт КС '!$E$10:$CL$181,80,0)</f>
        <v>0</v>
      </c>
      <c r="DK492" s="44">
        <f t="shared" si="2533"/>
        <v>0</v>
      </c>
      <c r="DL492" s="44">
        <f t="shared" si="2534"/>
        <v>0</v>
      </c>
      <c r="DM492" s="44">
        <f t="shared" si="2535"/>
        <v>0</v>
      </c>
      <c r="DN492" s="171">
        <f t="shared" si="2601"/>
        <v>0</v>
      </c>
      <c r="DO492" s="171">
        <f t="shared" si="2602"/>
        <v>0</v>
      </c>
      <c r="DP492" s="171"/>
      <c r="DQ492" s="171"/>
      <c r="DR492" s="712"/>
      <c r="DS492" s="711"/>
      <c r="DT492" s="44"/>
      <c r="DU492" s="44"/>
      <c r="DV492" s="44"/>
      <c r="DW492" s="44"/>
      <c r="DX492" s="44">
        <f>VLOOKUP($E492,'факт КС '!$E$10:$CL$181,33,0)</f>
        <v>0</v>
      </c>
      <c r="DY492" s="44">
        <f>VLOOKUP($E492,'факт КС '!$E$10:$CL$181,34,0)</f>
        <v>0</v>
      </c>
      <c r="DZ492" s="44">
        <f>VLOOKUP($E492,'факт КС '!$E$10:$CL$181,35,0)</f>
        <v>0</v>
      </c>
      <c r="EA492" s="44">
        <f>VLOOKUP($E492,'факт КС '!$E$10:$CL$181,36,0)</f>
        <v>0</v>
      </c>
      <c r="EB492" s="44">
        <f>VLOOKUP($E492,'факт КС '!$E$10:$CL$181,37,0)</f>
        <v>0</v>
      </c>
      <c r="EC492" s="44">
        <f>VLOOKUP($E492,'факт КС '!$E$10:$CL$181,38,0)</f>
        <v>0</v>
      </c>
      <c r="ED492" s="44">
        <f t="shared" si="2677"/>
        <v>0</v>
      </c>
      <c r="EE492" s="44">
        <f t="shared" si="2678"/>
        <v>0</v>
      </c>
      <c r="EF492" s="44">
        <f t="shared" si="2539"/>
        <v>0</v>
      </c>
      <c r="EG492" s="171">
        <f t="shared" si="2603"/>
        <v>0</v>
      </c>
      <c r="EH492" s="171">
        <f t="shared" si="2604"/>
        <v>0</v>
      </c>
      <c r="EI492" s="171"/>
      <c r="EJ492" s="171"/>
      <c r="EK492" s="712"/>
      <c r="EL492" s="711"/>
      <c r="EM492" s="44"/>
      <c r="EN492" s="44"/>
      <c r="EO492" s="44"/>
      <c r="EP492" s="44"/>
      <c r="EQ492" s="44"/>
      <c r="ER492" s="44"/>
      <c r="ES492" s="44"/>
      <c r="ET492" s="44">
        <f>VLOOKUP($E492,'факт КС '!$E$10:$CL$181,48,0)</f>
        <v>0</v>
      </c>
      <c r="EU492" s="44">
        <f>VLOOKUP($E492,'факт КС '!$E$10:$CL$181,49,0)</f>
        <v>0</v>
      </c>
      <c r="EV492" s="44">
        <f>VLOOKUP($E492,'факт КС '!$E$10:$CL$181,50,0)</f>
        <v>0</v>
      </c>
      <c r="EW492" s="44">
        <f t="shared" si="2679"/>
        <v>0</v>
      </c>
      <c r="EX492" s="44">
        <f t="shared" si="2680"/>
        <v>0</v>
      </c>
      <c r="EY492" s="44">
        <f t="shared" si="2681"/>
        <v>0</v>
      </c>
      <c r="EZ492" s="171">
        <f t="shared" si="2682"/>
        <v>0</v>
      </c>
      <c r="FA492" s="171">
        <f t="shared" si="2683"/>
        <v>0</v>
      </c>
      <c r="FB492" s="171"/>
      <c r="FC492" s="171"/>
      <c r="FD492" s="712"/>
      <c r="FE492" s="711"/>
      <c r="FF492" s="44"/>
      <c r="FG492" s="44"/>
      <c r="FH492" s="44"/>
      <c r="FI492" s="44"/>
      <c r="FJ492" s="44">
        <f>VLOOKUP($E492,'факт КС '!$E$10:$CL$181,27,0)</f>
        <v>0</v>
      </c>
      <c r="FK492" s="44">
        <f>VLOOKUP($E492,'факт КС '!$E$10:$CL$181,28,0)</f>
        <v>0</v>
      </c>
      <c r="FL492" s="44">
        <f>VLOOKUP($E492,'факт КС '!$E$10:$CL$181,29,0)</f>
        <v>0</v>
      </c>
      <c r="FM492" s="44">
        <f>VLOOKUP($E492,'факт КС '!$E$10:$CL$181,30,0)</f>
        <v>0</v>
      </c>
      <c r="FN492" s="44">
        <f>VLOOKUP($E492,'факт КС '!$E$10:$CL$181,31,0)</f>
        <v>0</v>
      </c>
      <c r="FO492" s="44">
        <f>VLOOKUP($E492,'факт КС '!$E$10:$CL$181,32,0)</f>
        <v>0</v>
      </c>
      <c r="FP492" s="44">
        <f t="shared" si="2684"/>
        <v>0</v>
      </c>
      <c r="FQ492" s="44">
        <f t="shared" si="2685"/>
        <v>0</v>
      </c>
      <c r="FR492" s="44">
        <f t="shared" si="2686"/>
        <v>0</v>
      </c>
      <c r="FS492" s="171">
        <f t="shared" si="2607"/>
        <v>0</v>
      </c>
      <c r="FT492" s="171">
        <f t="shared" si="2608"/>
        <v>0</v>
      </c>
      <c r="FU492" s="171"/>
      <c r="FV492" s="171"/>
      <c r="FW492" s="106"/>
      <c r="FX492" s="107"/>
      <c r="FY492" s="44"/>
      <c r="FZ492" s="44"/>
      <c r="GA492" s="44"/>
      <c r="GB492" s="44"/>
      <c r="GC492" s="44">
        <f>VLOOKUP($E492,'факт КС '!$E$10:$CL$181,63,0)</f>
        <v>0</v>
      </c>
      <c r="GD492" s="44">
        <f>VLOOKUP($E492,'факт КС '!$E$10:$CL$181,64,0)</f>
        <v>0</v>
      </c>
      <c r="GE492" s="44">
        <f>VLOOKUP($E492,'факт КС '!$E$10:$CL$181,65,0)</f>
        <v>0</v>
      </c>
      <c r="GF492" s="44">
        <f>VLOOKUP($E492,'факт КС '!$E$10:$CL$181,66,0)</f>
        <v>0</v>
      </c>
      <c r="GG492" s="44">
        <f>VLOOKUP($E492,'факт КС '!$E$10:$CL$181,67,0)</f>
        <v>0</v>
      </c>
      <c r="GH492" s="44">
        <f>VLOOKUP($E492,'факт КС '!$E$10:$CL$181,68,0)</f>
        <v>0</v>
      </c>
      <c r="GI492" s="44">
        <f t="shared" si="2687"/>
        <v>0</v>
      </c>
      <c r="GJ492" s="44">
        <f t="shared" si="2688"/>
        <v>0</v>
      </c>
      <c r="GK492" s="44">
        <f t="shared" si="2689"/>
        <v>0</v>
      </c>
      <c r="GL492" s="171">
        <f t="shared" si="2690"/>
        <v>0</v>
      </c>
      <c r="GM492" s="171">
        <f t="shared" si="2691"/>
        <v>0</v>
      </c>
      <c r="GN492" s="171"/>
      <c r="GO492" s="171"/>
      <c r="GP492" s="106"/>
      <c r="GQ492" s="107"/>
      <c r="GR492" s="44"/>
      <c r="GS492" s="44"/>
      <c r="GT492" s="44"/>
      <c r="GU492" s="44"/>
      <c r="GV492" s="44">
        <f>VLOOKUP($E492,'факт КС '!$E$10:$CL$181,57,0)</f>
        <v>0</v>
      </c>
      <c r="GW492" s="44">
        <f>VLOOKUP($E492,'факт КС '!$E$10:$CL$181,58,0)</f>
        <v>0</v>
      </c>
      <c r="GX492" s="44">
        <f>VLOOKUP($E492,'факт КС '!$E$10:$CL$181,59,0)</f>
        <v>0</v>
      </c>
      <c r="GY492" s="44">
        <f>VLOOKUP($E492,'факт КС '!$E$10:$CL$181,60,0)</f>
        <v>0</v>
      </c>
      <c r="GZ492" s="44">
        <f>VLOOKUP($E492,'факт КС '!$E$10:$CL$181,61,0)</f>
        <v>0</v>
      </c>
      <c r="HA492" s="44">
        <f>VLOOKUP($E492,'факт КС '!$E$10:$CL$181,62,0)</f>
        <v>0</v>
      </c>
      <c r="HB492" s="44">
        <f t="shared" si="2553"/>
        <v>0</v>
      </c>
      <c r="HC492" s="44">
        <f t="shared" si="2554"/>
        <v>0</v>
      </c>
      <c r="HD492" s="44">
        <f t="shared" si="2555"/>
        <v>0</v>
      </c>
      <c r="HE492" s="171">
        <f t="shared" si="2611"/>
        <v>0</v>
      </c>
      <c r="HF492" s="171">
        <f t="shared" si="2612"/>
        <v>0</v>
      </c>
      <c r="HG492" s="171"/>
      <c r="HH492" s="171"/>
      <c r="HI492" s="106"/>
      <c r="HJ492" s="107"/>
      <c r="HK492" s="45"/>
      <c r="HL492" s="45"/>
      <c r="HM492" s="44"/>
      <c r="HN492" s="44"/>
      <c r="HO492" s="44">
        <f>VLOOKUP($E492,'факт КС '!$E$10:$CL$181,39,0)</f>
        <v>0</v>
      </c>
      <c r="HP492" s="44">
        <f>VLOOKUP($E492,'факт КС '!$E$10:$CL$181,40,0)</f>
        <v>0</v>
      </c>
      <c r="HQ492" s="44">
        <f>VLOOKUP($E492,'факт КС '!$E$10:$CL$181,41,0)</f>
        <v>0</v>
      </c>
      <c r="HR492" s="44">
        <f>VLOOKUP($E492,'факт КС '!$E$10:$CL$181,42,0)</f>
        <v>0</v>
      </c>
      <c r="HS492" s="44">
        <f>VLOOKUP($E492,'факт КС '!$E$10:$CL$181,43,0)</f>
        <v>0</v>
      </c>
      <c r="HT492" s="44">
        <f>VLOOKUP($E492,'факт КС '!$E$10:$CL$181,44,0)</f>
        <v>0</v>
      </c>
      <c r="HU492" s="44">
        <f t="shared" ref="HU492:HU526" si="2697">HO492+HR492</f>
        <v>0</v>
      </c>
      <c r="HV492" s="44">
        <f t="shared" ref="HV492:HV526" si="2698">HP492+HS492</f>
        <v>0</v>
      </c>
      <c r="HW492" s="44">
        <f t="shared" ref="HW492:HW526" si="2699">HQ492+HT492</f>
        <v>0</v>
      </c>
      <c r="HX492" s="171">
        <f t="shared" si="2613"/>
        <v>0</v>
      </c>
      <c r="HY492" s="171">
        <f t="shared" si="2614"/>
        <v>0</v>
      </c>
      <c r="HZ492" s="171"/>
      <c r="IA492" s="171"/>
      <c r="IB492" s="712"/>
      <c r="IC492" s="711"/>
      <c r="ID492" s="45"/>
      <c r="IE492" s="45"/>
      <c r="IF492" s="44"/>
      <c r="IG492" s="44"/>
      <c r="IH492" s="44">
        <f>VLOOKUP($E492,'факт КС '!$E$10:$CL$181,51,0)</f>
        <v>0</v>
      </c>
      <c r="II492" s="44">
        <f>VLOOKUP($E492,'факт КС '!$E$10:$CL$181,52,0)</f>
        <v>0</v>
      </c>
      <c r="IJ492" s="44">
        <f>VLOOKUP($E492,'факт КС '!$E$10:$CL$181,53,0)</f>
        <v>0</v>
      </c>
      <c r="IK492" s="44">
        <f>VLOOKUP($E492,'факт КС '!$E$10:$CL$181,54,0)</f>
        <v>0</v>
      </c>
      <c r="IL492" s="44">
        <f>VLOOKUP($E492,'факт КС '!$E$10:$CL$181,55,0)</f>
        <v>0</v>
      </c>
      <c r="IM492" s="44">
        <f>VLOOKUP($E492,'факт КС '!$E$10:$CL$181,56,0)</f>
        <v>0</v>
      </c>
      <c r="IN492" s="44">
        <f t="shared" si="2692"/>
        <v>0</v>
      </c>
      <c r="IO492" s="44">
        <f t="shared" si="2693"/>
        <v>0</v>
      </c>
      <c r="IP492" s="44">
        <f t="shared" si="2694"/>
        <v>0</v>
      </c>
      <c r="IQ492" s="171">
        <f t="shared" si="2695"/>
        <v>0</v>
      </c>
      <c r="IR492" s="171">
        <f t="shared" si="2696"/>
        <v>0</v>
      </c>
      <c r="IS492" s="737"/>
      <c r="IT492" s="737"/>
      <c r="IU492" s="712"/>
      <c r="IV492" s="711"/>
      <c r="IW492" s="46"/>
      <c r="IX492" s="47"/>
      <c r="IY492" s="46"/>
      <c r="IZ492" s="46"/>
      <c r="JA492" s="333">
        <f t="shared" si="2585"/>
        <v>16</v>
      </c>
      <c r="JB492" s="333">
        <f t="shared" si="2586"/>
        <v>3548252.7999999989</v>
      </c>
      <c r="JC492" s="333">
        <f t="shared" si="2587"/>
        <v>301</v>
      </c>
      <c r="JD492" s="333">
        <f t="shared" si="2588"/>
        <v>0</v>
      </c>
      <c r="JE492" s="333">
        <f t="shared" si="2589"/>
        <v>0</v>
      </c>
      <c r="JF492" s="333">
        <f t="shared" si="2590"/>
        <v>0</v>
      </c>
      <c r="JG492" s="44">
        <f t="shared" si="2565"/>
        <v>16</v>
      </c>
      <c r="JH492" s="44">
        <f t="shared" si="2566"/>
        <v>3548252.7999999989</v>
      </c>
      <c r="JI492" s="44">
        <f t="shared" si="2567"/>
        <v>301</v>
      </c>
      <c r="JJ492" s="174">
        <f t="shared" si="2568"/>
        <v>16</v>
      </c>
      <c r="JK492" s="174">
        <f t="shared" si="2569"/>
        <v>3548252.7999999989</v>
      </c>
      <c r="JL492" s="106"/>
      <c r="JM492" s="107"/>
      <c r="JN492" s="48"/>
      <c r="JO492" s="48"/>
    </row>
    <row r="493" spans="1:277" s="3" customFormat="1" ht="34.5" customHeight="1" x14ac:dyDescent="0.25">
      <c r="A493" s="96">
        <v>1</v>
      </c>
      <c r="B493" s="96">
        <v>1</v>
      </c>
      <c r="C493" s="309">
        <v>3</v>
      </c>
      <c r="D493" s="324" t="s">
        <v>213</v>
      </c>
      <c r="E493" s="811" t="s">
        <v>647</v>
      </c>
      <c r="F493" s="324" t="s">
        <v>648</v>
      </c>
      <c r="G493" s="60">
        <v>77</v>
      </c>
      <c r="H493" s="88">
        <v>180948.78</v>
      </c>
      <c r="I493" s="88">
        <v>196504.02600000001</v>
      </c>
      <c r="J493" s="44"/>
      <c r="K493" s="44"/>
      <c r="L493" s="44"/>
      <c r="M493" s="44"/>
      <c r="N493" s="44">
        <f>VLOOKUP($E493,'факт КС '!$E$10:$CL$181,69,0)</f>
        <v>0</v>
      </c>
      <c r="O493" s="44">
        <f>VLOOKUP($E493,'факт КС '!$E$10:$CL$181,70,0)</f>
        <v>0</v>
      </c>
      <c r="P493" s="44">
        <f>VLOOKUP($E493,'факт КС '!$E$10:$CL$181,71,0)</f>
        <v>0</v>
      </c>
      <c r="Q493" s="44">
        <f>VLOOKUP($E493,'факт КС '!$E$10:$CL$181,72,0)</f>
        <v>0</v>
      </c>
      <c r="R493" s="44">
        <f>VLOOKUP($E493,'факт КС '!$E$10:$CL$181,73,0)</f>
        <v>0</v>
      </c>
      <c r="S493" s="44">
        <f>VLOOKUP($E493,'факт КС '!$E$10:$CL$181,74,0)</f>
        <v>0</v>
      </c>
      <c r="T493" s="44">
        <f t="shared" ref="T493:T494" si="2700">N493+Q493</f>
        <v>0</v>
      </c>
      <c r="U493" s="44">
        <f t="shared" ref="U493:U494" si="2701">O493+R493</f>
        <v>0</v>
      </c>
      <c r="V493" s="44">
        <f t="shared" ref="V493:V494" si="2702">P493+S493</f>
        <v>0</v>
      </c>
      <c r="W493" s="171">
        <f t="shared" ref="W493:W494" si="2703">N493-L493</f>
        <v>0</v>
      </c>
      <c r="X493" s="171">
        <f t="shared" ref="X493:X494" si="2704">O493-M493</f>
        <v>0</v>
      </c>
      <c r="Y493" s="171"/>
      <c r="Z493" s="171"/>
      <c r="AA493" s="712"/>
      <c r="AB493" s="711"/>
      <c r="AC493" s="44"/>
      <c r="AD493" s="44"/>
      <c r="AE493" s="44"/>
      <c r="AF493" s="44"/>
      <c r="AG493" s="44">
        <f>VLOOKUP($E493,'факт КС '!$E$10:$CL$181,3,0)</f>
        <v>0</v>
      </c>
      <c r="AH493" s="44">
        <f>VLOOKUP($E493,'факт КС '!$E$10:$CL$181,4,0)</f>
        <v>0</v>
      </c>
      <c r="AI493" s="44">
        <f>VLOOKUP($E493,'факт КС '!$E$10:$CL$181,5,0)</f>
        <v>0</v>
      </c>
      <c r="AJ493" s="44">
        <f>VLOOKUP($E493,'факт КС '!$E$10:$CL$181,6,0)</f>
        <v>0</v>
      </c>
      <c r="AK493" s="44">
        <f>VLOOKUP($E493,'факт КС '!$E$10:$CL$181,7,0)</f>
        <v>0</v>
      </c>
      <c r="AL493" s="44">
        <f>VLOOKUP($E493,'факт КС '!$E$10:$CL$181,8,0)</f>
        <v>0</v>
      </c>
      <c r="AM493" s="44">
        <f t="shared" ref="AM493:AM494" si="2705">AG493+AJ493</f>
        <v>0</v>
      </c>
      <c r="AN493" s="44">
        <f t="shared" ref="AN493:AN494" si="2706">AH493+AK493</f>
        <v>0</v>
      </c>
      <c r="AO493" s="44">
        <f t="shared" ref="AO493:AO494" si="2707">AI493+AL493</f>
        <v>0</v>
      </c>
      <c r="AP493" s="171">
        <f t="shared" ref="AP493:AP494" si="2708">AG493-AE493</f>
        <v>0</v>
      </c>
      <c r="AQ493" s="171">
        <f t="shared" si="2594"/>
        <v>0</v>
      </c>
      <c r="AR493" s="171"/>
      <c r="AS493" s="171"/>
      <c r="AT493" s="712"/>
      <c r="AU493" s="711"/>
      <c r="AV493" s="44"/>
      <c r="AW493" s="44"/>
      <c r="AX493" s="44"/>
      <c r="AY493" s="44"/>
      <c r="AZ493" s="44">
        <f>VLOOKUP($E493,'факт КС '!$E$10:$CL$181,15,0)</f>
        <v>0</v>
      </c>
      <c r="BA493" s="44">
        <f>VLOOKUP($E493,'факт КС '!$E$10:$CL$181,16,0)</f>
        <v>0</v>
      </c>
      <c r="BB493" s="44">
        <f>VLOOKUP($E493,'факт КС '!$E$10:$CL$181,17,0)</f>
        <v>0</v>
      </c>
      <c r="BC493" s="44">
        <f>VLOOKUP($E493,'факт КС '!$E$10:$CL$181,18,0)</f>
        <v>0</v>
      </c>
      <c r="BD493" s="44">
        <f>VLOOKUP($E493,'факт КС '!$E$10:$CL$181,19,0)</f>
        <v>0</v>
      </c>
      <c r="BE493" s="44">
        <f>VLOOKUP($E493,'факт КС '!$E$10:$CL$181,20,0)</f>
        <v>0</v>
      </c>
      <c r="BF493" s="44">
        <f t="shared" ref="BF493:BF494" si="2709">AZ493+BC493</f>
        <v>0</v>
      </c>
      <c r="BG493" s="44">
        <f t="shared" ref="BG493:BG494" si="2710">BA493+BD493</f>
        <v>0</v>
      </c>
      <c r="BH493" s="44">
        <f t="shared" ref="BH493:BH494" si="2711">BB493+BE493</f>
        <v>0</v>
      </c>
      <c r="BI493" s="171">
        <f t="shared" ref="BI493:BI494" si="2712">AZ493-AX493</f>
        <v>0</v>
      </c>
      <c r="BJ493" s="171">
        <f t="shared" si="2596"/>
        <v>0</v>
      </c>
      <c r="BK493" s="171"/>
      <c r="BL493" s="171"/>
      <c r="BM493" s="712"/>
      <c r="BN493" s="711"/>
      <c r="BO493" s="44"/>
      <c r="BP493" s="44"/>
      <c r="BQ493" s="44"/>
      <c r="BR493" s="44"/>
      <c r="BS493" s="44">
        <f>VLOOKUP($E493,'факт КС '!$E$10:$CL$181,21,0)</f>
        <v>0</v>
      </c>
      <c r="BT493" s="44">
        <f>VLOOKUP($E493,'факт КС '!$E$10:$CL$181,22,0)</f>
        <v>0</v>
      </c>
      <c r="BU493" s="44">
        <f>VLOOKUP($E493,'факт КС '!$E$10:$CL$181,23,0)</f>
        <v>0</v>
      </c>
      <c r="BV493" s="44">
        <f>VLOOKUP($E493,'факт КС '!$E$10:$CL$181,24,0)</f>
        <v>0</v>
      </c>
      <c r="BW493" s="44">
        <f>VLOOKUP($E493,'факт КС '!$E$10:$CL$181,25,0)</f>
        <v>0</v>
      </c>
      <c r="BX493" s="44">
        <f>VLOOKUP($E493,'факт КС '!$E$10:$CL$181,26,0)</f>
        <v>0</v>
      </c>
      <c r="BY493" s="44">
        <f t="shared" ref="BY493:BY494" si="2713">BS493+BV493</f>
        <v>0</v>
      </c>
      <c r="BZ493" s="44">
        <f t="shared" ref="BZ493:BZ494" si="2714">BT493+BW493</f>
        <v>0</v>
      </c>
      <c r="CA493" s="44">
        <f t="shared" ref="CA493:CA494" si="2715">BU493+BX493</f>
        <v>0</v>
      </c>
      <c r="CB493" s="171">
        <f t="shared" si="2597"/>
        <v>0</v>
      </c>
      <c r="CC493" s="171">
        <f t="shared" si="2598"/>
        <v>0</v>
      </c>
      <c r="CD493" s="171"/>
      <c r="CE493" s="171"/>
      <c r="CF493" s="712"/>
      <c r="CG493" s="711"/>
      <c r="CH493" s="44"/>
      <c r="CI493" s="44"/>
      <c r="CJ493" s="44"/>
      <c r="CK493" s="44"/>
      <c r="CL493" s="44">
        <f>VLOOKUP($E493,'факт КС '!$E$10:$CL$181,9,0)</f>
        <v>0</v>
      </c>
      <c r="CM493" s="44">
        <f>VLOOKUP($E493,'факт КС '!$E$10:$CL$181,10,0)</f>
        <v>0</v>
      </c>
      <c r="CN493" s="44">
        <f>VLOOKUP($E493,'факт КС '!$E$10:$CL$181,11,0)</f>
        <v>0</v>
      </c>
      <c r="CO493" s="44">
        <f>VLOOKUP($E493,'факт КС '!$E$10:$CL$181,12,0)</f>
        <v>0</v>
      </c>
      <c r="CP493" s="44">
        <f>VLOOKUP($E493,'факт КС '!$E$10:$CL$181,13,0)</f>
        <v>0</v>
      </c>
      <c r="CQ493" s="44">
        <f>VLOOKUP($E493,'факт КС '!$E$10:$CL$181,14,0)</f>
        <v>0</v>
      </c>
      <c r="CR493" s="44">
        <f t="shared" ref="CR493:CR494" si="2716">CL493+CO493</f>
        <v>0</v>
      </c>
      <c r="CS493" s="44">
        <f t="shared" ref="CS493:CS494" si="2717">CM493+CP493</f>
        <v>0</v>
      </c>
      <c r="CT493" s="44">
        <f t="shared" ref="CT493:CT494" si="2718">CN493+CQ493</f>
        <v>0</v>
      </c>
      <c r="CU493" s="171">
        <f t="shared" ref="CU493:CU494" si="2719">CL493-CJ493</f>
        <v>0</v>
      </c>
      <c r="CV493" s="171">
        <f t="shared" ref="CV493:CV494" si="2720">CM493-CK493</f>
        <v>0</v>
      </c>
      <c r="CW493" s="250"/>
      <c r="CX493" s="174"/>
      <c r="CY493" s="718"/>
      <c r="CZ493" s="717"/>
      <c r="DA493" s="109"/>
      <c r="DB493" s="109"/>
      <c r="DC493" s="109"/>
      <c r="DD493" s="109"/>
      <c r="DE493" s="44">
        <f>VLOOKUP($E493,'факт КС '!$E$10:$CL$181,75,0)</f>
        <v>0</v>
      </c>
      <c r="DF493" s="44">
        <f>VLOOKUP($E493,'факт КС '!$E$10:$CL$181,76,0)</f>
        <v>0</v>
      </c>
      <c r="DG493" s="44">
        <f>VLOOKUP($E493,'факт КС '!$E$10:$CL$181,77,0)</f>
        <v>0</v>
      </c>
      <c r="DH493" s="44">
        <f>VLOOKUP($E493,'факт КС '!$E$10:$CL$181,78,0)</f>
        <v>0</v>
      </c>
      <c r="DI493" s="44">
        <f>VLOOKUP($E493,'факт КС '!$E$10:$CL$181,79,0)</f>
        <v>0</v>
      </c>
      <c r="DJ493" s="44">
        <f>VLOOKUP($E493,'факт КС '!$E$10:$CL$181,80,0)</f>
        <v>0</v>
      </c>
      <c r="DK493" s="44">
        <f t="shared" si="2533"/>
        <v>0</v>
      </c>
      <c r="DL493" s="44">
        <f t="shared" si="2534"/>
        <v>0</v>
      </c>
      <c r="DM493" s="44">
        <f t="shared" si="2535"/>
        <v>0</v>
      </c>
      <c r="DN493" s="171">
        <f t="shared" si="2601"/>
        <v>0</v>
      </c>
      <c r="DO493" s="171">
        <f t="shared" si="2602"/>
        <v>0</v>
      </c>
      <c r="DP493" s="174"/>
      <c r="DQ493" s="174"/>
      <c r="DR493" s="718"/>
      <c r="DS493" s="717"/>
      <c r="DT493" s="109"/>
      <c r="DU493" s="109"/>
      <c r="DV493" s="109"/>
      <c r="DW493" s="109"/>
      <c r="DX493" s="44">
        <f>VLOOKUP($E493,'факт КС '!$E$10:$CL$181,33,0)</f>
        <v>0</v>
      </c>
      <c r="DY493" s="44">
        <f>VLOOKUP($E493,'факт КС '!$E$10:$CL$181,34,0)</f>
        <v>0</v>
      </c>
      <c r="DZ493" s="44">
        <f>VLOOKUP($E493,'факт КС '!$E$10:$CL$181,35,0)</f>
        <v>0</v>
      </c>
      <c r="EA493" s="44">
        <f>VLOOKUP($E493,'факт КС '!$E$10:$CL$181,36,0)</f>
        <v>0</v>
      </c>
      <c r="EB493" s="44">
        <f>VLOOKUP($E493,'факт КС '!$E$10:$CL$181,37,0)</f>
        <v>0</v>
      </c>
      <c r="EC493" s="44">
        <f>VLOOKUP($E493,'факт КС '!$E$10:$CL$181,38,0)</f>
        <v>0</v>
      </c>
      <c r="ED493" s="44">
        <f t="shared" si="2677"/>
        <v>0</v>
      </c>
      <c r="EE493" s="44">
        <f t="shared" si="2678"/>
        <v>0</v>
      </c>
      <c r="EF493" s="44">
        <f t="shared" si="2539"/>
        <v>0</v>
      </c>
      <c r="EG493" s="171">
        <f t="shared" si="2603"/>
        <v>0</v>
      </c>
      <c r="EH493" s="171">
        <f t="shared" si="2604"/>
        <v>0</v>
      </c>
      <c r="EI493" s="174"/>
      <c r="EJ493" s="174"/>
      <c r="EK493" s="718"/>
      <c r="EL493" s="717"/>
      <c r="EM493" s="109"/>
      <c r="EN493" s="109"/>
      <c r="EO493" s="109"/>
      <c r="EP493" s="109"/>
      <c r="EQ493" s="44"/>
      <c r="ER493" s="44"/>
      <c r="ES493" s="44"/>
      <c r="ET493" s="44">
        <f>VLOOKUP($E493,'факт КС '!$E$10:$CL$181,48,0)</f>
        <v>0</v>
      </c>
      <c r="EU493" s="44">
        <f>VLOOKUP($E493,'факт КС '!$E$10:$CL$181,49,0)</f>
        <v>0</v>
      </c>
      <c r="EV493" s="44">
        <f>VLOOKUP($E493,'факт КС '!$E$10:$CL$181,50,0)</f>
        <v>0</v>
      </c>
      <c r="EW493" s="44">
        <f t="shared" si="2679"/>
        <v>0</v>
      </c>
      <c r="EX493" s="44">
        <f t="shared" si="2680"/>
        <v>0</v>
      </c>
      <c r="EY493" s="44">
        <f t="shared" si="2681"/>
        <v>0</v>
      </c>
      <c r="EZ493" s="171">
        <f t="shared" si="2682"/>
        <v>0</v>
      </c>
      <c r="FA493" s="171">
        <f t="shared" si="2683"/>
        <v>0</v>
      </c>
      <c r="FB493" s="174"/>
      <c r="FC493" s="174"/>
      <c r="FD493" s="718"/>
      <c r="FE493" s="717"/>
      <c r="FF493" s="109"/>
      <c r="FG493" s="109"/>
      <c r="FH493" s="109"/>
      <c r="FI493" s="109"/>
      <c r="FJ493" s="44">
        <f>VLOOKUP($E493,'факт КС '!$E$10:$CL$181,27,0)</f>
        <v>0</v>
      </c>
      <c r="FK493" s="44">
        <f>VLOOKUP($E493,'факт КС '!$E$10:$CL$181,28,0)</f>
        <v>0</v>
      </c>
      <c r="FL493" s="44">
        <f>VLOOKUP($E493,'факт КС '!$E$10:$CL$181,29,0)</f>
        <v>0</v>
      </c>
      <c r="FM493" s="44">
        <f>VLOOKUP($E493,'факт КС '!$E$10:$CL$181,30,0)</f>
        <v>0</v>
      </c>
      <c r="FN493" s="44">
        <f>VLOOKUP($E493,'факт КС '!$E$10:$CL$181,31,0)</f>
        <v>0</v>
      </c>
      <c r="FO493" s="44">
        <f>VLOOKUP($E493,'факт КС '!$E$10:$CL$181,32,0)</f>
        <v>0</v>
      </c>
      <c r="FP493" s="44">
        <f t="shared" si="2684"/>
        <v>0</v>
      </c>
      <c r="FQ493" s="44">
        <f t="shared" si="2685"/>
        <v>0</v>
      </c>
      <c r="FR493" s="44">
        <f t="shared" si="2686"/>
        <v>0</v>
      </c>
      <c r="FS493" s="171">
        <f t="shared" si="2607"/>
        <v>0</v>
      </c>
      <c r="FT493" s="171">
        <f t="shared" si="2608"/>
        <v>0</v>
      </c>
      <c r="FU493" s="174"/>
      <c r="FV493" s="174"/>
      <c r="FW493" s="110"/>
      <c r="FX493" s="111"/>
      <c r="FY493" s="109"/>
      <c r="FZ493" s="109"/>
      <c r="GA493" s="109"/>
      <c r="GB493" s="109"/>
      <c r="GC493" s="44">
        <f>VLOOKUP($E493,'факт КС '!$E$10:$CL$181,63,0)</f>
        <v>0</v>
      </c>
      <c r="GD493" s="44">
        <f>VLOOKUP($E493,'факт КС '!$E$10:$CL$181,64,0)</f>
        <v>0</v>
      </c>
      <c r="GE493" s="44">
        <f>VLOOKUP($E493,'факт КС '!$E$10:$CL$181,65,0)</f>
        <v>0</v>
      </c>
      <c r="GF493" s="44">
        <f>VLOOKUP($E493,'факт КС '!$E$10:$CL$181,66,0)</f>
        <v>0</v>
      </c>
      <c r="GG493" s="44">
        <f>VLOOKUP($E493,'факт КС '!$E$10:$CL$181,67,0)</f>
        <v>0</v>
      </c>
      <c r="GH493" s="44">
        <f>VLOOKUP($E493,'факт КС '!$E$10:$CL$181,68,0)</f>
        <v>0</v>
      </c>
      <c r="GI493" s="44">
        <f t="shared" si="2687"/>
        <v>0</v>
      </c>
      <c r="GJ493" s="44">
        <f t="shared" si="2688"/>
        <v>0</v>
      </c>
      <c r="GK493" s="44">
        <f t="shared" si="2689"/>
        <v>0</v>
      </c>
      <c r="GL493" s="171">
        <f t="shared" si="2690"/>
        <v>0</v>
      </c>
      <c r="GM493" s="171">
        <f t="shared" si="2691"/>
        <v>0</v>
      </c>
      <c r="GN493" s="174"/>
      <c r="GO493" s="174"/>
      <c r="GP493" s="110"/>
      <c r="GQ493" s="111"/>
      <c r="GR493" s="109"/>
      <c r="GS493" s="109"/>
      <c r="GT493" s="109"/>
      <c r="GU493" s="109"/>
      <c r="GV493" s="44">
        <f>VLOOKUP($E493,'факт КС '!$E$10:$CL$181,57,0)</f>
        <v>0</v>
      </c>
      <c r="GW493" s="44">
        <f>VLOOKUP($E493,'факт КС '!$E$10:$CL$181,58,0)</f>
        <v>0</v>
      </c>
      <c r="GX493" s="44">
        <f>VLOOKUP($E493,'факт КС '!$E$10:$CL$181,59,0)</f>
        <v>0</v>
      </c>
      <c r="GY493" s="44">
        <f>VLOOKUP($E493,'факт КС '!$E$10:$CL$181,60,0)</f>
        <v>0</v>
      </c>
      <c r="GZ493" s="44">
        <f>VLOOKUP($E493,'факт КС '!$E$10:$CL$181,61,0)</f>
        <v>0</v>
      </c>
      <c r="HA493" s="44">
        <f>VLOOKUP($E493,'факт КС '!$E$10:$CL$181,62,0)</f>
        <v>0</v>
      </c>
      <c r="HB493" s="44">
        <f t="shared" si="2553"/>
        <v>0</v>
      </c>
      <c r="HC493" s="44">
        <f t="shared" si="2554"/>
        <v>0</v>
      </c>
      <c r="HD493" s="44">
        <f t="shared" si="2555"/>
        <v>0</v>
      </c>
      <c r="HE493" s="171">
        <f t="shared" si="2611"/>
        <v>0</v>
      </c>
      <c r="HF493" s="171">
        <f t="shared" si="2612"/>
        <v>0</v>
      </c>
      <c r="HG493" s="174"/>
      <c r="HH493" s="174"/>
      <c r="HI493" s="110"/>
      <c r="HJ493" s="111"/>
      <c r="HK493" s="112"/>
      <c r="HL493" s="112"/>
      <c r="HM493" s="109"/>
      <c r="HN493" s="109"/>
      <c r="HO493" s="44">
        <f>VLOOKUP($E493,'факт КС '!$E$10:$CL$181,39,0)</f>
        <v>2</v>
      </c>
      <c r="HP493" s="44">
        <f>VLOOKUP($E493,'факт КС '!$E$10:$CL$181,40,0)</f>
        <v>443531.6</v>
      </c>
      <c r="HQ493" s="44">
        <f>VLOOKUP($E493,'факт КС '!$E$10:$CL$181,41,0)</f>
        <v>29</v>
      </c>
      <c r="HR493" s="44">
        <f>VLOOKUP($E493,'факт КС '!$E$10:$CL$181,42,0)</f>
        <v>0</v>
      </c>
      <c r="HS493" s="44">
        <f>VLOOKUP($E493,'факт КС '!$E$10:$CL$181,43,0)</f>
        <v>0</v>
      </c>
      <c r="HT493" s="44">
        <f>VLOOKUP($E493,'факт КС '!$E$10:$CL$181,44,0)</f>
        <v>0</v>
      </c>
      <c r="HU493" s="44">
        <f t="shared" ref="HU493:HU494" si="2721">HO493+HR493</f>
        <v>2</v>
      </c>
      <c r="HV493" s="44">
        <f t="shared" ref="HV493:HV494" si="2722">HP493+HS493</f>
        <v>443531.6</v>
      </c>
      <c r="HW493" s="44">
        <f t="shared" ref="HW493:HW494" si="2723">HQ493+HT493</f>
        <v>29</v>
      </c>
      <c r="HX493" s="171">
        <f t="shared" ref="HX493:HX494" si="2724">HO493-HM493</f>
        <v>2</v>
      </c>
      <c r="HY493" s="171">
        <f t="shared" ref="HY493:HY494" si="2725">HP493-HN493</f>
        <v>443531.6</v>
      </c>
      <c r="HZ493" s="174"/>
      <c r="IA493" s="174"/>
      <c r="IB493" s="718"/>
      <c r="IC493" s="717"/>
      <c r="ID493" s="112"/>
      <c r="IE493" s="112"/>
      <c r="IF493" s="109"/>
      <c r="IG493" s="109"/>
      <c r="IH493" s="44">
        <f>VLOOKUP($E493,'факт КС '!$E$10:$CL$181,51,0)</f>
        <v>0</v>
      </c>
      <c r="II493" s="44">
        <f>VLOOKUP($E493,'факт КС '!$E$10:$CL$181,52,0)</f>
        <v>0</v>
      </c>
      <c r="IJ493" s="44">
        <f>VLOOKUP($E493,'факт КС '!$E$10:$CL$181,53,0)</f>
        <v>0</v>
      </c>
      <c r="IK493" s="44">
        <f>VLOOKUP($E493,'факт КС '!$E$10:$CL$181,54,0)</f>
        <v>0</v>
      </c>
      <c r="IL493" s="44">
        <f>VLOOKUP($E493,'факт КС '!$E$10:$CL$181,55,0)</f>
        <v>0</v>
      </c>
      <c r="IM493" s="44">
        <f>VLOOKUP($E493,'факт КС '!$E$10:$CL$181,56,0)</f>
        <v>0</v>
      </c>
      <c r="IN493" s="44">
        <f t="shared" si="2692"/>
        <v>0</v>
      </c>
      <c r="IO493" s="44">
        <f t="shared" si="2693"/>
        <v>0</v>
      </c>
      <c r="IP493" s="44">
        <f t="shared" si="2694"/>
        <v>0</v>
      </c>
      <c r="IQ493" s="171">
        <f t="shared" si="2695"/>
        <v>0</v>
      </c>
      <c r="IR493" s="171">
        <f t="shared" si="2696"/>
        <v>0</v>
      </c>
      <c r="IS493" s="738"/>
      <c r="IT493" s="738"/>
      <c r="IU493" s="718"/>
      <c r="IV493" s="717"/>
      <c r="IW493" s="113"/>
      <c r="IX493" s="114"/>
      <c r="IY493" s="113"/>
      <c r="IZ493" s="113"/>
      <c r="JA493" s="333">
        <f t="shared" si="2585"/>
        <v>2</v>
      </c>
      <c r="JB493" s="333">
        <f t="shared" si="2586"/>
        <v>443531.6</v>
      </c>
      <c r="JC493" s="333">
        <f t="shared" si="2587"/>
        <v>29</v>
      </c>
      <c r="JD493" s="333">
        <f t="shared" si="2588"/>
        <v>0</v>
      </c>
      <c r="JE493" s="333">
        <f t="shared" si="2589"/>
        <v>0</v>
      </c>
      <c r="JF493" s="333">
        <f t="shared" si="2590"/>
        <v>0</v>
      </c>
      <c r="JG493" s="44">
        <f t="shared" si="2565"/>
        <v>2</v>
      </c>
      <c r="JH493" s="44">
        <f t="shared" si="2566"/>
        <v>443531.6</v>
      </c>
      <c r="JI493" s="44">
        <f t="shared" si="2567"/>
        <v>29</v>
      </c>
      <c r="JJ493" s="174">
        <f t="shared" si="2568"/>
        <v>2</v>
      </c>
      <c r="JK493" s="174">
        <f t="shared" si="2569"/>
        <v>443531.6</v>
      </c>
      <c r="JL493" s="110"/>
      <c r="JM493" s="111"/>
      <c r="JN493" s="48"/>
      <c r="JO493" s="48"/>
    </row>
    <row r="494" spans="1:277" s="3" customFormat="1" ht="39" customHeight="1" x14ac:dyDescent="0.25">
      <c r="A494" s="96">
        <v>1</v>
      </c>
      <c r="B494" s="96">
        <v>1</v>
      </c>
      <c r="C494" s="309">
        <v>3</v>
      </c>
      <c r="D494" s="324" t="s">
        <v>213</v>
      </c>
      <c r="E494" s="442" t="s">
        <v>667</v>
      </c>
      <c r="F494" s="324" t="s">
        <v>668</v>
      </c>
      <c r="G494" s="60"/>
      <c r="H494" s="88"/>
      <c r="I494" s="88"/>
      <c r="J494" s="44"/>
      <c r="K494" s="44"/>
      <c r="L494" s="44"/>
      <c r="M494" s="44"/>
      <c r="N494" s="44">
        <f>VLOOKUP($E494,'факт КС '!$E$10:$CL$181,69,0)</f>
        <v>0</v>
      </c>
      <c r="O494" s="44">
        <f>VLOOKUP($E494,'факт КС '!$E$10:$CL$181,70,0)</f>
        <v>0</v>
      </c>
      <c r="P494" s="44">
        <f>VLOOKUP($E494,'факт КС '!$E$10:$CL$181,71,0)</f>
        <v>0</v>
      </c>
      <c r="Q494" s="44">
        <f>VLOOKUP($E494,'факт КС '!$E$10:$CL$181,72,0)</f>
        <v>0</v>
      </c>
      <c r="R494" s="44">
        <f>VLOOKUP($E494,'факт КС '!$E$10:$CL$181,73,0)</f>
        <v>0</v>
      </c>
      <c r="S494" s="44">
        <f>VLOOKUP($E494,'факт КС '!$E$10:$CL$181,74,0)</f>
        <v>0</v>
      </c>
      <c r="T494" s="44">
        <f t="shared" si="2700"/>
        <v>0</v>
      </c>
      <c r="U494" s="44">
        <f t="shared" si="2701"/>
        <v>0</v>
      </c>
      <c r="V494" s="44">
        <f t="shared" si="2702"/>
        <v>0</v>
      </c>
      <c r="W494" s="171">
        <f t="shared" si="2703"/>
        <v>0</v>
      </c>
      <c r="X494" s="171">
        <f t="shared" si="2704"/>
        <v>0</v>
      </c>
      <c r="Y494" s="171"/>
      <c r="Z494" s="171"/>
      <c r="AA494" s="712"/>
      <c r="AB494" s="711"/>
      <c r="AC494" s="44"/>
      <c r="AD494" s="44"/>
      <c r="AE494" s="44"/>
      <c r="AF494" s="44"/>
      <c r="AG494" s="44">
        <f>VLOOKUP($E494,'факт КС '!$E$10:$CL$181,3,0)</f>
        <v>0</v>
      </c>
      <c r="AH494" s="44">
        <f>VLOOKUP($E494,'факт КС '!$E$10:$CL$181,4,0)</f>
        <v>0</v>
      </c>
      <c r="AI494" s="44">
        <f>VLOOKUP($E494,'факт КС '!$E$10:$CL$181,5,0)</f>
        <v>0</v>
      </c>
      <c r="AJ494" s="44">
        <f>VLOOKUP($E494,'факт КС '!$E$10:$CL$181,6,0)</f>
        <v>0</v>
      </c>
      <c r="AK494" s="44">
        <f>VLOOKUP($E494,'факт КС '!$E$10:$CL$181,7,0)</f>
        <v>0</v>
      </c>
      <c r="AL494" s="44">
        <f>VLOOKUP($E494,'факт КС '!$E$10:$CL$181,8,0)</f>
        <v>0</v>
      </c>
      <c r="AM494" s="44">
        <f t="shared" si="2705"/>
        <v>0</v>
      </c>
      <c r="AN494" s="44">
        <f t="shared" si="2706"/>
        <v>0</v>
      </c>
      <c r="AO494" s="44">
        <f t="shared" si="2707"/>
        <v>0</v>
      </c>
      <c r="AP494" s="171">
        <f t="shared" si="2708"/>
        <v>0</v>
      </c>
      <c r="AQ494" s="171">
        <f t="shared" si="2594"/>
        <v>0</v>
      </c>
      <c r="AR494" s="171"/>
      <c r="AS494" s="171"/>
      <c r="AT494" s="712"/>
      <c r="AU494" s="711"/>
      <c r="AV494" s="44"/>
      <c r="AW494" s="44"/>
      <c r="AX494" s="44"/>
      <c r="AY494" s="44"/>
      <c r="AZ494" s="44">
        <f>VLOOKUP($E494,'факт КС '!$E$10:$CL$181,15,0)</f>
        <v>0</v>
      </c>
      <c r="BA494" s="44">
        <f>VLOOKUP($E494,'факт КС '!$E$10:$CL$181,16,0)</f>
        <v>0</v>
      </c>
      <c r="BB494" s="44">
        <f>VLOOKUP($E494,'факт КС '!$E$10:$CL$181,17,0)</f>
        <v>0</v>
      </c>
      <c r="BC494" s="44">
        <f>VLOOKUP($E494,'факт КС '!$E$10:$CL$181,18,0)</f>
        <v>0</v>
      </c>
      <c r="BD494" s="44">
        <f>VLOOKUP($E494,'факт КС '!$E$10:$CL$181,19,0)</f>
        <v>0</v>
      </c>
      <c r="BE494" s="44">
        <f>VLOOKUP($E494,'факт КС '!$E$10:$CL$181,20,0)</f>
        <v>0</v>
      </c>
      <c r="BF494" s="44">
        <f t="shared" si="2709"/>
        <v>0</v>
      </c>
      <c r="BG494" s="44">
        <f t="shared" si="2710"/>
        <v>0</v>
      </c>
      <c r="BH494" s="44">
        <f t="shared" si="2711"/>
        <v>0</v>
      </c>
      <c r="BI494" s="171">
        <f t="shared" si="2712"/>
        <v>0</v>
      </c>
      <c r="BJ494" s="171">
        <f t="shared" si="2596"/>
        <v>0</v>
      </c>
      <c r="BK494" s="171"/>
      <c r="BL494" s="171"/>
      <c r="BM494" s="712"/>
      <c r="BN494" s="711"/>
      <c r="BO494" s="44"/>
      <c r="BP494" s="44"/>
      <c r="BQ494" s="44"/>
      <c r="BR494" s="44"/>
      <c r="BS494" s="44">
        <f>VLOOKUP($E494,'факт КС '!$E$10:$CL$181,21,0)</f>
        <v>0</v>
      </c>
      <c r="BT494" s="44">
        <f>VLOOKUP($E494,'факт КС '!$E$10:$CL$181,22,0)</f>
        <v>0</v>
      </c>
      <c r="BU494" s="44">
        <f>VLOOKUP($E494,'факт КС '!$E$10:$CL$181,23,0)</f>
        <v>0</v>
      </c>
      <c r="BV494" s="44">
        <f>VLOOKUP($E494,'факт КС '!$E$10:$CL$181,24,0)</f>
        <v>0</v>
      </c>
      <c r="BW494" s="44">
        <f>VLOOKUP($E494,'факт КС '!$E$10:$CL$181,25,0)</f>
        <v>0</v>
      </c>
      <c r="BX494" s="44">
        <f>VLOOKUP($E494,'факт КС '!$E$10:$CL$181,26,0)</f>
        <v>0</v>
      </c>
      <c r="BY494" s="44">
        <f t="shared" si="2713"/>
        <v>0</v>
      </c>
      <c r="BZ494" s="44">
        <f t="shared" si="2714"/>
        <v>0</v>
      </c>
      <c r="CA494" s="44">
        <f t="shared" si="2715"/>
        <v>0</v>
      </c>
      <c r="CB494" s="171">
        <f t="shared" si="2597"/>
        <v>0</v>
      </c>
      <c r="CC494" s="171">
        <f t="shared" si="2598"/>
        <v>0</v>
      </c>
      <c r="CD494" s="171"/>
      <c r="CE494" s="171"/>
      <c r="CF494" s="712"/>
      <c r="CG494" s="711"/>
      <c r="CH494" s="44"/>
      <c r="CI494" s="44"/>
      <c r="CJ494" s="44"/>
      <c r="CK494" s="44"/>
      <c r="CL494" s="44">
        <f>VLOOKUP($E494,'факт КС '!$E$10:$CL$181,9,0)</f>
        <v>0</v>
      </c>
      <c r="CM494" s="44">
        <f>VLOOKUP($E494,'факт КС '!$E$10:$CL$181,10,0)</f>
        <v>0</v>
      </c>
      <c r="CN494" s="44">
        <f>VLOOKUP($E494,'факт КС '!$E$10:$CL$181,11,0)</f>
        <v>0</v>
      </c>
      <c r="CO494" s="44">
        <f>VLOOKUP($E494,'факт КС '!$E$10:$CL$181,12,0)</f>
        <v>0</v>
      </c>
      <c r="CP494" s="44">
        <f>VLOOKUP($E494,'факт КС '!$E$10:$CL$181,13,0)</f>
        <v>0</v>
      </c>
      <c r="CQ494" s="44">
        <f>VLOOKUP($E494,'факт КС '!$E$10:$CL$181,14,0)</f>
        <v>0</v>
      </c>
      <c r="CR494" s="44">
        <f t="shared" si="2716"/>
        <v>0</v>
      </c>
      <c r="CS494" s="44">
        <f t="shared" si="2717"/>
        <v>0</v>
      </c>
      <c r="CT494" s="44">
        <f t="shared" si="2718"/>
        <v>0</v>
      </c>
      <c r="CU494" s="171">
        <f t="shared" si="2719"/>
        <v>0</v>
      </c>
      <c r="CV494" s="171">
        <f t="shared" si="2720"/>
        <v>0</v>
      </c>
      <c r="CW494" s="250"/>
      <c r="CX494" s="174"/>
      <c r="CY494" s="712"/>
      <c r="CZ494" s="711"/>
      <c r="DA494" s="109"/>
      <c r="DB494" s="109"/>
      <c r="DC494" s="109"/>
      <c r="DD494" s="109"/>
      <c r="DE494" s="44">
        <f>VLOOKUP($E494,'факт КС '!$E$10:$CL$181,75,0)</f>
        <v>0</v>
      </c>
      <c r="DF494" s="44">
        <f>VLOOKUP($E494,'факт КС '!$E$10:$CL$181,76,0)</f>
        <v>0</v>
      </c>
      <c r="DG494" s="44">
        <f>VLOOKUP($E494,'факт КС '!$E$10:$CL$181,77,0)</f>
        <v>0</v>
      </c>
      <c r="DH494" s="44">
        <f>VLOOKUP($E494,'факт КС '!$E$10:$CL$181,78,0)</f>
        <v>0</v>
      </c>
      <c r="DI494" s="44">
        <f>VLOOKUP($E494,'факт КС '!$E$10:$CL$181,79,0)</f>
        <v>0</v>
      </c>
      <c r="DJ494" s="44">
        <f>VLOOKUP($E494,'факт КС '!$E$10:$CL$181,80,0)</f>
        <v>0</v>
      </c>
      <c r="DK494" s="44">
        <f t="shared" si="2533"/>
        <v>0</v>
      </c>
      <c r="DL494" s="44">
        <f t="shared" si="2534"/>
        <v>0</v>
      </c>
      <c r="DM494" s="44">
        <f t="shared" si="2535"/>
        <v>0</v>
      </c>
      <c r="DN494" s="171">
        <f t="shared" si="2601"/>
        <v>0</v>
      </c>
      <c r="DO494" s="171">
        <f t="shared" si="2602"/>
        <v>0</v>
      </c>
      <c r="DP494" s="174"/>
      <c r="DQ494" s="174"/>
      <c r="DR494" s="712"/>
      <c r="DS494" s="711"/>
      <c r="DT494" s="109"/>
      <c r="DU494" s="109"/>
      <c r="DV494" s="109"/>
      <c r="DW494" s="109"/>
      <c r="DX494" s="44">
        <f>VLOOKUP($E494,'факт КС '!$E$10:$CL$181,33,0)</f>
        <v>0</v>
      </c>
      <c r="DY494" s="44">
        <f>VLOOKUP($E494,'факт КС '!$E$10:$CL$181,34,0)</f>
        <v>0</v>
      </c>
      <c r="DZ494" s="44">
        <f>VLOOKUP($E494,'факт КС '!$E$10:$CL$181,35,0)</f>
        <v>0</v>
      </c>
      <c r="EA494" s="44">
        <f>VLOOKUP($E494,'факт КС '!$E$10:$CL$181,36,0)</f>
        <v>0</v>
      </c>
      <c r="EB494" s="44">
        <f>VLOOKUP($E494,'факт КС '!$E$10:$CL$181,37,0)</f>
        <v>0</v>
      </c>
      <c r="EC494" s="44">
        <f>VLOOKUP($E494,'факт КС '!$E$10:$CL$181,38,0)</f>
        <v>0</v>
      </c>
      <c r="ED494" s="44">
        <f t="shared" si="2677"/>
        <v>0</v>
      </c>
      <c r="EE494" s="44">
        <f t="shared" si="2678"/>
        <v>0</v>
      </c>
      <c r="EF494" s="44">
        <f t="shared" si="2539"/>
        <v>0</v>
      </c>
      <c r="EG494" s="171">
        <f t="shared" si="2603"/>
        <v>0</v>
      </c>
      <c r="EH494" s="171">
        <f t="shared" si="2604"/>
        <v>0</v>
      </c>
      <c r="EI494" s="174"/>
      <c r="EJ494" s="174"/>
      <c r="EK494" s="712"/>
      <c r="EL494" s="711"/>
      <c r="EM494" s="109"/>
      <c r="EN494" s="109"/>
      <c r="EO494" s="109"/>
      <c r="EP494" s="109"/>
      <c r="EQ494" s="44"/>
      <c r="ER494" s="44"/>
      <c r="ES494" s="44"/>
      <c r="ET494" s="44">
        <f>VLOOKUP($E494,'факт КС '!$E$10:$CL$181,48,0)</f>
        <v>0</v>
      </c>
      <c r="EU494" s="44">
        <f>VLOOKUP($E494,'факт КС '!$E$10:$CL$181,49,0)</f>
        <v>0</v>
      </c>
      <c r="EV494" s="44">
        <f>VLOOKUP($E494,'факт КС '!$E$10:$CL$181,50,0)</f>
        <v>0</v>
      </c>
      <c r="EW494" s="44">
        <f t="shared" si="2679"/>
        <v>0</v>
      </c>
      <c r="EX494" s="44">
        <f t="shared" si="2680"/>
        <v>0</v>
      </c>
      <c r="EY494" s="44">
        <f t="shared" si="2681"/>
        <v>0</v>
      </c>
      <c r="EZ494" s="171">
        <f t="shared" si="2682"/>
        <v>0</v>
      </c>
      <c r="FA494" s="171">
        <f t="shared" si="2683"/>
        <v>0</v>
      </c>
      <c r="FB494" s="174"/>
      <c r="FC494" s="174"/>
      <c r="FD494" s="712"/>
      <c r="FE494" s="711"/>
      <c r="FF494" s="109"/>
      <c r="FG494" s="109"/>
      <c r="FH494" s="109"/>
      <c r="FI494" s="109"/>
      <c r="FJ494" s="44">
        <f>VLOOKUP($E494,'факт КС '!$E$10:$CL$181,27,0)</f>
        <v>0</v>
      </c>
      <c r="FK494" s="44">
        <f>VLOOKUP($E494,'факт КС '!$E$10:$CL$181,28,0)</f>
        <v>0</v>
      </c>
      <c r="FL494" s="44">
        <f>VLOOKUP($E494,'факт КС '!$E$10:$CL$181,29,0)</f>
        <v>0</v>
      </c>
      <c r="FM494" s="44">
        <f>VLOOKUP($E494,'факт КС '!$E$10:$CL$181,30,0)</f>
        <v>0</v>
      </c>
      <c r="FN494" s="44">
        <f>VLOOKUP($E494,'факт КС '!$E$10:$CL$181,31,0)</f>
        <v>0</v>
      </c>
      <c r="FO494" s="44">
        <f>VLOOKUP($E494,'факт КС '!$E$10:$CL$181,32,0)</f>
        <v>0</v>
      </c>
      <c r="FP494" s="44">
        <f t="shared" ref="FP494" si="2726">FJ494+FM494</f>
        <v>0</v>
      </c>
      <c r="FQ494" s="44">
        <f t="shared" ref="FQ494" si="2727">FK494+FN494</f>
        <v>0</v>
      </c>
      <c r="FR494" s="44">
        <f t="shared" si="2547"/>
        <v>0</v>
      </c>
      <c r="FS494" s="171">
        <f t="shared" si="2607"/>
        <v>0</v>
      </c>
      <c r="FT494" s="171">
        <f t="shared" si="2608"/>
        <v>0</v>
      </c>
      <c r="FU494" s="174"/>
      <c r="FV494" s="174"/>
      <c r="FW494" s="106"/>
      <c r="FX494" s="107"/>
      <c r="FY494" s="109"/>
      <c r="FZ494" s="109"/>
      <c r="GA494" s="109"/>
      <c r="GB494" s="109"/>
      <c r="GC494" s="44">
        <f>VLOOKUP($E494,'факт КС '!$E$10:$CL$181,63,0)</f>
        <v>0</v>
      </c>
      <c r="GD494" s="44">
        <f>VLOOKUP($E494,'факт КС '!$E$10:$CL$181,64,0)</f>
        <v>0</v>
      </c>
      <c r="GE494" s="44">
        <f>VLOOKUP($E494,'факт КС '!$E$10:$CL$181,65,0)</f>
        <v>0</v>
      </c>
      <c r="GF494" s="44">
        <f>VLOOKUP($E494,'факт КС '!$E$10:$CL$181,66,0)</f>
        <v>0</v>
      </c>
      <c r="GG494" s="44">
        <f>VLOOKUP($E494,'факт КС '!$E$10:$CL$181,67,0)</f>
        <v>0</v>
      </c>
      <c r="GH494" s="44">
        <f>VLOOKUP($E494,'факт КС '!$E$10:$CL$181,68,0)</f>
        <v>0</v>
      </c>
      <c r="GI494" s="44">
        <f t="shared" si="2687"/>
        <v>0</v>
      </c>
      <c r="GJ494" s="44">
        <f t="shared" si="2688"/>
        <v>0</v>
      </c>
      <c r="GK494" s="44">
        <f t="shared" si="2689"/>
        <v>0</v>
      </c>
      <c r="GL494" s="171">
        <f t="shared" si="2690"/>
        <v>0</v>
      </c>
      <c r="GM494" s="171">
        <f t="shared" si="2691"/>
        <v>0</v>
      </c>
      <c r="GN494" s="174"/>
      <c r="GO494" s="174"/>
      <c r="GP494" s="106"/>
      <c r="GQ494" s="107"/>
      <c r="GR494" s="109"/>
      <c r="GS494" s="109"/>
      <c r="GT494" s="109"/>
      <c r="GU494" s="109"/>
      <c r="GV494" s="44">
        <f>VLOOKUP($E494,'факт КС '!$E$10:$CL$181,57,0)</f>
        <v>0</v>
      </c>
      <c r="GW494" s="44">
        <f>VLOOKUP($E494,'факт КС '!$E$10:$CL$181,58,0)</f>
        <v>0</v>
      </c>
      <c r="GX494" s="44">
        <f>VLOOKUP($E494,'факт КС '!$E$10:$CL$181,59,0)</f>
        <v>0</v>
      </c>
      <c r="GY494" s="44">
        <f>VLOOKUP($E494,'факт КС '!$E$10:$CL$181,60,0)</f>
        <v>0</v>
      </c>
      <c r="GZ494" s="44">
        <f>VLOOKUP($E494,'факт КС '!$E$10:$CL$181,61,0)</f>
        <v>0</v>
      </c>
      <c r="HA494" s="44">
        <f>VLOOKUP($E494,'факт КС '!$E$10:$CL$181,62,0)</f>
        <v>0</v>
      </c>
      <c r="HB494" s="44">
        <f t="shared" si="2553"/>
        <v>0</v>
      </c>
      <c r="HC494" s="44">
        <f t="shared" si="2554"/>
        <v>0</v>
      </c>
      <c r="HD494" s="44">
        <f t="shared" si="2555"/>
        <v>0</v>
      </c>
      <c r="HE494" s="171">
        <f t="shared" si="2611"/>
        <v>0</v>
      </c>
      <c r="HF494" s="171">
        <f t="shared" si="2612"/>
        <v>0</v>
      </c>
      <c r="HG494" s="174"/>
      <c r="HH494" s="174"/>
      <c r="HI494" s="106"/>
      <c r="HJ494" s="107"/>
      <c r="HK494" s="112"/>
      <c r="HL494" s="112"/>
      <c r="HM494" s="109"/>
      <c r="HN494" s="109"/>
      <c r="HO494" s="44">
        <f>VLOOKUP($E494,'факт КС '!$E$10:$CL$181,39,0)</f>
        <v>2</v>
      </c>
      <c r="HP494" s="44">
        <f>VLOOKUP($E494,'факт КС '!$E$10:$CL$181,40,0)</f>
        <v>443531.6</v>
      </c>
      <c r="HQ494" s="44">
        <f>VLOOKUP($E494,'факт КС '!$E$10:$CL$181,41,0)</f>
        <v>9</v>
      </c>
      <c r="HR494" s="44">
        <f>VLOOKUP($E494,'факт КС '!$E$10:$CL$181,42,0)</f>
        <v>0</v>
      </c>
      <c r="HS494" s="44">
        <f>VLOOKUP($E494,'факт КС '!$E$10:$CL$181,43,0)</f>
        <v>0</v>
      </c>
      <c r="HT494" s="44">
        <f>VLOOKUP($E494,'факт КС '!$E$10:$CL$181,44,0)</f>
        <v>0</v>
      </c>
      <c r="HU494" s="44">
        <f t="shared" si="2721"/>
        <v>2</v>
      </c>
      <c r="HV494" s="44">
        <f t="shared" si="2722"/>
        <v>443531.6</v>
      </c>
      <c r="HW494" s="44">
        <f t="shared" si="2723"/>
        <v>9</v>
      </c>
      <c r="HX494" s="171">
        <f t="shared" si="2724"/>
        <v>2</v>
      </c>
      <c r="HY494" s="171">
        <f t="shared" si="2725"/>
        <v>443531.6</v>
      </c>
      <c r="HZ494" s="174"/>
      <c r="IA494" s="174"/>
      <c r="IB494" s="712"/>
      <c r="IC494" s="711"/>
      <c r="ID494" s="112"/>
      <c r="IE494" s="112"/>
      <c r="IF494" s="109"/>
      <c r="IG494" s="109"/>
      <c r="IH494" s="44">
        <f>VLOOKUP($E494,'факт КС '!$E$10:$CL$181,51,0)</f>
        <v>0</v>
      </c>
      <c r="II494" s="44">
        <f>VLOOKUP($E494,'факт КС '!$E$10:$CL$181,52,0)</f>
        <v>0</v>
      </c>
      <c r="IJ494" s="44">
        <f>VLOOKUP($E494,'факт КС '!$E$10:$CL$181,53,0)</f>
        <v>0</v>
      </c>
      <c r="IK494" s="44">
        <f>VLOOKUP($E494,'факт КС '!$E$10:$CL$181,54,0)</f>
        <v>0</v>
      </c>
      <c r="IL494" s="44">
        <f>VLOOKUP($E494,'факт КС '!$E$10:$CL$181,55,0)</f>
        <v>0</v>
      </c>
      <c r="IM494" s="44">
        <f>VLOOKUP($E494,'факт КС '!$E$10:$CL$181,56,0)</f>
        <v>0</v>
      </c>
      <c r="IN494" s="44">
        <f t="shared" si="2692"/>
        <v>0</v>
      </c>
      <c r="IO494" s="44">
        <f t="shared" si="2693"/>
        <v>0</v>
      </c>
      <c r="IP494" s="44">
        <f t="shared" si="2694"/>
        <v>0</v>
      </c>
      <c r="IQ494" s="171">
        <f t="shared" si="2695"/>
        <v>0</v>
      </c>
      <c r="IR494" s="171">
        <f t="shared" si="2696"/>
        <v>0</v>
      </c>
      <c r="IS494" s="738"/>
      <c r="IT494" s="738"/>
      <c r="IU494" s="712"/>
      <c r="IV494" s="711"/>
      <c r="IW494" s="113"/>
      <c r="IX494" s="114"/>
      <c r="IY494" s="113"/>
      <c r="IZ494" s="113"/>
      <c r="JA494" s="333">
        <f t="shared" si="2585"/>
        <v>2</v>
      </c>
      <c r="JB494" s="333">
        <f t="shared" si="2586"/>
        <v>443531.6</v>
      </c>
      <c r="JC494" s="333">
        <f t="shared" si="2587"/>
        <v>9</v>
      </c>
      <c r="JD494" s="333">
        <f t="shared" si="2588"/>
        <v>0</v>
      </c>
      <c r="JE494" s="333">
        <f t="shared" si="2589"/>
        <v>0</v>
      </c>
      <c r="JF494" s="333">
        <f t="shared" si="2590"/>
        <v>0</v>
      </c>
      <c r="JG494" s="44">
        <f t="shared" si="2565"/>
        <v>2</v>
      </c>
      <c r="JH494" s="44">
        <f t="shared" si="2566"/>
        <v>443531.6</v>
      </c>
      <c r="JI494" s="44">
        <f t="shared" si="2567"/>
        <v>9</v>
      </c>
      <c r="JJ494" s="174">
        <f t="shared" si="2568"/>
        <v>2</v>
      </c>
      <c r="JK494" s="174">
        <f t="shared" si="2569"/>
        <v>443531.6</v>
      </c>
      <c r="JL494" s="106"/>
      <c r="JM494" s="107"/>
      <c r="JN494" s="48"/>
      <c r="JO494" s="48"/>
    </row>
    <row r="495" spans="1:277" s="3" customFormat="1" ht="15" customHeight="1" x14ac:dyDescent="0.25">
      <c r="A495" s="96">
        <v>1</v>
      </c>
      <c r="B495" s="96"/>
      <c r="C495" s="309"/>
      <c r="D495" s="324"/>
      <c r="E495" s="441"/>
      <c r="F495" s="324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si="2648"/>
        <v>0</v>
      </c>
      <c r="U495" s="44">
        <f t="shared" si="2648"/>
        <v>0</v>
      </c>
      <c r="V495" s="44">
        <f t="shared" si="2648"/>
        <v>0</v>
      </c>
      <c r="W495" s="171">
        <f t="shared" si="2591"/>
        <v>0</v>
      </c>
      <c r="X495" s="171">
        <f t="shared" si="2592"/>
        <v>0</v>
      </c>
      <c r="Y495" s="171"/>
      <c r="Z495" s="171"/>
      <c r="AA495" s="712"/>
      <c r="AB495" s="711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2517"/>
        <v>0</v>
      </c>
      <c r="AN495" s="44">
        <f t="shared" si="2518"/>
        <v>0</v>
      </c>
      <c r="AO495" s="44">
        <f t="shared" si="2519"/>
        <v>0</v>
      </c>
      <c r="AP495" s="171">
        <f t="shared" si="2593"/>
        <v>0</v>
      </c>
      <c r="AQ495" s="171">
        <f t="shared" si="2594"/>
        <v>0</v>
      </c>
      <c r="AR495" s="171"/>
      <c r="AS495" s="171"/>
      <c r="AT495" s="712"/>
      <c r="AU495" s="711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2521"/>
        <v>0</v>
      </c>
      <c r="BG495" s="44">
        <f t="shared" si="2522"/>
        <v>0</v>
      </c>
      <c r="BH495" s="44">
        <f t="shared" si="2523"/>
        <v>0</v>
      </c>
      <c r="BI495" s="171">
        <f t="shared" si="2595"/>
        <v>0</v>
      </c>
      <c r="BJ495" s="171">
        <f t="shared" si="2596"/>
        <v>0</v>
      </c>
      <c r="BK495" s="171"/>
      <c r="BL495" s="171"/>
      <c r="BM495" s="712"/>
      <c r="BN495" s="711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2525"/>
        <v>0</v>
      </c>
      <c r="BZ495" s="44">
        <f t="shared" si="2526"/>
        <v>0</v>
      </c>
      <c r="CA495" s="44">
        <f t="shared" si="2527"/>
        <v>0</v>
      </c>
      <c r="CB495" s="171">
        <f t="shared" si="2597"/>
        <v>0</v>
      </c>
      <c r="CC495" s="171">
        <f t="shared" si="2598"/>
        <v>0</v>
      </c>
      <c r="CD495" s="171"/>
      <c r="CE495" s="171"/>
      <c r="CF495" s="712"/>
      <c r="CG495" s="711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2529"/>
        <v>0</v>
      </c>
      <c r="CS495" s="44">
        <f t="shared" si="2530"/>
        <v>0</v>
      </c>
      <c r="CT495" s="44">
        <f t="shared" si="2531"/>
        <v>0</v>
      </c>
      <c r="CU495" s="171">
        <f t="shared" si="2599"/>
        <v>0</v>
      </c>
      <c r="CV495" s="171">
        <f t="shared" si="2600"/>
        <v>0</v>
      </c>
      <c r="CW495" s="250"/>
      <c r="CX495" s="174"/>
      <c r="CY495" s="718"/>
      <c r="CZ495" s="717"/>
      <c r="DA495" s="109"/>
      <c r="DB495" s="109"/>
      <c r="DC495" s="109"/>
      <c r="DD495" s="109"/>
      <c r="DE495" s="44"/>
      <c r="DF495" s="44"/>
      <c r="DG495" s="44"/>
      <c r="DH495" s="44"/>
      <c r="DI495" s="44"/>
      <c r="DJ495" s="44"/>
      <c r="DK495" s="44">
        <f t="shared" si="2533"/>
        <v>0</v>
      </c>
      <c r="DL495" s="44">
        <f t="shared" si="2534"/>
        <v>0</v>
      </c>
      <c r="DM495" s="44">
        <f t="shared" si="2535"/>
        <v>0</v>
      </c>
      <c r="DN495" s="171">
        <f t="shared" si="2601"/>
        <v>0</v>
      </c>
      <c r="DO495" s="171">
        <f t="shared" si="2602"/>
        <v>0</v>
      </c>
      <c r="DP495" s="174"/>
      <c r="DQ495" s="174"/>
      <c r="DR495" s="718"/>
      <c r="DS495" s="717"/>
      <c r="DT495" s="109"/>
      <c r="DU495" s="109"/>
      <c r="DV495" s="109"/>
      <c r="DW495" s="109"/>
      <c r="DX495" s="44"/>
      <c r="DY495" s="44"/>
      <c r="DZ495" s="44"/>
      <c r="EA495" s="44"/>
      <c r="EB495" s="44"/>
      <c r="EC495" s="44"/>
      <c r="ED495" s="44">
        <f t="shared" si="2537"/>
        <v>0</v>
      </c>
      <c r="EE495" s="44">
        <f t="shared" si="2538"/>
        <v>0</v>
      </c>
      <c r="EF495" s="44">
        <f t="shared" si="2539"/>
        <v>0</v>
      </c>
      <c r="EG495" s="171">
        <f t="shared" si="2603"/>
        <v>0</v>
      </c>
      <c r="EH495" s="171">
        <f t="shared" si="2604"/>
        <v>0</v>
      </c>
      <c r="EI495" s="174"/>
      <c r="EJ495" s="174"/>
      <c r="EK495" s="718"/>
      <c r="EL495" s="717"/>
      <c r="EM495" s="109"/>
      <c r="EN495" s="109"/>
      <c r="EO495" s="109"/>
      <c r="EP495" s="109"/>
      <c r="EQ495" s="44"/>
      <c r="ER495" s="44"/>
      <c r="ES495" s="44"/>
      <c r="ET495" s="44"/>
      <c r="EU495" s="44"/>
      <c r="EV495" s="44"/>
      <c r="EW495" s="44">
        <f t="shared" si="2541"/>
        <v>0</v>
      </c>
      <c r="EX495" s="44">
        <f t="shared" si="2542"/>
        <v>0</v>
      </c>
      <c r="EY495" s="44">
        <f t="shared" si="2543"/>
        <v>0</v>
      </c>
      <c r="EZ495" s="171">
        <f t="shared" si="2605"/>
        <v>0</v>
      </c>
      <c r="FA495" s="171">
        <f t="shared" si="2606"/>
        <v>0</v>
      </c>
      <c r="FB495" s="174"/>
      <c r="FC495" s="174"/>
      <c r="FD495" s="718"/>
      <c r="FE495" s="717"/>
      <c r="FF495" s="109"/>
      <c r="FG495" s="109"/>
      <c r="FH495" s="109"/>
      <c r="FI495" s="109"/>
      <c r="FJ495" s="44"/>
      <c r="FK495" s="44"/>
      <c r="FL495" s="44"/>
      <c r="FM495" s="44"/>
      <c r="FN495" s="44"/>
      <c r="FO495" s="44"/>
      <c r="FP495" s="44">
        <f t="shared" si="2545"/>
        <v>0</v>
      </c>
      <c r="FQ495" s="44">
        <f t="shared" si="2546"/>
        <v>0</v>
      </c>
      <c r="FR495" s="44">
        <f t="shared" si="2547"/>
        <v>0</v>
      </c>
      <c r="FS495" s="171">
        <f t="shared" si="2607"/>
        <v>0</v>
      </c>
      <c r="FT495" s="171">
        <f t="shared" si="2608"/>
        <v>0</v>
      </c>
      <c r="FU495" s="174"/>
      <c r="FV495" s="174"/>
      <c r="FW495" s="110"/>
      <c r="FX495" s="111"/>
      <c r="FY495" s="109"/>
      <c r="FZ495" s="109"/>
      <c r="GA495" s="109"/>
      <c r="GB495" s="109"/>
      <c r="GC495" s="44"/>
      <c r="GD495" s="44"/>
      <c r="GE495" s="44"/>
      <c r="GF495" s="44"/>
      <c r="GG495" s="44"/>
      <c r="GH495" s="44"/>
      <c r="GI495" s="44">
        <f t="shared" si="2549"/>
        <v>0</v>
      </c>
      <c r="GJ495" s="44">
        <f t="shared" si="2550"/>
        <v>0</v>
      </c>
      <c r="GK495" s="44">
        <f t="shared" si="2551"/>
        <v>0</v>
      </c>
      <c r="GL495" s="171">
        <f t="shared" si="2609"/>
        <v>0</v>
      </c>
      <c r="GM495" s="171">
        <f t="shared" si="2610"/>
        <v>0</v>
      </c>
      <c r="GN495" s="174"/>
      <c r="GO495" s="174"/>
      <c r="GP495" s="110"/>
      <c r="GQ495" s="111"/>
      <c r="GR495" s="109"/>
      <c r="GS495" s="109"/>
      <c r="GT495" s="109"/>
      <c r="GU495" s="109"/>
      <c r="GV495" s="44"/>
      <c r="GW495" s="44"/>
      <c r="GX495" s="44"/>
      <c r="GY495" s="44"/>
      <c r="GZ495" s="44"/>
      <c r="HA495" s="44"/>
      <c r="HB495" s="44">
        <f t="shared" si="2553"/>
        <v>0</v>
      </c>
      <c r="HC495" s="44">
        <f t="shared" si="2554"/>
        <v>0</v>
      </c>
      <c r="HD495" s="44">
        <f t="shared" si="2555"/>
        <v>0</v>
      </c>
      <c r="HE495" s="171">
        <f t="shared" si="2611"/>
        <v>0</v>
      </c>
      <c r="HF495" s="171">
        <f t="shared" si="2612"/>
        <v>0</v>
      </c>
      <c r="HG495" s="174"/>
      <c r="HH495" s="174"/>
      <c r="HI495" s="110"/>
      <c r="HJ495" s="111"/>
      <c r="HK495" s="112"/>
      <c r="HL495" s="112"/>
      <c r="HM495" s="109"/>
      <c r="HN495" s="109"/>
      <c r="HO495" s="44"/>
      <c r="HP495" s="44"/>
      <c r="HQ495" s="44"/>
      <c r="HR495" s="44"/>
      <c r="HS495" s="44"/>
      <c r="HT495" s="44"/>
      <c r="HU495" s="44">
        <f t="shared" si="2697"/>
        <v>0</v>
      </c>
      <c r="HV495" s="44">
        <f t="shared" si="2698"/>
        <v>0</v>
      </c>
      <c r="HW495" s="44">
        <f t="shared" si="2699"/>
        <v>0</v>
      </c>
      <c r="HX495" s="171">
        <f t="shared" si="2613"/>
        <v>0</v>
      </c>
      <c r="HY495" s="171">
        <f t="shared" si="2614"/>
        <v>0</v>
      </c>
      <c r="HZ495" s="174"/>
      <c r="IA495" s="174"/>
      <c r="IB495" s="718"/>
      <c r="IC495" s="717"/>
      <c r="ID495" s="112"/>
      <c r="IE495" s="112"/>
      <c r="IF495" s="109"/>
      <c r="IG495" s="109"/>
      <c r="IH495" s="44"/>
      <c r="II495" s="44"/>
      <c r="IJ495" s="44"/>
      <c r="IK495" s="44"/>
      <c r="IL495" s="44"/>
      <c r="IM495" s="44"/>
      <c r="IN495" s="44">
        <f t="shared" si="2561"/>
        <v>0</v>
      </c>
      <c r="IO495" s="44">
        <f t="shared" si="2562"/>
        <v>0</v>
      </c>
      <c r="IP495" s="44">
        <f t="shared" si="2563"/>
        <v>0</v>
      </c>
      <c r="IQ495" s="171">
        <f t="shared" si="2615"/>
        <v>0</v>
      </c>
      <c r="IR495" s="171">
        <f t="shared" si="2616"/>
        <v>0</v>
      </c>
      <c r="IS495" s="738"/>
      <c r="IT495" s="738"/>
      <c r="IU495" s="718"/>
      <c r="IV495" s="717"/>
      <c r="IW495" s="113"/>
      <c r="IX495" s="114"/>
      <c r="IY495" s="113"/>
      <c r="IZ495" s="113"/>
      <c r="JA495" s="333">
        <f t="shared" si="2585"/>
        <v>0</v>
      </c>
      <c r="JB495" s="333">
        <f t="shared" si="2586"/>
        <v>0</v>
      </c>
      <c r="JC495" s="333">
        <f t="shared" si="2587"/>
        <v>0</v>
      </c>
      <c r="JD495" s="333">
        <f t="shared" si="2588"/>
        <v>0</v>
      </c>
      <c r="JE495" s="333">
        <f t="shared" si="2589"/>
        <v>0</v>
      </c>
      <c r="JF495" s="333">
        <f t="shared" si="2590"/>
        <v>0</v>
      </c>
      <c r="JG495" s="44">
        <f t="shared" si="2565"/>
        <v>0</v>
      </c>
      <c r="JH495" s="44">
        <f t="shared" si="2566"/>
        <v>0</v>
      </c>
      <c r="JI495" s="44">
        <f t="shared" si="2567"/>
        <v>0</v>
      </c>
      <c r="JJ495" s="174">
        <f t="shared" si="2568"/>
        <v>0</v>
      </c>
      <c r="JK495" s="174">
        <f t="shared" si="2569"/>
        <v>0</v>
      </c>
      <c r="JL495" s="110"/>
      <c r="JM495" s="111"/>
      <c r="JN495" s="48"/>
      <c r="JO495" s="48"/>
    </row>
    <row r="496" spans="1:277" s="3" customFormat="1" ht="15" customHeight="1" x14ac:dyDescent="0.25">
      <c r="A496" s="96">
        <v>1</v>
      </c>
      <c r="B496" s="96"/>
      <c r="C496" s="309"/>
      <c r="D496" s="324"/>
      <c r="E496" s="441"/>
      <c r="F496" s="324"/>
      <c r="G496" s="60"/>
      <c r="H496" s="88"/>
      <c r="I496" s="88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>
        <f t="shared" si="2648"/>
        <v>0</v>
      </c>
      <c r="U496" s="44">
        <f t="shared" si="2648"/>
        <v>0</v>
      </c>
      <c r="V496" s="44">
        <f t="shared" si="2648"/>
        <v>0</v>
      </c>
      <c r="W496" s="171">
        <f t="shared" si="2591"/>
        <v>0</v>
      </c>
      <c r="X496" s="171">
        <f t="shared" si="2592"/>
        <v>0</v>
      </c>
      <c r="Y496" s="171"/>
      <c r="Z496" s="171"/>
      <c r="AA496" s="712"/>
      <c r="AB496" s="711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2517"/>
        <v>0</v>
      </c>
      <c r="AN496" s="44">
        <f t="shared" si="2518"/>
        <v>0</v>
      </c>
      <c r="AO496" s="44">
        <f t="shared" si="2519"/>
        <v>0</v>
      </c>
      <c r="AP496" s="171">
        <f t="shared" si="2593"/>
        <v>0</v>
      </c>
      <c r="AQ496" s="171">
        <f t="shared" si="2594"/>
        <v>0</v>
      </c>
      <c r="AR496" s="171"/>
      <c r="AS496" s="171"/>
      <c r="AT496" s="712"/>
      <c r="AU496" s="711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2521"/>
        <v>0</v>
      </c>
      <c r="BG496" s="44">
        <f t="shared" si="2522"/>
        <v>0</v>
      </c>
      <c r="BH496" s="44">
        <f t="shared" si="2523"/>
        <v>0</v>
      </c>
      <c r="BI496" s="171">
        <f t="shared" si="2595"/>
        <v>0</v>
      </c>
      <c r="BJ496" s="171">
        <f t="shared" si="2596"/>
        <v>0</v>
      </c>
      <c r="BK496" s="171"/>
      <c r="BL496" s="171"/>
      <c r="BM496" s="712"/>
      <c r="BN496" s="711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2525"/>
        <v>0</v>
      </c>
      <c r="BZ496" s="44">
        <f t="shared" si="2526"/>
        <v>0</v>
      </c>
      <c r="CA496" s="44">
        <f t="shared" si="2527"/>
        <v>0</v>
      </c>
      <c r="CB496" s="171">
        <f t="shared" si="2597"/>
        <v>0</v>
      </c>
      <c r="CC496" s="171">
        <f t="shared" si="2598"/>
        <v>0</v>
      </c>
      <c r="CD496" s="171"/>
      <c r="CE496" s="171"/>
      <c r="CF496" s="712"/>
      <c r="CG496" s="711"/>
      <c r="CH496" s="44"/>
      <c r="CI496" s="44"/>
      <c r="CJ496" s="44"/>
      <c r="CK496" s="44"/>
      <c r="CL496" s="44"/>
      <c r="CM496" s="44"/>
      <c r="CN496" s="44"/>
      <c r="CO496" s="44"/>
      <c r="CP496" s="44"/>
      <c r="CQ496" s="44"/>
      <c r="CR496" s="44">
        <f t="shared" si="2529"/>
        <v>0</v>
      </c>
      <c r="CS496" s="44">
        <f t="shared" si="2530"/>
        <v>0</v>
      </c>
      <c r="CT496" s="44">
        <f t="shared" si="2531"/>
        <v>0</v>
      </c>
      <c r="CU496" s="171">
        <f t="shared" si="2599"/>
        <v>0</v>
      </c>
      <c r="CV496" s="171">
        <f t="shared" si="2600"/>
        <v>0</v>
      </c>
      <c r="CW496" s="250"/>
      <c r="CX496" s="174"/>
      <c r="CY496" s="718"/>
      <c r="CZ496" s="717"/>
      <c r="DA496" s="109"/>
      <c r="DB496" s="109"/>
      <c r="DC496" s="109"/>
      <c r="DD496" s="109"/>
      <c r="DE496" s="44"/>
      <c r="DF496" s="44"/>
      <c r="DG496" s="44"/>
      <c r="DH496" s="44"/>
      <c r="DI496" s="44"/>
      <c r="DJ496" s="44"/>
      <c r="DK496" s="44">
        <f t="shared" si="2533"/>
        <v>0</v>
      </c>
      <c r="DL496" s="44">
        <f t="shared" si="2534"/>
        <v>0</v>
      </c>
      <c r="DM496" s="44">
        <f t="shared" si="2535"/>
        <v>0</v>
      </c>
      <c r="DN496" s="171">
        <f t="shared" si="2601"/>
        <v>0</v>
      </c>
      <c r="DO496" s="171">
        <f t="shared" si="2602"/>
        <v>0</v>
      </c>
      <c r="DP496" s="174"/>
      <c r="DQ496" s="174"/>
      <c r="DR496" s="718"/>
      <c r="DS496" s="717"/>
      <c r="DT496" s="109"/>
      <c r="DU496" s="109"/>
      <c r="DV496" s="109"/>
      <c r="DW496" s="109"/>
      <c r="DX496" s="44"/>
      <c r="DY496" s="44"/>
      <c r="DZ496" s="44"/>
      <c r="EA496" s="44"/>
      <c r="EB496" s="44"/>
      <c r="EC496" s="44"/>
      <c r="ED496" s="44">
        <f t="shared" si="2537"/>
        <v>0</v>
      </c>
      <c r="EE496" s="44">
        <f t="shared" si="2538"/>
        <v>0</v>
      </c>
      <c r="EF496" s="44">
        <f t="shared" si="2539"/>
        <v>0</v>
      </c>
      <c r="EG496" s="171">
        <f t="shared" si="2603"/>
        <v>0</v>
      </c>
      <c r="EH496" s="171">
        <f t="shared" si="2604"/>
        <v>0</v>
      </c>
      <c r="EI496" s="174"/>
      <c r="EJ496" s="174"/>
      <c r="EK496" s="718"/>
      <c r="EL496" s="717"/>
      <c r="EM496" s="109"/>
      <c r="EN496" s="109"/>
      <c r="EO496" s="109"/>
      <c r="EP496" s="109"/>
      <c r="EQ496" s="44"/>
      <c r="ER496" s="44"/>
      <c r="ES496" s="44"/>
      <c r="ET496" s="44"/>
      <c r="EU496" s="44"/>
      <c r="EV496" s="44"/>
      <c r="EW496" s="44">
        <f t="shared" si="2541"/>
        <v>0</v>
      </c>
      <c r="EX496" s="44">
        <f t="shared" si="2542"/>
        <v>0</v>
      </c>
      <c r="EY496" s="44">
        <f t="shared" si="2543"/>
        <v>0</v>
      </c>
      <c r="EZ496" s="171">
        <f t="shared" si="2605"/>
        <v>0</v>
      </c>
      <c r="FA496" s="171">
        <f t="shared" si="2606"/>
        <v>0</v>
      </c>
      <c r="FB496" s="174"/>
      <c r="FC496" s="174"/>
      <c r="FD496" s="718"/>
      <c r="FE496" s="717"/>
      <c r="FF496" s="109"/>
      <c r="FG496" s="109"/>
      <c r="FH496" s="109"/>
      <c r="FI496" s="109"/>
      <c r="FJ496" s="44"/>
      <c r="FK496" s="44"/>
      <c r="FL496" s="44"/>
      <c r="FM496" s="44"/>
      <c r="FN496" s="44"/>
      <c r="FO496" s="44"/>
      <c r="FP496" s="44">
        <f t="shared" si="2545"/>
        <v>0</v>
      </c>
      <c r="FQ496" s="44">
        <f t="shared" si="2546"/>
        <v>0</v>
      </c>
      <c r="FR496" s="44">
        <f t="shared" si="2547"/>
        <v>0</v>
      </c>
      <c r="FS496" s="171">
        <f t="shared" si="2607"/>
        <v>0</v>
      </c>
      <c r="FT496" s="171">
        <f t="shared" si="2608"/>
        <v>0</v>
      </c>
      <c r="FU496" s="174"/>
      <c r="FV496" s="174"/>
      <c r="FW496" s="110"/>
      <c r="FX496" s="111"/>
      <c r="FY496" s="109"/>
      <c r="FZ496" s="109"/>
      <c r="GA496" s="109"/>
      <c r="GB496" s="109"/>
      <c r="GC496" s="44"/>
      <c r="GD496" s="44"/>
      <c r="GE496" s="44"/>
      <c r="GF496" s="44"/>
      <c r="GG496" s="44"/>
      <c r="GH496" s="44"/>
      <c r="GI496" s="44">
        <f t="shared" si="2549"/>
        <v>0</v>
      </c>
      <c r="GJ496" s="44">
        <f t="shared" si="2550"/>
        <v>0</v>
      </c>
      <c r="GK496" s="44">
        <f t="shared" si="2551"/>
        <v>0</v>
      </c>
      <c r="GL496" s="171">
        <f t="shared" si="2609"/>
        <v>0</v>
      </c>
      <c r="GM496" s="171">
        <f t="shared" si="2610"/>
        <v>0</v>
      </c>
      <c r="GN496" s="174"/>
      <c r="GO496" s="174"/>
      <c r="GP496" s="110"/>
      <c r="GQ496" s="111"/>
      <c r="GR496" s="109"/>
      <c r="GS496" s="109"/>
      <c r="GT496" s="109"/>
      <c r="GU496" s="109"/>
      <c r="GV496" s="44"/>
      <c r="GW496" s="44"/>
      <c r="GX496" s="44"/>
      <c r="GY496" s="44"/>
      <c r="GZ496" s="44"/>
      <c r="HA496" s="44"/>
      <c r="HB496" s="44">
        <f t="shared" si="2553"/>
        <v>0</v>
      </c>
      <c r="HC496" s="44">
        <f t="shared" si="2554"/>
        <v>0</v>
      </c>
      <c r="HD496" s="44">
        <f t="shared" si="2555"/>
        <v>0</v>
      </c>
      <c r="HE496" s="171">
        <f t="shared" si="2611"/>
        <v>0</v>
      </c>
      <c r="HF496" s="171">
        <f t="shared" si="2612"/>
        <v>0</v>
      </c>
      <c r="HG496" s="174"/>
      <c r="HH496" s="174"/>
      <c r="HI496" s="110"/>
      <c r="HJ496" s="111"/>
      <c r="HK496" s="112"/>
      <c r="HL496" s="112"/>
      <c r="HM496" s="109"/>
      <c r="HN496" s="109"/>
      <c r="HO496" s="44"/>
      <c r="HP496" s="44"/>
      <c r="HQ496" s="44"/>
      <c r="HR496" s="44"/>
      <c r="HS496" s="44"/>
      <c r="HT496" s="44"/>
      <c r="HU496" s="44">
        <f t="shared" si="2697"/>
        <v>0</v>
      </c>
      <c r="HV496" s="44">
        <f t="shared" si="2698"/>
        <v>0</v>
      </c>
      <c r="HW496" s="44">
        <f t="shared" si="2699"/>
        <v>0</v>
      </c>
      <c r="HX496" s="171">
        <f t="shared" si="2613"/>
        <v>0</v>
      </c>
      <c r="HY496" s="171">
        <f t="shared" si="2614"/>
        <v>0</v>
      </c>
      <c r="HZ496" s="174"/>
      <c r="IA496" s="174"/>
      <c r="IB496" s="718"/>
      <c r="IC496" s="717"/>
      <c r="ID496" s="112"/>
      <c r="IE496" s="112"/>
      <c r="IF496" s="109"/>
      <c r="IG496" s="109"/>
      <c r="IH496" s="44"/>
      <c r="II496" s="44"/>
      <c r="IJ496" s="44"/>
      <c r="IK496" s="44"/>
      <c r="IL496" s="44"/>
      <c r="IM496" s="44"/>
      <c r="IN496" s="44">
        <f t="shared" si="2561"/>
        <v>0</v>
      </c>
      <c r="IO496" s="44">
        <f t="shared" si="2562"/>
        <v>0</v>
      </c>
      <c r="IP496" s="44">
        <f t="shared" si="2563"/>
        <v>0</v>
      </c>
      <c r="IQ496" s="171">
        <f t="shared" si="2615"/>
        <v>0</v>
      </c>
      <c r="IR496" s="171">
        <f t="shared" si="2616"/>
        <v>0</v>
      </c>
      <c r="IS496" s="738"/>
      <c r="IT496" s="738"/>
      <c r="IU496" s="718"/>
      <c r="IV496" s="717"/>
      <c r="IW496" s="113"/>
      <c r="IX496" s="114"/>
      <c r="IY496" s="113"/>
      <c r="IZ496" s="113"/>
      <c r="JA496" s="333">
        <f t="shared" si="2585"/>
        <v>0</v>
      </c>
      <c r="JB496" s="333">
        <f t="shared" si="2586"/>
        <v>0</v>
      </c>
      <c r="JC496" s="333">
        <f t="shared" si="2587"/>
        <v>0</v>
      </c>
      <c r="JD496" s="333">
        <f t="shared" si="2588"/>
        <v>0</v>
      </c>
      <c r="JE496" s="333">
        <f t="shared" si="2589"/>
        <v>0</v>
      </c>
      <c r="JF496" s="333">
        <f t="shared" si="2590"/>
        <v>0</v>
      </c>
      <c r="JG496" s="44">
        <f t="shared" si="2565"/>
        <v>0</v>
      </c>
      <c r="JH496" s="44">
        <f t="shared" si="2566"/>
        <v>0</v>
      </c>
      <c r="JI496" s="44">
        <f t="shared" si="2567"/>
        <v>0</v>
      </c>
      <c r="JJ496" s="174">
        <f t="shared" si="2568"/>
        <v>0</v>
      </c>
      <c r="JK496" s="174">
        <f t="shared" si="2569"/>
        <v>0</v>
      </c>
      <c r="JL496" s="110"/>
      <c r="JM496" s="111"/>
      <c r="JN496" s="48"/>
      <c r="JO496" s="48"/>
    </row>
    <row r="497" spans="1:277" s="3" customFormat="1" ht="12.75" customHeight="1" x14ac:dyDescent="0.2">
      <c r="A497" s="96">
        <v>1</v>
      </c>
      <c r="B497" s="96"/>
      <c r="C497" s="528"/>
      <c r="D497" s="7"/>
      <c r="E497" s="7"/>
      <c r="F497" s="7"/>
      <c r="G497" s="60"/>
      <c r="H497" s="88"/>
      <c r="I497" s="88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si="2648"/>
        <v>0</v>
      </c>
      <c r="U497" s="44">
        <f t="shared" si="2648"/>
        <v>0</v>
      </c>
      <c r="V497" s="44">
        <f t="shared" si="2648"/>
        <v>0</v>
      </c>
      <c r="W497" s="171">
        <f t="shared" si="2591"/>
        <v>0</v>
      </c>
      <c r="X497" s="171">
        <f t="shared" si="2592"/>
        <v>0</v>
      </c>
      <c r="Y497" s="171"/>
      <c r="Z497" s="171"/>
      <c r="AA497" s="713"/>
      <c r="AB497" s="713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2517"/>
        <v>0</v>
      </c>
      <c r="AN497" s="44">
        <f t="shared" si="2518"/>
        <v>0</v>
      </c>
      <c r="AO497" s="44">
        <f t="shared" si="2519"/>
        <v>0</v>
      </c>
      <c r="AP497" s="171">
        <f t="shared" si="2593"/>
        <v>0</v>
      </c>
      <c r="AQ497" s="171">
        <f t="shared" si="2594"/>
        <v>0</v>
      </c>
      <c r="AR497" s="171"/>
      <c r="AS497" s="171"/>
      <c r="AT497" s="713"/>
      <c r="AU497" s="713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2521"/>
        <v>0</v>
      </c>
      <c r="BG497" s="44">
        <f t="shared" si="2522"/>
        <v>0</v>
      </c>
      <c r="BH497" s="44">
        <f t="shared" si="2523"/>
        <v>0</v>
      </c>
      <c r="BI497" s="171">
        <f t="shared" si="2595"/>
        <v>0</v>
      </c>
      <c r="BJ497" s="171">
        <f t="shared" si="2596"/>
        <v>0</v>
      </c>
      <c r="BK497" s="171"/>
      <c r="BL497" s="171"/>
      <c r="BM497" s="713"/>
      <c r="BN497" s="713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2525"/>
        <v>0</v>
      </c>
      <c r="BZ497" s="44">
        <f t="shared" si="2526"/>
        <v>0</v>
      </c>
      <c r="CA497" s="44">
        <f t="shared" si="2527"/>
        <v>0</v>
      </c>
      <c r="CB497" s="171">
        <f t="shared" si="2597"/>
        <v>0</v>
      </c>
      <c r="CC497" s="171">
        <f t="shared" si="2598"/>
        <v>0</v>
      </c>
      <c r="CD497" s="171"/>
      <c r="CE497" s="171"/>
      <c r="CF497" s="713"/>
      <c r="CG497" s="713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>
        <f t="shared" si="2529"/>
        <v>0</v>
      </c>
      <c r="CS497" s="44">
        <f t="shared" si="2530"/>
        <v>0</v>
      </c>
      <c r="CT497" s="44">
        <f t="shared" si="2531"/>
        <v>0</v>
      </c>
      <c r="CU497" s="171">
        <f t="shared" si="2599"/>
        <v>0</v>
      </c>
      <c r="CV497" s="171">
        <f t="shared" si="2600"/>
        <v>0</v>
      </c>
      <c r="CW497" s="249"/>
      <c r="CX497" s="171"/>
      <c r="CY497" s="713"/>
      <c r="CZ497" s="713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2533"/>
        <v>0</v>
      </c>
      <c r="DL497" s="44">
        <f t="shared" si="2534"/>
        <v>0</v>
      </c>
      <c r="DM497" s="44">
        <f t="shared" si="2535"/>
        <v>0</v>
      </c>
      <c r="DN497" s="171">
        <f t="shared" si="2601"/>
        <v>0</v>
      </c>
      <c r="DO497" s="171">
        <f t="shared" si="2602"/>
        <v>0</v>
      </c>
      <c r="DP497" s="171"/>
      <c r="DQ497" s="171"/>
      <c r="DR497" s="713"/>
      <c r="DS497" s="713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2537"/>
        <v>0</v>
      </c>
      <c r="EE497" s="44">
        <f t="shared" si="2538"/>
        <v>0</v>
      </c>
      <c r="EF497" s="44">
        <f t="shared" si="2539"/>
        <v>0</v>
      </c>
      <c r="EG497" s="171">
        <f t="shared" si="2603"/>
        <v>0</v>
      </c>
      <c r="EH497" s="171">
        <f t="shared" si="2604"/>
        <v>0</v>
      </c>
      <c r="EI497" s="171"/>
      <c r="EJ497" s="171"/>
      <c r="EK497" s="713"/>
      <c r="EL497" s="713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2541"/>
        <v>0</v>
      </c>
      <c r="EX497" s="44">
        <f t="shared" si="2542"/>
        <v>0</v>
      </c>
      <c r="EY497" s="44">
        <f t="shared" si="2543"/>
        <v>0</v>
      </c>
      <c r="EZ497" s="171">
        <f t="shared" si="2605"/>
        <v>0</v>
      </c>
      <c r="FA497" s="171">
        <f t="shared" si="2606"/>
        <v>0</v>
      </c>
      <c r="FB497" s="171"/>
      <c r="FC497" s="171"/>
      <c r="FD497" s="713"/>
      <c r="FE497" s="713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2545"/>
        <v>0</v>
      </c>
      <c r="FQ497" s="44">
        <f t="shared" si="2546"/>
        <v>0</v>
      </c>
      <c r="FR497" s="44">
        <f t="shared" si="2547"/>
        <v>0</v>
      </c>
      <c r="FS497" s="171">
        <f t="shared" si="2607"/>
        <v>0</v>
      </c>
      <c r="FT497" s="171">
        <f t="shared" si="2608"/>
        <v>0</v>
      </c>
      <c r="FU497" s="171"/>
      <c r="FV497" s="171"/>
      <c r="FW497" s="45"/>
      <c r="FX497" s="45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2549"/>
        <v>0</v>
      </c>
      <c r="GJ497" s="44">
        <f t="shared" si="2550"/>
        <v>0</v>
      </c>
      <c r="GK497" s="44">
        <f t="shared" si="2551"/>
        <v>0</v>
      </c>
      <c r="GL497" s="171">
        <f t="shared" si="2609"/>
        <v>0</v>
      </c>
      <c r="GM497" s="171">
        <f t="shared" si="2610"/>
        <v>0</v>
      </c>
      <c r="GN497" s="171"/>
      <c r="GO497" s="171"/>
      <c r="GP497" s="45"/>
      <c r="GQ497" s="45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2553"/>
        <v>0</v>
      </c>
      <c r="HC497" s="44">
        <f t="shared" si="2554"/>
        <v>0</v>
      </c>
      <c r="HD497" s="44">
        <f t="shared" si="2555"/>
        <v>0</v>
      </c>
      <c r="HE497" s="171">
        <f t="shared" si="2611"/>
        <v>0</v>
      </c>
      <c r="HF497" s="171">
        <f t="shared" si="2612"/>
        <v>0</v>
      </c>
      <c r="HG497" s="171"/>
      <c r="HH497" s="171"/>
      <c r="HI497" s="45"/>
      <c r="HJ497" s="45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2697"/>
        <v>0</v>
      </c>
      <c r="HV497" s="44">
        <f t="shared" si="2698"/>
        <v>0</v>
      </c>
      <c r="HW497" s="44">
        <f t="shared" si="2699"/>
        <v>0</v>
      </c>
      <c r="HX497" s="171">
        <f t="shared" si="2613"/>
        <v>0</v>
      </c>
      <c r="HY497" s="171">
        <f t="shared" si="2614"/>
        <v>0</v>
      </c>
      <c r="HZ497" s="171"/>
      <c r="IA497" s="171"/>
      <c r="IB497" s="713"/>
      <c r="IC497" s="713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2561"/>
        <v>0</v>
      </c>
      <c r="IO497" s="44">
        <f t="shared" si="2562"/>
        <v>0</v>
      </c>
      <c r="IP497" s="44">
        <f t="shared" si="2563"/>
        <v>0</v>
      </c>
      <c r="IQ497" s="171">
        <f t="shared" si="2615"/>
        <v>0</v>
      </c>
      <c r="IR497" s="171">
        <f t="shared" si="2616"/>
        <v>0</v>
      </c>
      <c r="IS497" s="737"/>
      <c r="IT497" s="737"/>
      <c r="IU497" s="713"/>
      <c r="IV497" s="713"/>
      <c r="IW497" s="46"/>
      <c r="IX497" s="47"/>
      <c r="IY497" s="46"/>
      <c r="IZ497" s="46"/>
      <c r="JA497" s="333">
        <f t="shared" si="2585"/>
        <v>0</v>
      </c>
      <c r="JB497" s="333">
        <f t="shared" si="2586"/>
        <v>0</v>
      </c>
      <c r="JC497" s="333">
        <f t="shared" si="2587"/>
        <v>0</v>
      </c>
      <c r="JD497" s="333">
        <f t="shared" si="2588"/>
        <v>0</v>
      </c>
      <c r="JE497" s="333">
        <f t="shared" si="2589"/>
        <v>0</v>
      </c>
      <c r="JF497" s="333">
        <f t="shared" si="2590"/>
        <v>0</v>
      </c>
      <c r="JG497" s="44">
        <f t="shared" si="2565"/>
        <v>0</v>
      </c>
      <c r="JH497" s="44">
        <f t="shared" si="2566"/>
        <v>0</v>
      </c>
      <c r="JI497" s="44">
        <f t="shared" si="2567"/>
        <v>0</v>
      </c>
      <c r="JJ497" s="174">
        <f t="shared" si="2568"/>
        <v>0</v>
      </c>
      <c r="JK497" s="174">
        <f t="shared" si="2569"/>
        <v>0</v>
      </c>
      <c r="JL497" s="45"/>
      <c r="JM497" s="45"/>
      <c r="JN497" s="48"/>
      <c r="JO497" s="48"/>
    </row>
    <row r="498" spans="1:277" s="3" customFormat="1" ht="12.75" customHeight="1" x14ac:dyDescent="0.2">
      <c r="A498" s="96">
        <v>1</v>
      </c>
      <c r="B498" s="59"/>
      <c r="C498" s="48"/>
      <c r="D498" s="7"/>
      <c r="E498" s="7"/>
      <c r="F498" s="7"/>
      <c r="G498" s="60"/>
      <c r="H498" s="88"/>
      <c r="I498" s="88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>
        <f t="shared" ref="T498" si="2728">N498+Q498</f>
        <v>0</v>
      </c>
      <c r="U498" s="44">
        <f t="shared" ref="U498" si="2729">O498+R498</f>
        <v>0</v>
      </c>
      <c r="V498" s="44">
        <f t="shared" ref="V498" si="2730">P498+S498</f>
        <v>0</v>
      </c>
      <c r="W498" s="171">
        <f t="shared" si="2591"/>
        <v>0</v>
      </c>
      <c r="X498" s="171">
        <f t="shared" si="2592"/>
        <v>0</v>
      </c>
      <c r="Y498" s="171"/>
      <c r="Z498" s="171"/>
      <c r="AA498" s="713"/>
      <c r="AB498" s="713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/>
      <c r="AN498" s="44"/>
      <c r="AO498" s="44"/>
      <c r="AP498" s="171">
        <f t="shared" si="2593"/>
        <v>0</v>
      </c>
      <c r="AQ498" s="171">
        <f t="shared" si="2594"/>
        <v>0</v>
      </c>
      <c r="AR498" s="171"/>
      <c r="AS498" s="171"/>
      <c r="AT498" s="713"/>
      <c r="AU498" s="713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171">
        <f t="shared" si="2595"/>
        <v>0</v>
      </c>
      <c r="BJ498" s="171">
        <f t="shared" si="2596"/>
        <v>0</v>
      </c>
      <c r="BK498" s="171"/>
      <c r="BL498" s="171"/>
      <c r="BM498" s="713"/>
      <c r="BN498" s="713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/>
      <c r="BZ498" s="44"/>
      <c r="CA498" s="44"/>
      <c r="CB498" s="171">
        <f t="shared" si="2597"/>
        <v>0</v>
      </c>
      <c r="CC498" s="171">
        <f t="shared" si="2598"/>
        <v>0</v>
      </c>
      <c r="CD498" s="171"/>
      <c r="CE498" s="171"/>
      <c r="CF498" s="713"/>
      <c r="CG498" s="713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/>
      <c r="CS498" s="44"/>
      <c r="CT498" s="44"/>
      <c r="CU498" s="171">
        <f t="shared" si="2599"/>
        <v>0</v>
      </c>
      <c r="CV498" s="171">
        <f t="shared" si="2600"/>
        <v>0</v>
      </c>
      <c r="CW498" s="249"/>
      <c r="CX498" s="171"/>
      <c r="CY498" s="713"/>
      <c r="CZ498" s="713"/>
      <c r="DA498" s="44"/>
      <c r="DB498" s="44"/>
      <c r="DC498" s="44"/>
      <c r="DD498" s="44"/>
      <c r="DE498" s="44"/>
      <c r="DF498" s="44"/>
      <c r="DG498" s="44"/>
      <c r="DH498" s="44"/>
      <c r="DI498" s="44"/>
      <c r="DJ498" s="44"/>
      <c r="DK498" s="44"/>
      <c r="DL498" s="44"/>
      <c r="DM498" s="44"/>
      <c r="DN498" s="171">
        <f t="shared" si="2601"/>
        <v>0</v>
      </c>
      <c r="DO498" s="171">
        <f t="shared" si="2602"/>
        <v>0</v>
      </c>
      <c r="DP498" s="171"/>
      <c r="DQ498" s="171"/>
      <c r="DR498" s="713"/>
      <c r="DS498" s="713"/>
      <c r="DT498" s="44"/>
      <c r="DU498" s="44"/>
      <c r="DV498" s="44"/>
      <c r="DW498" s="44"/>
      <c r="DX498" s="44"/>
      <c r="DY498" s="44"/>
      <c r="DZ498" s="44"/>
      <c r="EA498" s="44"/>
      <c r="EB498" s="44"/>
      <c r="EC498" s="44"/>
      <c r="ED498" s="44"/>
      <c r="EE498" s="44"/>
      <c r="EF498" s="44"/>
      <c r="EG498" s="171">
        <f t="shared" si="2603"/>
        <v>0</v>
      </c>
      <c r="EH498" s="171">
        <f t="shared" si="2604"/>
        <v>0</v>
      </c>
      <c r="EI498" s="171"/>
      <c r="EJ498" s="171"/>
      <c r="EK498" s="713"/>
      <c r="EL498" s="713"/>
      <c r="EM498" s="44"/>
      <c r="EN498" s="44"/>
      <c r="EO498" s="44"/>
      <c r="EP498" s="44"/>
      <c r="EQ498" s="44"/>
      <c r="ER498" s="44"/>
      <c r="ES498" s="44"/>
      <c r="ET498" s="44"/>
      <c r="EU498" s="44"/>
      <c r="EV498" s="44"/>
      <c r="EW498" s="44"/>
      <c r="EX498" s="44"/>
      <c r="EY498" s="44"/>
      <c r="EZ498" s="171">
        <f t="shared" si="2605"/>
        <v>0</v>
      </c>
      <c r="FA498" s="171">
        <f t="shared" si="2606"/>
        <v>0</v>
      </c>
      <c r="FB498" s="171"/>
      <c r="FC498" s="171"/>
      <c r="FD498" s="713"/>
      <c r="FE498" s="713"/>
      <c r="FF498" s="44"/>
      <c r="FG498" s="44"/>
      <c r="FH498" s="44"/>
      <c r="FI498" s="44"/>
      <c r="FJ498" s="44"/>
      <c r="FK498" s="44"/>
      <c r="FL498" s="44"/>
      <c r="FM498" s="44"/>
      <c r="FN498" s="44"/>
      <c r="FO498" s="44"/>
      <c r="FP498" s="44"/>
      <c r="FQ498" s="44"/>
      <c r="FR498" s="44"/>
      <c r="FS498" s="171">
        <f t="shared" si="2607"/>
        <v>0</v>
      </c>
      <c r="FT498" s="171">
        <f t="shared" si="2608"/>
        <v>0</v>
      </c>
      <c r="FU498" s="171"/>
      <c r="FV498" s="171"/>
      <c r="FW498" s="45"/>
      <c r="FX498" s="45"/>
      <c r="FY498" s="44"/>
      <c r="FZ498" s="44"/>
      <c r="GA498" s="44"/>
      <c r="GB498" s="44"/>
      <c r="GC498" s="44"/>
      <c r="GD498" s="44"/>
      <c r="GE498" s="44"/>
      <c r="GF498" s="44"/>
      <c r="GG498" s="44"/>
      <c r="GH498" s="44"/>
      <c r="GI498" s="44"/>
      <c r="GJ498" s="44"/>
      <c r="GK498" s="44"/>
      <c r="GL498" s="171">
        <f t="shared" si="2609"/>
        <v>0</v>
      </c>
      <c r="GM498" s="171">
        <f t="shared" si="2610"/>
        <v>0</v>
      </c>
      <c r="GN498" s="171"/>
      <c r="GO498" s="171"/>
      <c r="GP498" s="45"/>
      <c r="GQ498" s="45"/>
      <c r="GR498" s="44"/>
      <c r="GS498" s="44"/>
      <c r="GT498" s="44"/>
      <c r="GU498" s="44"/>
      <c r="GV498" s="44"/>
      <c r="GW498" s="44"/>
      <c r="GX498" s="44"/>
      <c r="GY498" s="44"/>
      <c r="GZ498" s="44"/>
      <c r="HA498" s="44"/>
      <c r="HB498" s="44"/>
      <c r="HC498" s="44"/>
      <c r="HD498" s="44"/>
      <c r="HE498" s="171">
        <f t="shared" si="2611"/>
        <v>0</v>
      </c>
      <c r="HF498" s="171">
        <f t="shared" si="2612"/>
        <v>0</v>
      </c>
      <c r="HG498" s="171"/>
      <c r="HH498" s="171"/>
      <c r="HI498" s="45"/>
      <c r="HJ498" s="45"/>
      <c r="HK498" s="45"/>
      <c r="HL498" s="45"/>
      <c r="HM498" s="44"/>
      <c r="HN498" s="44"/>
      <c r="HO498" s="44"/>
      <c r="HP498" s="44"/>
      <c r="HQ498" s="44"/>
      <c r="HR498" s="44"/>
      <c r="HS498" s="44"/>
      <c r="HT498" s="44"/>
      <c r="HU498" s="44">
        <f t="shared" si="2697"/>
        <v>0</v>
      </c>
      <c r="HV498" s="44">
        <f t="shared" si="2698"/>
        <v>0</v>
      </c>
      <c r="HW498" s="44">
        <f t="shared" si="2699"/>
        <v>0</v>
      </c>
      <c r="HX498" s="171">
        <f t="shared" si="2613"/>
        <v>0</v>
      </c>
      <c r="HY498" s="171">
        <f t="shared" si="2614"/>
        <v>0</v>
      </c>
      <c r="HZ498" s="171"/>
      <c r="IA498" s="171"/>
      <c r="IB498" s="713"/>
      <c r="IC498" s="713"/>
      <c r="ID498" s="45"/>
      <c r="IE498" s="45"/>
      <c r="IF498" s="44"/>
      <c r="IG498" s="44"/>
      <c r="IH498" s="44"/>
      <c r="II498" s="44"/>
      <c r="IJ498" s="44"/>
      <c r="IK498" s="44"/>
      <c r="IL498" s="44"/>
      <c r="IM498" s="44"/>
      <c r="IN498" s="44"/>
      <c r="IO498" s="44"/>
      <c r="IP498" s="44"/>
      <c r="IQ498" s="171">
        <f t="shared" si="2615"/>
        <v>0</v>
      </c>
      <c r="IR498" s="171">
        <f t="shared" si="2616"/>
        <v>0</v>
      </c>
      <c r="IS498" s="737"/>
      <c r="IT498" s="737"/>
      <c r="IU498" s="713"/>
      <c r="IV498" s="713"/>
      <c r="IW498" s="46"/>
      <c r="IX498" s="47"/>
      <c r="IY498" s="46"/>
      <c r="IZ498" s="46"/>
      <c r="JA498" s="333"/>
      <c r="JB498" s="333"/>
      <c r="JC498" s="333"/>
      <c r="JD498" s="333"/>
      <c r="JE498" s="333"/>
      <c r="JF498" s="333"/>
      <c r="JG498" s="44"/>
      <c r="JH498" s="44"/>
      <c r="JI498" s="44"/>
      <c r="JJ498" s="174"/>
      <c r="JK498" s="174"/>
      <c r="JL498" s="45"/>
      <c r="JM498" s="45"/>
      <c r="JN498" s="48"/>
      <c r="JO498" s="48"/>
    </row>
    <row r="499" spans="1:277" x14ac:dyDescent="0.2">
      <c r="A499" s="96">
        <v>1</v>
      </c>
      <c r="B499" s="96">
        <v>1</v>
      </c>
      <c r="C499" s="63"/>
      <c r="D499" s="235"/>
      <c r="E499" s="235"/>
      <c r="F499" s="536" t="s">
        <v>413</v>
      </c>
      <c r="G499" s="94">
        <v>78</v>
      </c>
      <c r="H499" s="100">
        <v>246156.76800000001</v>
      </c>
      <c r="I499" s="100">
        <v>263511.70559999999</v>
      </c>
      <c r="J499" s="54">
        <f>VLOOKUP($G499,'ВМП план КС'!$A$8:$AI$108,14,0)</f>
        <v>0</v>
      </c>
      <c r="K499" s="54">
        <f>VLOOKUP($G499,'ВМП план КС'!$A$8:$AI$108,15,0)</f>
        <v>0</v>
      </c>
      <c r="L499" s="54">
        <f>SUM(J499/12*$B$2)</f>
        <v>0</v>
      </c>
      <c r="M499" s="54">
        <f>SUM(K499/12*$B$2)</f>
        <v>0</v>
      </c>
      <c r="N499" s="54">
        <f t="shared" ref="N499:S499" si="2731">SUM(N500:N503)</f>
        <v>0</v>
      </c>
      <c r="O499" s="54">
        <f t="shared" si="2731"/>
        <v>0</v>
      </c>
      <c r="P499" s="54">
        <f t="shared" si="2731"/>
        <v>0</v>
      </c>
      <c r="Q499" s="54">
        <f t="shared" si="2731"/>
        <v>0</v>
      </c>
      <c r="R499" s="54">
        <f t="shared" si="2731"/>
        <v>0</v>
      </c>
      <c r="S499" s="54">
        <f t="shared" si="2731"/>
        <v>0</v>
      </c>
      <c r="T499" s="56">
        <f>N499+Q499</f>
        <v>0</v>
      </c>
      <c r="U499" s="56">
        <f>O499+R499</f>
        <v>0</v>
      </c>
      <c r="V499" s="56">
        <f>P499+S499</f>
        <v>0</v>
      </c>
      <c r="W499" s="171">
        <f t="shared" si="2591"/>
        <v>0</v>
      </c>
      <c r="X499" s="171">
        <f t="shared" si="2592"/>
        <v>0</v>
      </c>
      <c r="Y499" s="280" t="e">
        <f>N499/L499</f>
        <v>#DIV/0!</v>
      </c>
      <c r="Z499" s="280" t="e">
        <f>O499/M499</f>
        <v>#DIV/0!</v>
      </c>
      <c r="AA499" s="709">
        <f>$H499</f>
        <v>246156.76800000001</v>
      </c>
      <c r="AB499" s="710" t="e">
        <f>O499/N499</f>
        <v>#DIV/0!</v>
      </c>
      <c r="AC499" s="54">
        <f>VLOOKUP($G499,'ВМП план КС'!$A$8:$AI$107,12,0)</f>
        <v>0</v>
      </c>
      <c r="AD499" s="54">
        <f>VLOOKUP($G499,'ВМП план КС'!$A$8:$AI$107,13,0)</f>
        <v>0</v>
      </c>
      <c r="AE499" s="54">
        <f>SUM(AC499/12*$B$2)</f>
        <v>0</v>
      </c>
      <c r="AF499" s="54">
        <f>SUM(AD499/12*$B$2)</f>
        <v>0</v>
      </c>
      <c r="AG499" s="54">
        <f t="shared" ref="AG499:AL499" si="2732">SUM(AG500:AG503)</f>
        <v>0</v>
      </c>
      <c r="AH499" s="54">
        <f t="shared" si="2732"/>
        <v>0</v>
      </c>
      <c r="AI499" s="54">
        <f t="shared" si="2732"/>
        <v>0</v>
      </c>
      <c r="AJ499" s="54">
        <f t="shared" si="2732"/>
        <v>0</v>
      </c>
      <c r="AK499" s="54">
        <f t="shared" si="2732"/>
        <v>0</v>
      </c>
      <c r="AL499" s="54">
        <f t="shared" si="2732"/>
        <v>0</v>
      </c>
      <c r="AM499" s="56">
        <f t="shared" ref="AM499:AM526" si="2733">AG499+AJ499</f>
        <v>0</v>
      </c>
      <c r="AN499" s="56">
        <f t="shared" ref="AN499:AN526" si="2734">AH499+AK499</f>
        <v>0</v>
      </c>
      <c r="AO499" s="56">
        <f t="shared" ref="AO499:AO526" si="2735">AI499+AL499</f>
        <v>0</v>
      </c>
      <c r="AP499" s="171">
        <f t="shared" si="2593"/>
        <v>0</v>
      </c>
      <c r="AQ499" s="171">
        <f t="shared" si="2594"/>
        <v>0</v>
      </c>
      <c r="AR499" s="280" t="e">
        <f>AG499/AE499</f>
        <v>#DIV/0!</v>
      </c>
      <c r="AS499" s="280" t="e">
        <f>AH499/AF499</f>
        <v>#DIV/0!</v>
      </c>
      <c r="AT499" s="709">
        <f>$H499</f>
        <v>246156.76800000001</v>
      </c>
      <c r="AU499" s="710" t="e">
        <f>AH499/AG499</f>
        <v>#DIV/0!</v>
      </c>
      <c r="AV499" s="54">
        <f>VLOOKUP($G499,'ВМП план КС'!$A$8:$AI$107,16,0)</f>
        <v>0</v>
      </c>
      <c r="AW499" s="54">
        <f>VLOOKUP($G499,'ВМП план КС'!$A$8:$AI$107,17,0)</f>
        <v>0</v>
      </c>
      <c r="AX499" s="54">
        <f>SUM(AV499/12*$B$2)</f>
        <v>0</v>
      </c>
      <c r="AY499" s="54">
        <f>SUM(AW499/12*$B$2)</f>
        <v>0</v>
      </c>
      <c r="AZ499" s="54">
        <f t="shared" ref="AZ499:BE499" si="2736">SUM(AZ500:AZ503)</f>
        <v>0</v>
      </c>
      <c r="BA499" s="54">
        <f t="shared" si="2736"/>
        <v>0</v>
      </c>
      <c r="BB499" s="54">
        <f t="shared" si="2736"/>
        <v>0</v>
      </c>
      <c r="BC499" s="54">
        <f t="shared" si="2736"/>
        <v>0</v>
      </c>
      <c r="BD499" s="54">
        <f t="shared" si="2736"/>
        <v>0</v>
      </c>
      <c r="BE499" s="54">
        <f t="shared" si="2736"/>
        <v>0</v>
      </c>
      <c r="BF499" s="56">
        <f t="shared" ref="BF499:BF526" si="2737">AZ499+BC499</f>
        <v>0</v>
      </c>
      <c r="BG499" s="56">
        <f t="shared" ref="BG499:BG526" si="2738">BA499+BD499</f>
        <v>0</v>
      </c>
      <c r="BH499" s="56">
        <f t="shared" ref="BH499:BH526" si="2739">BB499+BE499</f>
        <v>0</v>
      </c>
      <c r="BI499" s="171">
        <f t="shared" si="2595"/>
        <v>0</v>
      </c>
      <c r="BJ499" s="171">
        <f t="shared" si="2596"/>
        <v>0</v>
      </c>
      <c r="BK499" s="280" t="e">
        <f>AZ499/AX499</f>
        <v>#DIV/0!</v>
      </c>
      <c r="BL499" s="280" t="e">
        <f>BA499/AY499</f>
        <v>#DIV/0!</v>
      </c>
      <c r="BM499" s="709">
        <f>$H499</f>
        <v>246156.76800000001</v>
      </c>
      <c r="BN499" s="710" t="e">
        <f>BA499/AZ499</f>
        <v>#DIV/0!</v>
      </c>
      <c r="BO499" s="54">
        <f>VLOOKUP($G499,'ВМП план КС'!$A$8:$AI$107,18,0)</f>
        <v>0</v>
      </c>
      <c r="BP499" s="54">
        <f>VLOOKUP($G499,'ВМП план КС'!$A$8:$AI$107,19,0)</f>
        <v>0</v>
      </c>
      <c r="BQ499" s="54">
        <f>SUM(BO499/12*$B$2)</f>
        <v>0</v>
      </c>
      <c r="BR499" s="54">
        <f>SUM(BP499/12*$B$2)</f>
        <v>0</v>
      </c>
      <c r="BS499" s="54">
        <f t="shared" ref="BS499:BX499" si="2740">SUM(BS500:BS503)</f>
        <v>0</v>
      </c>
      <c r="BT499" s="54">
        <f t="shared" si="2740"/>
        <v>0</v>
      </c>
      <c r="BU499" s="54">
        <f t="shared" si="2740"/>
        <v>0</v>
      </c>
      <c r="BV499" s="54">
        <f t="shared" si="2740"/>
        <v>0</v>
      </c>
      <c r="BW499" s="54">
        <f t="shared" si="2740"/>
        <v>0</v>
      </c>
      <c r="BX499" s="54">
        <f t="shared" si="2740"/>
        <v>0</v>
      </c>
      <c r="BY499" s="56">
        <f t="shared" ref="BY499:BY526" si="2741">BS499+BV499</f>
        <v>0</v>
      </c>
      <c r="BZ499" s="56">
        <f t="shared" ref="BZ499:BZ526" si="2742">BT499+BW499</f>
        <v>0</v>
      </c>
      <c r="CA499" s="56">
        <f t="shared" ref="CA499:CA526" si="2743">BU499+BX499</f>
        <v>0</v>
      </c>
      <c r="CB499" s="171">
        <f t="shared" si="2597"/>
        <v>0</v>
      </c>
      <c r="CC499" s="171">
        <f t="shared" si="2598"/>
        <v>0</v>
      </c>
      <c r="CD499" s="280" t="e">
        <f>BS499/BQ499</f>
        <v>#DIV/0!</v>
      </c>
      <c r="CE499" s="280" t="e">
        <f>BT499/BR499</f>
        <v>#DIV/0!</v>
      </c>
      <c r="CF499" s="709">
        <f>$H499</f>
        <v>246156.76800000001</v>
      </c>
      <c r="CG499" s="710" t="e">
        <f>BT499/BS499</f>
        <v>#DIV/0!</v>
      </c>
      <c r="CH499" s="54">
        <f>VLOOKUP($G499,'ВМП план КС'!$A$8:$AI$107,10,0)</f>
        <v>7</v>
      </c>
      <c r="CI499" s="54">
        <f>VLOOKUP($G499,'ВМП план КС'!$A$8:$AI$107,11,0)</f>
        <v>1723097.3760000002</v>
      </c>
      <c r="CJ499" s="54">
        <f>SUM(CH499/12*$B$2)</f>
        <v>3.5</v>
      </c>
      <c r="CK499" s="54">
        <f>SUM(CI499/12*$B$2)</f>
        <v>861548.68800000008</v>
      </c>
      <c r="CL499" s="54">
        <f t="shared" ref="CL499:CQ499" si="2744">SUM(CL500:CL503)</f>
        <v>2</v>
      </c>
      <c r="CM499" s="54">
        <f t="shared" si="2744"/>
        <v>492313.54</v>
      </c>
      <c r="CN499" s="54">
        <f t="shared" si="2744"/>
        <v>8</v>
      </c>
      <c r="CO499" s="54">
        <f t="shared" si="2744"/>
        <v>0</v>
      </c>
      <c r="CP499" s="54">
        <f t="shared" si="2744"/>
        <v>0</v>
      </c>
      <c r="CQ499" s="54">
        <f t="shared" si="2744"/>
        <v>0</v>
      </c>
      <c r="CR499" s="56">
        <f t="shared" ref="CR499:CR526" si="2745">CL499+CO499</f>
        <v>2</v>
      </c>
      <c r="CS499" s="56">
        <f t="shared" ref="CS499:CS526" si="2746">CM499+CP499</f>
        <v>492313.54</v>
      </c>
      <c r="CT499" s="56">
        <f t="shared" ref="CT499:CT526" si="2747">CN499+CQ499</f>
        <v>8</v>
      </c>
      <c r="CU499" s="171">
        <f t="shared" si="2599"/>
        <v>-1.5</v>
      </c>
      <c r="CV499" s="171">
        <f t="shared" si="2600"/>
        <v>-369235.1480000001</v>
      </c>
      <c r="CW499" s="281">
        <f>CL499/CH499</f>
        <v>0.2857142857142857</v>
      </c>
      <c r="CX499" s="281">
        <f>CM499/CI499</f>
        <v>0.28571428803568671</v>
      </c>
      <c r="CY499" s="709">
        <f>$H499</f>
        <v>246156.76800000001</v>
      </c>
      <c r="CZ499" s="710">
        <f>CM499/CL499</f>
        <v>246156.77</v>
      </c>
      <c r="DA499" s="54">
        <f>VLOOKUP($G499,'ВМП план КС'!$A$8:$AI$107,20,0)</f>
        <v>0</v>
      </c>
      <c r="DB499" s="54">
        <f>VLOOKUP($G499,'ВМП план КС'!$A$8:$AI$107,21,0)</f>
        <v>0</v>
      </c>
      <c r="DC499" s="54">
        <f>SUM(DA499/12*$B$2)</f>
        <v>0</v>
      </c>
      <c r="DD499" s="54">
        <f>SUM(DB499/12*$B$2)</f>
        <v>0</v>
      </c>
      <c r="DE499" s="54">
        <f t="shared" ref="DE499:DJ499" si="2748">SUM(DE500:DE503)</f>
        <v>0</v>
      </c>
      <c r="DF499" s="54">
        <f t="shared" si="2748"/>
        <v>0</v>
      </c>
      <c r="DG499" s="54">
        <f t="shared" si="2748"/>
        <v>0</v>
      </c>
      <c r="DH499" s="54">
        <f t="shared" si="2748"/>
        <v>0</v>
      </c>
      <c r="DI499" s="54">
        <f t="shared" si="2748"/>
        <v>0</v>
      </c>
      <c r="DJ499" s="54">
        <f t="shared" si="2748"/>
        <v>0</v>
      </c>
      <c r="DK499" s="56">
        <f t="shared" ref="DK499:DK526" si="2749">DE499+DH499</f>
        <v>0</v>
      </c>
      <c r="DL499" s="56">
        <f t="shared" ref="DL499:DL526" si="2750">DF499+DI499</f>
        <v>0</v>
      </c>
      <c r="DM499" s="56">
        <f t="shared" ref="DM499:DM526" si="2751">DG499+DJ499</f>
        <v>0</v>
      </c>
      <c r="DN499" s="171">
        <f t="shared" si="2601"/>
        <v>0</v>
      </c>
      <c r="DO499" s="171">
        <f t="shared" si="2602"/>
        <v>0</v>
      </c>
      <c r="DP499" s="280" t="e">
        <f>DE499/DC499</f>
        <v>#DIV/0!</v>
      </c>
      <c r="DQ499" s="280" t="e">
        <f>DF499/DD499</f>
        <v>#DIV/0!</v>
      </c>
      <c r="DR499" s="709">
        <f>$H499</f>
        <v>246156.76800000001</v>
      </c>
      <c r="DS499" s="710" t="e">
        <f>DF499/DE499</f>
        <v>#DIV/0!</v>
      </c>
      <c r="DT499" s="108">
        <f>VLOOKUP($G499,'ВМП план КС'!$A$8:$AI$107,22,0)</f>
        <v>0</v>
      </c>
      <c r="DU499" s="108">
        <f>VLOOKUP($G499,'ВМП план КС'!$A$8:$AI$107,23,0)</f>
        <v>0</v>
      </c>
      <c r="DV499" s="54">
        <f>SUM(DT499/12*$B$2)</f>
        <v>0</v>
      </c>
      <c r="DW499" s="54">
        <f>SUM(DU499/12*$B$2)</f>
        <v>0</v>
      </c>
      <c r="DX499" s="54">
        <f t="shared" ref="DX499:EC499" si="2752">SUM(DX500:DX503)</f>
        <v>0</v>
      </c>
      <c r="DY499" s="54">
        <f t="shared" si="2752"/>
        <v>0</v>
      </c>
      <c r="DZ499" s="54">
        <f t="shared" si="2752"/>
        <v>0</v>
      </c>
      <c r="EA499" s="54">
        <f t="shared" si="2752"/>
        <v>0</v>
      </c>
      <c r="EB499" s="54">
        <f t="shared" si="2752"/>
        <v>0</v>
      </c>
      <c r="EC499" s="54">
        <f t="shared" si="2752"/>
        <v>0</v>
      </c>
      <c r="ED499" s="56">
        <f t="shared" ref="ED499:ED526" si="2753">DX499+EA499</f>
        <v>0</v>
      </c>
      <c r="EE499" s="56">
        <f t="shared" ref="EE499:EE526" si="2754">DY499+EB499</f>
        <v>0</v>
      </c>
      <c r="EF499" s="56">
        <f t="shared" ref="EF499:EF526" si="2755">DZ499+EC499</f>
        <v>0</v>
      </c>
      <c r="EG499" s="171">
        <f t="shared" si="2603"/>
        <v>0</v>
      </c>
      <c r="EH499" s="171">
        <f t="shared" si="2604"/>
        <v>0</v>
      </c>
      <c r="EI499" s="280" t="e">
        <f>DX499/DV499</f>
        <v>#DIV/0!</v>
      </c>
      <c r="EJ499" s="280" t="e">
        <f>DY499/DW499</f>
        <v>#DIV/0!</v>
      </c>
      <c r="EK499" s="709">
        <f>$H499</f>
        <v>246156.76800000001</v>
      </c>
      <c r="EL499" s="710" t="e">
        <f>DY499/DX499</f>
        <v>#DIV/0!</v>
      </c>
      <c r="EM499" s="108">
        <f>VLOOKUP($G499,'ВМП план КС'!$A$8:$AI$107,24,0)</f>
        <v>1</v>
      </c>
      <c r="EN499" s="108">
        <f>VLOOKUP($G499,'ВМП план КС'!$A$8:$AI$107,25,0)</f>
        <v>246156.76800000001</v>
      </c>
      <c r="EO499" s="54">
        <f>SUM(EM499/12*$B$2)</f>
        <v>0.5</v>
      </c>
      <c r="EP499" s="54">
        <f>SUM(EN499/12*$B$2)</f>
        <v>123078.38400000002</v>
      </c>
      <c r="EQ499" s="54">
        <f t="shared" ref="EQ499:EV499" si="2756">SUM(EQ500:EQ503)</f>
        <v>0</v>
      </c>
      <c r="ER499" s="54">
        <f t="shared" si="2756"/>
        <v>0</v>
      </c>
      <c r="ES499" s="54">
        <f t="shared" si="2756"/>
        <v>0</v>
      </c>
      <c r="ET499" s="54">
        <f t="shared" si="2756"/>
        <v>0</v>
      </c>
      <c r="EU499" s="54">
        <f t="shared" si="2756"/>
        <v>0</v>
      </c>
      <c r="EV499" s="54">
        <f t="shared" si="2756"/>
        <v>0</v>
      </c>
      <c r="EW499" s="56">
        <f t="shared" ref="EW499:EW526" si="2757">EQ499+ET499</f>
        <v>0</v>
      </c>
      <c r="EX499" s="56">
        <f t="shared" ref="EX499:EX526" si="2758">ER499+EU499</f>
        <v>0</v>
      </c>
      <c r="EY499" s="56">
        <f t="shared" ref="EY499:EY526" si="2759">ES499+EV499</f>
        <v>0</v>
      </c>
      <c r="EZ499" s="171">
        <f t="shared" si="2605"/>
        <v>-0.5</v>
      </c>
      <c r="FA499" s="171">
        <f t="shared" si="2606"/>
        <v>-123078.38400000002</v>
      </c>
      <c r="FB499" s="280">
        <f>EQ499/EO499</f>
        <v>0</v>
      </c>
      <c r="FC499" s="280">
        <f>ER499/EP499</f>
        <v>0</v>
      </c>
      <c r="FD499" s="709">
        <f>$H499</f>
        <v>246156.76800000001</v>
      </c>
      <c r="FE499" s="710" t="e">
        <f>ER499/EQ499</f>
        <v>#DIV/0!</v>
      </c>
      <c r="FF499" s="54">
        <f>VLOOKUP($G499,'ВМП план КС'!$A$8:$AI$107,28,0)</f>
        <v>0</v>
      </c>
      <c r="FG499" s="54">
        <f>VLOOKUP($G499,'ВМП план КС'!$A$8:$AI$107,29,0)</f>
        <v>0</v>
      </c>
      <c r="FH499" s="54">
        <f>SUM(FF499/12*$B$2)</f>
        <v>0</v>
      </c>
      <c r="FI499" s="54">
        <f>SUM(FG499/12*$B$2)</f>
        <v>0</v>
      </c>
      <c r="FJ499" s="54">
        <f t="shared" ref="FJ499:FO499" si="2760">SUM(FJ500:FJ503)</f>
        <v>0</v>
      </c>
      <c r="FK499" s="54">
        <f t="shared" si="2760"/>
        <v>0</v>
      </c>
      <c r="FL499" s="54">
        <f t="shared" si="2760"/>
        <v>0</v>
      </c>
      <c r="FM499" s="54">
        <f t="shared" si="2760"/>
        <v>0</v>
      </c>
      <c r="FN499" s="54">
        <f t="shared" si="2760"/>
        <v>0</v>
      </c>
      <c r="FO499" s="54">
        <f t="shared" si="2760"/>
        <v>0</v>
      </c>
      <c r="FP499" s="56">
        <f t="shared" ref="FP499:FP526" si="2761">FJ499+FM499</f>
        <v>0</v>
      </c>
      <c r="FQ499" s="56">
        <f t="shared" ref="FQ499:FQ526" si="2762">FK499+FN499</f>
        <v>0</v>
      </c>
      <c r="FR499" s="56">
        <f t="shared" ref="FR499:FR526" si="2763">FL499+FO499</f>
        <v>0</v>
      </c>
      <c r="FS499" s="171">
        <f t="shared" si="2607"/>
        <v>0</v>
      </c>
      <c r="FT499" s="171">
        <f t="shared" si="2608"/>
        <v>0</v>
      </c>
      <c r="FU499" s="280" t="e">
        <f>FJ499/FH499</f>
        <v>#DIV/0!</v>
      </c>
      <c r="FV499" s="280" t="e">
        <f>FK499/FI499</f>
        <v>#DIV/0!</v>
      </c>
      <c r="FW499" s="150">
        <f>$H499</f>
        <v>246156.76800000001</v>
      </c>
      <c r="FX499" s="151" t="e">
        <f>FK499/FJ499</f>
        <v>#DIV/0!</v>
      </c>
      <c r="FY499" s="54">
        <f>VLOOKUP($G499,'ВМП план КС'!$A$8:$AI$107,30,0)</f>
        <v>0</v>
      </c>
      <c r="FZ499" s="54">
        <f>VLOOKUP($G499,'ВМП план КС'!$A$8:$AI$107,31,0)</f>
        <v>0</v>
      </c>
      <c r="GA499" s="54">
        <f>SUM(FY499/12*$B$2)</f>
        <v>0</v>
      </c>
      <c r="GB499" s="54">
        <f>SUM(FZ499/12*$B$2)</f>
        <v>0</v>
      </c>
      <c r="GC499" s="54">
        <f t="shared" ref="GC499:GH499" si="2764">SUM(GC500:GC503)</f>
        <v>0</v>
      </c>
      <c r="GD499" s="54">
        <f t="shared" si="2764"/>
        <v>0</v>
      </c>
      <c r="GE499" s="54">
        <f t="shared" si="2764"/>
        <v>0</v>
      </c>
      <c r="GF499" s="54">
        <f t="shared" si="2764"/>
        <v>0</v>
      </c>
      <c r="GG499" s="54">
        <f t="shared" si="2764"/>
        <v>0</v>
      </c>
      <c r="GH499" s="54">
        <f t="shared" si="2764"/>
        <v>0</v>
      </c>
      <c r="GI499" s="56">
        <f t="shared" ref="GI499:GI526" si="2765">GC499+GF499</f>
        <v>0</v>
      </c>
      <c r="GJ499" s="56">
        <f t="shared" ref="GJ499:GJ526" si="2766">GD499+GG499</f>
        <v>0</v>
      </c>
      <c r="GK499" s="56">
        <f t="shared" ref="GK499:GK526" si="2767">GE499+GH499</f>
        <v>0</v>
      </c>
      <c r="GL499" s="171">
        <f t="shared" si="2609"/>
        <v>0</v>
      </c>
      <c r="GM499" s="171">
        <f t="shared" si="2610"/>
        <v>0</v>
      </c>
      <c r="GN499" s="280" t="e">
        <f>GC499/GA499</f>
        <v>#DIV/0!</v>
      </c>
      <c r="GO499" s="280" t="e">
        <f>GD499/GB499</f>
        <v>#DIV/0!</v>
      </c>
      <c r="GP499" s="150">
        <f>$H499</f>
        <v>246156.76800000001</v>
      </c>
      <c r="GQ499" s="151" t="e">
        <f>GD499/GC499</f>
        <v>#DIV/0!</v>
      </c>
      <c r="GR499" s="54">
        <f>VLOOKUP($G499,'ВМП план КС'!$A$8:$AI$107,32,0)</f>
        <v>0</v>
      </c>
      <c r="GS499" s="54">
        <f>VLOOKUP($G499,'ВМП план КС'!$A$8:$AI$107,33,0)</f>
        <v>0</v>
      </c>
      <c r="GT499" s="54">
        <f>SUM(GR499/12*$B$2)</f>
        <v>0</v>
      </c>
      <c r="GU499" s="54">
        <f>SUM(GS499/12*$B$2)</f>
        <v>0</v>
      </c>
      <c r="GV499" s="54">
        <f t="shared" ref="GV499:HA499" si="2768">SUM(GV500:GV503)</f>
        <v>0</v>
      </c>
      <c r="GW499" s="54">
        <f t="shared" si="2768"/>
        <v>0</v>
      </c>
      <c r="GX499" s="54">
        <f t="shared" si="2768"/>
        <v>0</v>
      </c>
      <c r="GY499" s="54">
        <f t="shared" si="2768"/>
        <v>0</v>
      </c>
      <c r="GZ499" s="54">
        <f t="shared" si="2768"/>
        <v>0</v>
      </c>
      <c r="HA499" s="54">
        <f t="shared" si="2768"/>
        <v>0</v>
      </c>
      <c r="HB499" s="56">
        <f t="shared" ref="HB499:HB526" si="2769">GV499+GY499</f>
        <v>0</v>
      </c>
      <c r="HC499" s="56">
        <f t="shared" ref="HC499:HC526" si="2770">GW499+GZ499</f>
        <v>0</v>
      </c>
      <c r="HD499" s="56">
        <f t="shared" ref="HD499:HD526" si="2771">GX499+HA499</f>
        <v>0</v>
      </c>
      <c r="HE499" s="171">
        <f t="shared" si="2611"/>
        <v>0</v>
      </c>
      <c r="HF499" s="171">
        <f t="shared" si="2612"/>
        <v>0</v>
      </c>
      <c r="HG499" s="280" t="e">
        <f>GV499/GT499</f>
        <v>#DIV/0!</v>
      </c>
      <c r="HH499" s="280" t="e">
        <f>GW499/GU499</f>
        <v>#DIV/0!</v>
      </c>
      <c r="HI499" s="150">
        <f>$H499</f>
        <v>246156.76800000001</v>
      </c>
      <c r="HJ499" s="151" t="e">
        <f>GW499/GV499</f>
        <v>#DIV/0!</v>
      </c>
      <c r="HK499" s="108">
        <f>VLOOKUP($G499,'ВМП план КС'!$A$8:$AI$107,26,0)</f>
        <v>1</v>
      </c>
      <c r="HL499" s="108">
        <f>VLOOKUP($G499,'ВМП план КС'!$A$8:$AI$107,27,0)</f>
        <v>246156.76800000001</v>
      </c>
      <c r="HM499" s="54">
        <f>SUM(HK499/12*$B$2)</f>
        <v>0.5</v>
      </c>
      <c r="HN499" s="54">
        <f>SUM(HL499/12*$B$2)</f>
        <v>123078.38400000002</v>
      </c>
      <c r="HO499" s="54">
        <f t="shared" ref="HO499:HT499" si="2772">SUM(HO500:HO503)</f>
        <v>0</v>
      </c>
      <c r="HP499" s="54">
        <f t="shared" si="2772"/>
        <v>0</v>
      </c>
      <c r="HQ499" s="54">
        <f t="shared" si="2772"/>
        <v>0</v>
      </c>
      <c r="HR499" s="54">
        <f t="shared" si="2772"/>
        <v>0</v>
      </c>
      <c r="HS499" s="54">
        <f t="shared" si="2772"/>
        <v>0</v>
      </c>
      <c r="HT499" s="54">
        <f t="shared" si="2772"/>
        <v>0</v>
      </c>
      <c r="HU499" s="56">
        <f t="shared" si="2697"/>
        <v>0</v>
      </c>
      <c r="HV499" s="56">
        <f t="shared" si="2698"/>
        <v>0</v>
      </c>
      <c r="HW499" s="56">
        <f t="shared" si="2699"/>
        <v>0</v>
      </c>
      <c r="HX499" s="171">
        <f t="shared" si="2613"/>
        <v>-0.5</v>
      </c>
      <c r="HY499" s="171">
        <f t="shared" si="2614"/>
        <v>-123078.38400000002</v>
      </c>
      <c r="HZ499" s="280">
        <f>HO499/HM499</f>
        <v>0</v>
      </c>
      <c r="IA499" s="280">
        <f>HP499/HN499</f>
        <v>0</v>
      </c>
      <c r="IB499" s="709">
        <f>$H499</f>
        <v>246156.76800000001</v>
      </c>
      <c r="IC499" s="710" t="e">
        <f>HP499/HO499</f>
        <v>#DIV/0!</v>
      </c>
      <c r="ID499" s="108">
        <f>VLOOKUP($G499,'ВМП план КС'!$A$8:$AI$107,34,0)</f>
        <v>0</v>
      </c>
      <c r="IE499" s="108">
        <f>VLOOKUP($G499,'ВМП план КС'!$A$8:$AI$107,35,0)</f>
        <v>0</v>
      </c>
      <c r="IF499" s="54">
        <f>SUM(ID499/12*$B$2)</f>
        <v>0</v>
      </c>
      <c r="IG499" s="54">
        <f>SUM(IE499/12*$B$2)</f>
        <v>0</v>
      </c>
      <c r="IH499" s="54">
        <f t="shared" ref="IH499:IM499" si="2773">SUM(IH500:IH503)</f>
        <v>0</v>
      </c>
      <c r="II499" s="54">
        <f t="shared" si="2773"/>
        <v>0</v>
      </c>
      <c r="IJ499" s="54">
        <f t="shared" si="2773"/>
        <v>0</v>
      </c>
      <c r="IK499" s="54">
        <f t="shared" si="2773"/>
        <v>0</v>
      </c>
      <c r="IL499" s="54">
        <f t="shared" si="2773"/>
        <v>0</v>
      </c>
      <c r="IM499" s="54">
        <f t="shared" si="2773"/>
        <v>0</v>
      </c>
      <c r="IN499" s="56">
        <f t="shared" ref="IN499:IN526" si="2774">IH499+IK499</f>
        <v>0</v>
      </c>
      <c r="IO499" s="56">
        <f t="shared" ref="IO499:IO526" si="2775">II499+IL499</f>
        <v>0</v>
      </c>
      <c r="IP499" s="56">
        <f t="shared" ref="IP499:IP526" si="2776">IJ499+IM499</f>
        <v>0</v>
      </c>
      <c r="IQ499" s="171">
        <f t="shared" si="2615"/>
        <v>0</v>
      </c>
      <c r="IR499" s="171">
        <f t="shared" si="2616"/>
        <v>0</v>
      </c>
      <c r="IS499" s="735" t="e">
        <f>IH499/IF499</f>
        <v>#DIV/0!</v>
      </c>
      <c r="IT499" s="735" t="e">
        <f>II499/IG499</f>
        <v>#DIV/0!</v>
      </c>
      <c r="IU499" s="709">
        <f>$H499</f>
        <v>246156.76800000001</v>
      </c>
      <c r="IV499" s="710" t="e">
        <f>II499/IH499</f>
        <v>#DIV/0!</v>
      </c>
      <c r="IW499" s="332">
        <f t="shared" ref="IW499:JF499" si="2777">J499+AC499+AV499+BO499+CH499+DA499+DT499+EM499+FF499+FY499+GR499+HK499+ID499</f>
        <v>9</v>
      </c>
      <c r="IX499" s="332">
        <f t="shared" si="2777"/>
        <v>2215410.912</v>
      </c>
      <c r="IY499" s="332">
        <f t="shared" si="2777"/>
        <v>4.5</v>
      </c>
      <c r="IZ499" s="332">
        <f t="shared" si="2777"/>
        <v>1107705.4560000002</v>
      </c>
      <c r="JA499" s="332">
        <f t="shared" si="2777"/>
        <v>2</v>
      </c>
      <c r="JB499" s="332">
        <f t="shared" si="2777"/>
        <v>492313.54</v>
      </c>
      <c r="JC499" s="332">
        <f t="shared" si="2777"/>
        <v>8</v>
      </c>
      <c r="JD499" s="332">
        <f t="shared" si="2777"/>
        <v>0</v>
      </c>
      <c r="JE499" s="332">
        <f t="shared" si="2777"/>
        <v>0</v>
      </c>
      <c r="JF499" s="332">
        <f t="shared" si="2777"/>
        <v>0</v>
      </c>
      <c r="JG499" s="332">
        <f t="shared" ref="JG499:JG527" si="2778">JA499+JD499</f>
        <v>2</v>
      </c>
      <c r="JH499" s="332">
        <f t="shared" ref="JH499:JH527" si="2779">JB499+JE499</f>
        <v>492313.54</v>
      </c>
      <c r="JI499" s="332">
        <f t="shared" ref="JI499:JI527" si="2780">JC499+JF499</f>
        <v>8</v>
      </c>
      <c r="JJ499" s="69">
        <f t="shared" ref="JJ499:JJ527" si="2781">JA499-IY499</f>
        <v>-2.5</v>
      </c>
      <c r="JK499" s="69">
        <f t="shared" ref="JK499:JK527" si="2782">JB499-IZ499</f>
        <v>-615391.9160000002</v>
      </c>
      <c r="JL499" s="150">
        <f>$H499</f>
        <v>246156.76800000001</v>
      </c>
      <c r="JM499" s="151">
        <f>JB499/JA499</f>
        <v>246156.77</v>
      </c>
      <c r="JN499" s="282">
        <f>CR499/CJ499</f>
        <v>0.5714285714285714</v>
      </c>
      <c r="JO499" s="282">
        <f>CS499/CK499</f>
        <v>0.57142857607137343</v>
      </c>
      <c r="JP499" s="206">
        <f>IW499+JD499</f>
        <v>9</v>
      </c>
      <c r="JQ499" s="206">
        <f>IX499+JE499</f>
        <v>2215410.912</v>
      </c>
    </row>
    <row r="500" spans="1:277" ht="35.25" customHeight="1" x14ac:dyDescent="0.2">
      <c r="A500" s="96">
        <v>1</v>
      </c>
      <c r="B500" s="96">
        <v>1</v>
      </c>
      <c r="C500" s="523">
        <v>4</v>
      </c>
      <c r="D500" s="512" t="s">
        <v>650</v>
      </c>
      <c r="E500" s="340" t="s">
        <v>651</v>
      </c>
      <c r="F500" s="341" t="s">
        <v>652</v>
      </c>
      <c r="G500" s="117">
        <v>78</v>
      </c>
      <c r="H500" s="88">
        <v>246156.76800000001</v>
      </c>
      <c r="I500" s="88">
        <v>263511.70559999999</v>
      </c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>
        <f t="shared" ref="T500:T503" si="2783">N500+Q500</f>
        <v>0</v>
      </c>
      <c r="U500" s="44">
        <f t="shared" ref="U500:U503" si="2784">O500+R500</f>
        <v>0</v>
      </c>
      <c r="V500" s="44">
        <f t="shared" ref="V500:V503" si="2785">P500+S500</f>
        <v>0</v>
      </c>
      <c r="W500" s="171">
        <f t="shared" si="2591"/>
        <v>0</v>
      </c>
      <c r="X500" s="171">
        <f t="shared" si="2592"/>
        <v>0</v>
      </c>
      <c r="Y500" s="171"/>
      <c r="Z500" s="171"/>
      <c r="AA500" s="712"/>
      <c r="AB500" s="711"/>
      <c r="AC500" s="44"/>
      <c r="AD500" s="44"/>
      <c r="AE500" s="44"/>
      <c r="AF500" s="44"/>
      <c r="AG500" s="44"/>
      <c r="AH500" s="44"/>
      <c r="AI500" s="44"/>
      <c r="AJ500" s="44"/>
      <c r="AK500" s="44"/>
      <c r="AL500" s="44"/>
      <c r="AM500" s="44">
        <f t="shared" si="2733"/>
        <v>0</v>
      </c>
      <c r="AN500" s="44">
        <f t="shared" si="2734"/>
        <v>0</v>
      </c>
      <c r="AO500" s="44">
        <f t="shared" si="2735"/>
        <v>0</v>
      </c>
      <c r="AP500" s="171">
        <f t="shared" si="2593"/>
        <v>0</v>
      </c>
      <c r="AQ500" s="171">
        <f t="shared" si="2594"/>
        <v>0</v>
      </c>
      <c r="AR500" s="171"/>
      <c r="AS500" s="171"/>
      <c r="AT500" s="712"/>
      <c r="AU500" s="711"/>
      <c r="AV500" s="44"/>
      <c r="AW500" s="44"/>
      <c r="AX500" s="44"/>
      <c r="AY500" s="44"/>
      <c r="AZ500" s="44"/>
      <c r="BA500" s="44"/>
      <c r="BB500" s="44"/>
      <c r="BC500" s="44"/>
      <c r="BD500" s="44"/>
      <c r="BE500" s="44"/>
      <c r="BF500" s="44">
        <f t="shared" si="2737"/>
        <v>0</v>
      </c>
      <c r="BG500" s="44">
        <f t="shared" si="2738"/>
        <v>0</v>
      </c>
      <c r="BH500" s="44">
        <f t="shared" si="2739"/>
        <v>0</v>
      </c>
      <c r="BI500" s="171">
        <f t="shared" si="2595"/>
        <v>0</v>
      </c>
      <c r="BJ500" s="171">
        <f t="shared" si="2596"/>
        <v>0</v>
      </c>
      <c r="BK500" s="171"/>
      <c r="BL500" s="171"/>
      <c r="BM500" s="712"/>
      <c r="BN500" s="711"/>
      <c r="BO500" s="44"/>
      <c r="BP500" s="44"/>
      <c r="BQ500" s="44"/>
      <c r="BR500" s="44"/>
      <c r="BS500" s="44"/>
      <c r="BT500" s="44"/>
      <c r="BU500" s="44"/>
      <c r="BV500" s="44"/>
      <c r="BW500" s="44"/>
      <c r="BX500" s="44"/>
      <c r="BY500" s="44">
        <f t="shared" si="2741"/>
        <v>0</v>
      </c>
      <c r="BZ500" s="44">
        <f t="shared" si="2742"/>
        <v>0</v>
      </c>
      <c r="CA500" s="44">
        <f t="shared" si="2743"/>
        <v>0</v>
      </c>
      <c r="CB500" s="171">
        <f t="shared" si="2597"/>
        <v>0</v>
      </c>
      <c r="CC500" s="171">
        <f t="shared" si="2598"/>
        <v>0</v>
      </c>
      <c r="CD500" s="171"/>
      <c r="CE500" s="171"/>
      <c r="CF500" s="712"/>
      <c r="CG500" s="711"/>
      <c r="CH500" s="44"/>
      <c r="CI500" s="44"/>
      <c r="CJ500" s="44"/>
      <c r="CK500" s="44"/>
      <c r="CL500" s="44">
        <f>VLOOKUP($E500,'факт КС '!$E$10:$CL$181,9,0)</f>
        <v>2</v>
      </c>
      <c r="CM500" s="44">
        <f>VLOOKUP($E500,'факт КС '!$E$10:$CL$181,10,0)</f>
        <v>492313.54</v>
      </c>
      <c r="CN500" s="44">
        <f>VLOOKUP($E500,'факт КС '!$E$10:$CL$181,11,0)</f>
        <v>8</v>
      </c>
      <c r="CO500" s="44">
        <f>VLOOKUP($E500,'факт КС '!$E$10:$CL$181,12,0)</f>
        <v>0</v>
      </c>
      <c r="CP500" s="44">
        <f>VLOOKUP($E500,'факт КС '!$E$10:$CL$181,13,0)</f>
        <v>0</v>
      </c>
      <c r="CQ500" s="44">
        <f>VLOOKUP($E500,'факт КС '!$E$10:$CL$181,14,0)</f>
        <v>0</v>
      </c>
      <c r="CR500" s="44">
        <f t="shared" si="2745"/>
        <v>2</v>
      </c>
      <c r="CS500" s="44">
        <f t="shared" si="2746"/>
        <v>492313.54</v>
      </c>
      <c r="CT500" s="44">
        <f t="shared" si="2747"/>
        <v>8</v>
      </c>
      <c r="CU500" s="171">
        <f t="shared" si="2599"/>
        <v>2</v>
      </c>
      <c r="CV500" s="171">
        <f t="shared" si="2600"/>
        <v>492313.54</v>
      </c>
      <c r="CW500" s="249"/>
      <c r="CX500" s="171"/>
      <c r="CY500" s="712"/>
      <c r="CZ500" s="711"/>
      <c r="DA500" s="44"/>
      <c r="DB500" s="44"/>
      <c r="DC500" s="44"/>
      <c r="DD500" s="44"/>
      <c r="DE500" s="44"/>
      <c r="DF500" s="44"/>
      <c r="DG500" s="44"/>
      <c r="DH500" s="44"/>
      <c r="DI500" s="44"/>
      <c r="DJ500" s="44"/>
      <c r="DK500" s="44">
        <f t="shared" si="2749"/>
        <v>0</v>
      </c>
      <c r="DL500" s="44">
        <f t="shared" si="2750"/>
        <v>0</v>
      </c>
      <c r="DM500" s="44">
        <f t="shared" si="2751"/>
        <v>0</v>
      </c>
      <c r="DN500" s="171">
        <f t="shared" si="2601"/>
        <v>0</v>
      </c>
      <c r="DO500" s="171">
        <f t="shared" si="2602"/>
        <v>0</v>
      </c>
      <c r="DP500" s="171"/>
      <c r="DQ500" s="171"/>
      <c r="DR500" s="712"/>
      <c r="DS500" s="711"/>
      <c r="DT500" s="44"/>
      <c r="DU500" s="44"/>
      <c r="DV500" s="44"/>
      <c r="DW500" s="44"/>
      <c r="DX500" s="44"/>
      <c r="DY500" s="44"/>
      <c r="DZ500" s="44"/>
      <c r="EA500" s="44"/>
      <c r="EB500" s="44"/>
      <c r="EC500" s="44"/>
      <c r="ED500" s="44">
        <f t="shared" si="2753"/>
        <v>0</v>
      </c>
      <c r="EE500" s="44">
        <f t="shared" si="2754"/>
        <v>0</v>
      </c>
      <c r="EF500" s="44">
        <f t="shared" si="2755"/>
        <v>0</v>
      </c>
      <c r="EG500" s="171">
        <f t="shared" si="2603"/>
        <v>0</v>
      </c>
      <c r="EH500" s="171">
        <f t="shared" si="2604"/>
        <v>0</v>
      </c>
      <c r="EI500" s="171"/>
      <c r="EJ500" s="171"/>
      <c r="EK500" s="712"/>
      <c r="EL500" s="711"/>
      <c r="EM500" s="44"/>
      <c r="EN500" s="44"/>
      <c r="EO500" s="44"/>
      <c r="EP500" s="44"/>
      <c r="EQ500" s="44"/>
      <c r="ER500" s="44"/>
      <c r="ES500" s="44"/>
      <c r="ET500" s="44"/>
      <c r="EU500" s="44"/>
      <c r="EV500" s="44"/>
      <c r="EW500" s="44">
        <f t="shared" si="2757"/>
        <v>0</v>
      </c>
      <c r="EX500" s="44">
        <f t="shared" si="2758"/>
        <v>0</v>
      </c>
      <c r="EY500" s="44">
        <f t="shared" si="2759"/>
        <v>0</v>
      </c>
      <c r="EZ500" s="171">
        <f t="shared" si="2605"/>
        <v>0</v>
      </c>
      <c r="FA500" s="171">
        <f t="shared" si="2606"/>
        <v>0</v>
      </c>
      <c r="FB500" s="171"/>
      <c r="FC500" s="171"/>
      <c r="FD500" s="712"/>
      <c r="FE500" s="711"/>
      <c r="FF500" s="44"/>
      <c r="FG500" s="44"/>
      <c r="FH500" s="44"/>
      <c r="FI500" s="44"/>
      <c r="FJ500" s="44"/>
      <c r="FK500" s="44"/>
      <c r="FL500" s="44"/>
      <c r="FM500" s="44"/>
      <c r="FN500" s="44"/>
      <c r="FO500" s="44"/>
      <c r="FP500" s="44">
        <f t="shared" si="2761"/>
        <v>0</v>
      </c>
      <c r="FQ500" s="44">
        <f t="shared" si="2762"/>
        <v>0</v>
      </c>
      <c r="FR500" s="44">
        <f t="shared" si="2763"/>
        <v>0</v>
      </c>
      <c r="FS500" s="171">
        <f t="shared" si="2607"/>
        <v>0</v>
      </c>
      <c r="FT500" s="171">
        <f t="shared" si="2608"/>
        <v>0</v>
      </c>
      <c r="FU500" s="171"/>
      <c r="FV500" s="171"/>
      <c r="FW500" s="106"/>
      <c r="FX500" s="107"/>
      <c r="FY500" s="44"/>
      <c r="FZ500" s="44"/>
      <c r="GA500" s="44"/>
      <c r="GB500" s="44"/>
      <c r="GC500" s="44"/>
      <c r="GD500" s="44"/>
      <c r="GE500" s="44"/>
      <c r="GF500" s="44"/>
      <c r="GG500" s="44"/>
      <c r="GH500" s="44"/>
      <c r="GI500" s="44">
        <f t="shared" si="2765"/>
        <v>0</v>
      </c>
      <c r="GJ500" s="44">
        <f t="shared" si="2766"/>
        <v>0</v>
      </c>
      <c r="GK500" s="44">
        <f t="shared" si="2767"/>
        <v>0</v>
      </c>
      <c r="GL500" s="171">
        <f t="shared" si="2609"/>
        <v>0</v>
      </c>
      <c r="GM500" s="171">
        <f t="shared" si="2610"/>
        <v>0</v>
      </c>
      <c r="GN500" s="171"/>
      <c r="GO500" s="171"/>
      <c r="GP500" s="106"/>
      <c r="GQ500" s="107"/>
      <c r="GR500" s="44"/>
      <c r="GS500" s="44"/>
      <c r="GT500" s="44"/>
      <c r="GU500" s="44"/>
      <c r="GV500" s="44"/>
      <c r="GW500" s="44"/>
      <c r="GX500" s="44"/>
      <c r="GY500" s="44"/>
      <c r="GZ500" s="44"/>
      <c r="HA500" s="44"/>
      <c r="HB500" s="44">
        <f t="shared" si="2769"/>
        <v>0</v>
      </c>
      <c r="HC500" s="44">
        <f t="shared" si="2770"/>
        <v>0</v>
      </c>
      <c r="HD500" s="44">
        <f t="shared" si="2771"/>
        <v>0</v>
      </c>
      <c r="HE500" s="171">
        <f t="shared" si="2611"/>
        <v>0</v>
      </c>
      <c r="HF500" s="171">
        <f t="shared" si="2612"/>
        <v>0</v>
      </c>
      <c r="HG500" s="171"/>
      <c r="HH500" s="171"/>
      <c r="HI500" s="106"/>
      <c r="HJ500" s="107"/>
      <c r="HK500" s="45"/>
      <c r="HL500" s="45"/>
      <c r="HM500" s="44"/>
      <c r="HN500" s="44"/>
      <c r="HO500" s="44"/>
      <c r="HP500" s="44"/>
      <c r="HQ500" s="44"/>
      <c r="HR500" s="44"/>
      <c r="HS500" s="44"/>
      <c r="HT500" s="44"/>
      <c r="HU500" s="44">
        <f t="shared" si="2697"/>
        <v>0</v>
      </c>
      <c r="HV500" s="44">
        <f t="shared" si="2698"/>
        <v>0</v>
      </c>
      <c r="HW500" s="44">
        <f t="shared" si="2699"/>
        <v>0</v>
      </c>
      <c r="HX500" s="171">
        <f t="shared" si="2613"/>
        <v>0</v>
      </c>
      <c r="HY500" s="171">
        <f t="shared" si="2614"/>
        <v>0</v>
      </c>
      <c r="HZ500" s="171"/>
      <c r="IA500" s="171"/>
      <c r="IB500" s="712"/>
      <c r="IC500" s="711"/>
      <c r="ID500" s="45"/>
      <c r="IE500" s="45"/>
      <c r="IF500" s="44"/>
      <c r="IG500" s="44"/>
      <c r="IH500" s="44"/>
      <c r="II500" s="44"/>
      <c r="IJ500" s="44"/>
      <c r="IK500" s="44"/>
      <c r="IL500" s="44"/>
      <c r="IM500" s="44"/>
      <c r="IN500" s="44">
        <f t="shared" si="2774"/>
        <v>0</v>
      </c>
      <c r="IO500" s="44">
        <f t="shared" si="2775"/>
        <v>0</v>
      </c>
      <c r="IP500" s="44">
        <f t="shared" si="2776"/>
        <v>0</v>
      </c>
      <c r="IQ500" s="171">
        <f t="shared" si="2615"/>
        <v>0</v>
      </c>
      <c r="IR500" s="171">
        <f t="shared" si="2616"/>
        <v>0</v>
      </c>
      <c r="IS500" s="737"/>
      <c r="IT500" s="737"/>
      <c r="IU500" s="712"/>
      <c r="IV500" s="711"/>
      <c r="IW500" s="46"/>
      <c r="IX500" s="47"/>
      <c r="IY500" s="46"/>
      <c r="IZ500" s="46"/>
      <c r="JA500" s="333">
        <f t="shared" ref="JA500:JA526" si="2786">N500+AG500+AZ500+BS500+CL500+DE500+DX500+EQ500+FJ500+GC500+GV500+HO500+IH500</f>
        <v>2</v>
      </c>
      <c r="JB500" s="333">
        <f t="shared" ref="JB500:JB526" si="2787">O500+AH500+BA500+BT500+CM500+DF500+DY500+ER500+FK500+GD500+GW500+HP500+II500</f>
        <v>492313.54</v>
      </c>
      <c r="JC500" s="333">
        <f t="shared" ref="JC500:JC526" si="2788">P500+AI500+BB500+BU500+CN500+DG500+DZ500+ES500+FL500+GE500+GX500+HQ500+IJ500</f>
        <v>8</v>
      </c>
      <c r="JD500" s="333">
        <f t="shared" ref="JD500:JD526" si="2789">Q500+AJ500+BC500+BV500+CO500+DH500+EA500+ET500+FM500+GF500+GY500+HR500+IK500</f>
        <v>0</v>
      </c>
      <c r="JE500" s="333">
        <f t="shared" ref="JE500:JE526" si="2790">R500+AK500+BD500+BW500+CP500+DI500+EB500+EU500+FN500+GG500+GZ500+HS500+IL500</f>
        <v>0</v>
      </c>
      <c r="JF500" s="333">
        <f t="shared" ref="JF500:JF526" si="2791">S500+AL500+BE500+BX500+CQ500+DJ500+EC500+EV500+FO500+GH500+HA500+HT500+IM500</f>
        <v>0</v>
      </c>
      <c r="JG500" s="44">
        <f t="shared" si="2778"/>
        <v>2</v>
      </c>
      <c r="JH500" s="44">
        <f t="shared" si="2779"/>
        <v>492313.54</v>
      </c>
      <c r="JI500" s="44">
        <f t="shared" si="2780"/>
        <v>8</v>
      </c>
      <c r="JJ500" s="174">
        <f t="shared" si="2781"/>
        <v>2</v>
      </c>
      <c r="JK500" s="174">
        <f t="shared" si="2782"/>
        <v>492313.54</v>
      </c>
      <c r="JL500" s="106"/>
      <c r="JM500" s="107"/>
      <c r="JN500" s="59"/>
      <c r="JO500" s="59"/>
    </row>
    <row r="501" spans="1:277" ht="12.75" customHeight="1" x14ac:dyDescent="0.2">
      <c r="A501" s="96">
        <v>1</v>
      </c>
      <c r="C501" s="525"/>
      <c r="D501" s="443"/>
      <c r="E501" s="441"/>
      <c r="F501" s="443"/>
      <c r="G501" s="60"/>
      <c r="H501" s="88"/>
      <c r="I501" s="88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>
        <f t="shared" si="2783"/>
        <v>0</v>
      </c>
      <c r="U501" s="44">
        <f t="shared" si="2784"/>
        <v>0</v>
      </c>
      <c r="V501" s="44">
        <f t="shared" si="2785"/>
        <v>0</v>
      </c>
      <c r="W501" s="171">
        <f t="shared" si="2591"/>
        <v>0</v>
      </c>
      <c r="X501" s="171">
        <f t="shared" si="2592"/>
        <v>0</v>
      </c>
      <c r="Y501" s="171"/>
      <c r="Z501" s="171"/>
      <c r="AA501" s="712"/>
      <c r="AB501" s="711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>
        <f t="shared" si="2733"/>
        <v>0</v>
      </c>
      <c r="AN501" s="44">
        <f t="shared" si="2734"/>
        <v>0</v>
      </c>
      <c r="AO501" s="44">
        <f t="shared" si="2735"/>
        <v>0</v>
      </c>
      <c r="AP501" s="171">
        <f t="shared" si="2593"/>
        <v>0</v>
      </c>
      <c r="AQ501" s="171">
        <f t="shared" si="2594"/>
        <v>0</v>
      </c>
      <c r="AR501" s="171"/>
      <c r="AS501" s="171"/>
      <c r="AT501" s="712"/>
      <c r="AU501" s="711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>
        <f t="shared" si="2737"/>
        <v>0</v>
      </c>
      <c r="BG501" s="44">
        <f t="shared" si="2738"/>
        <v>0</v>
      </c>
      <c r="BH501" s="44">
        <f t="shared" si="2739"/>
        <v>0</v>
      </c>
      <c r="BI501" s="171">
        <f t="shared" si="2595"/>
        <v>0</v>
      </c>
      <c r="BJ501" s="171">
        <f t="shared" si="2596"/>
        <v>0</v>
      </c>
      <c r="BK501" s="171"/>
      <c r="BL501" s="171"/>
      <c r="BM501" s="712"/>
      <c r="BN501" s="711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>
        <f t="shared" si="2741"/>
        <v>0</v>
      </c>
      <c r="BZ501" s="44">
        <f t="shared" si="2742"/>
        <v>0</v>
      </c>
      <c r="CA501" s="44">
        <f t="shared" si="2743"/>
        <v>0</v>
      </c>
      <c r="CB501" s="171">
        <f t="shared" si="2597"/>
        <v>0</v>
      </c>
      <c r="CC501" s="171">
        <f t="shared" si="2598"/>
        <v>0</v>
      </c>
      <c r="CD501" s="171"/>
      <c r="CE501" s="171"/>
      <c r="CF501" s="712"/>
      <c r="CG501" s="711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>
        <f t="shared" si="2745"/>
        <v>0</v>
      </c>
      <c r="CS501" s="44">
        <f t="shared" si="2746"/>
        <v>0</v>
      </c>
      <c r="CT501" s="44">
        <f t="shared" si="2747"/>
        <v>0</v>
      </c>
      <c r="CU501" s="171">
        <f t="shared" si="2599"/>
        <v>0</v>
      </c>
      <c r="CV501" s="171">
        <f t="shared" si="2600"/>
        <v>0</v>
      </c>
      <c r="CW501" s="249"/>
      <c r="CX501" s="171"/>
      <c r="CY501" s="712"/>
      <c r="CZ501" s="717"/>
      <c r="DA501" s="44"/>
      <c r="DB501" s="44"/>
      <c r="DC501" s="44"/>
      <c r="DD501" s="44"/>
      <c r="DE501" s="44"/>
      <c r="DF501" s="44"/>
      <c r="DG501" s="44"/>
      <c r="DH501" s="44"/>
      <c r="DI501" s="44"/>
      <c r="DJ501" s="44"/>
      <c r="DK501" s="44">
        <f t="shared" si="2749"/>
        <v>0</v>
      </c>
      <c r="DL501" s="44">
        <f t="shared" si="2750"/>
        <v>0</v>
      </c>
      <c r="DM501" s="44">
        <f t="shared" si="2751"/>
        <v>0</v>
      </c>
      <c r="DN501" s="171">
        <f t="shared" si="2601"/>
        <v>0</v>
      </c>
      <c r="DO501" s="171">
        <f t="shared" si="2602"/>
        <v>0</v>
      </c>
      <c r="DP501" s="171"/>
      <c r="DQ501" s="171"/>
      <c r="DR501" s="712"/>
      <c r="DS501" s="717"/>
      <c r="DT501" s="44"/>
      <c r="DU501" s="44"/>
      <c r="DV501" s="44"/>
      <c r="DW501" s="44"/>
      <c r="DX501" s="44"/>
      <c r="DY501" s="44"/>
      <c r="DZ501" s="44"/>
      <c r="EA501" s="44"/>
      <c r="EB501" s="44"/>
      <c r="EC501" s="44"/>
      <c r="ED501" s="44">
        <f t="shared" si="2753"/>
        <v>0</v>
      </c>
      <c r="EE501" s="44">
        <f t="shared" si="2754"/>
        <v>0</v>
      </c>
      <c r="EF501" s="44">
        <f t="shared" si="2755"/>
        <v>0</v>
      </c>
      <c r="EG501" s="171">
        <f t="shared" si="2603"/>
        <v>0</v>
      </c>
      <c r="EH501" s="171">
        <f t="shared" si="2604"/>
        <v>0</v>
      </c>
      <c r="EI501" s="171"/>
      <c r="EJ501" s="171"/>
      <c r="EK501" s="712"/>
      <c r="EL501" s="717"/>
      <c r="EM501" s="44"/>
      <c r="EN501" s="44"/>
      <c r="EO501" s="44"/>
      <c r="EP501" s="44"/>
      <c r="EQ501" s="44"/>
      <c r="ER501" s="44"/>
      <c r="ES501" s="44"/>
      <c r="ET501" s="44"/>
      <c r="EU501" s="44"/>
      <c r="EV501" s="44"/>
      <c r="EW501" s="44">
        <f t="shared" si="2757"/>
        <v>0</v>
      </c>
      <c r="EX501" s="44">
        <f t="shared" si="2758"/>
        <v>0</v>
      </c>
      <c r="EY501" s="44">
        <f t="shared" si="2759"/>
        <v>0</v>
      </c>
      <c r="EZ501" s="171">
        <f t="shared" si="2605"/>
        <v>0</v>
      </c>
      <c r="FA501" s="171">
        <f t="shared" si="2606"/>
        <v>0</v>
      </c>
      <c r="FB501" s="171"/>
      <c r="FC501" s="171"/>
      <c r="FD501" s="712"/>
      <c r="FE501" s="717"/>
      <c r="FF501" s="44"/>
      <c r="FG501" s="44"/>
      <c r="FH501" s="44"/>
      <c r="FI501" s="44"/>
      <c r="FJ501" s="44"/>
      <c r="FK501" s="44"/>
      <c r="FL501" s="44"/>
      <c r="FM501" s="44"/>
      <c r="FN501" s="44"/>
      <c r="FO501" s="44"/>
      <c r="FP501" s="44">
        <f t="shared" si="2761"/>
        <v>0</v>
      </c>
      <c r="FQ501" s="44">
        <f t="shared" si="2762"/>
        <v>0</v>
      </c>
      <c r="FR501" s="44">
        <f t="shared" si="2763"/>
        <v>0</v>
      </c>
      <c r="FS501" s="171">
        <f t="shared" si="2607"/>
        <v>0</v>
      </c>
      <c r="FT501" s="171">
        <f t="shared" si="2608"/>
        <v>0</v>
      </c>
      <c r="FU501" s="171"/>
      <c r="FV501" s="171"/>
      <c r="FW501" s="106"/>
      <c r="FX501" s="111"/>
      <c r="FY501" s="44"/>
      <c r="FZ501" s="44"/>
      <c r="GA501" s="44"/>
      <c r="GB501" s="44"/>
      <c r="GC501" s="44"/>
      <c r="GD501" s="44"/>
      <c r="GE501" s="44"/>
      <c r="GF501" s="44"/>
      <c r="GG501" s="44"/>
      <c r="GH501" s="44"/>
      <c r="GI501" s="44">
        <f t="shared" si="2765"/>
        <v>0</v>
      </c>
      <c r="GJ501" s="44">
        <f t="shared" si="2766"/>
        <v>0</v>
      </c>
      <c r="GK501" s="44">
        <f t="shared" si="2767"/>
        <v>0</v>
      </c>
      <c r="GL501" s="171">
        <f t="shared" si="2609"/>
        <v>0</v>
      </c>
      <c r="GM501" s="171">
        <f t="shared" si="2610"/>
        <v>0</v>
      </c>
      <c r="GN501" s="171"/>
      <c r="GO501" s="171"/>
      <c r="GP501" s="106"/>
      <c r="GQ501" s="111"/>
      <c r="GR501" s="44"/>
      <c r="GS501" s="44"/>
      <c r="GT501" s="44"/>
      <c r="GU501" s="44"/>
      <c r="GV501" s="44"/>
      <c r="GW501" s="44"/>
      <c r="GX501" s="44"/>
      <c r="GY501" s="44"/>
      <c r="GZ501" s="44"/>
      <c r="HA501" s="44"/>
      <c r="HB501" s="44">
        <f t="shared" si="2769"/>
        <v>0</v>
      </c>
      <c r="HC501" s="44">
        <f t="shared" si="2770"/>
        <v>0</v>
      </c>
      <c r="HD501" s="44">
        <f t="shared" si="2771"/>
        <v>0</v>
      </c>
      <c r="HE501" s="171">
        <f t="shared" si="2611"/>
        <v>0</v>
      </c>
      <c r="HF501" s="171">
        <f t="shared" si="2612"/>
        <v>0</v>
      </c>
      <c r="HG501" s="171"/>
      <c r="HH501" s="171"/>
      <c r="HI501" s="106"/>
      <c r="HJ501" s="111"/>
      <c r="HK501" s="45"/>
      <c r="HL501" s="45"/>
      <c r="HM501" s="44"/>
      <c r="HN501" s="44"/>
      <c r="HO501" s="44"/>
      <c r="HP501" s="44"/>
      <c r="HQ501" s="44"/>
      <c r="HR501" s="44"/>
      <c r="HS501" s="44"/>
      <c r="HT501" s="44"/>
      <c r="HU501" s="44">
        <f t="shared" si="2697"/>
        <v>0</v>
      </c>
      <c r="HV501" s="44">
        <f t="shared" si="2698"/>
        <v>0</v>
      </c>
      <c r="HW501" s="44">
        <f t="shared" si="2699"/>
        <v>0</v>
      </c>
      <c r="HX501" s="171">
        <f t="shared" si="2613"/>
        <v>0</v>
      </c>
      <c r="HY501" s="171">
        <f t="shared" si="2614"/>
        <v>0</v>
      </c>
      <c r="HZ501" s="171"/>
      <c r="IA501" s="171"/>
      <c r="IB501" s="712"/>
      <c r="IC501" s="717"/>
      <c r="ID501" s="45"/>
      <c r="IE501" s="45"/>
      <c r="IF501" s="44"/>
      <c r="IG501" s="44"/>
      <c r="IH501" s="44"/>
      <c r="II501" s="44"/>
      <c r="IJ501" s="44"/>
      <c r="IK501" s="44"/>
      <c r="IL501" s="44"/>
      <c r="IM501" s="44"/>
      <c r="IN501" s="44">
        <f t="shared" si="2774"/>
        <v>0</v>
      </c>
      <c r="IO501" s="44">
        <f t="shared" si="2775"/>
        <v>0</v>
      </c>
      <c r="IP501" s="44">
        <f t="shared" si="2776"/>
        <v>0</v>
      </c>
      <c r="IQ501" s="171">
        <f t="shared" si="2615"/>
        <v>0</v>
      </c>
      <c r="IR501" s="171">
        <f t="shared" si="2616"/>
        <v>0</v>
      </c>
      <c r="IS501" s="737"/>
      <c r="IT501" s="737"/>
      <c r="IU501" s="712"/>
      <c r="IV501" s="717"/>
      <c r="IW501" s="46"/>
      <c r="IX501" s="47"/>
      <c r="IY501" s="46"/>
      <c r="IZ501" s="46"/>
      <c r="JA501" s="333">
        <f t="shared" si="2786"/>
        <v>0</v>
      </c>
      <c r="JB501" s="333">
        <f t="shared" si="2787"/>
        <v>0</v>
      </c>
      <c r="JC501" s="333">
        <f t="shared" si="2788"/>
        <v>0</v>
      </c>
      <c r="JD501" s="333">
        <f t="shared" si="2789"/>
        <v>0</v>
      </c>
      <c r="JE501" s="333">
        <f t="shared" si="2790"/>
        <v>0</v>
      </c>
      <c r="JF501" s="333">
        <f t="shared" si="2791"/>
        <v>0</v>
      </c>
      <c r="JG501" s="44">
        <f t="shared" si="2778"/>
        <v>0</v>
      </c>
      <c r="JH501" s="44">
        <f t="shared" si="2779"/>
        <v>0</v>
      </c>
      <c r="JI501" s="44">
        <f t="shared" si="2780"/>
        <v>0</v>
      </c>
      <c r="JJ501" s="174">
        <f t="shared" si="2781"/>
        <v>0</v>
      </c>
      <c r="JK501" s="174">
        <f t="shared" si="2782"/>
        <v>0</v>
      </c>
      <c r="JL501" s="106"/>
      <c r="JM501" s="111"/>
      <c r="JN501" s="59"/>
      <c r="JO501" s="59"/>
    </row>
    <row r="502" spans="1:277" s="3" customFormat="1" ht="12.75" customHeight="1" x14ac:dyDescent="0.2">
      <c r="A502" s="96">
        <v>1</v>
      </c>
      <c r="B502" s="96"/>
      <c r="C502" s="528"/>
      <c r="D502" s="239"/>
      <c r="E502" s="154"/>
      <c r="F502" s="7"/>
      <c r="G502" s="60"/>
      <c r="H502" s="88"/>
      <c r="I502" s="88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>
        <f t="shared" si="2783"/>
        <v>0</v>
      </c>
      <c r="U502" s="44">
        <f t="shared" si="2784"/>
        <v>0</v>
      </c>
      <c r="V502" s="44">
        <f t="shared" si="2785"/>
        <v>0</v>
      </c>
      <c r="W502" s="171">
        <f t="shared" si="2591"/>
        <v>0</v>
      </c>
      <c r="X502" s="171">
        <f t="shared" si="2592"/>
        <v>0</v>
      </c>
      <c r="Y502" s="171"/>
      <c r="Z502" s="171"/>
      <c r="AA502" s="713"/>
      <c r="AB502" s="713"/>
      <c r="AC502" s="44"/>
      <c r="AD502" s="44"/>
      <c r="AE502" s="44"/>
      <c r="AF502" s="44"/>
      <c r="AG502" s="44"/>
      <c r="AH502" s="44"/>
      <c r="AI502" s="44"/>
      <c r="AJ502" s="44"/>
      <c r="AK502" s="44"/>
      <c r="AL502" s="44"/>
      <c r="AM502" s="44">
        <f t="shared" si="2733"/>
        <v>0</v>
      </c>
      <c r="AN502" s="44">
        <f t="shared" si="2734"/>
        <v>0</v>
      </c>
      <c r="AO502" s="44">
        <f t="shared" si="2735"/>
        <v>0</v>
      </c>
      <c r="AP502" s="171">
        <f t="shared" si="2593"/>
        <v>0</v>
      </c>
      <c r="AQ502" s="171">
        <f t="shared" si="2594"/>
        <v>0</v>
      </c>
      <c r="AR502" s="171"/>
      <c r="AS502" s="171"/>
      <c r="AT502" s="713"/>
      <c r="AU502" s="713"/>
      <c r="AV502" s="44"/>
      <c r="AW502" s="44"/>
      <c r="AX502" s="44"/>
      <c r="AY502" s="44"/>
      <c r="AZ502" s="44"/>
      <c r="BA502" s="44"/>
      <c r="BB502" s="44"/>
      <c r="BC502" s="44"/>
      <c r="BD502" s="44"/>
      <c r="BE502" s="44"/>
      <c r="BF502" s="44">
        <f t="shared" si="2737"/>
        <v>0</v>
      </c>
      <c r="BG502" s="44">
        <f t="shared" si="2738"/>
        <v>0</v>
      </c>
      <c r="BH502" s="44">
        <f t="shared" si="2739"/>
        <v>0</v>
      </c>
      <c r="BI502" s="171">
        <f t="shared" si="2595"/>
        <v>0</v>
      </c>
      <c r="BJ502" s="171">
        <f t="shared" si="2596"/>
        <v>0</v>
      </c>
      <c r="BK502" s="171"/>
      <c r="BL502" s="171"/>
      <c r="BM502" s="713"/>
      <c r="BN502" s="713"/>
      <c r="BO502" s="44"/>
      <c r="BP502" s="44"/>
      <c r="BQ502" s="44"/>
      <c r="BR502" s="44"/>
      <c r="BS502" s="44"/>
      <c r="BT502" s="44"/>
      <c r="BU502" s="44"/>
      <c r="BV502" s="44"/>
      <c r="BW502" s="44"/>
      <c r="BX502" s="44"/>
      <c r="BY502" s="44">
        <f t="shared" si="2741"/>
        <v>0</v>
      </c>
      <c r="BZ502" s="44">
        <f t="shared" si="2742"/>
        <v>0</v>
      </c>
      <c r="CA502" s="44">
        <f t="shared" si="2743"/>
        <v>0</v>
      </c>
      <c r="CB502" s="171">
        <f t="shared" si="2597"/>
        <v>0</v>
      </c>
      <c r="CC502" s="171">
        <f t="shared" si="2598"/>
        <v>0</v>
      </c>
      <c r="CD502" s="171"/>
      <c r="CE502" s="171"/>
      <c r="CF502" s="713"/>
      <c r="CG502" s="713"/>
      <c r="CH502" s="44"/>
      <c r="CI502" s="44"/>
      <c r="CJ502" s="44"/>
      <c r="CK502" s="44"/>
      <c r="CL502" s="44"/>
      <c r="CM502" s="44"/>
      <c r="CN502" s="44"/>
      <c r="CO502" s="44"/>
      <c r="CP502" s="44"/>
      <c r="CQ502" s="44"/>
      <c r="CR502" s="44">
        <f t="shared" si="2745"/>
        <v>0</v>
      </c>
      <c r="CS502" s="44">
        <f t="shared" si="2746"/>
        <v>0</v>
      </c>
      <c r="CT502" s="44">
        <f t="shared" si="2747"/>
        <v>0</v>
      </c>
      <c r="CU502" s="171">
        <f t="shared" si="2599"/>
        <v>0</v>
      </c>
      <c r="CV502" s="171">
        <f t="shared" si="2600"/>
        <v>0</v>
      </c>
      <c r="CW502" s="250"/>
      <c r="CX502" s="174"/>
      <c r="CY502" s="714"/>
      <c r="CZ502" s="714"/>
      <c r="DA502" s="109"/>
      <c r="DB502" s="109"/>
      <c r="DC502" s="109"/>
      <c r="DD502" s="109"/>
      <c r="DE502" s="44"/>
      <c r="DF502" s="44"/>
      <c r="DG502" s="44"/>
      <c r="DH502" s="44"/>
      <c r="DI502" s="44"/>
      <c r="DJ502" s="44"/>
      <c r="DK502" s="44">
        <f t="shared" si="2749"/>
        <v>0</v>
      </c>
      <c r="DL502" s="44">
        <f t="shared" si="2750"/>
        <v>0</v>
      </c>
      <c r="DM502" s="44">
        <f t="shared" si="2751"/>
        <v>0</v>
      </c>
      <c r="DN502" s="171">
        <f t="shared" si="2601"/>
        <v>0</v>
      </c>
      <c r="DO502" s="171">
        <f t="shared" si="2602"/>
        <v>0</v>
      </c>
      <c r="DP502" s="174"/>
      <c r="DQ502" s="174"/>
      <c r="DR502" s="714"/>
      <c r="DS502" s="714"/>
      <c r="DT502" s="109"/>
      <c r="DU502" s="109"/>
      <c r="DV502" s="109"/>
      <c r="DW502" s="109"/>
      <c r="DX502" s="44"/>
      <c r="DY502" s="44"/>
      <c r="DZ502" s="44"/>
      <c r="EA502" s="44"/>
      <c r="EB502" s="44"/>
      <c r="EC502" s="44"/>
      <c r="ED502" s="44">
        <f t="shared" si="2753"/>
        <v>0</v>
      </c>
      <c r="EE502" s="44">
        <f t="shared" si="2754"/>
        <v>0</v>
      </c>
      <c r="EF502" s="44">
        <f t="shared" si="2755"/>
        <v>0</v>
      </c>
      <c r="EG502" s="171">
        <f t="shared" si="2603"/>
        <v>0</v>
      </c>
      <c r="EH502" s="171">
        <f t="shared" si="2604"/>
        <v>0</v>
      </c>
      <c r="EI502" s="174"/>
      <c r="EJ502" s="174"/>
      <c r="EK502" s="714"/>
      <c r="EL502" s="714"/>
      <c r="EM502" s="109"/>
      <c r="EN502" s="109"/>
      <c r="EO502" s="109"/>
      <c r="EP502" s="109"/>
      <c r="EQ502" s="44"/>
      <c r="ER502" s="44"/>
      <c r="ES502" s="44"/>
      <c r="ET502" s="44"/>
      <c r="EU502" s="44"/>
      <c r="EV502" s="44"/>
      <c r="EW502" s="44">
        <f t="shared" si="2757"/>
        <v>0</v>
      </c>
      <c r="EX502" s="44">
        <f t="shared" si="2758"/>
        <v>0</v>
      </c>
      <c r="EY502" s="44">
        <f t="shared" si="2759"/>
        <v>0</v>
      </c>
      <c r="EZ502" s="171">
        <f t="shared" si="2605"/>
        <v>0</v>
      </c>
      <c r="FA502" s="171">
        <f t="shared" si="2606"/>
        <v>0</v>
      </c>
      <c r="FB502" s="174"/>
      <c r="FC502" s="174"/>
      <c r="FD502" s="714"/>
      <c r="FE502" s="714"/>
      <c r="FF502" s="109"/>
      <c r="FG502" s="109"/>
      <c r="FH502" s="109"/>
      <c r="FI502" s="109"/>
      <c r="FJ502" s="44"/>
      <c r="FK502" s="44"/>
      <c r="FL502" s="44"/>
      <c r="FM502" s="44"/>
      <c r="FN502" s="44"/>
      <c r="FO502" s="44"/>
      <c r="FP502" s="44">
        <f t="shared" si="2761"/>
        <v>0</v>
      </c>
      <c r="FQ502" s="44">
        <f t="shared" si="2762"/>
        <v>0</v>
      </c>
      <c r="FR502" s="44">
        <f t="shared" si="2763"/>
        <v>0</v>
      </c>
      <c r="FS502" s="171">
        <f t="shared" si="2607"/>
        <v>0</v>
      </c>
      <c r="FT502" s="171">
        <f t="shared" si="2608"/>
        <v>0</v>
      </c>
      <c r="FU502" s="174"/>
      <c r="FV502" s="174"/>
      <c r="FW502" s="112"/>
      <c r="FX502" s="112"/>
      <c r="FY502" s="109"/>
      <c r="FZ502" s="109"/>
      <c r="GA502" s="109"/>
      <c r="GB502" s="109"/>
      <c r="GC502" s="44"/>
      <c r="GD502" s="44"/>
      <c r="GE502" s="44"/>
      <c r="GF502" s="44"/>
      <c r="GG502" s="44"/>
      <c r="GH502" s="44"/>
      <c r="GI502" s="44">
        <f t="shared" si="2765"/>
        <v>0</v>
      </c>
      <c r="GJ502" s="44">
        <f t="shared" si="2766"/>
        <v>0</v>
      </c>
      <c r="GK502" s="44">
        <f t="shared" si="2767"/>
        <v>0</v>
      </c>
      <c r="GL502" s="171">
        <f t="shared" si="2609"/>
        <v>0</v>
      </c>
      <c r="GM502" s="171">
        <f t="shared" si="2610"/>
        <v>0</v>
      </c>
      <c r="GN502" s="174"/>
      <c r="GO502" s="174"/>
      <c r="GP502" s="112"/>
      <c r="GQ502" s="112"/>
      <c r="GR502" s="109"/>
      <c r="GS502" s="109"/>
      <c r="GT502" s="109"/>
      <c r="GU502" s="109"/>
      <c r="GV502" s="44"/>
      <c r="GW502" s="44"/>
      <c r="GX502" s="44"/>
      <c r="GY502" s="44"/>
      <c r="GZ502" s="44"/>
      <c r="HA502" s="44"/>
      <c r="HB502" s="44">
        <f t="shared" si="2769"/>
        <v>0</v>
      </c>
      <c r="HC502" s="44">
        <f t="shared" si="2770"/>
        <v>0</v>
      </c>
      <c r="HD502" s="44">
        <f t="shared" si="2771"/>
        <v>0</v>
      </c>
      <c r="HE502" s="171">
        <f t="shared" si="2611"/>
        <v>0</v>
      </c>
      <c r="HF502" s="171">
        <f t="shared" si="2612"/>
        <v>0</v>
      </c>
      <c r="HG502" s="174"/>
      <c r="HH502" s="174"/>
      <c r="HI502" s="112"/>
      <c r="HJ502" s="112"/>
      <c r="HK502" s="112"/>
      <c r="HL502" s="112"/>
      <c r="HM502" s="109"/>
      <c r="HN502" s="109"/>
      <c r="HO502" s="44"/>
      <c r="HP502" s="44"/>
      <c r="HQ502" s="44"/>
      <c r="HR502" s="44"/>
      <c r="HS502" s="44"/>
      <c r="HT502" s="44"/>
      <c r="HU502" s="44">
        <f t="shared" si="2697"/>
        <v>0</v>
      </c>
      <c r="HV502" s="44">
        <f t="shared" si="2698"/>
        <v>0</v>
      </c>
      <c r="HW502" s="44">
        <f t="shared" si="2699"/>
        <v>0</v>
      </c>
      <c r="HX502" s="171">
        <f t="shared" si="2613"/>
        <v>0</v>
      </c>
      <c r="HY502" s="171">
        <f t="shared" si="2614"/>
        <v>0</v>
      </c>
      <c r="HZ502" s="174"/>
      <c r="IA502" s="174"/>
      <c r="IB502" s="714"/>
      <c r="IC502" s="714"/>
      <c r="ID502" s="112"/>
      <c r="IE502" s="112"/>
      <c r="IF502" s="109"/>
      <c r="IG502" s="109"/>
      <c r="IH502" s="44"/>
      <c r="II502" s="44"/>
      <c r="IJ502" s="44"/>
      <c r="IK502" s="44"/>
      <c r="IL502" s="44"/>
      <c r="IM502" s="44"/>
      <c r="IN502" s="44">
        <f t="shared" si="2774"/>
        <v>0</v>
      </c>
      <c r="IO502" s="44">
        <f t="shared" si="2775"/>
        <v>0</v>
      </c>
      <c r="IP502" s="44">
        <f t="shared" si="2776"/>
        <v>0</v>
      </c>
      <c r="IQ502" s="171">
        <f t="shared" si="2615"/>
        <v>0</v>
      </c>
      <c r="IR502" s="171">
        <f t="shared" si="2616"/>
        <v>0</v>
      </c>
      <c r="IS502" s="738"/>
      <c r="IT502" s="738"/>
      <c r="IU502" s="714"/>
      <c r="IV502" s="714"/>
      <c r="IW502" s="113"/>
      <c r="IX502" s="114"/>
      <c r="IY502" s="113"/>
      <c r="IZ502" s="113"/>
      <c r="JA502" s="333">
        <f t="shared" si="2786"/>
        <v>0</v>
      </c>
      <c r="JB502" s="333">
        <f t="shared" si="2787"/>
        <v>0</v>
      </c>
      <c r="JC502" s="333">
        <f t="shared" si="2788"/>
        <v>0</v>
      </c>
      <c r="JD502" s="333">
        <f t="shared" si="2789"/>
        <v>0</v>
      </c>
      <c r="JE502" s="333">
        <f t="shared" si="2790"/>
        <v>0</v>
      </c>
      <c r="JF502" s="333">
        <f t="shared" si="2791"/>
        <v>0</v>
      </c>
      <c r="JG502" s="44">
        <f t="shared" si="2778"/>
        <v>0</v>
      </c>
      <c r="JH502" s="44">
        <f t="shared" si="2779"/>
        <v>0</v>
      </c>
      <c r="JI502" s="44">
        <f t="shared" si="2780"/>
        <v>0</v>
      </c>
      <c r="JJ502" s="174">
        <f t="shared" si="2781"/>
        <v>0</v>
      </c>
      <c r="JK502" s="174">
        <f t="shared" si="2782"/>
        <v>0</v>
      </c>
      <c r="JL502" s="112"/>
      <c r="JM502" s="112"/>
      <c r="JN502" s="48"/>
      <c r="JO502" s="48"/>
    </row>
    <row r="503" spans="1:277" s="3" customFormat="1" ht="12.75" customHeight="1" x14ac:dyDescent="0.2">
      <c r="A503" s="96">
        <v>1</v>
      </c>
      <c r="B503" s="59"/>
      <c r="C503" s="48"/>
      <c r="D503" s="239"/>
      <c r="E503" s="585"/>
      <c r="F503" s="590"/>
      <c r="G503" s="60"/>
      <c r="H503" s="88"/>
      <c r="I503" s="88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>
        <f t="shared" si="2783"/>
        <v>0</v>
      </c>
      <c r="U503" s="44">
        <f t="shared" si="2784"/>
        <v>0</v>
      </c>
      <c r="V503" s="44">
        <f t="shared" si="2785"/>
        <v>0</v>
      </c>
      <c r="W503" s="171">
        <f t="shared" si="2591"/>
        <v>0</v>
      </c>
      <c r="X503" s="171">
        <f t="shared" si="2592"/>
        <v>0</v>
      </c>
      <c r="Y503" s="171"/>
      <c r="Z503" s="171"/>
      <c r="AA503" s="713"/>
      <c r="AB503" s="713"/>
      <c r="AC503" s="44"/>
      <c r="AD503" s="44"/>
      <c r="AE503" s="44"/>
      <c r="AF503" s="44"/>
      <c r="AG503" s="44"/>
      <c r="AH503" s="44"/>
      <c r="AI503" s="44"/>
      <c r="AJ503" s="44"/>
      <c r="AK503" s="44"/>
      <c r="AL503" s="44"/>
      <c r="AM503" s="44">
        <f t="shared" si="2733"/>
        <v>0</v>
      </c>
      <c r="AN503" s="44">
        <f t="shared" si="2734"/>
        <v>0</v>
      </c>
      <c r="AO503" s="44">
        <f t="shared" si="2735"/>
        <v>0</v>
      </c>
      <c r="AP503" s="171">
        <f t="shared" si="2593"/>
        <v>0</v>
      </c>
      <c r="AQ503" s="171">
        <f t="shared" si="2594"/>
        <v>0</v>
      </c>
      <c r="AR503" s="171"/>
      <c r="AS503" s="171"/>
      <c r="AT503" s="713"/>
      <c r="AU503" s="713"/>
      <c r="AV503" s="44"/>
      <c r="AW503" s="44"/>
      <c r="AX503" s="44"/>
      <c r="AY503" s="44"/>
      <c r="AZ503" s="44"/>
      <c r="BA503" s="44"/>
      <c r="BB503" s="44"/>
      <c r="BC503" s="44"/>
      <c r="BD503" s="44"/>
      <c r="BE503" s="44"/>
      <c r="BF503" s="44">
        <f t="shared" si="2737"/>
        <v>0</v>
      </c>
      <c r="BG503" s="44">
        <f t="shared" si="2738"/>
        <v>0</v>
      </c>
      <c r="BH503" s="44">
        <f t="shared" si="2739"/>
        <v>0</v>
      </c>
      <c r="BI503" s="171">
        <f t="shared" si="2595"/>
        <v>0</v>
      </c>
      <c r="BJ503" s="171">
        <f t="shared" si="2596"/>
        <v>0</v>
      </c>
      <c r="BK503" s="171"/>
      <c r="BL503" s="171"/>
      <c r="BM503" s="713"/>
      <c r="BN503" s="713"/>
      <c r="BO503" s="44"/>
      <c r="BP503" s="44"/>
      <c r="BQ503" s="44"/>
      <c r="BR503" s="44"/>
      <c r="BS503" s="44"/>
      <c r="BT503" s="44"/>
      <c r="BU503" s="44"/>
      <c r="BV503" s="44"/>
      <c r="BW503" s="44"/>
      <c r="BX503" s="44"/>
      <c r="BY503" s="44">
        <f t="shared" si="2741"/>
        <v>0</v>
      </c>
      <c r="BZ503" s="44">
        <f t="shared" si="2742"/>
        <v>0</v>
      </c>
      <c r="CA503" s="44">
        <f t="shared" si="2743"/>
        <v>0</v>
      </c>
      <c r="CB503" s="171">
        <f t="shared" si="2597"/>
        <v>0</v>
      </c>
      <c r="CC503" s="171">
        <f t="shared" si="2598"/>
        <v>0</v>
      </c>
      <c r="CD503" s="171"/>
      <c r="CE503" s="171"/>
      <c r="CF503" s="713"/>
      <c r="CG503" s="713"/>
      <c r="CH503" s="44"/>
      <c r="CI503" s="44"/>
      <c r="CJ503" s="44"/>
      <c r="CK503" s="44"/>
      <c r="CL503" s="44"/>
      <c r="CM503" s="44"/>
      <c r="CN503" s="44"/>
      <c r="CO503" s="44"/>
      <c r="CP503" s="44"/>
      <c r="CQ503" s="44"/>
      <c r="CR503" s="44">
        <f t="shared" si="2745"/>
        <v>0</v>
      </c>
      <c r="CS503" s="44">
        <f t="shared" si="2746"/>
        <v>0</v>
      </c>
      <c r="CT503" s="44">
        <f t="shared" si="2747"/>
        <v>0</v>
      </c>
      <c r="CU503" s="171">
        <f t="shared" si="2599"/>
        <v>0</v>
      </c>
      <c r="CV503" s="171">
        <f t="shared" si="2600"/>
        <v>0</v>
      </c>
      <c r="CW503" s="249"/>
      <c r="CX503" s="171"/>
      <c r="CY503" s="713"/>
      <c r="CZ503" s="713"/>
      <c r="DA503" s="44"/>
      <c r="DB503" s="44"/>
      <c r="DC503" s="44"/>
      <c r="DD503" s="44"/>
      <c r="DE503" s="44"/>
      <c r="DF503" s="44"/>
      <c r="DG503" s="44"/>
      <c r="DH503" s="44"/>
      <c r="DI503" s="44"/>
      <c r="DJ503" s="44"/>
      <c r="DK503" s="44">
        <f t="shared" si="2749"/>
        <v>0</v>
      </c>
      <c r="DL503" s="44">
        <f t="shared" si="2750"/>
        <v>0</v>
      </c>
      <c r="DM503" s="44">
        <f t="shared" si="2751"/>
        <v>0</v>
      </c>
      <c r="DN503" s="171">
        <f t="shared" si="2601"/>
        <v>0</v>
      </c>
      <c r="DO503" s="171">
        <f t="shared" si="2602"/>
        <v>0</v>
      </c>
      <c r="DP503" s="171"/>
      <c r="DQ503" s="171"/>
      <c r="DR503" s="713"/>
      <c r="DS503" s="713"/>
      <c r="DT503" s="44"/>
      <c r="DU503" s="44"/>
      <c r="DV503" s="44"/>
      <c r="DW503" s="44"/>
      <c r="DX503" s="44"/>
      <c r="DY503" s="44"/>
      <c r="DZ503" s="44"/>
      <c r="EA503" s="44"/>
      <c r="EB503" s="44"/>
      <c r="EC503" s="44"/>
      <c r="ED503" s="44">
        <f t="shared" si="2753"/>
        <v>0</v>
      </c>
      <c r="EE503" s="44">
        <f t="shared" si="2754"/>
        <v>0</v>
      </c>
      <c r="EF503" s="44">
        <f t="shared" si="2755"/>
        <v>0</v>
      </c>
      <c r="EG503" s="171">
        <f t="shared" si="2603"/>
        <v>0</v>
      </c>
      <c r="EH503" s="171">
        <f t="shared" si="2604"/>
        <v>0</v>
      </c>
      <c r="EI503" s="171"/>
      <c r="EJ503" s="171"/>
      <c r="EK503" s="713"/>
      <c r="EL503" s="713"/>
      <c r="EM503" s="44"/>
      <c r="EN503" s="44"/>
      <c r="EO503" s="44"/>
      <c r="EP503" s="44"/>
      <c r="EQ503" s="44"/>
      <c r="ER503" s="44"/>
      <c r="ES503" s="44"/>
      <c r="ET503" s="44"/>
      <c r="EU503" s="44"/>
      <c r="EV503" s="44"/>
      <c r="EW503" s="44">
        <f t="shared" si="2757"/>
        <v>0</v>
      </c>
      <c r="EX503" s="44">
        <f t="shared" si="2758"/>
        <v>0</v>
      </c>
      <c r="EY503" s="44">
        <f t="shared" si="2759"/>
        <v>0</v>
      </c>
      <c r="EZ503" s="171">
        <f t="shared" si="2605"/>
        <v>0</v>
      </c>
      <c r="FA503" s="171">
        <f t="shared" si="2606"/>
        <v>0</v>
      </c>
      <c r="FB503" s="171"/>
      <c r="FC503" s="171"/>
      <c r="FD503" s="713"/>
      <c r="FE503" s="713"/>
      <c r="FF503" s="44"/>
      <c r="FG503" s="44"/>
      <c r="FH503" s="44"/>
      <c r="FI503" s="44"/>
      <c r="FJ503" s="44"/>
      <c r="FK503" s="44"/>
      <c r="FL503" s="44"/>
      <c r="FM503" s="44"/>
      <c r="FN503" s="44"/>
      <c r="FO503" s="44"/>
      <c r="FP503" s="44">
        <f t="shared" si="2761"/>
        <v>0</v>
      </c>
      <c r="FQ503" s="44">
        <f t="shared" si="2762"/>
        <v>0</v>
      </c>
      <c r="FR503" s="44">
        <f t="shared" si="2763"/>
        <v>0</v>
      </c>
      <c r="FS503" s="171">
        <f t="shared" si="2607"/>
        <v>0</v>
      </c>
      <c r="FT503" s="171">
        <f t="shared" si="2608"/>
        <v>0</v>
      </c>
      <c r="FU503" s="171"/>
      <c r="FV503" s="171"/>
      <c r="FW503" s="45"/>
      <c r="FX503" s="45"/>
      <c r="FY503" s="44"/>
      <c r="FZ503" s="44"/>
      <c r="GA503" s="44"/>
      <c r="GB503" s="44"/>
      <c r="GC503" s="44"/>
      <c r="GD503" s="44"/>
      <c r="GE503" s="44"/>
      <c r="GF503" s="44"/>
      <c r="GG503" s="44"/>
      <c r="GH503" s="44"/>
      <c r="GI503" s="44">
        <f t="shared" si="2765"/>
        <v>0</v>
      </c>
      <c r="GJ503" s="44">
        <f t="shared" si="2766"/>
        <v>0</v>
      </c>
      <c r="GK503" s="44">
        <f t="shared" si="2767"/>
        <v>0</v>
      </c>
      <c r="GL503" s="171">
        <f t="shared" si="2609"/>
        <v>0</v>
      </c>
      <c r="GM503" s="171">
        <f t="shared" si="2610"/>
        <v>0</v>
      </c>
      <c r="GN503" s="171"/>
      <c r="GO503" s="171"/>
      <c r="GP503" s="45"/>
      <c r="GQ503" s="45"/>
      <c r="GR503" s="44"/>
      <c r="GS503" s="44"/>
      <c r="GT503" s="44"/>
      <c r="GU503" s="44"/>
      <c r="GV503" s="44"/>
      <c r="GW503" s="44"/>
      <c r="GX503" s="44"/>
      <c r="GY503" s="44"/>
      <c r="GZ503" s="44"/>
      <c r="HA503" s="44"/>
      <c r="HB503" s="44">
        <f t="shared" si="2769"/>
        <v>0</v>
      </c>
      <c r="HC503" s="44">
        <f t="shared" si="2770"/>
        <v>0</v>
      </c>
      <c r="HD503" s="44">
        <f t="shared" si="2771"/>
        <v>0</v>
      </c>
      <c r="HE503" s="171">
        <f t="shared" si="2611"/>
        <v>0</v>
      </c>
      <c r="HF503" s="171">
        <f t="shared" si="2612"/>
        <v>0</v>
      </c>
      <c r="HG503" s="171"/>
      <c r="HH503" s="171"/>
      <c r="HI503" s="45"/>
      <c r="HJ503" s="45"/>
      <c r="HK503" s="45"/>
      <c r="HL503" s="45"/>
      <c r="HM503" s="44"/>
      <c r="HN503" s="44"/>
      <c r="HO503" s="44"/>
      <c r="HP503" s="44"/>
      <c r="HQ503" s="44"/>
      <c r="HR503" s="44"/>
      <c r="HS503" s="44"/>
      <c r="HT503" s="44"/>
      <c r="HU503" s="44">
        <f t="shared" si="2697"/>
        <v>0</v>
      </c>
      <c r="HV503" s="44">
        <f t="shared" si="2698"/>
        <v>0</v>
      </c>
      <c r="HW503" s="44">
        <f t="shared" si="2699"/>
        <v>0</v>
      </c>
      <c r="HX503" s="171">
        <f t="shared" si="2613"/>
        <v>0</v>
      </c>
      <c r="HY503" s="171">
        <f t="shared" si="2614"/>
        <v>0</v>
      </c>
      <c r="HZ503" s="171"/>
      <c r="IA503" s="171"/>
      <c r="IB503" s="713"/>
      <c r="IC503" s="713"/>
      <c r="ID503" s="45"/>
      <c r="IE503" s="45"/>
      <c r="IF503" s="44"/>
      <c r="IG503" s="44"/>
      <c r="IH503" s="44"/>
      <c r="II503" s="44"/>
      <c r="IJ503" s="44"/>
      <c r="IK503" s="44"/>
      <c r="IL503" s="44"/>
      <c r="IM503" s="44"/>
      <c r="IN503" s="44">
        <f t="shared" si="2774"/>
        <v>0</v>
      </c>
      <c r="IO503" s="44">
        <f t="shared" si="2775"/>
        <v>0</v>
      </c>
      <c r="IP503" s="44">
        <f t="shared" si="2776"/>
        <v>0</v>
      </c>
      <c r="IQ503" s="171">
        <f t="shared" si="2615"/>
        <v>0</v>
      </c>
      <c r="IR503" s="171">
        <f t="shared" si="2616"/>
        <v>0</v>
      </c>
      <c r="IS503" s="737"/>
      <c r="IT503" s="737"/>
      <c r="IU503" s="713"/>
      <c r="IV503" s="713"/>
      <c r="IW503" s="46"/>
      <c r="IX503" s="47"/>
      <c r="IY503" s="46"/>
      <c r="IZ503" s="46"/>
      <c r="JA503" s="333">
        <f t="shared" si="2786"/>
        <v>0</v>
      </c>
      <c r="JB503" s="333">
        <f t="shared" si="2787"/>
        <v>0</v>
      </c>
      <c r="JC503" s="333">
        <f t="shared" si="2788"/>
        <v>0</v>
      </c>
      <c r="JD503" s="333">
        <f t="shared" si="2789"/>
        <v>0</v>
      </c>
      <c r="JE503" s="333">
        <f t="shared" si="2790"/>
        <v>0</v>
      </c>
      <c r="JF503" s="333">
        <f t="shared" si="2791"/>
        <v>0</v>
      </c>
      <c r="JG503" s="44">
        <f t="shared" si="2778"/>
        <v>0</v>
      </c>
      <c r="JH503" s="44">
        <f t="shared" si="2779"/>
        <v>0</v>
      </c>
      <c r="JI503" s="44">
        <f t="shared" si="2780"/>
        <v>0</v>
      </c>
      <c r="JJ503" s="174">
        <f t="shared" si="2781"/>
        <v>0</v>
      </c>
      <c r="JK503" s="174">
        <f t="shared" si="2782"/>
        <v>0</v>
      </c>
      <c r="JL503" s="45"/>
      <c r="JM503" s="45"/>
      <c r="JN503" s="48"/>
      <c r="JO503" s="48"/>
    </row>
    <row r="504" spans="1:277" x14ac:dyDescent="0.2">
      <c r="A504" s="96">
        <v>1</v>
      </c>
      <c r="B504" s="96">
        <v>1</v>
      </c>
      <c r="C504" s="63"/>
      <c r="D504" s="235"/>
      <c r="E504" s="235"/>
      <c r="F504" s="535" t="s">
        <v>38</v>
      </c>
      <c r="G504" s="68"/>
      <c r="H504" s="121"/>
      <c r="I504" s="121"/>
      <c r="J504" s="53">
        <f>SUM(J505)</f>
        <v>0</v>
      </c>
      <c r="K504" s="53">
        <f>SUM(K505)</f>
        <v>0</v>
      </c>
      <c r="L504" s="54">
        <f>SUM(J504/12*$B$2)</f>
        <v>0</v>
      </c>
      <c r="M504" s="54">
        <f>SUM(K504/12*$B$2)</f>
        <v>0</v>
      </c>
      <c r="N504" s="53">
        <f t="shared" ref="N504:S504" si="2792">SUM(N505)</f>
        <v>0</v>
      </c>
      <c r="O504" s="53">
        <f t="shared" si="2792"/>
        <v>0</v>
      </c>
      <c r="P504" s="53">
        <f t="shared" si="2792"/>
        <v>0</v>
      </c>
      <c r="Q504" s="53">
        <f t="shared" si="2792"/>
        <v>0</v>
      </c>
      <c r="R504" s="53">
        <f t="shared" si="2792"/>
        <v>0</v>
      </c>
      <c r="S504" s="53">
        <f t="shared" si="2792"/>
        <v>0</v>
      </c>
      <c r="T504" s="56">
        <f t="shared" ref="T504:V514" si="2793">N504+Q504</f>
        <v>0</v>
      </c>
      <c r="U504" s="56">
        <f t="shared" si="2793"/>
        <v>0</v>
      </c>
      <c r="V504" s="56">
        <f t="shared" si="2793"/>
        <v>0</v>
      </c>
      <c r="W504" s="171">
        <f t="shared" si="2591"/>
        <v>0</v>
      </c>
      <c r="X504" s="171">
        <f t="shared" si="2592"/>
        <v>0</v>
      </c>
      <c r="Y504" s="280"/>
      <c r="Z504" s="280"/>
      <c r="AA504" s="709">
        <f>$H504</f>
        <v>0</v>
      </c>
      <c r="AB504" s="710" t="e">
        <f>O504/N504</f>
        <v>#DIV/0!</v>
      </c>
      <c r="AC504" s="53">
        <f>SUM(AC505)</f>
        <v>0</v>
      </c>
      <c r="AD504" s="53">
        <f>SUM(AD505)</f>
        <v>0</v>
      </c>
      <c r="AE504" s="54">
        <f>SUM(AC504/12*$B$2)</f>
        <v>0</v>
      </c>
      <c r="AF504" s="54">
        <f>SUM(AD504/12*$B$2)</f>
        <v>0</v>
      </c>
      <c r="AG504" s="53">
        <f t="shared" ref="AG504:AL504" si="2794">SUM(AG505)</f>
        <v>0</v>
      </c>
      <c r="AH504" s="53">
        <f t="shared" si="2794"/>
        <v>0</v>
      </c>
      <c r="AI504" s="53">
        <f t="shared" si="2794"/>
        <v>0</v>
      </c>
      <c r="AJ504" s="53">
        <f t="shared" si="2794"/>
        <v>0</v>
      </c>
      <c r="AK504" s="53">
        <f t="shared" si="2794"/>
        <v>0</v>
      </c>
      <c r="AL504" s="53">
        <f t="shared" si="2794"/>
        <v>0</v>
      </c>
      <c r="AM504" s="56">
        <f t="shared" si="2733"/>
        <v>0</v>
      </c>
      <c r="AN504" s="56">
        <f t="shared" si="2734"/>
        <v>0</v>
      </c>
      <c r="AO504" s="56">
        <f t="shared" si="2735"/>
        <v>0</v>
      </c>
      <c r="AP504" s="171">
        <f t="shared" si="2593"/>
        <v>0</v>
      </c>
      <c r="AQ504" s="171">
        <f t="shared" si="2594"/>
        <v>0</v>
      </c>
      <c r="AR504" s="280"/>
      <c r="AS504" s="280"/>
      <c r="AT504" s="709">
        <f>$H504</f>
        <v>0</v>
      </c>
      <c r="AU504" s="710" t="e">
        <f>AH504/AG504</f>
        <v>#DIV/0!</v>
      </c>
      <c r="AV504" s="53">
        <f>SUM(AV505)</f>
        <v>0</v>
      </c>
      <c r="AW504" s="53">
        <f>SUM(AW505)</f>
        <v>0</v>
      </c>
      <c r="AX504" s="54">
        <f>SUM(AV504/12*$B$2)</f>
        <v>0</v>
      </c>
      <c r="AY504" s="54">
        <f>SUM(AW504/12*$B$2)</f>
        <v>0</v>
      </c>
      <c r="AZ504" s="53">
        <f t="shared" ref="AZ504:BE504" si="2795">SUM(AZ505)</f>
        <v>0</v>
      </c>
      <c r="BA504" s="53">
        <f t="shared" si="2795"/>
        <v>0</v>
      </c>
      <c r="BB504" s="53">
        <f t="shared" si="2795"/>
        <v>0</v>
      </c>
      <c r="BC504" s="53">
        <f t="shared" si="2795"/>
        <v>0</v>
      </c>
      <c r="BD504" s="53">
        <f t="shared" si="2795"/>
        <v>0</v>
      </c>
      <c r="BE504" s="53">
        <f t="shared" si="2795"/>
        <v>0</v>
      </c>
      <c r="BF504" s="56">
        <f t="shared" si="2737"/>
        <v>0</v>
      </c>
      <c r="BG504" s="56">
        <f t="shared" si="2738"/>
        <v>0</v>
      </c>
      <c r="BH504" s="56">
        <f t="shared" si="2739"/>
        <v>0</v>
      </c>
      <c r="BI504" s="171">
        <f t="shared" si="2595"/>
        <v>0</v>
      </c>
      <c r="BJ504" s="171">
        <f t="shared" si="2596"/>
        <v>0</v>
      </c>
      <c r="BK504" s="280"/>
      <c r="BL504" s="280"/>
      <c r="BM504" s="709">
        <f>$H504</f>
        <v>0</v>
      </c>
      <c r="BN504" s="710" t="e">
        <f>BA504/AZ504</f>
        <v>#DIV/0!</v>
      </c>
      <c r="BO504" s="53">
        <f>SUM(BO505)</f>
        <v>0</v>
      </c>
      <c r="BP504" s="53">
        <f>SUM(BP505)</f>
        <v>0</v>
      </c>
      <c r="BQ504" s="54">
        <f>SUM(BO504/12*$B$2)</f>
        <v>0</v>
      </c>
      <c r="BR504" s="54">
        <f>SUM(BP504/12*$B$2)</f>
        <v>0</v>
      </c>
      <c r="BS504" s="53">
        <f t="shared" ref="BS504:BX504" si="2796">SUM(BS505)</f>
        <v>0</v>
      </c>
      <c r="BT504" s="53">
        <f t="shared" si="2796"/>
        <v>0</v>
      </c>
      <c r="BU504" s="53">
        <f t="shared" si="2796"/>
        <v>0</v>
      </c>
      <c r="BV504" s="53">
        <f t="shared" si="2796"/>
        <v>0</v>
      </c>
      <c r="BW504" s="53">
        <f t="shared" si="2796"/>
        <v>0</v>
      </c>
      <c r="BX504" s="53">
        <f t="shared" si="2796"/>
        <v>0</v>
      </c>
      <c r="BY504" s="56">
        <f t="shared" si="2741"/>
        <v>0</v>
      </c>
      <c r="BZ504" s="56">
        <f t="shared" si="2742"/>
        <v>0</v>
      </c>
      <c r="CA504" s="56">
        <f t="shared" si="2743"/>
        <v>0</v>
      </c>
      <c r="CB504" s="171">
        <f t="shared" si="2597"/>
        <v>0</v>
      </c>
      <c r="CC504" s="171">
        <f t="shared" si="2598"/>
        <v>0</v>
      </c>
      <c r="CD504" s="280"/>
      <c r="CE504" s="280"/>
      <c r="CF504" s="709">
        <f>$H504</f>
        <v>0</v>
      </c>
      <c r="CG504" s="710" t="e">
        <f>BT504/BS504</f>
        <v>#DIV/0!</v>
      </c>
      <c r="CH504" s="54">
        <f>SUM(CH505)</f>
        <v>50</v>
      </c>
      <c r="CI504" s="53">
        <f>SUM(CI505)</f>
        <v>8660818.7999999989</v>
      </c>
      <c r="CJ504" s="54">
        <f>SUM(CH504/12*$B$2)</f>
        <v>25</v>
      </c>
      <c r="CK504" s="54">
        <f>SUM(CI504/12*$B$2)</f>
        <v>4330409.3999999994</v>
      </c>
      <c r="CL504" s="53">
        <f t="shared" ref="CL504:CQ504" si="2797">SUM(CL505)</f>
        <v>21</v>
      </c>
      <c r="CM504" s="53">
        <f t="shared" si="2797"/>
        <v>3637543.9799999995</v>
      </c>
      <c r="CN504" s="53">
        <f t="shared" si="2797"/>
        <v>187</v>
      </c>
      <c r="CO504" s="53">
        <f t="shared" si="2797"/>
        <v>4</v>
      </c>
      <c r="CP504" s="53">
        <f t="shared" si="2797"/>
        <v>692865.52</v>
      </c>
      <c r="CQ504" s="53">
        <f t="shared" si="2797"/>
        <v>35</v>
      </c>
      <c r="CR504" s="56">
        <f t="shared" si="2745"/>
        <v>25</v>
      </c>
      <c r="CS504" s="56">
        <f t="shared" si="2746"/>
        <v>4330409.5</v>
      </c>
      <c r="CT504" s="56">
        <f t="shared" si="2747"/>
        <v>222</v>
      </c>
      <c r="CU504" s="171">
        <f t="shared" si="2599"/>
        <v>-4</v>
      </c>
      <c r="CV504" s="171">
        <f t="shared" si="2600"/>
        <v>-692865.41999999993</v>
      </c>
      <c r="CW504" s="281">
        <f>CL504/CH504</f>
        <v>0.42</v>
      </c>
      <c r="CX504" s="281">
        <f>CM504/CI504</f>
        <v>0.42000000969885204</v>
      </c>
      <c r="CY504" s="709">
        <f>$H504</f>
        <v>0</v>
      </c>
      <c r="CZ504" s="710">
        <f>CM504/CL504</f>
        <v>173216.37999999998</v>
      </c>
      <c r="DA504" s="53">
        <f>SUM(DA505)</f>
        <v>0</v>
      </c>
      <c r="DB504" s="53">
        <f>SUM(DB505)</f>
        <v>0</v>
      </c>
      <c r="DC504" s="54">
        <f>SUM(DA504/12*$B$2)</f>
        <v>0</v>
      </c>
      <c r="DD504" s="54">
        <f>SUM(DB504/12*$B$2)</f>
        <v>0</v>
      </c>
      <c r="DE504" s="53">
        <f t="shared" ref="DE504:DJ504" si="2798">SUM(DE505)</f>
        <v>0</v>
      </c>
      <c r="DF504" s="53">
        <f t="shared" si="2798"/>
        <v>0</v>
      </c>
      <c r="DG504" s="53">
        <f t="shared" si="2798"/>
        <v>0</v>
      </c>
      <c r="DH504" s="53">
        <f t="shared" si="2798"/>
        <v>0</v>
      </c>
      <c r="DI504" s="53">
        <f t="shared" si="2798"/>
        <v>0</v>
      </c>
      <c r="DJ504" s="53">
        <f t="shared" si="2798"/>
        <v>0</v>
      </c>
      <c r="DK504" s="56">
        <f t="shared" si="2749"/>
        <v>0</v>
      </c>
      <c r="DL504" s="56">
        <f t="shared" si="2750"/>
        <v>0</v>
      </c>
      <c r="DM504" s="56">
        <f t="shared" si="2751"/>
        <v>0</v>
      </c>
      <c r="DN504" s="171">
        <f t="shared" si="2601"/>
        <v>0</v>
      </c>
      <c r="DO504" s="171">
        <f t="shared" si="2602"/>
        <v>0</v>
      </c>
      <c r="DP504" s="281"/>
      <c r="DQ504" s="280"/>
      <c r="DR504" s="709">
        <f>$H504</f>
        <v>0</v>
      </c>
      <c r="DS504" s="710" t="e">
        <f>DF504/DE504</f>
        <v>#DIV/0!</v>
      </c>
      <c r="DT504" s="53">
        <f>SUM(DT505)</f>
        <v>0</v>
      </c>
      <c r="DU504" s="53">
        <f>SUM(DU505)</f>
        <v>0</v>
      </c>
      <c r="DV504" s="54">
        <f>SUM(DT504/12*$B$2)</f>
        <v>0</v>
      </c>
      <c r="DW504" s="54">
        <f>SUM(DU504/12*$B$2)</f>
        <v>0</v>
      </c>
      <c r="DX504" s="53">
        <f t="shared" ref="DX504:EC504" si="2799">SUM(DX505)</f>
        <v>0</v>
      </c>
      <c r="DY504" s="53">
        <f t="shared" si="2799"/>
        <v>0</v>
      </c>
      <c r="DZ504" s="53">
        <f t="shared" si="2799"/>
        <v>0</v>
      </c>
      <c r="EA504" s="53">
        <f t="shared" si="2799"/>
        <v>0</v>
      </c>
      <c r="EB504" s="53">
        <f t="shared" si="2799"/>
        <v>0</v>
      </c>
      <c r="EC504" s="53">
        <f t="shared" si="2799"/>
        <v>0</v>
      </c>
      <c r="ED504" s="56">
        <f t="shared" si="2753"/>
        <v>0</v>
      </c>
      <c r="EE504" s="56">
        <f t="shared" si="2754"/>
        <v>0</v>
      </c>
      <c r="EF504" s="56">
        <f t="shared" si="2755"/>
        <v>0</v>
      </c>
      <c r="EG504" s="171">
        <f t="shared" si="2603"/>
        <v>0</v>
      </c>
      <c r="EH504" s="171">
        <f t="shared" si="2604"/>
        <v>0</v>
      </c>
      <c r="EI504" s="281"/>
      <c r="EJ504" s="280"/>
      <c r="EK504" s="709">
        <f>$H504</f>
        <v>0</v>
      </c>
      <c r="EL504" s="710" t="e">
        <f>DY504/DX504</f>
        <v>#DIV/0!</v>
      </c>
      <c r="EM504" s="53">
        <f>SUM(EM505)</f>
        <v>0</v>
      </c>
      <c r="EN504" s="53">
        <f>SUM(EN505)</f>
        <v>0</v>
      </c>
      <c r="EO504" s="54">
        <f>SUM(EM504/12*$B$2)</f>
        <v>0</v>
      </c>
      <c r="EP504" s="54">
        <f>SUM(EN504/12*$B$2)</f>
        <v>0</v>
      </c>
      <c r="EQ504" s="53">
        <f t="shared" ref="EQ504:EV504" si="2800">SUM(EQ505)</f>
        <v>0</v>
      </c>
      <c r="ER504" s="53">
        <f t="shared" si="2800"/>
        <v>0</v>
      </c>
      <c r="ES504" s="53">
        <f t="shared" si="2800"/>
        <v>0</v>
      </c>
      <c r="ET504" s="53">
        <f t="shared" si="2800"/>
        <v>0</v>
      </c>
      <c r="EU504" s="53">
        <f t="shared" si="2800"/>
        <v>0</v>
      </c>
      <c r="EV504" s="53">
        <f t="shared" si="2800"/>
        <v>0</v>
      </c>
      <c r="EW504" s="56">
        <f t="shared" si="2757"/>
        <v>0</v>
      </c>
      <c r="EX504" s="56">
        <f t="shared" si="2758"/>
        <v>0</v>
      </c>
      <c r="EY504" s="56">
        <f t="shared" si="2759"/>
        <v>0</v>
      </c>
      <c r="EZ504" s="171">
        <f t="shared" si="2605"/>
        <v>0</v>
      </c>
      <c r="FA504" s="171">
        <f t="shared" si="2606"/>
        <v>0</v>
      </c>
      <c r="FB504" s="281"/>
      <c r="FC504" s="280"/>
      <c r="FD504" s="709">
        <f>$H504</f>
        <v>0</v>
      </c>
      <c r="FE504" s="710" t="e">
        <f>ER504/EQ504</f>
        <v>#DIV/0!</v>
      </c>
      <c r="FF504" s="53">
        <f>SUM(FF505)</f>
        <v>0</v>
      </c>
      <c r="FG504" s="53">
        <f>SUM(FG505)</f>
        <v>0</v>
      </c>
      <c r="FH504" s="54">
        <f>SUM(FF504/12*$B$2)</f>
        <v>0</v>
      </c>
      <c r="FI504" s="54">
        <f>SUM(FG504/12*$B$2)</f>
        <v>0</v>
      </c>
      <c r="FJ504" s="53">
        <f t="shared" ref="FJ504:FO504" si="2801">SUM(FJ505)</f>
        <v>0</v>
      </c>
      <c r="FK504" s="53">
        <f t="shared" si="2801"/>
        <v>0</v>
      </c>
      <c r="FL504" s="53">
        <f t="shared" si="2801"/>
        <v>0</v>
      </c>
      <c r="FM504" s="53">
        <f t="shared" si="2801"/>
        <v>0</v>
      </c>
      <c r="FN504" s="53">
        <f t="shared" si="2801"/>
        <v>0</v>
      </c>
      <c r="FO504" s="53">
        <f t="shared" si="2801"/>
        <v>0</v>
      </c>
      <c r="FP504" s="56">
        <f t="shared" si="2761"/>
        <v>0</v>
      </c>
      <c r="FQ504" s="56">
        <f t="shared" si="2762"/>
        <v>0</v>
      </c>
      <c r="FR504" s="56">
        <f t="shared" si="2763"/>
        <v>0</v>
      </c>
      <c r="FS504" s="171">
        <f t="shared" si="2607"/>
        <v>0</v>
      </c>
      <c r="FT504" s="171">
        <f t="shared" si="2608"/>
        <v>0</v>
      </c>
      <c r="FU504" s="281"/>
      <c r="FV504" s="280"/>
      <c r="FW504" s="150">
        <f>$H504</f>
        <v>0</v>
      </c>
      <c r="FX504" s="151" t="e">
        <f>FK504/FJ504</f>
        <v>#DIV/0!</v>
      </c>
      <c r="FY504" s="53">
        <f>SUM(FY505)</f>
        <v>0</v>
      </c>
      <c r="FZ504" s="53">
        <f>SUM(FZ505)</f>
        <v>0</v>
      </c>
      <c r="GA504" s="54">
        <f>SUM(FY504/12*$B$2)</f>
        <v>0</v>
      </c>
      <c r="GB504" s="54">
        <f>SUM(FZ504/12*$B$2)</f>
        <v>0</v>
      </c>
      <c r="GC504" s="53">
        <f t="shared" ref="GC504:GH504" si="2802">SUM(GC505)</f>
        <v>0</v>
      </c>
      <c r="GD504" s="53">
        <f t="shared" si="2802"/>
        <v>0</v>
      </c>
      <c r="GE504" s="53">
        <f t="shared" si="2802"/>
        <v>0</v>
      </c>
      <c r="GF504" s="53">
        <f t="shared" si="2802"/>
        <v>0</v>
      </c>
      <c r="GG504" s="53">
        <f t="shared" si="2802"/>
        <v>0</v>
      </c>
      <c r="GH504" s="53">
        <f t="shared" si="2802"/>
        <v>0</v>
      </c>
      <c r="GI504" s="56">
        <f t="shared" si="2765"/>
        <v>0</v>
      </c>
      <c r="GJ504" s="56">
        <f t="shared" si="2766"/>
        <v>0</v>
      </c>
      <c r="GK504" s="56">
        <f t="shared" si="2767"/>
        <v>0</v>
      </c>
      <c r="GL504" s="171">
        <f t="shared" si="2609"/>
        <v>0</v>
      </c>
      <c r="GM504" s="171">
        <f t="shared" si="2610"/>
        <v>0</v>
      </c>
      <c r="GN504" s="281"/>
      <c r="GO504" s="280"/>
      <c r="GP504" s="150">
        <f>$H504</f>
        <v>0</v>
      </c>
      <c r="GQ504" s="151" t="e">
        <f>GD504/GC504</f>
        <v>#DIV/0!</v>
      </c>
      <c r="GR504" s="53">
        <f>SUM(GR505)</f>
        <v>0</v>
      </c>
      <c r="GS504" s="53">
        <f>SUM(GS505)</f>
        <v>0</v>
      </c>
      <c r="GT504" s="54">
        <f>SUM(GR504/12*$B$2)</f>
        <v>0</v>
      </c>
      <c r="GU504" s="54">
        <f>SUM(GS504/12*$B$2)</f>
        <v>0</v>
      </c>
      <c r="GV504" s="53">
        <f t="shared" ref="GV504:HA504" si="2803">SUM(GV505)</f>
        <v>0</v>
      </c>
      <c r="GW504" s="53">
        <f t="shared" si="2803"/>
        <v>0</v>
      </c>
      <c r="GX504" s="53">
        <f t="shared" si="2803"/>
        <v>0</v>
      </c>
      <c r="GY504" s="53">
        <f t="shared" si="2803"/>
        <v>0</v>
      </c>
      <c r="GZ504" s="53">
        <f t="shared" si="2803"/>
        <v>0</v>
      </c>
      <c r="HA504" s="53">
        <f t="shared" si="2803"/>
        <v>0</v>
      </c>
      <c r="HB504" s="56">
        <f t="shared" si="2769"/>
        <v>0</v>
      </c>
      <c r="HC504" s="56">
        <f t="shared" si="2770"/>
        <v>0</v>
      </c>
      <c r="HD504" s="56">
        <f t="shared" si="2771"/>
        <v>0</v>
      </c>
      <c r="HE504" s="171">
        <f t="shared" si="2611"/>
        <v>0</v>
      </c>
      <c r="HF504" s="171">
        <f t="shared" si="2612"/>
        <v>0</v>
      </c>
      <c r="HG504" s="281"/>
      <c r="HH504" s="280"/>
      <c r="HI504" s="150">
        <f>$H504</f>
        <v>0</v>
      </c>
      <c r="HJ504" s="151" t="e">
        <f>GW504/GV504</f>
        <v>#DIV/0!</v>
      </c>
      <c r="HK504" s="108">
        <f>SUM(HK505)</f>
        <v>0</v>
      </c>
      <c r="HL504" s="108">
        <f>SUM(HL505)</f>
        <v>0</v>
      </c>
      <c r="HM504" s="54">
        <f>SUM(HK504/12*$B$2)</f>
        <v>0</v>
      </c>
      <c r="HN504" s="54">
        <f>SUM(HL504/12*$B$2)</f>
        <v>0</v>
      </c>
      <c r="HO504" s="53">
        <f t="shared" ref="HO504:HT504" si="2804">SUM(HO505)</f>
        <v>0</v>
      </c>
      <c r="HP504" s="53">
        <f t="shared" si="2804"/>
        <v>0</v>
      </c>
      <c r="HQ504" s="53">
        <f t="shared" si="2804"/>
        <v>0</v>
      </c>
      <c r="HR504" s="53">
        <f t="shared" si="2804"/>
        <v>0</v>
      </c>
      <c r="HS504" s="53">
        <f t="shared" si="2804"/>
        <v>0</v>
      </c>
      <c r="HT504" s="53">
        <f t="shared" si="2804"/>
        <v>0</v>
      </c>
      <c r="HU504" s="56">
        <f t="shared" si="2697"/>
        <v>0</v>
      </c>
      <c r="HV504" s="56">
        <f t="shared" si="2698"/>
        <v>0</v>
      </c>
      <c r="HW504" s="56">
        <f t="shared" si="2699"/>
        <v>0</v>
      </c>
      <c r="HX504" s="171">
        <f t="shared" si="2613"/>
        <v>0</v>
      </c>
      <c r="HY504" s="171">
        <f t="shared" si="2614"/>
        <v>0</v>
      </c>
      <c r="HZ504" s="281"/>
      <c r="IA504" s="280"/>
      <c r="IB504" s="709">
        <f>$H504</f>
        <v>0</v>
      </c>
      <c r="IC504" s="710" t="e">
        <f>HP504/HO504</f>
        <v>#DIV/0!</v>
      </c>
      <c r="ID504" s="108">
        <f>SUM(ID505)</f>
        <v>0</v>
      </c>
      <c r="IE504" s="108">
        <f>SUM(IE505)</f>
        <v>0</v>
      </c>
      <c r="IF504" s="54">
        <f>SUM(ID504/12*$B$2)</f>
        <v>0</v>
      </c>
      <c r="IG504" s="54">
        <f>SUM(IE504/12*$B$2)</f>
        <v>0</v>
      </c>
      <c r="IH504" s="53">
        <f t="shared" ref="IH504:IM504" si="2805">SUM(IH505)</f>
        <v>0</v>
      </c>
      <c r="II504" s="53">
        <f t="shared" si="2805"/>
        <v>0</v>
      </c>
      <c r="IJ504" s="53">
        <f t="shared" si="2805"/>
        <v>0</v>
      </c>
      <c r="IK504" s="53">
        <f t="shared" si="2805"/>
        <v>0</v>
      </c>
      <c r="IL504" s="53">
        <f t="shared" si="2805"/>
        <v>0</v>
      </c>
      <c r="IM504" s="53">
        <f t="shared" si="2805"/>
        <v>0</v>
      </c>
      <c r="IN504" s="56">
        <f t="shared" si="2774"/>
        <v>0</v>
      </c>
      <c r="IO504" s="56">
        <f t="shared" si="2775"/>
        <v>0</v>
      </c>
      <c r="IP504" s="56">
        <f t="shared" si="2776"/>
        <v>0</v>
      </c>
      <c r="IQ504" s="171">
        <f t="shared" si="2615"/>
        <v>0</v>
      </c>
      <c r="IR504" s="171">
        <f t="shared" si="2616"/>
        <v>0</v>
      </c>
      <c r="IS504" s="734"/>
      <c r="IT504" s="735"/>
      <c r="IU504" s="709">
        <f>$H504</f>
        <v>0</v>
      </c>
      <c r="IV504" s="710" t="e">
        <f>II504/IH504</f>
        <v>#DIV/0!</v>
      </c>
      <c r="IW504" s="332">
        <f t="shared" ref="IW504:IZ505" si="2806">J504+AC504+AV504+BO504+CH504+DA504+DT504+EM504+FF504+FY504+GR504+HK504+ID504</f>
        <v>50</v>
      </c>
      <c r="IX504" s="332">
        <f t="shared" si="2806"/>
        <v>8660818.7999999989</v>
      </c>
      <c r="IY504" s="332">
        <f t="shared" si="2806"/>
        <v>25</v>
      </c>
      <c r="IZ504" s="332">
        <f t="shared" si="2806"/>
        <v>4330409.3999999994</v>
      </c>
      <c r="JA504" s="332">
        <f t="shared" si="2786"/>
        <v>21</v>
      </c>
      <c r="JB504" s="332">
        <f t="shared" si="2787"/>
        <v>3637543.9799999995</v>
      </c>
      <c r="JC504" s="332">
        <f t="shared" si="2788"/>
        <v>187</v>
      </c>
      <c r="JD504" s="332">
        <f t="shared" si="2789"/>
        <v>4</v>
      </c>
      <c r="JE504" s="332">
        <f t="shared" si="2790"/>
        <v>692865.52</v>
      </c>
      <c r="JF504" s="332">
        <f t="shared" si="2791"/>
        <v>35</v>
      </c>
      <c r="JG504" s="332">
        <f t="shared" si="2778"/>
        <v>25</v>
      </c>
      <c r="JH504" s="332">
        <f t="shared" si="2779"/>
        <v>4330409.5</v>
      </c>
      <c r="JI504" s="332">
        <f t="shared" si="2780"/>
        <v>222</v>
      </c>
      <c r="JJ504" s="69">
        <f t="shared" si="2781"/>
        <v>-4</v>
      </c>
      <c r="JK504" s="69">
        <f t="shared" si="2782"/>
        <v>-692865.41999999993</v>
      </c>
      <c r="JL504" s="150">
        <f>$H504</f>
        <v>0</v>
      </c>
      <c r="JM504" s="151">
        <f>JB504/JA504</f>
        <v>173216.37999999998</v>
      </c>
      <c r="JN504" s="282">
        <f>CR504/CJ504</f>
        <v>1</v>
      </c>
      <c r="JO504" s="282">
        <f>CS504/CK504</f>
        <v>1.000000023092505</v>
      </c>
      <c r="JP504" s="206">
        <f t="shared" ref="JP504:JP505" si="2807">IW504+JD504</f>
        <v>54</v>
      </c>
      <c r="JQ504" s="206">
        <f t="shared" ref="JQ504:JQ505" si="2808">IX504+JE504</f>
        <v>9353684.3199999984</v>
      </c>
    </row>
    <row r="505" spans="1:277" x14ac:dyDescent="0.2">
      <c r="A505" s="96">
        <v>1</v>
      </c>
      <c r="B505" s="96">
        <v>1</v>
      </c>
      <c r="C505" s="63"/>
      <c r="D505" s="232"/>
      <c r="E505" s="232"/>
      <c r="F505" s="536" t="s">
        <v>414</v>
      </c>
      <c r="G505" s="94">
        <v>79</v>
      </c>
      <c r="H505" s="100">
        <v>173216.37599999999</v>
      </c>
      <c r="I505" s="100">
        <v>187355.23919999998</v>
      </c>
      <c r="J505" s="54">
        <f>VLOOKUP($G505,'ВМП план КС'!$A$8:$AI$108,14,0)</f>
        <v>0</v>
      </c>
      <c r="K505" s="54">
        <f>VLOOKUP($G505,'ВМП план КС'!$A$8:$AI$108,15,0)</f>
        <v>0</v>
      </c>
      <c r="L505" s="54">
        <f>SUM(J505/12*$B$2)</f>
        <v>0</v>
      </c>
      <c r="M505" s="54">
        <f>SUM(K505/12*$B$2)</f>
        <v>0</v>
      </c>
      <c r="N505" s="53">
        <f t="shared" ref="N505:S505" si="2809">SUM(N506:N514)</f>
        <v>0</v>
      </c>
      <c r="O505" s="53">
        <f t="shared" si="2809"/>
        <v>0</v>
      </c>
      <c r="P505" s="53">
        <f t="shared" si="2809"/>
        <v>0</v>
      </c>
      <c r="Q505" s="53">
        <f t="shared" si="2809"/>
        <v>0</v>
      </c>
      <c r="R505" s="53">
        <f t="shared" si="2809"/>
        <v>0</v>
      </c>
      <c r="S505" s="53">
        <f t="shared" si="2809"/>
        <v>0</v>
      </c>
      <c r="T505" s="56">
        <f t="shared" si="2793"/>
        <v>0</v>
      </c>
      <c r="U505" s="56">
        <f t="shared" si="2793"/>
        <v>0</v>
      </c>
      <c r="V505" s="56">
        <f t="shared" si="2793"/>
        <v>0</v>
      </c>
      <c r="W505" s="171">
        <f t="shared" ref="W505:W526" si="2810">N505-L505</f>
        <v>0</v>
      </c>
      <c r="X505" s="171">
        <f t="shared" ref="X505:X526" si="2811">O505-M505</f>
        <v>0</v>
      </c>
      <c r="Y505" s="280"/>
      <c r="Z505" s="280"/>
      <c r="AA505" s="709">
        <f>$H505</f>
        <v>173216.37599999999</v>
      </c>
      <c r="AB505" s="710" t="e">
        <f>O505/N505</f>
        <v>#DIV/0!</v>
      </c>
      <c r="AC505" s="54">
        <f>VLOOKUP($G505,'ВМП план КС'!$A$8:$AI$107,12,0)</f>
        <v>0</v>
      </c>
      <c r="AD505" s="54">
        <f>VLOOKUP($G505,'ВМП план КС'!$A$8:$AI$107,13,0)</f>
        <v>0</v>
      </c>
      <c r="AE505" s="54">
        <f>SUM(AC505/12*$B$2)</f>
        <v>0</v>
      </c>
      <c r="AF505" s="54">
        <f>SUM(AD505/12*$B$2)</f>
        <v>0</v>
      </c>
      <c r="AG505" s="53">
        <f t="shared" ref="AG505:AL505" si="2812">SUM(AG506:AG514)</f>
        <v>0</v>
      </c>
      <c r="AH505" s="53">
        <f t="shared" si="2812"/>
        <v>0</v>
      </c>
      <c r="AI505" s="53">
        <f t="shared" si="2812"/>
        <v>0</v>
      </c>
      <c r="AJ505" s="53">
        <f t="shared" si="2812"/>
        <v>0</v>
      </c>
      <c r="AK505" s="53">
        <f t="shared" si="2812"/>
        <v>0</v>
      </c>
      <c r="AL505" s="53">
        <f t="shared" si="2812"/>
        <v>0</v>
      </c>
      <c r="AM505" s="56">
        <f t="shared" si="2733"/>
        <v>0</v>
      </c>
      <c r="AN505" s="56">
        <f t="shared" si="2734"/>
        <v>0</v>
      </c>
      <c r="AO505" s="56">
        <f t="shared" si="2735"/>
        <v>0</v>
      </c>
      <c r="AP505" s="171">
        <f t="shared" ref="AP505:AP526" si="2813">AG505-AE505</f>
        <v>0</v>
      </c>
      <c r="AQ505" s="171">
        <f t="shared" ref="AQ505:AQ526" si="2814">AH505-AF505</f>
        <v>0</v>
      </c>
      <c r="AR505" s="280"/>
      <c r="AS505" s="280"/>
      <c r="AT505" s="709">
        <f>$H505</f>
        <v>173216.37599999999</v>
      </c>
      <c r="AU505" s="710" t="e">
        <f>AH505/AG505</f>
        <v>#DIV/0!</v>
      </c>
      <c r="AV505" s="54">
        <f>VLOOKUP($G505,'ВМП план КС'!$A$8:$AI$107,16,0)</f>
        <v>0</v>
      </c>
      <c r="AW505" s="54">
        <f>VLOOKUP($G505,'ВМП план КС'!$A$8:$AI$107,17,0)</f>
        <v>0</v>
      </c>
      <c r="AX505" s="54">
        <f>SUM(AV505/12*$B$2)</f>
        <v>0</v>
      </c>
      <c r="AY505" s="54">
        <f>SUM(AW505/12*$B$2)</f>
        <v>0</v>
      </c>
      <c r="AZ505" s="53">
        <f t="shared" ref="AZ505:BE505" si="2815">SUM(AZ506:AZ514)</f>
        <v>0</v>
      </c>
      <c r="BA505" s="53">
        <f t="shared" si="2815"/>
        <v>0</v>
      </c>
      <c r="BB505" s="53">
        <f t="shared" si="2815"/>
        <v>0</v>
      </c>
      <c r="BC505" s="53">
        <f t="shared" si="2815"/>
        <v>0</v>
      </c>
      <c r="BD505" s="53">
        <f t="shared" si="2815"/>
        <v>0</v>
      </c>
      <c r="BE505" s="53">
        <f t="shared" si="2815"/>
        <v>0</v>
      </c>
      <c r="BF505" s="56">
        <f t="shared" si="2737"/>
        <v>0</v>
      </c>
      <c r="BG505" s="56">
        <f t="shared" si="2738"/>
        <v>0</v>
      </c>
      <c r="BH505" s="56">
        <f t="shared" si="2739"/>
        <v>0</v>
      </c>
      <c r="BI505" s="171">
        <f t="shared" ref="BI505:BI526" si="2816">AZ505-AX505</f>
        <v>0</v>
      </c>
      <c r="BJ505" s="171">
        <f t="shared" ref="BJ505:BJ526" si="2817">BA505-AY505</f>
        <v>0</v>
      </c>
      <c r="BK505" s="280"/>
      <c r="BL505" s="280"/>
      <c r="BM505" s="709">
        <f>$H505</f>
        <v>173216.37599999999</v>
      </c>
      <c r="BN505" s="710" t="e">
        <f>BA505/AZ505</f>
        <v>#DIV/0!</v>
      </c>
      <c r="BO505" s="54">
        <f>VLOOKUP($G505,'ВМП план КС'!$A$8:$AI$107,18,0)</f>
        <v>0</v>
      </c>
      <c r="BP505" s="54">
        <f>VLOOKUP($G505,'ВМП план КС'!$A$8:$AI$107,19,0)</f>
        <v>0</v>
      </c>
      <c r="BQ505" s="54">
        <f>SUM(BO505/12*$B$2)</f>
        <v>0</v>
      </c>
      <c r="BR505" s="54">
        <f>SUM(BP505/12*$B$2)</f>
        <v>0</v>
      </c>
      <c r="BS505" s="53">
        <f t="shared" ref="BS505:BX505" si="2818">SUM(BS506:BS514)</f>
        <v>0</v>
      </c>
      <c r="BT505" s="53">
        <f t="shared" si="2818"/>
        <v>0</v>
      </c>
      <c r="BU505" s="53">
        <f t="shared" si="2818"/>
        <v>0</v>
      </c>
      <c r="BV505" s="53">
        <f t="shared" si="2818"/>
        <v>0</v>
      </c>
      <c r="BW505" s="53">
        <f t="shared" si="2818"/>
        <v>0</v>
      </c>
      <c r="BX505" s="53">
        <f t="shared" si="2818"/>
        <v>0</v>
      </c>
      <c r="BY505" s="56">
        <f t="shared" si="2741"/>
        <v>0</v>
      </c>
      <c r="BZ505" s="56">
        <f t="shared" si="2742"/>
        <v>0</v>
      </c>
      <c r="CA505" s="56">
        <f t="shared" si="2743"/>
        <v>0</v>
      </c>
      <c r="CB505" s="171">
        <f t="shared" ref="CB505:CB526" si="2819">BS505-BQ505</f>
        <v>0</v>
      </c>
      <c r="CC505" s="171">
        <f t="shared" ref="CC505:CC526" si="2820">BT505-BR505</f>
        <v>0</v>
      </c>
      <c r="CD505" s="280"/>
      <c r="CE505" s="280"/>
      <c r="CF505" s="709">
        <f>$H505</f>
        <v>173216.37599999999</v>
      </c>
      <c r="CG505" s="710" t="e">
        <f>BT505/BS505</f>
        <v>#DIV/0!</v>
      </c>
      <c r="CH505" s="54">
        <f>VLOOKUP($G505,'ВМП план КС'!$A$8:$AI$107,10,0)</f>
        <v>50</v>
      </c>
      <c r="CI505" s="54">
        <f>VLOOKUP($G505,'ВМП план КС'!$A$8:$AI$107,11,0)</f>
        <v>8660818.7999999989</v>
      </c>
      <c r="CJ505" s="54">
        <f>SUM(CH505/12*$B$2)</f>
        <v>25</v>
      </c>
      <c r="CK505" s="54">
        <f>SUM(CI505/12*$B$2)</f>
        <v>4330409.3999999994</v>
      </c>
      <c r="CL505" s="53">
        <f t="shared" ref="CL505:CQ505" si="2821">SUM(CL506:CL514)</f>
        <v>21</v>
      </c>
      <c r="CM505" s="53">
        <f t="shared" si="2821"/>
        <v>3637543.9799999995</v>
      </c>
      <c r="CN505" s="53">
        <f t="shared" si="2821"/>
        <v>187</v>
      </c>
      <c r="CO505" s="53">
        <f t="shared" si="2821"/>
        <v>4</v>
      </c>
      <c r="CP505" s="53">
        <f t="shared" si="2821"/>
        <v>692865.52</v>
      </c>
      <c r="CQ505" s="53">
        <f t="shared" si="2821"/>
        <v>35</v>
      </c>
      <c r="CR505" s="56">
        <f t="shared" si="2745"/>
        <v>25</v>
      </c>
      <c r="CS505" s="56">
        <f t="shared" si="2746"/>
        <v>4330409.5</v>
      </c>
      <c r="CT505" s="56">
        <f t="shared" si="2747"/>
        <v>222</v>
      </c>
      <c r="CU505" s="171">
        <f t="shared" ref="CU505:CU526" si="2822">CL505-CJ505</f>
        <v>-4</v>
      </c>
      <c r="CV505" s="171">
        <f t="shared" ref="CV505:CV526" si="2823">CM505-CK505</f>
        <v>-692865.41999999993</v>
      </c>
      <c r="CW505" s="281">
        <f>CL505/CH505</f>
        <v>0.42</v>
      </c>
      <c r="CX505" s="281">
        <f>CM505/CI505</f>
        <v>0.42000000969885204</v>
      </c>
      <c r="CY505" s="709">
        <f>$H505</f>
        <v>173216.37599999999</v>
      </c>
      <c r="CZ505" s="710">
        <f>CM505/CL505</f>
        <v>173216.37999999998</v>
      </c>
      <c r="DA505" s="54">
        <f>VLOOKUP($G505,'ВМП план КС'!$A$8:$AI$107,20,0)</f>
        <v>0</v>
      </c>
      <c r="DB505" s="54">
        <f>VLOOKUP($G505,'ВМП план КС'!$A$8:$AI$107,21,0)</f>
        <v>0</v>
      </c>
      <c r="DC505" s="54">
        <f>SUM(DA505/12*$B$2)</f>
        <v>0</v>
      </c>
      <c r="DD505" s="54">
        <f>SUM(DB505/12*$B$2)</f>
        <v>0</v>
      </c>
      <c r="DE505" s="53">
        <f t="shared" ref="DE505:DJ505" si="2824">SUM(DE506:DE514)</f>
        <v>0</v>
      </c>
      <c r="DF505" s="53">
        <f t="shared" si="2824"/>
        <v>0</v>
      </c>
      <c r="DG505" s="53">
        <f t="shared" si="2824"/>
        <v>0</v>
      </c>
      <c r="DH505" s="53">
        <f t="shared" si="2824"/>
        <v>0</v>
      </c>
      <c r="DI505" s="53">
        <f t="shared" si="2824"/>
        <v>0</v>
      </c>
      <c r="DJ505" s="53">
        <f t="shared" si="2824"/>
        <v>0</v>
      </c>
      <c r="DK505" s="56">
        <f t="shared" si="2749"/>
        <v>0</v>
      </c>
      <c r="DL505" s="56">
        <f t="shared" si="2750"/>
        <v>0</v>
      </c>
      <c r="DM505" s="56">
        <f t="shared" si="2751"/>
        <v>0</v>
      </c>
      <c r="DN505" s="171">
        <f t="shared" ref="DN505:DN526" si="2825">DE505-DC505</f>
        <v>0</v>
      </c>
      <c r="DO505" s="171">
        <f t="shared" ref="DO505:DO526" si="2826">DF505-DD505</f>
        <v>0</v>
      </c>
      <c r="DP505" s="281"/>
      <c r="DQ505" s="280"/>
      <c r="DR505" s="709">
        <f>$H505</f>
        <v>173216.37599999999</v>
      </c>
      <c r="DS505" s="710" t="e">
        <f>DF505/DE505</f>
        <v>#DIV/0!</v>
      </c>
      <c r="DT505" s="108">
        <f>VLOOKUP($G505,'ВМП план КС'!$A$8:$AI$107,22,0)</f>
        <v>0</v>
      </c>
      <c r="DU505" s="108">
        <f>VLOOKUP($G505,'ВМП план КС'!$A$8:$AI$107,23,0)</f>
        <v>0</v>
      </c>
      <c r="DV505" s="54">
        <f>SUM(DT505/12*$B$2)</f>
        <v>0</v>
      </c>
      <c r="DW505" s="54">
        <f>SUM(DU505/12*$B$2)</f>
        <v>0</v>
      </c>
      <c r="DX505" s="53">
        <f t="shared" ref="DX505:EC505" si="2827">SUM(DX506:DX514)</f>
        <v>0</v>
      </c>
      <c r="DY505" s="53">
        <f t="shared" si="2827"/>
        <v>0</v>
      </c>
      <c r="DZ505" s="53">
        <f t="shared" si="2827"/>
        <v>0</v>
      </c>
      <c r="EA505" s="53">
        <f t="shared" si="2827"/>
        <v>0</v>
      </c>
      <c r="EB505" s="53">
        <f t="shared" si="2827"/>
        <v>0</v>
      </c>
      <c r="EC505" s="53">
        <f t="shared" si="2827"/>
        <v>0</v>
      </c>
      <c r="ED505" s="56">
        <f t="shared" si="2753"/>
        <v>0</v>
      </c>
      <c r="EE505" s="56">
        <f t="shared" si="2754"/>
        <v>0</v>
      </c>
      <c r="EF505" s="56">
        <f t="shared" si="2755"/>
        <v>0</v>
      </c>
      <c r="EG505" s="171">
        <f t="shared" ref="EG505:EG526" si="2828">DX505-DV505</f>
        <v>0</v>
      </c>
      <c r="EH505" s="171">
        <f t="shared" ref="EH505:EH526" si="2829">DY505-DW505</f>
        <v>0</v>
      </c>
      <c r="EI505" s="281"/>
      <c r="EJ505" s="280"/>
      <c r="EK505" s="709">
        <f>$H505</f>
        <v>173216.37599999999</v>
      </c>
      <c r="EL505" s="710" t="e">
        <f>DY505/DX505</f>
        <v>#DIV/0!</v>
      </c>
      <c r="EM505" s="108">
        <f>VLOOKUP($G505,'ВМП план КС'!$A$8:$AI$107,24,0)</f>
        <v>0</v>
      </c>
      <c r="EN505" s="108">
        <f>VLOOKUP($G505,'ВМП план КС'!$A$8:$AI$107,25,0)</f>
        <v>0</v>
      </c>
      <c r="EO505" s="54">
        <f>SUM(EM505/12*$B$2)</f>
        <v>0</v>
      </c>
      <c r="EP505" s="54">
        <f>SUM(EN505/12*$B$2)</f>
        <v>0</v>
      </c>
      <c r="EQ505" s="53">
        <f t="shared" ref="EQ505:EV505" si="2830">SUM(EQ506:EQ514)</f>
        <v>0</v>
      </c>
      <c r="ER505" s="53">
        <f t="shared" si="2830"/>
        <v>0</v>
      </c>
      <c r="ES505" s="53">
        <f t="shared" si="2830"/>
        <v>0</v>
      </c>
      <c r="ET505" s="53">
        <f t="shared" si="2830"/>
        <v>0</v>
      </c>
      <c r="EU505" s="53">
        <f t="shared" si="2830"/>
        <v>0</v>
      </c>
      <c r="EV505" s="53">
        <f t="shared" si="2830"/>
        <v>0</v>
      </c>
      <c r="EW505" s="56">
        <f t="shared" si="2757"/>
        <v>0</v>
      </c>
      <c r="EX505" s="56">
        <f t="shared" si="2758"/>
        <v>0</v>
      </c>
      <c r="EY505" s="56">
        <f t="shared" si="2759"/>
        <v>0</v>
      </c>
      <c r="EZ505" s="171">
        <f t="shared" ref="EZ505:EZ526" si="2831">EQ505-EO505</f>
        <v>0</v>
      </c>
      <c r="FA505" s="171">
        <f t="shared" ref="FA505:FA526" si="2832">ER505-EP505</f>
        <v>0</v>
      </c>
      <c r="FB505" s="281"/>
      <c r="FC505" s="280"/>
      <c r="FD505" s="709">
        <f>$H505</f>
        <v>173216.37599999999</v>
      </c>
      <c r="FE505" s="710" t="e">
        <f>ER505/EQ505</f>
        <v>#DIV/0!</v>
      </c>
      <c r="FF505" s="54">
        <f>VLOOKUP($G505,'ВМП план КС'!$A$8:$AI$107,28,0)</f>
        <v>0</v>
      </c>
      <c r="FG505" s="54">
        <f>VLOOKUP($G505,'ВМП план КС'!$A$8:$AI$107,29,0)</f>
        <v>0</v>
      </c>
      <c r="FH505" s="54">
        <f>SUM(FF505/12*$B$2)</f>
        <v>0</v>
      </c>
      <c r="FI505" s="54">
        <f>SUM(FG505/12*$B$2)</f>
        <v>0</v>
      </c>
      <c r="FJ505" s="53">
        <f t="shared" ref="FJ505:FO505" si="2833">SUM(FJ506:FJ514)</f>
        <v>0</v>
      </c>
      <c r="FK505" s="53">
        <f t="shared" si="2833"/>
        <v>0</v>
      </c>
      <c r="FL505" s="53">
        <f t="shared" si="2833"/>
        <v>0</v>
      </c>
      <c r="FM505" s="53">
        <f t="shared" si="2833"/>
        <v>0</v>
      </c>
      <c r="FN505" s="53">
        <f t="shared" si="2833"/>
        <v>0</v>
      </c>
      <c r="FO505" s="53">
        <f t="shared" si="2833"/>
        <v>0</v>
      </c>
      <c r="FP505" s="56">
        <f t="shared" si="2761"/>
        <v>0</v>
      </c>
      <c r="FQ505" s="56">
        <f t="shared" si="2762"/>
        <v>0</v>
      </c>
      <c r="FR505" s="56">
        <f t="shared" si="2763"/>
        <v>0</v>
      </c>
      <c r="FS505" s="171">
        <f t="shared" ref="FS505:FS526" si="2834">FJ505-FH505</f>
        <v>0</v>
      </c>
      <c r="FT505" s="171">
        <f t="shared" ref="FT505:FT526" si="2835">FK505-FI505</f>
        <v>0</v>
      </c>
      <c r="FU505" s="281"/>
      <c r="FV505" s="280"/>
      <c r="FW505" s="150">
        <f>$H505</f>
        <v>173216.37599999999</v>
      </c>
      <c r="FX505" s="151" t="e">
        <f>FK505/FJ505</f>
        <v>#DIV/0!</v>
      </c>
      <c r="FY505" s="54">
        <f>VLOOKUP($G505,'ВМП план КС'!$A$8:$AI$107,30,0)</f>
        <v>0</v>
      </c>
      <c r="FZ505" s="54">
        <f>VLOOKUP($G505,'ВМП план КС'!$A$8:$AI$107,31,0)</f>
        <v>0</v>
      </c>
      <c r="GA505" s="54">
        <f>SUM(FY505/12*$B$2)</f>
        <v>0</v>
      </c>
      <c r="GB505" s="54">
        <f>SUM(FZ505/12*$B$2)</f>
        <v>0</v>
      </c>
      <c r="GC505" s="53">
        <f t="shared" ref="GC505:GH505" si="2836">SUM(GC506:GC514)</f>
        <v>0</v>
      </c>
      <c r="GD505" s="53">
        <f t="shared" si="2836"/>
        <v>0</v>
      </c>
      <c r="GE505" s="53">
        <f t="shared" si="2836"/>
        <v>0</v>
      </c>
      <c r="GF505" s="53">
        <f t="shared" si="2836"/>
        <v>0</v>
      </c>
      <c r="GG505" s="53">
        <f t="shared" si="2836"/>
        <v>0</v>
      </c>
      <c r="GH505" s="53">
        <f t="shared" si="2836"/>
        <v>0</v>
      </c>
      <c r="GI505" s="56">
        <f t="shared" si="2765"/>
        <v>0</v>
      </c>
      <c r="GJ505" s="56">
        <f t="shared" si="2766"/>
        <v>0</v>
      </c>
      <c r="GK505" s="56">
        <f t="shared" si="2767"/>
        <v>0</v>
      </c>
      <c r="GL505" s="171">
        <f t="shared" ref="GL505:GL526" si="2837">GC505-GA505</f>
        <v>0</v>
      </c>
      <c r="GM505" s="171">
        <f t="shared" ref="GM505:GM526" si="2838">GD505-GB505</f>
        <v>0</v>
      </c>
      <c r="GN505" s="281"/>
      <c r="GO505" s="280"/>
      <c r="GP505" s="150">
        <f>$H505</f>
        <v>173216.37599999999</v>
      </c>
      <c r="GQ505" s="151" t="e">
        <f>GD505/GC505</f>
        <v>#DIV/0!</v>
      </c>
      <c r="GR505" s="54">
        <f>VLOOKUP($G505,'ВМП план КС'!$A$8:$AI$107,32,0)</f>
        <v>0</v>
      </c>
      <c r="GS505" s="54">
        <f>VLOOKUP($G505,'ВМП план КС'!$A$8:$AI$107,33,0)</f>
        <v>0</v>
      </c>
      <c r="GT505" s="54">
        <f>SUM(GR505/12*$B$2)</f>
        <v>0</v>
      </c>
      <c r="GU505" s="54">
        <f>SUM(GS505/12*$B$2)</f>
        <v>0</v>
      </c>
      <c r="GV505" s="53">
        <f t="shared" ref="GV505:HA505" si="2839">SUM(GV506:GV514)</f>
        <v>0</v>
      </c>
      <c r="GW505" s="53">
        <f t="shared" si="2839"/>
        <v>0</v>
      </c>
      <c r="GX505" s="53">
        <f t="shared" si="2839"/>
        <v>0</v>
      </c>
      <c r="GY505" s="53">
        <f t="shared" si="2839"/>
        <v>0</v>
      </c>
      <c r="GZ505" s="53">
        <f t="shared" si="2839"/>
        <v>0</v>
      </c>
      <c r="HA505" s="53">
        <f t="shared" si="2839"/>
        <v>0</v>
      </c>
      <c r="HB505" s="56">
        <f t="shared" si="2769"/>
        <v>0</v>
      </c>
      <c r="HC505" s="56">
        <f t="shared" si="2770"/>
        <v>0</v>
      </c>
      <c r="HD505" s="56">
        <f t="shared" si="2771"/>
        <v>0</v>
      </c>
      <c r="HE505" s="171">
        <f t="shared" ref="HE505:HE526" si="2840">GV505-GT505</f>
        <v>0</v>
      </c>
      <c r="HF505" s="171">
        <f t="shared" ref="HF505:HF526" si="2841">GW505-GU505</f>
        <v>0</v>
      </c>
      <c r="HG505" s="281"/>
      <c r="HH505" s="280"/>
      <c r="HI505" s="150">
        <f>$H505</f>
        <v>173216.37599999999</v>
      </c>
      <c r="HJ505" s="151" t="e">
        <f>GW505/GV505</f>
        <v>#DIV/0!</v>
      </c>
      <c r="HK505" s="108">
        <f>VLOOKUP($G505,'ВМП план КС'!$A$8:$AI$107,26,0)</f>
        <v>0</v>
      </c>
      <c r="HL505" s="108">
        <f>VLOOKUP($G505,'ВМП план КС'!$A$8:$AI$107,27,0)</f>
        <v>0</v>
      </c>
      <c r="HM505" s="54">
        <f>SUM(HK505/12*$B$2)</f>
        <v>0</v>
      </c>
      <c r="HN505" s="54">
        <f>SUM(HL505/12*$B$2)</f>
        <v>0</v>
      </c>
      <c r="HO505" s="53">
        <f t="shared" ref="HO505:HT505" si="2842">SUM(HO506:HO514)</f>
        <v>0</v>
      </c>
      <c r="HP505" s="53">
        <f t="shared" si="2842"/>
        <v>0</v>
      </c>
      <c r="HQ505" s="53">
        <f t="shared" si="2842"/>
        <v>0</v>
      </c>
      <c r="HR505" s="53">
        <f t="shared" si="2842"/>
        <v>0</v>
      </c>
      <c r="HS505" s="53">
        <f t="shared" si="2842"/>
        <v>0</v>
      </c>
      <c r="HT505" s="53">
        <f t="shared" si="2842"/>
        <v>0</v>
      </c>
      <c r="HU505" s="56">
        <f t="shared" si="2697"/>
        <v>0</v>
      </c>
      <c r="HV505" s="56">
        <f t="shared" si="2698"/>
        <v>0</v>
      </c>
      <c r="HW505" s="56">
        <f t="shared" si="2699"/>
        <v>0</v>
      </c>
      <c r="HX505" s="171">
        <f t="shared" ref="HX505:HX526" si="2843">HO505-HM505</f>
        <v>0</v>
      </c>
      <c r="HY505" s="171">
        <f t="shared" ref="HY505:HY526" si="2844">HP505-HN505</f>
        <v>0</v>
      </c>
      <c r="HZ505" s="281"/>
      <c r="IA505" s="280"/>
      <c r="IB505" s="709">
        <f>$H505</f>
        <v>173216.37599999999</v>
      </c>
      <c r="IC505" s="710" t="e">
        <f>HP505/HO505</f>
        <v>#DIV/0!</v>
      </c>
      <c r="ID505" s="108">
        <f>VLOOKUP($G505,'ВМП план КС'!$A$8:$AI$107,34,0)</f>
        <v>0</v>
      </c>
      <c r="IE505" s="108">
        <f>VLOOKUP($G505,'ВМП план КС'!$A$8:$AI$107,35,0)</f>
        <v>0</v>
      </c>
      <c r="IF505" s="54">
        <f>SUM(ID505/12*$B$2)</f>
        <v>0</v>
      </c>
      <c r="IG505" s="54">
        <f>SUM(IE505/12*$B$2)</f>
        <v>0</v>
      </c>
      <c r="IH505" s="53">
        <f t="shared" ref="IH505:IM505" si="2845">SUM(IH506:IH514)</f>
        <v>0</v>
      </c>
      <c r="II505" s="53">
        <f t="shared" si="2845"/>
        <v>0</v>
      </c>
      <c r="IJ505" s="53">
        <f t="shared" si="2845"/>
        <v>0</v>
      </c>
      <c r="IK505" s="53">
        <f t="shared" si="2845"/>
        <v>0</v>
      </c>
      <c r="IL505" s="53">
        <f t="shared" si="2845"/>
        <v>0</v>
      </c>
      <c r="IM505" s="53">
        <f t="shared" si="2845"/>
        <v>0</v>
      </c>
      <c r="IN505" s="56">
        <f t="shared" si="2774"/>
        <v>0</v>
      </c>
      <c r="IO505" s="56">
        <f t="shared" si="2775"/>
        <v>0</v>
      </c>
      <c r="IP505" s="56">
        <f t="shared" si="2776"/>
        <v>0</v>
      </c>
      <c r="IQ505" s="171">
        <f t="shared" ref="IQ505:IQ526" si="2846">IH505-IF505</f>
        <v>0</v>
      </c>
      <c r="IR505" s="171">
        <f t="shared" ref="IR505:IR526" si="2847">II505-IG505</f>
        <v>0</v>
      </c>
      <c r="IS505" s="734"/>
      <c r="IT505" s="735"/>
      <c r="IU505" s="709">
        <f>$H505</f>
        <v>173216.37599999999</v>
      </c>
      <c r="IV505" s="710" t="e">
        <f>II505/IH505</f>
        <v>#DIV/0!</v>
      </c>
      <c r="IW505" s="332">
        <f t="shared" si="2806"/>
        <v>50</v>
      </c>
      <c r="IX505" s="332">
        <f t="shared" si="2806"/>
        <v>8660818.7999999989</v>
      </c>
      <c r="IY505" s="332">
        <f t="shared" si="2806"/>
        <v>25</v>
      </c>
      <c r="IZ505" s="332">
        <f t="shared" si="2806"/>
        <v>4330409.3999999994</v>
      </c>
      <c r="JA505" s="332">
        <f t="shared" si="2786"/>
        <v>21</v>
      </c>
      <c r="JB505" s="332">
        <f t="shared" si="2787"/>
        <v>3637543.9799999995</v>
      </c>
      <c r="JC505" s="332">
        <f t="shared" si="2788"/>
        <v>187</v>
      </c>
      <c r="JD505" s="332">
        <f t="shared" si="2789"/>
        <v>4</v>
      </c>
      <c r="JE505" s="332">
        <f t="shared" si="2790"/>
        <v>692865.52</v>
      </c>
      <c r="JF505" s="332">
        <f t="shared" si="2791"/>
        <v>35</v>
      </c>
      <c r="JG505" s="332">
        <f t="shared" si="2778"/>
        <v>25</v>
      </c>
      <c r="JH505" s="332">
        <f t="shared" si="2779"/>
        <v>4330409.5</v>
      </c>
      <c r="JI505" s="332">
        <f t="shared" si="2780"/>
        <v>222</v>
      </c>
      <c r="JJ505" s="69">
        <f t="shared" si="2781"/>
        <v>-4</v>
      </c>
      <c r="JK505" s="69">
        <f t="shared" si="2782"/>
        <v>-692865.41999999993</v>
      </c>
      <c r="JL505" s="150">
        <f>$H505</f>
        <v>173216.37599999999</v>
      </c>
      <c r="JM505" s="151">
        <f>JB505/JA505</f>
        <v>173216.37999999998</v>
      </c>
      <c r="JN505" s="282">
        <f>CR505/CJ505</f>
        <v>1</v>
      </c>
      <c r="JO505" s="282">
        <f>CS505/CK505</f>
        <v>1.000000023092505</v>
      </c>
      <c r="JP505" s="206">
        <f t="shared" si="2807"/>
        <v>54</v>
      </c>
      <c r="JQ505" s="206">
        <f t="shared" si="2808"/>
        <v>9353684.3199999984</v>
      </c>
    </row>
    <row r="506" spans="1:277" ht="38.25" x14ac:dyDescent="0.2">
      <c r="A506" s="96">
        <v>1</v>
      </c>
      <c r="B506" s="96">
        <v>1</v>
      </c>
      <c r="C506" s="769">
        <v>201</v>
      </c>
      <c r="D506" s="624" t="s">
        <v>326</v>
      </c>
      <c r="E506" s="748" t="s">
        <v>519</v>
      </c>
      <c r="F506" s="749" t="s">
        <v>332</v>
      </c>
      <c r="G506" s="60"/>
      <c r="H506" s="88"/>
      <c r="I506" s="88"/>
      <c r="J506" s="44"/>
      <c r="K506" s="44"/>
      <c r="L506" s="44"/>
      <c r="M506" s="44"/>
      <c r="N506" s="44">
        <f>VLOOKUP($E506,'факт КС '!$E$10:$CL$181,69,0)</f>
        <v>0</v>
      </c>
      <c r="O506" s="44">
        <f>VLOOKUP($E506,'факт КС '!$E$10:$CL$181,70,0)</f>
        <v>0</v>
      </c>
      <c r="P506" s="44">
        <f>VLOOKUP($E506,'факт КС '!$E$10:$CL$181,71,0)</f>
        <v>0</v>
      </c>
      <c r="Q506" s="44">
        <f>VLOOKUP($E506,'факт КС '!$E$10:$CL$181,72,0)</f>
        <v>0</v>
      </c>
      <c r="R506" s="44">
        <f>VLOOKUP($E506,'факт КС '!$E$10:$CL$181,73,0)</f>
        <v>0</v>
      </c>
      <c r="S506" s="44">
        <f>VLOOKUP($E506,'факт КС '!$E$10:$CL$181,74,0)</f>
        <v>0</v>
      </c>
      <c r="T506" s="44">
        <f t="shared" si="2793"/>
        <v>0</v>
      </c>
      <c r="U506" s="44">
        <f t="shared" si="2793"/>
        <v>0</v>
      </c>
      <c r="V506" s="44">
        <f t="shared" si="2793"/>
        <v>0</v>
      </c>
      <c r="W506" s="171">
        <f t="shared" si="2810"/>
        <v>0</v>
      </c>
      <c r="X506" s="171">
        <f t="shared" si="2811"/>
        <v>0</v>
      </c>
      <c r="Y506" s="171"/>
      <c r="Z506" s="171"/>
      <c r="AA506" s="713"/>
      <c r="AB506" s="713"/>
      <c r="AC506" s="44"/>
      <c r="AD506" s="44"/>
      <c r="AE506" s="44"/>
      <c r="AF506" s="44"/>
      <c r="AG506" s="44">
        <f>VLOOKUP($E506,'факт КС '!$E$10:$CL$181,3,0)</f>
        <v>0</v>
      </c>
      <c r="AH506" s="44">
        <f>VLOOKUP($E506,'факт КС '!$E$10:$CL$181,4,0)</f>
        <v>0</v>
      </c>
      <c r="AI506" s="44">
        <f>VLOOKUP($E506,'факт КС '!$E$10:$CL$181,5,0)</f>
        <v>0</v>
      </c>
      <c r="AJ506" s="44">
        <f>VLOOKUP($E506,'факт КС '!$E$10:$CL$181,6,0)</f>
        <v>0</v>
      </c>
      <c r="AK506" s="44">
        <f>VLOOKUP($E506,'факт КС '!$E$10:$CL$181,7,0)</f>
        <v>0</v>
      </c>
      <c r="AL506" s="44">
        <f>VLOOKUP($E506,'факт КС '!$E$10:$CL$181,8,0)</f>
        <v>0</v>
      </c>
      <c r="AM506" s="44">
        <f t="shared" si="2733"/>
        <v>0</v>
      </c>
      <c r="AN506" s="44">
        <f t="shared" si="2734"/>
        <v>0</v>
      </c>
      <c r="AO506" s="44">
        <f t="shared" si="2735"/>
        <v>0</v>
      </c>
      <c r="AP506" s="171">
        <f t="shared" si="2813"/>
        <v>0</v>
      </c>
      <c r="AQ506" s="171">
        <f t="shared" si="2814"/>
        <v>0</v>
      </c>
      <c r="AR506" s="171"/>
      <c r="AS506" s="171"/>
      <c r="AT506" s="713"/>
      <c r="AU506" s="713"/>
      <c r="AV506" s="44"/>
      <c r="AW506" s="44"/>
      <c r="AX506" s="44"/>
      <c r="AY506" s="44"/>
      <c r="AZ506" s="44">
        <f>VLOOKUP($E506,'факт КС '!$E$10:$CL$181,15,0)</f>
        <v>0</v>
      </c>
      <c r="BA506" s="44">
        <f>VLOOKUP($E506,'факт КС '!$E$10:$CL$181,16,0)</f>
        <v>0</v>
      </c>
      <c r="BB506" s="44">
        <f>VLOOKUP($E506,'факт КС '!$E$10:$CL$181,17,0)</f>
        <v>0</v>
      </c>
      <c r="BC506" s="44">
        <f>VLOOKUP($E506,'факт КС '!$E$10:$CL$181,18,0)</f>
        <v>0</v>
      </c>
      <c r="BD506" s="44">
        <f>VLOOKUP($E506,'факт КС '!$E$10:$CL$181,19,0)</f>
        <v>0</v>
      </c>
      <c r="BE506" s="44">
        <f>VLOOKUP($E506,'факт КС '!$E$10:$CL$181,20,0)</f>
        <v>0</v>
      </c>
      <c r="BF506" s="44">
        <f t="shared" si="2737"/>
        <v>0</v>
      </c>
      <c r="BG506" s="44">
        <f t="shared" si="2738"/>
        <v>0</v>
      </c>
      <c r="BH506" s="44">
        <f t="shared" si="2739"/>
        <v>0</v>
      </c>
      <c r="BI506" s="171">
        <f t="shared" si="2816"/>
        <v>0</v>
      </c>
      <c r="BJ506" s="171">
        <f t="shared" si="2817"/>
        <v>0</v>
      </c>
      <c r="BK506" s="171"/>
      <c r="BL506" s="171"/>
      <c r="BM506" s="713"/>
      <c r="BN506" s="713"/>
      <c r="BO506" s="44"/>
      <c r="BP506" s="44"/>
      <c r="BQ506" s="44"/>
      <c r="BR506" s="44"/>
      <c r="BS506" s="44">
        <f>VLOOKUP($E506,'факт КС '!$E$10:$CL$181,21,0)</f>
        <v>0</v>
      </c>
      <c r="BT506" s="44">
        <f>VLOOKUP($E506,'факт КС '!$E$10:$CL$181,22,0)</f>
        <v>0</v>
      </c>
      <c r="BU506" s="44">
        <f>VLOOKUP($E506,'факт КС '!$E$10:$CL$181,23,0)</f>
        <v>0</v>
      </c>
      <c r="BV506" s="44">
        <f>VLOOKUP($E506,'факт КС '!$E$10:$CL$181,24,0)</f>
        <v>0</v>
      </c>
      <c r="BW506" s="44">
        <f>VLOOKUP($E506,'факт КС '!$E$10:$CL$181,25,0)</f>
        <v>0</v>
      </c>
      <c r="BX506" s="44">
        <f>VLOOKUP($E506,'факт КС '!$E$10:$CL$181,26,0)</f>
        <v>0</v>
      </c>
      <c r="BY506" s="44">
        <f t="shared" si="2741"/>
        <v>0</v>
      </c>
      <c r="BZ506" s="44">
        <f t="shared" si="2742"/>
        <v>0</v>
      </c>
      <c r="CA506" s="44">
        <f t="shared" si="2743"/>
        <v>0</v>
      </c>
      <c r="CB506" s="171">
        <f t="shared" si="2819"/>
        <v>0</v>
      </c>
      <c r="CC506" s="171">
        <f t="shared" si="2820"/>
        <v>0</v>
      </c>
      <c r="CD506" s="171"/>
      <c r="CE506" s="171"/>
      <c r="CF506" s="713"/>
      <c r="CG506" s="713"/>
      <c r="CH506" s="44"/>
      <c r="CI506" s="44"/>
      <c r="CJ506" s="44"/>
      <c r="CK506" s="44"/>
      <c r="CL506" s="44">
        <f>VLOOKUP($E506,'факт КС '!$E$10:$CL$181,9,0)</f>
        <v>1</v>
      </c>
      <c r="CM506" s="44">
        <f>VLOOKUP($E506,'факт КС '!$E$10:$CL$181,10,0)</f>
        <v>173216.38</v>
      </c>
      <c r="CN506" s="44">
        <f>VLOOKUP($E506,'факт КС '!$E$10:$CL$181,11,0)</f>
        <v>9</v>
      </c>
      <c r="CO506" s="44">
        <f>VLOOKUP($E506,'факт КС '!$E$10:$CL$181,12,0)</f>
        <v>0</v>
      </c>
      <c r="CP506" s="44">
        <f>VLOOKUP($E506,'факт КС '!$E$10:$CL$181,13,0)</f>
        <v>0</v>
      </c>
      <c r="CQ506" s="44">
        <f>VLOOKUP($E506,'факт КС '!$E$10:$CL$181,14,0)</f>
        <v>0</v>
      </c>
      <c r="CR506" s="44">
        <f t="shared" si="2745"/>
        <v>1</v>
      </c>
      <c r="CS506" s="44">
        <f t="shared" si="2746"/>
        <v>173216.38</v>
      </c>
      <c r="CT506" s="44">
        <f t="shared" si="2747"/>
        <v>9</v>
      </c>
      <c r="CU506" s="171">
        <f t="shared" si="2822"/>
        <v>1</v>
      </c>
      <c r="CV506" s="171">
        <f t="shared" si="2823"/>
        <v>173216.38</v>
      </c>
      <c r="CW506" s="249"/>
      <c r="CX506" s="171"/>
      <c r="CY506" s="713"/>
      <c r="CZ506" s="713"/>
      <c r="DA506" s="44"/>
      <c r="DB506" s="44"/>
      <c r="DC506" s="44"/>
      <c r="DD506" s="44"/>
      <c r="DE506" s="44">
        <f>VLOOKUP($E506,'факт КС '!$E$10:$CL$181,75,0)</f>
        <v>0</v>
      </c>
      <c r="DF506" s="44">
        <f>VLOOKUP($E506,'факт КС '!$E$10:$CL$181,76,0)</f>
        <v>0</v>
      </c>
      <c r="DG506" s="44">
        <f>VLOOKUP($E506,'факт КС '!$E$10:$CL$181,77,0)</f>
        <v>0</v>
      </c>
      <c r="DH506" s="44">
        <f>VLOOKUP($E506,'факт КС '!$E$10:$CL$181,78,0)</f>
        <v>0</v>
      </c>
      <c r="DI506" s="44">
        <f>VLOOKUP($E506,'факт КС '!$E$10:$CL$181,79,0)</f>
        <v>0</v>
      </c>
      <c r="DJ506" s="44">
        <f>VLOOKUP($E506,'факт КС '!$E$10:$CL$181,80,0)</f>
        <v>0</v>
      </c>
      <c r="DK506" s="44">
        <f t="shared" si="2749"/>
        <v>0</v>
      </c>
      <c r="DL506" s="44">
        <f t="shared" si="2750"/>
        <v>0</v>
      </c>
      <c r="DM506" s="44">
        <f t="shared" si="2751"/>
        <v>0</v>
      </c>
      <c r="DN506" s="171">
        <f t="shared" si="2825"/>
        <v>0</v>
      </c>
      <c r="DO506" s="171">
        <f t="shared" si="2826"/>
        <v>0</v>
      </c>
      <c r="DP506" s="249"/>
      <c r="DQ506" s="171"/>
      <c r="DR506" s="713"/>
      <c r="DS506" s="713"/>
      <c r="DT506" s="44"/>
      <c r="DU506" s="44"/>
      <c r="DV506" s="44"/>
      <c r="DW506" s="44"/>
      <c r="DX506" s="44">
        <f>VLOOKUP($E506,'факт КС '!$E$10:$CL$181,33,0)</f>
        <v>0</v>
      </c>
      <c r="DY506" s="44">
        <f>VLOOKUP($E506,'факт КС '!$E$10:$CL$181,34,0)</f>
        <v>0</v>
      </c>
      <c r="DZ506" s="44">
        <f>VLOOKUP($E506,'факт КС '!$E$10:$CL$181,35,0)</f>
        <v>0</v>
      </c>
      <c r="EA506" s="44">
        <f>VLOOKUP($E506,'факт КС '!$E$10:$CL$181,36,0)</f>
        <v>0</v>
      </c>
      <c r="EB506" s="44">
        <f>VLOOKUP($E506,'факт КС '!$E$10:$CL$181,37,0)</f>
        <v>0</v>
      </c>
      <c r="EC506" s="44">
        <f>VLOOKUP($E506,'факт КС '!$E$10:$CL$181,38,0)</f>
        <v>0</v>
      </c>
      <c r="ED506" s="44">
        <f t="shared" si="2753"/>
        <v>0</v>
      </c>
      <c r="EE506" s="44">
        <f t="shared" si="2754"/>
        <v>0</v>
      </c>
      <c r="EF506" s="44">
        <f t="shared" si="2755"/>
        <v>0</v>
      </c>
      <c r="EG506" s="171">
        <f t="shared" si="2828"/>
        <v>0</v>
      </c>
      <c r="EH506" s="171">
        <f t="shared" si="2829"/>
        <v>0</v>
      </c>
      <c r="EI506" s="249"/>
      <c r="EJ506" s="171"/>
      <c r="EK506" s="713"/>
      <c r="EL506" s="713"/>
      <c r="EM506" s="44"/>
      <c r="EN506" s="44"/>
      <c r="EO506" s="44"/>
      <c r="EP506" s="44"/>
      <c r="EQ506" s="44">
        <f>VLOOKUP($E506,'факт КС '!$E$10:$CL$181,45,0)</f>
        <v>0</v>
      </c>
      <c r="ER506" s="44">
        <f>VLOOKUP($E506,'факт КС '!$E$10:$CL$181,46,0)</f>
        <v>0</v>
      </c>
      <c r="ES506" s="44">
        <f>VLOOKUP($E506,'факт КС '!$E$10:$CL$181,47,0)</f>
        <v>0</v>
      </c>
      <c r="ET506" s="44">
        <f>VLOOKUP($E506,'факт КС '!$E$10:$CL$181,48,0)</f>
        <v>0</v>
      </c>
      <c r="EU506" s="44">
        <f>VLOOKUP($E506,'факт КС '!$E$10:$CL$181,49,0)</f>
        <v>0</v>
      </c>
      <c r="EV506" s="44">
        <f>VLOOKUP($E506,'факт КС '!$E$10:$CL$181,50,0)</f>
        <v>0</v>
      </c>
      <c r="EW506" s="44">
        <f t="shared" si="2757"/>
        <v>0</v>
      </c>
      <c r="EX506" s="44">
        <f t="shared" si="2758"/>
        <v>0</v>
      </c>
      <c r="EY506" s="44">
        <f t="shared" si="2759"/>
        <v>0</v>
      </c>
      <c r="EZ506" s="171">
        <f t="shared" si="2831"/>
        <v>0</v>
      </c>
      <c r="FA506" s="171">
        <f t="shared" si="2832"/>
        <v>0</v>
      </c>
      <c r="FB506" s="249"/>
      <c r="FC506" s="171"/>
      <c r="FD506" s="713"/>
      <c r="FE506" s="713"/>
      <c r="FF506" s="44"/>
      <c r="FG506" s="44"/>
      <c r="FH506" s="44"/>
      <c r="FI506" s="44"/>
      <c r="FJ506" s="44">
        <f>VLOOKUP($E506,'факт КС '!$E$10:$CL$181,27,0)</f>
        <v>0</v>
      </c>
      <c r="FK506" s="44">
        <f>VLOOKUP($E506,'факт КС '!$E$10:$CL$181,28,0)</f>
        <v>0</v>
      </c>
      <c r="FL506" s="44">
        <f>VLOOKUP($E506,'факт КС '!$E$10:$CL$181,29,0)</f>
        <v>0</v>
      </c>
      <c r="FM506" s="44">
        <f>VLOOKUP($E506,'факт КС '!$E$10:$CL$181,30,0)</f>
        <v>0</v>
      </c>
      <c r="FN506" s="44">
        <f>VLOOKUP($E506,'факт КС '!$E$10:$CL$181,31,0)</f>
        <v>0</v>
      </c>
      <c r="FO506" s="44">
        <f>VLOOKUP($E506,'факт КС '!$E$10:$CL$181,32,0)</f>
        <v>0</v>
      </c>
      <c r="FP506" s="44">
        <f t="shared" si="2761"/>
        <v>0</v>
      </c>
      <c r="FQ506" s="44">
        <f t="shared" si="2762"/>
        <v>0</v>
      </c>
      <c r="FR506" s="44">
        <f t="shared" si="2763"/>
        <v>0</v>
      </c>
      <c r="FS506" s="171">
        <f t="shared" si="2834"/>
        <v>0</v>
      </c>
      <c r="FT506" s="171">
        <f t="shared" si="2835"/>
        <v>0</v>
      </c>
      <c r="FU506" s="249"/>
      <c r="FV506" s="171"/>
      <c r="FW506" s="45"/>
      <c r="FX506" s="45"/>
      <c r="FY506" s="44"/>
      <c r="FZ506" s="44"/>
      <c r="GA506" s="44"/>
      <c r="GB506" s="44"/>
      <c r="GC506" s="44">
        <f>VLOOKUP($E506,'факт КС '!$E$10:$CL$181,63,0)</f>
        <v>0</v>
      </c>
      <c r="GD506" s="44">
        <f>VLOOKUP($E506,'факт КС '!$E$10:$CL$181,64,0)</f>
        <v>0</v>
      </c>
      <c r="GE506" s="44">
        <f>VLOOKUP($E506,'факт КС '!$E$10:$CL$181,65,0)</f>
        <v>0</v>
      </c>
      <c r="GF506" s="44">
        <f>VLOOKUP($E506,'факт КС '!$E$10:$CL$181,66,0)</f>
        <v>0</v>
      </c>
      <c r="GG506" s="44">
        <f>VLOOKUP($E506,'факт КС '!$E$10:$CL$181,67,0)</f>
        <v>0</v>
      </c>
      <c r="GH506" s="44">
        <f>VLOOKUP($E506,'факт КС '!$E$10:$CL$181,68,0)</f>
        <v>0</v>
      </c>
      <c r="GI506" s="44">
        <f t="shared" si="2765"/>
        <v>0</v>
      </c>
      <c r="GJ506" s="44">
        <f t="shared" si="2766"/>
        <v>0</v>
      </c>
      <c r="GK506" s="44">
        <f t="shared" si="2767"/>
        <v>0</v>
      </c>
      <c r="GL506" s="171">
        <f t="shared" si="2837"/>
        <v>0</v>
      </c>
      <c r="GM506" s="171">
        <f t="shared" si="2838"/>
        <v>0</v>
      </c>
      <c r="GN506" s="249"/>
      <c r="GO506" s="171"/>
      <c r="GP506" s="45"/>
      <c r="GQ506" s="45"/>
      <c r="GR506" s="44"/>
      <c r="GS506" s="44"/>
      <c r="GT506" s="44"/>
      <c r="GU506" s="44"/>
      <c r="GV506" s="44">
        <f>VLOOKUP($E506,'факт КС '!$E$10:$CL$181,57,0)</f>
        <v>0</v>
      </c>
      <c r="GW506" s="44">
        <f>VLOOKUP($E506,'факт КС '!$E$10:$CL$181,58,0)</f>
        <v>0</v>
      </c>
      <c r="GX506" s="44">
        <f>VLOOKUP($E506,'факт КС '!$E$10:$CL$181,59,0)</f>
        <v>0</v>
      </c>
      <c r="GY506" s="44">
        <f>VLOOKUP($E506,'факт КС '!$E$10:$CL$181,60,0)</f>
        <v>0</v>
      </c>
      <c r="GZ506" s="44">
        <f>VLOOKUP($E506,'факт КС '!$E$10:$CL$181,61,0)</f>
        <v>0</v>
      </c>
      <c r="HA506" s="44">
        <f>VLOOKUP($E506,'факт КС '!$E$10:$CL$181,62,0)</f>
        <v>0</v>
      </c>
      <c r="HB506" s="44">
        <f t="shared" si="2769"/>
        <v>0</v>
      </c>
      <c r="HC506" s="44">
        <f t="shared" si="2770"/>
        <v>0</v>
      </c>
      <c r="HD506" s="44">
        <f t="shared" si="2771"/>
        <v>0</v>
      </c>
      <c r="HE506" s="171">
        <f t="shared" si="2840"/>
        <v>0</v>
      </c>
      <c r="HF506" s="171">
        <f t="shared" si="2841"/>
        <v>0</v>
      </c>
      <c r="HG506" s="249"/>
      <c r="HH506" s="171"/>
      <c r="HI506" s="45"/>
      <c r="HJ506" s="45"/>
      <c r="HK506" s="45"/>
      <c r="HL506" s="45"/>
      <c r="HM506" s="44"/>
      <c r="HN506" s="44"/>
      <c r="HO506" s="44">
        <f>VLOOKUP($E506,'факт КС '!$E$10:$CL$181,39,0)</f>
        <v>0</v>
      </c>
      <c r="HP506" s="44">
        <f>VLOOKUP($E506,'факт КС '!$E$10:$CL$181,40,0)</f>
        <v>0</v>
      </c>
      <c r="HQ506" s="44">
        <f>VLOOKUP($E506,'факт КС '!$E$10:$CL$181,41,0)</f>
        <v>0</v>
      </c>
      <c r="HR506" s="44">
        <f>VLOOKUP($E506,'факт КС '!$E$10:$CL$181,42,0)</f>
        <v>0</v>
      </c>
      <c r="HS506" s="44">
        <f>VLOOKUP($E506,'факт КС '!$E$10:$CL$181,43,0)</f>
        <v>0</v>
      </c>
      <c r="HT506" s="44">
        <f>VLOOKUP($E506,'факт КС '!$E$10:$CL$181,44,0)</f>
        <v>0</v>
      </c>
      <c r="HU506" s="44">
        <f t="shared" si="2697"/>
        <v>0</v>
      </c>
      <c r="HV506" s="44">
        <f t="shared" si="2698"/>
        <v>0</v>
      </c>
      <c r="HW506" s="44">
        <f t="shared" si="2699"/>
        <v>0</v>
      </c>
      <c r="HX506" s="171">
        <f t="shared" si="2843"/>
        <v>0</v>
      </c>
      <c r="HY506" s="171">
        <f t="shared" si="2844"/>
        <v>0</v>
      </c>
      <c r="HZ506" s="249"/>
      <c r="IA506" s="171"/>
      <c r="IB506" s="713"/>
      <c r="IC506" s="713"/>
      <c r="ID506" s="45"/>
      <c r="IE506" s="45"/>
      <c r="IF506" s="44"/>
      <c r="IG506" s="44"/>
      <c r="IH506" s="44">
        <f>VLOOKUP($E506,'факт КС '!$E$10:$CL$181,51,0)</f>
        <v>0</v>
      </c>
      <c r="II506" s="44">
        <f>VLOOKUP($E506,'факт КС '!$E$10:$CL$181,52,0)</f>
        <v>0</v>
      </c>
      <c r="IJ506" s="44">
        <f>VLOOKUP($E506,'факт КС '!$E$10:$CL$181,53,0)</f>
        <v>0</v>
      </c>
      <c r="IK506" s="44">
        <f>VLOOKUP($E506,'факт КС '!$E$10:$CL$181,54,0)</f>
        <v>0</v>
      </c>
      <c r="IL506" s="44">
        <f>VLOOKUP($E506,'факт КС '!$E$10:$CL$181,55,0)</f>
        <v>0</v>
      </c>
      <c r="IM506" s="44">
        <f>VLOOKUP($E506,'факт КС '!$E$10:$CL$181,56,0)</f>
        <v>0</v>
      </c>
      <c r="IN506" s="44">
        <f t="shared" si="2774"/>
        <v>0</v>
      </c>
      <c r="IO506" s="44">
        <f t="shared" si="2775"/>
        <v>0</v>
      </c>
      <c r="IP506" s="44">
        <f t="shared" si="2776"/>
        <v>0</v>
      </c>
      <c r="IQ506" s="171">
        <f t="shared" si="2846"/>
        <v>0</v>
      </c>
      <c r="IR506" s="171">
        <f t="shared" si="2847"/>
        <v>0</v>
      </c>
      <c r="IS506" s="736"/>
      <c r="IT506" s="737"/>
      <c r="IU506" s="713"/>
      <c r="IV506" s="713"/>
      <c r="IW506" s="46"/>
      <c r="IX506" s="47"/>
      <c r="IY506" s="46"/>
      <c r="IZ506" s="46"/>
      <c r="JA506" s="333">
        <f t="shared" si="2786"/>
        <v>1</v>
      </c>
      <c r="JB506" s="333">
        <f t="shared" si="2787"/>
        <v>173216.38</v>
      </c>
      <c r="JC506" s="333">
        <f t="shared" si="2788"/>
        <v>9</v>
      </c>
      <c r="JD506" s="333">
        <f t="shared" si="2789"/>
        <v>0</v>
      </c>
      <c r="JE506" s="333">
        <f t="shared" si="2790"/>
        <v>0</v>
      </c>
      <c r="JF506" s="333">
        <f t="shared" si="2791"/>
        <v>0</v>
      </c>
      <c r="JG506" s="44">
        <f t="shared" si="2778"/>
        <v>1</v>
      </c>
      <c r="JH506" s="44">
        <f t="shared" si="2779"/>
        <v>173216.38</v>
      </c>
      <c r="JI506" s="44">
        <f t="shared" si="2780"/>
        <v>9</v>
      </c>
      <c r="JJ506" s="174">
        <f t="shared" si="2781"/>
        <v>1</v>
      </c>
      <c r="JK506" s="174">
        <f t="shared" si="2782"/>
        <v>173216.38</v>
      </c>
      <c r="JL506" s="45"/>
      <c r="JM506" s="45"/>
      <c r="JN506" s="59"/>
      <c r="JO506" s="59"/>
    </row>
    <row r="507" spans="1:277" ht="76.5" x14ac:dyDescent="0.2">
      <c r="A507" s="96">
        <v>1</v>
      </c>
      <c r="B507" s="96">
        <v>1</v>
      </c>
      <c r="C507" s="769">
        <v>201</v>
      </c>
      <c r="D507" s="624" t="s">
        <v>326</v>
      </c>
      <c r="E507" s="748" t="s">
        <v>520</v>
      </c>
      <c r="F507" s="749" t="s">
        <v>339</v>
      </c>
      <c r="G507" s="60"/>
      <c r="H507" s="88"/>
      <c r="I507" s="88"/>
      <c r="J507" s="44"/>
      <c r="K507" s="44"/>
      <c r="L507" s="44"/>
      <c r="M507" s="44"/>
      <c r="N507" s="44">
        <f>VLOOKUP($E507,'факт КС '!$E$10:$CL$181,69,0)</f>
        <v>0</v>
      </c>
      <c r="O507" s="44">
        <f>VLOOKUP($E507,'факт КС '!$E$10:$CL$181,70,0)</f>
        <v>0</v>
      </c>
      <c r="P507" s="44">
        <f>VLOOKUP($E507,'факт КС '!$E$10:$CL$181,71,0)</f>
        <v>0</v>
      </c>
      <c r="Q507" s="44">
        <f>VLOOKUP($E507,'факт КС '!$E$10:$CL$181,72,0)</f>
        <v>0</v>
      </c>
      <c r="R507" s="44">
        <f>VLOOKUP($E507,'факт КС '!$E$10:$CL$181,73,0)</f>
        <v>0</v>
      </c>
      <c r="S507" s="44">
        <f>VLOOKUP($E507,'факт КС '!$E$10:$CL$181,74,0)</f>
        <v>0</v>
      </c>
      <c r="T507" s="44">
        <f t="shared" si="2793"/>
        <v>0</v>
      </c>
      <c r="U507" s="44">
        <f t="shared" si="2793"/>
        <v>0</v>
      </c>
      <c r="V507" s="44">
        <f t="shared" si="2793"/>
        <v>0</v>
      </c>
      <c r="W507" s="171">
        <f t="shared" si="2810"/>
        <v>0</v>
      </c>
      <c r="X507" s="171">
        <f t="shared" si="2811"/>
        <v>0</v>
      </c>
      <c r="Y507" s="171"/>
      <c r="Z507" s="171"/>
      <c r="AA507" s="713"/>
      <c r="AB507" s="713"/>
      <c r="AC507" s="44"/>
      <c r="AD507" s="44"/>
      <c r="AE507" s="44"/>
      <c r="AF507" s="44"/>
      <c r="AG507" s="44">
        <f>VLOOKUP($E507,'факт КС '!$E$10:$CL$181,3,0)</f>
        <v>0</v>
      </c>
      <c r="AH507" s="44">
        <f>VLOOKUP($E507,'факт КС '!$E$10:$CL$181,4,0)</f>
        <v>0</v>
      </c>
      <c r="AI507" s="44">
        <f>VLOOKUP($E507,'факт КС '!$E$10:$CL$181,5,0)</f>
        <v>0</v>
      </c>
      <c r="AJ507" s="44">
        <f>VLOOKUP($E507,'факт КС '!$E$10:$CL$181,6,0)</f>
        <v>0</v>
      </c>
      <c r="AK507" s="44">
        <f>VLOOKUP($E507,'факт КС '!$E$10:$CL$181,7,0)</f>
        <v>0</v>
      </c>
      <c r="AL507" s="44">
        <f>VLOOKUP($E507,'факт КС '!$E$10:$CL$181,8,0)</f>
        <v>0</v>
      </c>
      <c r="AM507" s="44">
        <f t="shared" si="2733"/>
        <v>0</v>
      </c>
      <c r="AN507" s="44">
        <f t="shared" si="2734"/>
        <v>0</v>
      </c>
      <c r="AO507" s="44">
        <f t="shared" si="2735"/>
        <v>0</v>
      </c>
      <c r="AP507" s="171">
        <f t="shared" si="2813"/>
        <v>0</v>
      </c>
      <c r="AQ507" s="171">
        <f t="shared" si="2814"/>
        <v>0</v>
      </c>
      <c r="AR507" s="171"/>
      <c r="AS507" s="171"/>
      <c r="AT507" s="713"/>
      <c r="AU507" s="713"/>
      <c r="AV507" s="44"/>
      <c r="AW507" s="44"/>
      <c r="AX507" s="44"/>
      <c r="AY507" s="44"/>
      <c r="AZ507" s="44">
        <f>VLOOKUP($E507,'факт КС '!$E$10:$CL$181,15,0)</f>
        <v>0</v>
      </c>
      <c r="BA507" s="44">
        <f>VLOOKUP($E507,'факт КС '!$E$10:$CL$181,16,0)</f>
        <v>0</v>
      </c>
      <c r="BB507" s="44">
        <f>VLOOKUP($E507,'факт КС '!$E$10:$CL$181,17,0)</f>
        <v>0</v>
      </c>
      <c r="BC507" s="44">
        <f>VLOOKUP($E507,'факт КС '!$E$10:$CL$181,18,0)</f>
        <v>0</v>
      </c>
      <c r="BD507" s="44">
        <f>VLOOKUP($E507,'факт КС '!$E$10:$CL$181,19,0)</f>
        <v>0</v>
      </c>
      <c r="BE507" s="44">
        <f>VLOOKUP($E507,'факт КС '!$E$10:$CL$181,20,0)</f>
        <v>0</v>
      </c>
      <c r="BF507" s="44">
        <f t="shared" si="2737"/>
        <v>0</v>
      </c>
      <c r="BG507" s="44">
        <f t="shared" si="2738"/>
        <v>0</v>
      </c>
      <c r="BH507" s="44">
        <f t="shared" si="2739"/>
        <v>0</v>
      </c>
      <c r="BI507" s="171">
        <f t="shared" si="2816"/>
        <v>0</v>
      </c>
      <c r="BJ507" s="171">
        <f t="shared" si="2817"/>
        <v>0</v>
      </c>
      <c r="BK507" s="171"/>
      <c r="BL507" s="171"/>
      <c r="BM507" s="713"/>
      <c r="BN507" s="713"/>
      <c r="BO507" s="44"/>
      <c r="BP507" s="44"/>
      <c r="BQ507" s="44"/>
      <c r="BR507" s="44"/>
      <c r="BS507" s="44">
        <f>VLOOKUP($E507,'факт КС '!$E$10:$CL$181,21,0)</f>
        <v>0</v>
      </c>
      <c r="BT507" s="44">
        <f>VLOOKUP($E507,'факт КС '!$E$10:$CL$181,22,0)</f>
        <v>0</v>
      </c>
      <c r="BU507" s="44">
        <f>VLOOKUP($E507,'факт КС '!$E$10:$CL$181,23,0)</f>
        <v>0</v>
      </c>
      <c r="BV507" s="44">
        <f>VLOOKUP($E507,'факт КС '!$E$10:$CL$181,24,0)</f>
        <v>0</v>
      </c>
      <c r="BW507" s="44">
        <f>VLOOKUP($E507,'факт КС '!$E$10:$CL$181,25,0)</f>
        <v>0</v>
      </c>
      <c r="BX507" s="44">
        <f>VLOOKUP($E507,'факт КС '!$E$10:$CL$181,26,0)</f>
        <v>0</v>
      </c>
      <c r="BY507" s="44">
        <f t="shared" si="2741"/>
        <v>0</v>
      </c>
      <c r="BZ507" s="44">
        <f t="shared" si="2742"/>
        <v>0</v>
      </c>
      <c r="CA507" s="44">
        <f t="shared" si="2743"/>
        <v>0</v>
      </c>
      <c r="CB507" s="171">
        <f t="shared" si="2819"/>
        <v>0</v>
      </c>
      <c r="CC507" s="171">
        <f t="shared" si="2820"/>
        <v>0</v>
      </c>
      <c r="CD507" s="171"/>
      <c r="CE507" s="171"/>
      <c r="CF507" s="713"/>
      <c r="CG507" s="713"/>
      <c r="CH507" s="44"/>
      <c r="CI507" s="44"/>
      <c r="CJ507" s="44"/>
      <c r="CK507" s="44"/>
      <c r="CL507" s="44">
        <f>VLOOKUP($E507,'факт КС '!$E$10:$CL$181,9,0)</f>
        <v>3</v>
      </c>
      <c r="CM507" s="44">
        <f>VLOOKUP($E507,'факт КС '!$E$10:$CL$181,10,0)</f>
        <v>519649.14</v>
      </c>
      <c r="CN507" s="44">
        <f>VLOOKUP($E507,'факт КС '!$E$10:$CL$181,11,0)</f>
        <v>24</v>
      </c>
      <c r="CO507" s="44">
        <f>VLOOKUP($E507,'факт КС '!$E$10:$CL$181,12,0)</f>
        <v>2</v>
      </c>
      <c r="CP507" s="44">
        <f>VLOOKUP($E507,'факт КС '!$E$10:$CL$181,13,0)</f>
        <v>346432.76</v>
      </c>
      <c r="CQ507" s="44">
        <f>VLOOKUP($E507,'факт КС '!$E$10:$CL$181,14,0)</f>
        <v>22</v>
      </c>
      <c r="CR507" s="44">
        <f t="shared" si="2745"/>
        <v>5</v>
      </c>
      <c r="CS507" s="44">
        <f t="shared" si="2746"/>
        <v>866081.9</v>
      </c>
      <c r="CT507" s="44">
        <f t="shared" si="2747"/>
        <v>46</v>
      </c>
      <c r="CU507" s="171">
        <f t="shared" si="2822"/>
        <v>3</v>
      </c>
      <c r="CV507" s="171">
        <f t="shared" si="2823"/>
        <v>519649.14</v>
      </c>
      <c r="CW507" s="249"/>
      <c r="CX507" s="171"/>
      <c r="CY507" s="714"/>
      <c r="CZ507" s="714"/>
      <c r="DA507" s="109"/>
      <c r="DB507" s="109"/>
      <c r="DC507" s="109"/>
      <c r="DD507" s="109"/>
      <c r="DE507" s="44">
        <f>VLOOKUP($E507,'факт КС '!$E$10:$CL$181,75,0)</f>
        <v>0</v>
      </c>
      <c r="DF507" s="44">
        <f>VLOOKUP($E507,'факт КС '!$E$10:$CL$181,76,0)</f>
        <v>0</v>
      </c>
      <c r="DG507" s="44">
        <f>VLOOKUP($E507,'факт КС '!$E$10:$CL$181,77,0)</f>
        <v>0</v>
      </c>
      <c r="DH507" s="44">
        <f>VLOOKUP($E507,'факт КС '!$E$10:$CL$181,78,0)</f>
        <v>0</v>
      </c>
      <c r="DI507" s="44">
        <f>VLOOKUP($E507,'факт КС '!$E$10:$CL$181,79,0)</f>
        <v>0</v>
      </c>
      <c r="DJ507" s="44">
        <f>VLOOKUP($E507,'факт КС '!$E$10:$CL$181,80,0)</f>
        <v>0</v>
      </c>
      <c r="DK507" s="44">
        <f t="shared" si="2749"/>
        <v>0</v>
      </c>
      <c r="DL507" s="44">
        <f t="shared" si="2750"/>
        <v>0</v>
      </c>
      <c r="DM507" s="44">
        <f t="shared" si="2751"/>
        <v>0</v>
      </c>
      <c r="DN507" s="171">
        <f t="shared" si="2825"/>
        <v>0</v>
      </c>
      <c r="DO507" s="171">
        <f t="shared" si="2826"/>
        <v>0</v>
      </c>
      <c r="DP507" s="171"/>
      <c r="DQ507" s="171"/>
      <c r="DR507" s="714"/>
      <c r="DS507" s="714"/>
      <c r="DT507" s="109"/>
      <c r="DU507" s="109"/>
      <c r="DV507" s="109"/>
      <c r="DW507" s="109"/>
      <c r="DX507" s="44">
        <f>VLOOKUP($E507,'факт КС '!$E$10:$CL$181,33,0)</f>
        <v>0</v>
      </c>
      <c r="DY507" s="44">
        <f>VLOOKUP($E507,'факт КС '!$E$10:$CL$181,34,0)</f>
        <v>0</v>
      </c>
      <c r="DZ507" s="44">
        <f>VLOOKUP($E507,'факт КС '!$E$10:$CL$181,35,0)</f>
        <v>0</v>
      </c>
      <c r="EA507" s="44">
        <f>VLOOKUP($E507,'факт КС '!$E$10:$CL$181,36,0)</f>
        <v>0</v>
      </c>
      <c r="EB507" s="44">
        <f>VLOOKUP($E507,'факт КС '!$E$10:$CL$181,37,0)</f>
        <v>0</v>
      </c>
      <c r="EC507" s="44">
        <f>VLOOKUP($E507,'факт КС '!$E$10:$CL$181,38,0)</f>
        <v>0</v>
      </c>
      <c r="ED507" s="44">
        <f t="shared" si="2753"/>
        <v>0</v>
      </c>
      <c r="EE507" s="44">
        <f t="shared" si="2754"/>
        <v>0</v>
      </c>
      <c r="EF507" s="44">
        <f t="shared" si="2755"/>
        <v>0</v>
      </c>
      <c r="EG507" s="171">
        <f t="shared" si="2828"/>
        <v>0</v>
      </c>
      <c r="EH507" s="171">
        <f t="shared" si="2829"/>
        <v>0</v>
      </c>
      <c r="EI507" s="171"/>
      <c r="EJ507" s="171"/>
      <c r="EK507" s="714"/>
      <c r="EL507" s="714"/>
      <c r="EM507" s="109"/>
      <c r="EN507" s="109"/>
      <c r="EO507" s="109"/>
      <c r="EP507" s="109"/>
      <c r="EQ507" s="44">
        <f>VLOOKUP($E507,'факт КС '!$E$10:$CL$181,45,0)</f>
        <v>0</v>
      </c>
      <c r="ER507" s="44">
        <f>VLOOKUP($E507,'факт КС '!$E$10:$CL$181,46,0)</f>
        <v>0</v>
      </c>
      <c r="ES507" s="44">
        <f>VLOOKUP($E507,'факт КС '!$E$10:$CL$181,47,0)</f>
        <v>0</v>
      </c>
      <c r="ET507" s="44">
        <f>VLOOKUP($E507,'факт КС '!$E$10:$CL$181,48,0)</f>
        <v>0</v>
      </c>
      <c r="EU507" s="44">
        <f>VLOOKUP($E507,'факт КС '!$E$10:$CL$181,49,0)</f>
        <v>0</v>
      </c>
      <c r="EV507" s="44">
        <f>VLOOKUP($E507,'факт КС '!$E$10:$CL$181,50,0)</f>
        <v>0</v>
      </c>
      <c r="EW507" s="44">
        <f t="shared" si="2757"/>
        <v>0</v>
      </c>
      <c r="EX507" s="44">
        <f t="shared" si="2758"/>
        <v>0</v>
      </c>
      <c r="EY507" s="44">
        <f t="shared" si="2759"/>
        <v>0</v>
      </c>
      <c r="EZ507" s="171">
        <f t="shared" si="2831"/>
        <v>0</v>
      </c>
      <c r="FA507" s="171">
        <f t="shared" si="2832"/>
        <v>0</v>
      </c>
      <c r="FB507" s="171"/>
      <c r="FC507" s="171"/>
      <c r="FD507" s="714"/>
      <c r="FE507" s="714"/>
      <c r="FF507" s="109"/>
      <c r="FG507" s="109"/>
      <c r="FH507" s="109"/>
      <c r="FI507" s="109"/>
      <c r="FJ507" s="44">
        <f>VLOOKUP($E507,'факт КС '!$E$10:$CL$181,27,0)</f>
        <v>0</v>
      </c>
      <c r="FK507" s="44">
        <f>VLOOKUP($E507,'факт КС '!$E$10:$CL$181,28,0)</f>
        <v>0</v>
      </c>
      <c r="FL507" s="44">
        <f>VLOOKUP($E507,'факт КС '!$E$10:$CL$181,29,0)</f>
        <v>0</v>
      </c>
      <c r="FM507" s="44">
        <f>VLOOKUP($E507,'факт КС '!$E$10:$CL$181,30,0)</f>
        <v>0</v>
      </c>
      <c r="FN507" s="44">
        <f>VLOOKUP($E507,'факт КС '!$E$10:$CL$181,31,0)</f>
        <v>0</v>
      </c>
      <c r="FO507" s="44">
        <f>VLOOKUP($E507,'факт КС '!$E$10:$CL$181,32,0)</f>
        <v>0</v>
      </c>
      <c r="FP507" s="44">
        <f t="shared" si="2761"/>
        <v>0</v>
      </c>
      <c r="FQ507" s="44">
        <f t="shared" si="2762"/>
        <v>0</v>
      </c>
      <c r="FR507" s="44">
        <f t="shared" si="2763"/>
        <v>0</v>
      </c>
      <c r="FS507" s="171">
        <f t="shared" si="2834"/>
        <v>0</v>
      </c>
      <c r="FT507" s="171">
        <f t="shared" si="2835"/>
        <v>0</v>
      </c>
      <c r="FU507" s="171"/>
      <c r="FV507" s="171"/>
      <c r="FW507" s="112"/>
      <c r="FX507" s="112"/>
      <c r="FY507" s="109"/>
      <c r="FZ507" s="109"/>
      <c r="GA507" s="109"/>
      <c r="GB507" s="109"/>
      <c r="GC507" s="44">
        <f>VLOOKUP($E507,'факт КС '!$E$10:$CL$181,63,0)</f>
        <v>0</v>
      </c>
      <c r="GD507" s="44">
        <f>VLOOKUP($E507,'факт КС '!$E$10:$CL$181,64,0)</f>
        <v>0</v>
      </c>
      <c r="GE507" s="44">
        <f>VLOOKUP($E507,'факт КС '!$E$10:$CL$181,65,0)</f>
        <v>0</v>
      </c>
      <c r="GF507" s="44">
        <f>VLOOKUP($E507,'факт КС '!$E$10:$CL$181,66,0)</f>
        <v>0</v>
      </c>
      <c r="GG507" s="44">
        <f>VLOOKUP($E507,'факт КС '!$E$10:$CL$181,67,0)</f>
        <v>0</v>
      </c>
      <c r="GH507" s="44">
        <f>VLOOKUP($E507,'факт КС '!$E$10:$CL$181,68,0)</f>
        <v>0</v>
      </c>
      <c r="GI507" s="44">
        <f t="shared" si="2765"/>
        <v>0</v>
      </c>
      <c r="GJ507" s="44">
        <f t="shared" si="2766"/>
        <v>0</v>
      </c>
      <c r="GK507" s="44">
        <f t="shared" si="2767"/>
        <v>0</v>
      </c>
      <c r="GL507" s="171">
        <f t="shared" si="2837"/>
        <v>0</v>
      </c>
      <c r="GM507" s="171">
        <f t="shared" si="2838"/>
        <v>0</v>
      </c>
      <c r="GN507" s="171"/>
      <c r="GO507" s="171"/>
      <c r="GP507" s="112"/>
      <c r="GQ507" s="112"/>
      <c r="GR507" s="109"/>
      <c r="GS507" s="109"/>
      <c r="GT507" s="109"/>
      <c r="GU507" s="109"/>
      <c r="GV507" s="44">
        <f>VLOOKUP($E507,'факт КС '!$E$10:$CL$181,57,0)</f>
        <v>0</v>
      </c>
      <c r="GW507" s="44">
        <f>VLOOKUP($E507,'факт КС '!$E$10:$CL$181,58,0)</f>
        <v>0</v>
      </c>
      <c r="GX507" s="44">
        <f>VLOOKUP($E507,'факт КС '!$E$10:$CL$181,59,0)</f>
        <v>0</v>
      </c>
      <c r="GY507" s="44">
        <f>VLOOKUP($E507,'факт КС '!$E$10:$CL$181,60,0)</f>
        <v>0</v>
      </c>
      <c r="GZ507" s="44">
        <f>VLOOKUP($E507,'факт КС '!$E$10:$CL$181,61,0)</f>
        <v>0</v>
      </c>
      <c r="HA507" s="44">
        <f>VLOOKUP($E507,'факт КС '!$E$10:$CL$181,62,0)</f>
        <v>0</v>
      </c>
      <c r="HB507" s="44">
        <f t="shared" si="2769"/>
        <v>0</v>
      </c>
      <c r="HC507" s="44">
        <f t="shared" si="2770"/>
        <v>0</v>
      </c>
      <c r="HD507" s="44">
        <f t="shared" si="2771"/>
        <v>0</v>
      </c>
      <c r="HE507" s="171">
        <f t="shared" si="2840"/>
        <v>0</v>
      </c>
      <c r="HF507" s="171">
        <f t="shared" si="2841"/>
        <v>0</v>
      </c>
      <c r="HG507" s="171"/>
      <c r="HH507" s="171"/>
      <c r="HI507" s="112"/>
      <c r="HJ507" s="112"/>
      <c r="HK507" s="112"/>
      <c r="HL507" s="112"/>
      <c r="HM507" s="109"/>
      <c r="HN507" s="109"/>
      <c r="HO507" s="44">
        <f>VLOOKUP($E507,'факт КС '!$E$10:$CL$181,39,0)</f>
        <v>0</v>
      </c>
      <c r="HP507" s="44">
        <f>VLOOKUP($E507,'факт КС '!$E$10:$CL$181,40,0)</f>
        <v>0</v>
      </c>
      <c r="HQ507" s="44">
        <f>VLOOKUP($E507,'факт КС '!$E$10:$CL$181,41,0)</f>
        <v>0</v>
      </c>
      <c r="HR507" s="44">
        <f>VLOOKUP($E507,'факт КС '!$E$10:$CL$181,42,0)</f>
        <v>0</v>
      </c>
      <c r="HS507" s="44">
        <f>VLOOKUP($E507,'факт КС '!$E$10:$CL$181,43,0)</f>
        <v>0</v>
      </c>
      <c r="HT507" s="44">
        <f>VLOOKUP($E507,'факт КС '!$E$10:$CL$181,44,0)</f>
        <v>0</v>
      </c>
      <c r="HU507" s="44">
        <f t="shared" si="2697"/>
        <v>0</v>
      </c>
      <c r="HV507" s="44">
        <f t="shared" si="2698"/>
        <v>0</v>
      </c>
      <c r="HW507" s="44">
        <f t="shared" si="2699"/>
        <v>0</v>
      </c>
      <c r="HX507" s="171">
        <f t="shared" si="2843"/>
        <v>0</v>
      </c>
      <c r="HY507" s="171">
        <f t="shared" si="2844"/>
        <v>0</v>
      </c>
      <c r="HZ507" s="171"/>
      <c r="IA507" s="171"/>
      <c r="IB507" s="714"/>
      <c r="IC507" s="714"/>
      <c r="ID507" s="112"/>
      <c r="IE507" s="112"/>
      <c r="IF507" s="109"/>
      <c r="IG507" s="109"/>
      <c r="IH507" s="44">
        <f>VLOOKUP($E507,'факт КС '!$E$10:$CL$181,51,0)</f>
        <v>0</v>
      </c>
      <c r="II507" s="44">
        <f>VLOOKUP($E507,'факт КС '!$E$10:$CL$181,52,0)</f>
        <v>0</v>
      </c>
      <c r="IJ507" s="44">
        <f>VLOOKUP($E507,'факт КС '!$E$10:$CL$181,53,0)</f>
        <v>0</v>
      </c>
      <c r="IK507" s="44">
        <f>VLOOKUP($E507,'факт КС '!$E$10:$CL$181,54,0)</f>
        <v>0</v>
      </c>
      <c r="IL507" s="44">
        <f>VLOOKUP($E507,'факт КС '!$E$10:$CL$181,55,0)</f>
        <v>0</v>
      </c>
      <c r="IM507" s="44">
        <f>VLOOKUP($E507,'факт КС '!$E$10:$CL$181,56,0)</f>
        <v>0</v>
      </c>
      <c r="IN507" s="44">
        <f t="shared" si="2774"/>
        <v>0</v>
      </c>
      <c r="IO507" s="44">
        <f t="shared" si="2775"/>
        <v>0</v>
      </c>
      <c r="IP507" s="44">
        <f t="shared" si="2776"/>
        <v>0</v>
      </c>
      <c r="IQ507" s="171">
        <f t="shared" si="2846"/>
        <v>0</v>
      </c>
      <c r="IR507" s="171">
        <f t="shared" si="2847"/>
        <v>0</v>
      </c>
      <c r="IS507" s="737"/>
      <c r="IT507" s="737"/>
      <c r="IU507" s="714"/>
      <c r="IV507" s="714"/>
      <c r="IW507" s="113"/>
      <c r="IX507" s="114"/>
      <c r="IY507" s="113"/>
      <c r="IZ507" s="113"/>
      <c r="JA507" s="333">
        <f t="shared" si="2786"/>
        <v>3</v>
      </c>
      <c r="JB507" s="333">
        <f t="shared" si="2787"/>
        <v>519649.14</v>
      </c>
      <c r="JC507" s="333">
        <f t="shared" si="2788"/>
        <v>24</v>
      </c>
      <c r="JD507" s="333">
        <f t="shared" si="2789"/>
        <v>2</v>
      </c>
      <c r="JE507" s="333">
        <f t="shared" si="2790"/>
        <v>346432.76</v>
      </c>
      <c r="JF507" s="333">
        <f t="shared" si="2791"/>
        <v>22</v>
      </c>
      <c r="JG507" s="44">
        <f t="shared" si="2778"/>
        <v>5</v>
      </c>
      <c r="JH507" s="44">
        <f t="shared" si="2779"/>
        <v>866081.9</v>
      </c>
      <c r="JI507" s="44">
        <f t="shared" si="2780"/>
        <v>46</v>
      </c>
      <c r="JJ507" s="174">
        <f t="shared" si="2781"/>
        <v>3</v>
      </c>
      <c r="JK507" s="174">
        <f t="shared" si="2782"/>
        <v>519649.14</v>
      </c>
      <c r="JL507" s="112"/>
      <c r="JM507" s="112"/>
      <c r="JN507" s="59"/>
      <c r="JO507" s="59"/>
    </row>
    <row r="508" spans="1:277" ht="114.75" x14ac:dyDescent="0.2">
      <c r="A508" s="96">
        <v>1</v>
      </c>
      <c r="B508" s="96">
        <v>1</v>
      </c>
      <c r="C508" s="769">
        <v>203</v>
      </c>
      <c r="D508" s="624" t="s">
        <v>324</v>
      </c>
      <c r="E508" s="748" t="s">
        <v>521</v>
      </c>
      <c r="F508" s="749" t="s">
        <v>325</v>
      </c>
      <c r="G508" s="60"/>
      <c r="H508" s="88"/>
      <c r="I508" s="88"/>
      <c r="J508" s="44"/>
      <c r="K508" s="44"/>
      <c r="L508" s="44"/>
      <c r="M508" s="44"/>
      <c r="N508" s="44">
        <f>VLOOKUP($E508,'факт КС '!$E$10:$CL$181,69,0)</f>
        <v>0</v>
      </c>
      <c r="O508" s="44">
        <f>VLOOKUP($E508,'факт КС '!$E$10:$CL$181,70,0)</f>
        <v>0</v>
      </c>
      <c r="P508" s="44">
        <f>VLOOKUP($E508,'факт КС '!$E$10:$CL$181,71,0)</f>
        <v>0</v>
      </c>
      <c r="Q508" s="44">
        <f>VLOOKUP($E508,'факт КС '!$E$10:$CL$181,72,0)</f>
        <v>0</v>
      </c>
      <c r="R508" s="44">
        <f>VLOOKUP($E508,'факт КС '!$E$10:$CL$181,73,0)</f>
        <v>0</v>
      </c>
      <c r="S508" s="44">
        <f>VLOOKUP($E508,'факт КС '!$E$10:$CL$181,74,0)</f>
        <v>0</v>
      </c>
      <c r="T508" s="44">
        <f t="shared" si="2793"/>
        <v>0</v>
      </c>
      <c r="U508" s="44">
        <f t="shared" si="2793"/>
        <v>0</v>
      </c>
      <c r="V508" s="44">
        <f t="shared" si="2793"/>
        <v>0</v>
      </c>
      <c r="W508" s="171">
        <f t="shared" si="2810"/>
        <v>0</v>
      </c>
      <c r="X508" s="171">
        <f t="shared" si="2811"/>
        <v>0</v>
      </c>
      <c r="Y508" s="171"/>
      <c r="Z508" s="171"/>
      <c r="AA508" s="713"/>
      <c r="AB508" s="713"/>
      <c r="AC508" s="44"/>
      <c r="AD508" s="44"/>
      <c r="AE508" s="44"/>
      <c r="AF508" s="44"/>
      <c r="AG508" s="44">
        <f>VLOOKUP($E508,'факт КС '!$E$10:$CL$181,3,0)</f>
        <v>0</v>
      </c>
      <c r="AH508" s="44">
        <f>VLOOKUP($E508,'факт КС '!$E$10:$CL$181,4,0)</f>
        <v>0</v>
      </c>
      <c r="AI508" s="44">
        <f>VLOOKUP($E508,'факт КС '!$E$10:$CL$181,5,0)</f>
        <v>0</v>
      </c>
      <c r="AJ508" s="44">
        <f>VLOOKUP($E508,'факт КС '!$E$10:$CL$181,6,0)</f>
        <v>0</v>
      </c>
      <c r="AK508" s="44">
        <f>VLOOKUP($E508,'факт КС '!$E$10:$CL$181,7,0)</f>
        <v>0</v>
      </c>
      <c r="AL508" s="44">
        <f>VLOOKUP($E508,'факт КС '!$E$10:$CL$181,8,0)</f>
        <v>0</v>
      </c>
      <c r="AM508" s="44">
        <f t="shared" si="2733"/>
        <v>0</v>
      </c>
      <c r="AN508" s="44">
        <f t="shared" si="2734"/>
        <v>0</v>
      </c>
      <c r="AO508" s="44">
        <f t="shared" si="2735"/>
        <v>0</v>
      </c>
      <c r="AP508" s="171">
        <f t="shared" si="2813"/>
        <v>0</v>
      </c>
      <c r="AQ508" s="171">
        <f t="shared" si="2814"/>
        <v>0</v>
      </c>
      <c r="AR508" s="171"/>
      <c r="AS508" s="171"/>
      <c r="AT508" s="713"/>
      <c r="AU508" s="713"/>
      <c r="AV508" s="44"/>
      <c r="AW508" s="44"/>
      <c r="AX508" s="44"/>
      <c r="AY508" s="44"/>
      <c r="AZ508" s="44">
        <f>VLOOKUP($E508,'факт КС '!$E$10:$CL$181,15,0)</f>
        <v>0</v>
      </c>
      <c r="BA508" s="44">
        <f>VLOOKUP($E508,'факт КС '!$E$10:$CL$181,16,0)</f>
        <v>0</v>
      </c>
      <c r="BB508" s="44">
        <f>VLOOKUP($E508,'факт КС '!$E$10:$CL$181,17,0)</f>
        <v>0</v>
      </c>
      <c r="BC508" s="44">
        <f>VLOOKUP($E508,'факт КС '!$E$10:$CL$181,18,0)</f>
        <v>0</v>
      </c>
      <c r="BD508" s="44">
        <f>VLOOKUP($E508,'факт КС '!$E$10:$CL$181,19,0)</f>
        <v>0</v>
      </c>
      <c r="BE508" s="44">
        <f>VLOOKUP($E508,'факт КС '!$E$10:$CL$181,20,0)</f>
        <v>0</v>
      </c>
      <c r="BF508" s="44">
        <f t="shared" si="2737"/>
        <v>0</v>
      </c>
      <c r="BG508" s="44">
        <f t="shared" si="2738"/>
        <v>0</v>
      </c>
      <c r="BH508" s="44">
        <f t="shared" si="2739"/>
        <v>0</v>
      </c>
      <c r="BI508" s="171">
        <f t="shared" si="2816"/>
        <v>0</v>
      </c>
      <c r="BJ508" s="171">
        <f t="shared" si="2817"/>
        <v>0</v>
      </c>
      <c r="BK508" s="171"/>
      <c r="BL508" s="171"/>
      <c r="BM508" s="713"/>
      <c r="BN508" s="713"/>
      <c r="BO508" s="44"/>
      <c r="BP508" s="44"/>
      <c r="BQ508" s="44"/>
      <c r="BR508" s="44"/>
      <c r="BS508" s="44">
        <f>VLOOKUP($E508,'факт КС '!$E$10:$CL$181,21,0)</f>
        <v>0</v>
      </c>
      <c r="BT508" s="44">
        <f>VLOOKUP($E508,'факт КС '!$E$10:$CL$181,22,0)</f>
        <v>0</v>
      </c>
      <c r="BU508" s="44">
        <f>VLOOKUP($E508,'факт КС '!$E$10:$CL$181,23,0)</f>
        <v>0</v>
      </c>
      <c r="BV508" s="44">
        <f>VLOOKUP($E508,'факт КС '!$E$10:$CL$181,24,0)</f>
        <v>0</v>
      </c>
      <c r="BW508" s="44">
        <f>VLOOKUP($E508,'факт КС '!$E$10:$CL$181,25,0)</f>
        <v>0</v>
      </c>
      <c r="BX508" s="44">
        <f>VLOOKUP($E508,'факт КС '!$E$10:$CL$181,26,0)</f>
        <v>0</v>
      </c>
      <c r="BY508" s="44">
        <f t="shared" si="2741"/>
        <v>0</v>
      </c>
      <c r="BZ508" s="44">
        <f t="shared" si="2742"/>
        <v>0</v>
      </c>
      <c r="CA508" s="44">
        <f t="shared" si="2743"/>
        <v>0</v>
      </c>
      <c r="CB508" s="171">
        <f t="shared" si="2819"/>
        <v>0</v>
      </c>
      <c r="CC508" s="171">
        <f t="shared" si="2820"/>
        <v>0</v>
      </c>
      <c r="CD508" s="171"/>
      <c r="CE508" s="171"/>
      <c r="CF508" s="713"/>
      <c r="CG508" s="713"/>
      <c r="CH508" s="44"/>
      <c r="CI508" s="44"/>
      <c r="CJ508" s="44"/>
      <c r="CK508" s="44"/>
      <c r="CL508" s="44">
        <f>VLOOKUP($E508,'факт КС '!$E$10:$CL$181,9,0)</f>
        <v>11</v>
      </c>
      <c r="CM508" s="44">
        <f>VLOOKUP($E508,'факт КС '!$E$10:$CL$181,10,0)</f>
        <v>1905380.1799999997</v>
      </c>
      <c r="CN508" s="44">
        <f>VLOOKUP($E508,'факт КС '!$E$10:$CL$181,11,0)</f>
        <v>107</v>
      </c>
      <c r="CO508" s="44">
        <f>VLOOKUP($E508,'факт КС '!$E$10:$CL$181,12,0)</f>
        <v>2</v>
      </c>
      <c r="CP508" s="44">
        <f>VLOOKUP($E508,'факт КС '!$E$10:$CL$181,13,0)</f>
        <v>346432.76</v>
      </c>
      <c r="CQ508" s="44">
        <f>VLOOKUP($E508,'факт КС '!$E$10:$CL$181,14,0)</f>
        <v>13</v>
      </c>
      <c r="CR508" s="44">
        <f t="shared" si="2745"/>
        <v>13</v>
      </c>
      <c r="CS508" s="44">
        <f t="shared" si="2746"/>
        <v>2251812.9399999995</v>
      </c>
      <c r="CT508" s="44">
        <f t="shared" si="2747"/>
        <v>120</v>
      </c>
      <c r="CU508" s="171">
        <f t="shared" si="2822"/>
        <v>11</v>
      </c>
      <c r="CV508" s="171">
        <f t="shared" si="2823"/>
        <v>1905380.1799999997</v>
      </c>
      <c r="CW508" s="249"/>
      <c r="CX508" s="171"/>
      <c r="CY508" s="713"/>
      <c r="CZ508" s="713"/>
      <c r="DA508" s="44"/>
      <c r="DB508" s="44"/>
      <c r="DC508" s="44"/>
      <c r="DD508" s="44"/>
      <c r="DE508" s="44">
        <f>VLOOKUP($E508,'факт КС '!$E$10:$CL$181,75,0)</f>
        <v>0</v>
      </c>
      <c r="DF508" s="44">
        <f>VLOOKUP($E508,'факт КС '!$E$10:$CL$181,76,0)</f>
        <v>0</v>
      </c>
      <c r="DG508" s="44">
        <f>VLOOKUP($E508,'факт КС '!$E$10:$CL$181,77,0)</f>
        <v>0</v>
      </c>
      <c r="DH508" s="44">
        <f>VLOOKUP($E508,'факт КС '!$E$10:$CL$181,78,0)</f>
        <v>0</v>
      </c>
      <c r="DI508" s="44">
        <f>VLOOKUP($E508,'факт КС '!$E$10:$CL$181,79,0)</f>
        <v>0</v>
      </c>
      <c r="DJ508" s="44">
        <f>VLOOKUP($E508,'факт КС '!$E$10:$CL$181,80,0)</f>
        <v>0</v>
      </c>
      <c r="DK508" s="44">
        <f t="shared" si="2749"/>
        <v>0</v>
      </c>
      <c r="DL508" s="44">
        <f t="shared" si="2750"/>
        <v>0</v>
      </c>
      <c r="DM508" s="44">
        <f t="shared" si="2751"/>
        <v>0</v>
      </c>
      <c r="DN508" s="171">
        <f t="shared" si="2825"/>
        <v>0</v>
      </c>
      <c r="DO508" s="171">
        <f t="shared" si="2826"/>
        <v>0</v>
      </c>
      <c r="DP508" s="171"/>
      <c r="DQ508" s="171"/>
      <c r="DR508" s="713"/>
      <c r="DS508" s="713"/>
      <c r="DT508" s="44"/>
      <c r="DU508" s="44"/>
      <c r="DV508" s="44"/>
      <c r="DW508" s="44"/>
      <c r="DX508" s="44">
        <f>VLOOKUP($E508,'факт КС '!$E$10:$CL$181,33,0)</f>
        <v>0</v>
      </c>
      <c r="DY508" s="44">
        <f>VLOOKUP($E508,'факт КС '!$E$10:$CL$181,34,0)</f>
        <v>0</v>
      </c>
      <c r="DZ508" s="44">
        <f>VLOOKUP($E508,'факт КС '!$E$10:$CL$181,35,0)</f>
        <v>0</v>
      </c>
      <c r="EA508" s="44">
        <f>VLOOKUP($E508,'факт КС '!$E$10:$CL$181,36,0)</f>
        <v>0</v>
      </c>
      <c r="EB508" s="44">
        <f>VLOOKUP($E508,'факт КС '!$E$10:$CL$181,37,0)</f>
        <v>0</v>
      </c>
      <c r="EC508" s="44">
        <f>VLOOKUP($E508,'факт КС '!$E$10:$CL$181,38,0)</f>
        <v>0</v>
      </c>
      <c r="ED508" s="44">
        <f t="shared" si="2753"/>
        <v>0</v>
      </c>
      <c r="EE508" s="44">
        <f t="shared" si="2754"/>
        <v>0</v>
      </c>
      <c r="EF508" s="44">
        <f t="shared" si="2755"/>
        <v>0</v>
      </c>
      <c r="EG508" s="171">
        <f t="shared" si="2828"/>
        <v>0</v>
      </c>
      <c r="EH508" s="171">
        <f t="shared" si="2829"/>
        <v>0</v>
      </c>
      <c r="EI508" s="171"/>
      <c r="EJ508" s="171"/>
      <c r="EK508" s="713"/>
      <c r="EL508" s="713"/>
      <c r="EM508" s="44"/>
      <c r="EN508" s="44"/>
      <c r="EO508" s="44"/>
      <c r="EP508" s="44"/>
      <c r="EQ508" s="44">
        <f>VLOOKUP($E508,'факт КС '!$E$10:$CL$181,45,0)</f>
        <v>0</v>
      </c>
      <c r="ER508" s="44">
        <f>VLOOKUP($E508,'факт КС '!$E$10:$CL$181,46,0)</f>
        <v>0</v>
      </c>
      <c r="ES508" s="44">
        <f>VLOOKUP($E508,'факт КС '!$E$10:$CL$181,47,0)</f>
        <v>0</v>
      </c>
      <c r="ET508" s="44">
        <f>VLOOKUP($E508,'факт КС '!$E$10:$CL$181,48,0)</f>
        <v>0</v>
      </c>
      <c r="EU508" s="44">
        <f>VLOOKUP($E508,'факт КС '!$E$10:$CL$181,49,0)</f>
        <v>0</v>
      </c>
      <c r="EV508" s="44">
        <f>VLOOKUP($E508,'факт КС '!$E$10:$CL$181,50,0)</f>
        <v>0</v>
      </c>
      <c r="EW508" s="44">
        <f t="shared" si="2757"/>
        <v>0</v>
      </c>
      <c r="EX508" s="44">
        <f t="shared" si="2758"/>
        <v>0</v>
      </c>
      <c r="EY508" s="44">
        <f t="shared" si="2759"/>
        <v>0</v>
      </c>
      <c r="EZ508" s="171">
        <f t="shared" si="2831"/>
        <v>0</v>
      </c>
      <c r="FA508" s="171">
        <f t="shared" si="2832"/>
        <v>0</v>
      </c>
      <c r="FB508" s="171"/>
      <c r="FC508" s="171"/>
      <c r="FD508" s="713"/>
      <c r="FE508" s="713"/>
      <c r="FF508" s="44"/>
      <c r="FG508" s="44"/>
      <c r="FH508" s="44"/>
      <c r="FI508" s="44"/>
      <c r="FJ508" s="44">
        <f>VLOOKUP($E508,'факт КС '!$E$10:$CL$181,27,0)</f>
        <v>0</v>
      </c>
      <c r="FK508" s="44">
        <f>VLOOKUP($E508,'факт КС '!$E$10:$CL$181,28,0)</f>
        <v>0</v>
      </c>
      <c r="FL508" s="44">
        <f>VLOOKUP($E508,'факт КС '!$E$10:$CL$181,29,0)</f>
        <v>0</v>
      </c>
      <c r="FM508" s="44">
        <f>VLOOKUP($E508,'факт КС '!$E$10:$CL$181,30,0)</f>
        <v>0</v>
      </c>
      <c r="FN508" s="44">
        <f>VLOOKUP($E508,'факт КС '!$E$10:$CL$181,31,0)</f>
        <v>0</v>
      </c>
      <c r="FO508" s="44">
        <f>VLOOKUP($E508,'факт КС '!$E$10:$CL$181,32,0)</f>
        <v>0</v>
      </c>
      <c r="FP508" s="44">
        <f t="shared" si="2761"/>
        <v>0</v>
      </c>
      <c r="FQ508" s="44">
        <f t="shared" si="2762"/>
        <v>0</v>
      </c>
      <c r="FR508" s="44">
        <f t="shared" si="2763"/>
        <v>0</v>
      </c>
      <c r="FS508" s="171">
        <f t="shared" si="2834"/>
        <v>0</v>
      </c>
      <c r="FT508" s="171">
        <f t="shared" si="2835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>
        <f>VLOOKUP($E508,'факт КС '!$E$10:$CL$181,63,0)</f>
        <v>0</v>
      </c>
      <c r="GD508" s="44">
        <f>VLOOKUP($E508,'факт КС '!$E$10:$CL$181,64,0)</f>
        <v>0</v>
      </c>
      <c r="GE508" s="44">
        <f>VLOOKUP($E508,'факт КС '!$E$10:$CL$181,65,0)</f>
        <v>0</v>
      </c>
      <c r="GF508" s="44">
        <f>VLOOKUP($E508,'факт КС '!$E$10:$CL$181,66,0)</f>
        <v>0</v>
      </c>
      <c r="GG508" s="44">
        <f>VLOOKUP($E508,'факт КС '!$E$10:$CL$181,67,0)</f>
        <v>0</v>
      </c>
      <c r="GH508" s="44">
        <f>VLOOKUP($E508,'факт КС '!$E$10:$CL$181,68,0)</f>
        <v>0</v>
      </c>
      <c r="GI508" s="44">
        <f t="shared" si="2765"/>
        <v>0</v>
      </c>
      <c r="GJ508" s="44">
        <f t="shared" si="2766"/>
        <v>0</v>
      </c>
      <c r="GK508" s="44">
        <f t="shared" si="2767"/>
        <v>0</v>
      </c>
      <c r="GL508" s="171">
        <f t="shared" si="2837"/>
        <v>0</v>
      </c>
      <c r="GM508" s="171">
        <f t="shared" si="2838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>
        <f>VLOOKUP($E508,'факт КС '!$E$10:$CL$181,57,0)</f>
        <v>0</v>
      </c>
      <c r="GW508" s="44">
        <f>VLOOKUP($E508,'факт КС '!$E$10:$CL$181,58,0)</f>
        <v>0</v>
      </c>
      <c r="GX508" s="44">
        <f>VLOOKUP($E508,'факт КС '!$E$10:$CL$181,59,0)</f>
        <v>0</v>
      </c>
      <c r="GY508" s="44">
        <f>VLOOKUP($E508,'факт КС '!$E$10:$CL$181,60,0)</f>
        <v>0</v>
      </c>
      <c r="GZ508" s="44">
        <f>VLOOKUP($E508,'факт КС '!$E$10:$CL$181,61,0)</f>
        <v>0</v>
      </c>
      <c r="HA508" s="44">
        <f>VLOOKUP($E508,'факт КС '!$E$10:$CL$181,62,0)</f>
        <v>0</v>
      </c>
      <c r="HB508" s="44">
        <f t="shared" si="2769"/>
        <v>0</v>
      </c>
      <c r="HC508" s="44">
        <f t="shared" si="2770"/>
        <v>0</v>
      </c>
      <c r="HD508" s="44">
        <f t="shared" si="2771"/>
        <v>0</v>
      </c>
      <c r="HE508" s="171">
        <f t="shared" si="2840"/>
        <v>0</v>
      </c>
      <c r="HF508" s="171">
        <f t="shared" si="2841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>
        <f>VLOOKUP($E508,'факт КС '!$E$10:$CL$181,39,0)</f>
        <v>0</v>
      </c>
      <c r="HP508" s="44">
        <f>VLOOKUP($E508,'факт КС '!$E$10:$CL$181,40,0)</f>
        <v>0</v>
      </c>
      <c r="HQ508" s="44">
        <f>VLOOKUP($E508,'факт КС '!$E$10:$CL$181,41,0)</f>
        <v>0</v>
      </c>
      <c r="HR508" s="44">
        <f>VLOOKUP($E508,'факт КС '!$E$10:$CL$181,42,0)</f>
        <v>0</v>
      </c>
      <c r="HS508" s="44">
        <f>VLOOKUP($E508,'факт КС '!$E$10:$CL$181,43,0)</f>
        <v>0</v>
      </c>
      <c r="HT508" s="44">
        <f>VLOOKUP($E508,'факт КС '!$E$10:$CL$181,44,0)</f>
        <v>0</v>
      </c>
      <c r="HU508" s="44">
        <f t="shared" si="2697"/>
        <v>0</v>
      </c>
      <c r="HV508" s="44">
        <f t="shared" si="2698"/>
        <v>0</v>
      </c>
      <c r="HW508" s="44">
        <f t="shared" si="2699"/>
        <v>0</v>
      </c>
      <c r="HX508" s="171">
        <f t="shared" si="2843"/>
        <v>0</v>
      </c>
      <c r="HY508" s="171">
        <f t="shared" si="2844"/>
        <v>0</v>
      </c>
      <c r="HZ508" s="171"/>
      <c r="IA508" s="171"/>
      <c r="IB508" s="713"/>
      <c r="IC508" s="713"/>
      <c r="ID508" s="45"/>
      <c r="IE508" s="45"/>
      <c r="IF508" s="44"/>
      <c r="IG508" s="44"/>
      <c r="IH508" s="44">
        <f>VLOOKUP($E508,'факт КС '!$E$10:$CL$181,51,0)</f>
        <v>0</v>
      </c>
      <c r="II508" s="44">
        <f>VLOOKUP($E508,'факт КС '!$E$10:$CL$181,52,0)</f>
        <v>0</v>
      </c>
      <c r="IJ508" s="44">
        <f>VLOOKUP($E508,'факт КС '!$E$10:$CL$181,53,0)</f>
        <v>0</v>
      </c>
      <c r="IK508" s="44">
        <f>VLOOKUP($E508,'факт КС '!$E$10:$CL$181,54,0)</f>
        <v>0</v>
      </c>
      <c r="IL508" s="44">
        <f>VLOOKUP($E508,'факт КС '!$E$10:$CL$181,55,0)</f>
        <v>0</v>
      </c>
      <c r="IM508" s="44">
        <f>VLOOKUP($E508,'факт КС '!$E$10:$CL$181,56,0)</f>
        <v>0</v>
      </c>
      <c r="IN508" s="44">
        <f t="shared" si="2774"/>
        <v>0</v>
      </c>
      <c r="IO508" s="44">
        <f t="shared" si="2775"/>
        <v>0</v>
      </c>
      <c r="IP508" s="44">
        <f t="shared" si="2776"/>
        <v>0</v>
      </c>
      <c r="IQ508" s="171">
        <f t="shared" si="2846"/>
        <v>0</v>
      </c>
      <c r="IR508" s="171">
        <f t="shared" si="2847"/>
        <v>0</v>
      </c>
      <c r="IS508" s="737"/>
      <c r="IT508" s="737"/>
      <c r="IU508" s="713"/>
      <c r="IV508" s="713"/>
      <c r="IW508" s="46"/>
      <c r="IX508" s="47"/>
      <c r="IY508" s="46"/>
      <c r="IZ508" s="46"/>
      <c r="JA508" s="333">
        <f t="shared" si="2786"/>
        <v>11</v>
      </c>
      <c r="JB508" s="333">
        <f t="shared" si="2787"/>
        <v>1905380.1799999997</v>
      </c>
      <c r="JC508" s="333">
        <f t="shared" si="2788"/>
        <v>107</v>
      </c>
      <c r="JD508" s="333">
        <f t="shared" si="2789"/>
        <v>2</v>
      </c>
      <c r="JE508" s="333">
        <f t="shared" si="2790"/>
        <v>346432.76</v>
      </c>
      <c r="JF508" s="333">
        <f t="shared" si="2791"/>
        <v>13</v>
      </c>
      <c r="JG508" s="44">
        <f t="shared" si="2778"/>
        <v>13</v>
      </c>
      <c r="JH508" s="44">
        <f t="shared" si="2779"/>
        <v>2251812.9399999995</v>
      </c>
      <c r="JI508" s="44">
        <f t="shared" si="2780"/>
        <v>120</v>
      </c>
      <c r="JJ508" s="174">
        <f t="shared" si="2781"/>
        <v>11</v>
      </c>
      <c r="JK508" s="174">
        <f t="shared" si="2782"/>
        <v>1905380.1799999997</v>
      </c>
      <c r="JL508" s="45"/>
      <c r="JM508" s="45"/>
      <c r="JN508" s="59"/>
      <c r="JO508" s="59"/>
    </row>
    <row r="509" spans="1:277" ht="36" x14ac:dyDescent="0.2">
      <c r="A509" s="96">
        <v>1</v>
      </c>
      <c r="B509" s="96">
        <v>1</v>
      </c>
      <c r="C509" s="501">
        <v>201</v>
      </c>
      <c r="D509" s="208" t="s">
        <v>326</v>
      </c>
      <c r="E509" s="591" t="s">
        <v>606</v>
      </c>
      <c r="F509" s="208" t="s">
        <v>607</v>
      </c>
      <c r="G509" s="60"/>
      <c r="H509" s="88"/>
      <c r="I509" s="88"/>
      <c r="J509" s="44"/>
      <c r="K509" s="44"/>
      <c r="L509" s="44"/>
      <c r="M509" s="44"/>
      <c r="N509" s="44">
        <f>VLOOKUP($E509,'факт КС '!$E$10:$CL$181,69,0)</f>
        <v>0</v>
      </c>
      <c r="O509" s="44">
        <f>VLOOKUP($E509,'факт КС '!$E$10:$CL$181,70,0)</f>
        <v>0</v>
      </c>
      <c r="P509" s="44">
        <f>VLOOKUP($E509,'факт КС '!$E$10:$CL$181,71,0)</f>
        <v>0</v>
      </c>
      <c r="Q509" s="44">
        <f>VLOOKUP($E509,'факт КС '!$E$10:$CL$181,72,0)</f>
        <v>0</v>
      </c>
      <c r="R509" s="44">
        <f>VLOOKUP($E509,'факт КС '!$E$10:$CL$181,73,0)</f>
        <v>0</v>
      </c>
      <c r="S509" s="44">
        <f>VLOOKUP($E509,'факт КС '!$E$10:$CL$181,74,0)</f>
        <v>0</v>
      </c>
      <c r="T509" s="44">
        <f t="shared" si="2793"/>
        <v>0</v>
      </c>
      <c r="U509" s="44">
        <f t="shared" si="2793"/>
        <v>0</v>
      </c>
      <c r="V509" s="44">
        <f t="shared" si="2793"/>
        <v>0</v>
      </c>
      <c r="W509" s="171">
        <f t="shared" si="2810"/>
        <v>0</v>
      </c>
      <c r="X509" s="171">
        <f t="shared" si="2811"/>
        <v>0</v>
      </c>
      <c r="Y509" s="171"/>
      <c r="Z509" s="171"/>
      <c r="AA509" s="713"/>
      <c r="AB509" s="713"/>
      <c r="AC509" s="44"/>
      <c r="AD509" s="44"/>
      <c r="AE509" s="44"/>
      <c r="AF509" s="44"/>
      <c r="AG509" s="44">
        <f>VLOOKUP($E509,'факт КС '!$E$10:$CL$181,3,0)</f>
        <v>0</v>
      </c>
      <c r="AH509" s="44">
        <f>VLOOKUP($E509,'факт КС '!$E$10:$CL$181,4,0)</f>
        <v>0</v>
      </c>
      <c r="AI509" s="44">
        <f>VLOOKUP($E509,'факт КС '!$E$10:$CL$181,5,0)</f>
        <v>0</v>
      </c>
      <c r="AJ509" s="44">
        <f>VLOOKUP($E509,'факт КС '!$E$10:$CL$181,6,0)</f>
        <v>0</v>
      </c>
      <c r="AK509" s="44">
        <f>VLOOKUP($E509,'факт КС '!$E$10:$CL$181,7,0)</f>
        <v>0</v>
      </c>
      <c r="AL509" s="44">
        <f>VLOOKUP($E509,'факт КС '!$E$10:$CL$181,8,0)</f>
        <v>0</v>
      </c>
      <c r="AM509" s="44">
        <f t="shared" si="2733"/>
        <v>0</v>
      </c>
      <c r="AN509" s="44">
        <f t="shared" si="2734"/>
        <v>0</v>
      </c>
      <c r="AO509" s="44">
        <f t="shared" si="2735"/>
        <v>0</v>
      </c>
      <c r="AP509" s="171">
        <f t="shared" si="2813"/>
        <v>0</v>
      </c>
      <c r="AQ509" s="171">
        <f t="shared" si="2814"/>
        <v>0</v>
      </c>
      <c r="AR509" s="171"/>
      <c r="AS509" s="171"/>
      <c r="AT509" s="713"/>
      <c r="AU509" s="713"/>
      <c r="AV509" s="44"/>
      <c r="AW509" s="44"/>
      <c r="AX509" s="44"/>
      <c r="AY509" s="44"/>
      <c r="AZ509" s="44">
        <f>VLOOKUP($E509,'факт КС '!$E$10:$CL$181,15,0)</f>
        <v>0</v>
      </c>
      <c r="BA509" s="44">
        <f>VLOOKUP($E509,'факт КС '!$E$10:$CL$181,16,0)</f>
        <v>0</v>
      </c>
      <c r="BB509" s="44">
        <f>VLOOKUP($E509,'факт КС '!$E$10:$CL$181,17,0)</f>
        <v>0</v>
      </c>
      <c r="BC509" s="44">
        <f>VLOOKUP($E509,'факт КС '!$E$10:$CL$181,18,0)</f>
        <v>0</v>
      </c>
      <c r="BD509" s="44">
        <f>VLOOKUP($E509,'факт КС '!$E$10:$CL$181,19,0)</f>
        <v>0</v>
      </c>
      <c r="BE509" s="44">
        <f>VLOOKUP($E509,'факт КС '!$E$10:$CL$181,20,0)</f>
        <v>0</v>
      </c>
      <c r="BF509" s="44">
        <f t="shared" si="2737"/>
        <v>0</v>
      </c>
      <c r="BG509" s="44">
        <f t="shared" si="2738"/>
        <v>0</v>
      </c>
      <c r="BH509" s="44">
        <f t="shared" si="2739"/>
        <v>0</v>
      </c>
      <c r="BI509" s="171">
        <f t="shared" si="2816"/>
        <v>0</v>
      </c>
      <c r="BJ509" s="171">
        <f t="shared" si="2817"/>
        <v>0</v>
      </c>
      <c r="BK509" s="171"/>
      <c r="BL509" s="171"/>
      <c r="BM509" s="713"/>
      <c r="BN509" s="713"/>
      <c r="BO509" s="44"/>
      <c r="BP509" s="44"/>
      <c r="BQ509" s="44"/>
      <c r="BR509" s="44"/>
      <c r="BS509" s="44">
        <f>VLOOKUP($E509,'факт КС '!$E$10:$CL$181,21,0)</f>
        <v>0</v>
      </c>
      <c r="BT509" s="44">
        <f>VLOOKUP($E509,'факт КС '!$E$10:$CL$181,22,0)</f>
        <v>0</v>
      </c>
      <c r="BU509" s="44">
        <f>VLOOKUP($E509,'факт КС '!$E$10:$CL$181,23,0)</f>
        <v>0</v>
      </c>
      <c r="BV509" s="44">
        <f>VLOOKUP($E509,'факт КС '!$E$10:$CL$181,24,0)</f>
        <v>0</v>
      </c>
      <c r="BW509" s="44">
        <f>VLOOKUP($E509,'факт КС '!$E$10:$CL$181,25,0)</f>
        <v>0</v>
      </c>
      <c r="BX509" s="44">
        <f>VLOOKUP($E509,'факт КС '!$E$10:$CL$181,26,0)</f>
        <v>0</v>
      </c>
      <c r="BY509" s="44">
        <f t="shared" si="2741"/>
        <v>0</v>
      </c>
      <c r="BZ509" s="44">
        <f t="shared" si="2742"/>
        <v>0</v>
      </c>
      <c r="CA509" s="44">
        <f t="shared" si="2743"/>
        <v>0</v>
      </c>
      <c r="CB509" s="171">
        <f t="shared" si="2819"/>
        <v>0</v>
      </c>
      <c r="CC509" s="171">
        <f t="shared" si="2820"/>
        <v>0</v>
      </c>
      <c r="CD509" s="171"/>
      <c r="CE509" s="171"/>
      <c r="CF509" s="713"/>
      <c r="CG509" s="713"/>
      <c r="CH509" s="44"/>
      <c r="CI509" s="44"/>
      <c r="CJ509" s="44"/>
      <c r="CK509" s="44"/>
      <c r="CL509" s="44">
        <f>VLOOKUP($E509,'факт КС '!$E$10:$CL$181,9,0)</f>
        <v>5</v>
      </c>
      <c r="CM509" s="44">
        <f>VLOOKUP($E509,'факт КС '!$E$10:$CL$181,10,0)</f>
        <v>866081.9</v>
      </c>
      <c r="CN509" s="44">
        <f>VLOOKUP($E509,'факт КС '!$E$10:$CL$181,11,0)</f>
        <v>38</v>
      </c>
      <c r="CO509" s="44">
        <f>VLOOKUP($E509,'факт КС '!$E$10:$CL$181,12,0)</f>
        <v>0</v>
      </c>
      <c r="CP509" s="44">
        <f>VLOOKUP($E509,'факт КС '!$E$10:$CL$181,13,0)</f>
        <v>0</v>
      </c>
      <c r="CQ509" s="44">
        <f>VLOOKUP($E509,'факт КС '!$E$10:$CL$181,14,0)</f>
        <v>0</v>
      </c>
      <c r="CR509" s="44">
        <f t="shared" si="2745"/>
        <v>5</v>
      </c>
      <c r="CS509" s="44">
        <f t="shared" si="2746"/>
        <v>866081.9</v>
      </c>
      <c r="CT509" s="44">
        <f t="shared" si="2747"/>
        <v>38</v>
      </c>
      <c r="CU509" s="171">
        <f t="shared" si="2822"/>
        <v>5</v>
      </c>
      <c r="CV509" s="171">
        <f t="shared" si="2823"/>
        <v>866081.9</v>
      </c>
      <c r="CW509" s="249"/>
      <c r="CX509" s="171"/>
      <c r="CY509" s="713"/>
      <c r="CZ509" s="713"/>
      <c r="DA509" s="44"/>
      <c r="DB509" s="44"/>
      <c r="DC509" s="44"/>
      <c r="DD509" s="44"/>
      <c r="DE509" s="44">
        <f>VLOOKUP($E509,'факт КС '!$E$10:$CL$181,75,0)</f>
        <v>0</v>
      </c>
      <c r="DF509" s="44">
        <f>VLOOKUP($E509,'факт КС '!$E$10:$CL$181,76,0)</f>
        <v>0</v>
      </c>
      <c r="DG509" s="44">
        <f>VLOOKUP($E509,'факт КС '!$E$10:$CL$181,77,0)</f>
        <v>0</v>
      </c>
      <c r="DH509" s="44">
        <f>VLOOKUP($E509,'факт КС '!$E$10:$CL$181,78,0)</f>
        <v>0</v>
      </c>
      <c r="DI509" s="44">
        <f>VLOOKUP($E509,'факт КС '!$E$10:$CL$181,79,0)</f>
        <v>0</v>
      </c>
      <c r="DJ509" s="44">
        <f>VLOOKUP($E509,'факт КС '!$E$10:$CL$181,80,0)</f>
        <v>0</v>
      </c>
      <c r="DK509" s="44">
        <f t="shared" si="2749"/>
        <v>0</v>
      </c>
      <c r="DL509" s="44">
        <f t="shared" si="2750"/>
        <v>0</v>
      </c>
      <c r="DM509" s="44">
        <f t="shared" si="2751"/>
        <v>0</v>
      </c>
      <c r="DN509" s="171">
        <f t="shared" si="2825"/>
        <v>0</v>
      </c>
      <c r="DO509" s="171">
        <f t="shared" si="2826"/>
        <v>0</v>
      </c>
      <c r="DP509" s="171"/>
      <c r="DQ509" s="171"/>
      <c r="DR509" s="713"/>
      <c r="DS509" s="713"/>
      <c r="DT509" s="44"/>
      <c r="DU509" s="44"/>
      <c r="DV509" s="44"/>
      <c r="DW509" s="44"/>
      <c r="DX509" s="44">
        <f>VLOOKUP($E509,'факт КС '!$E$10:$CL$181,33,0)</f>
        <v>0</v>
      </c>
      <c r="DY509" s="44">
        <f>VLOOKUP($E509,'факт КС '!$E$10:$CL$181,34,0)</f>
        <v>0</v>
      </c>
      <c r="DZ509" s="44">
        <f>VLOOKUP($E509,'факт КС '!$E$10:$CL$181,35,0)</f>
        <v>0</v>
      </c>
      <c r="EA509" s="44">
        <f>VLOOKUP($E509,'факт КС '!$E$10:$CL$181,36,0)</f>
        <v>0</v>
      </c>
      <c r="EB509" s="44">
        <f>VLOOKUP($E509,'факт КС '!$E$10:$CL$181,37,0)</f>
        <v>0</v>
      </c>
      <c r="EC509" s="44">
        <f>VLOOKUP($E509,'факт КС '!$E$10:$CL$181,38,0)</f>
        <v>0</v>
      </c>
      <c r="ED509" s="44">
        <f t="shared" si="2753"/>
        <v>0</v>
      </c>
      <c r="EE509" s="44">
        <f t="shared" si="2754"/>
        <v>0</v>
      </c>
      <c r="EF509" s="44">
        <f t="shared" si="2755"/>
        <v>0</v>
      </c>
      <c r="EG509" s="171">
        <f t="shared" si="2828"/>
        <v>0</v>
      </c>
      <c r="EH509" s="171">
        <f t="shared" si="2829"/>
        <v>0</v>
      </c>
      <c r="EI509" s="171"/>
      <c r="EJ509" s="171"/>
      <c r="EK509" s="713"/>
      <c r="EL509" s="713"/>
      <c r="EM509" s="44"/>
      <c r="EN509" s="44"/>
      <c r="EO509" s="44"/>
      <c r="EP509" s="44"/>
      <c r="EQ509" s="44">
        <f>VLOOKUP($E509,'факт КС '!$E$10:$CL$181,45,0)</f>
        <v>0</v>
      </c>
      <c r="ER509" s="44">
        <f>VLOOKUP($E509,'факт КС '!$E$10:$CL$181,46,0)</f>
        <v>0</v>
      </c>
      <c r="ES509" s="44">
        <f>VLOOKUP($E509,'факт КС '!$E$10:$CL$181,47,0)</f>
        <v>0</v>
      </c>
      <c r="ET509" s="44">
        <f>VLOOKUP($E509,'факт КС '!$E$10:$CL$181,48,0)</f>
        <v>0</v>
      </c>
      <c r="EU509" s="44">
        <f>VLOOKUP($E509,'факт КС '!$E$10:$CL$181,49,0)</f>
        <v>0</v>
      </c>
      <c r="EV509" s="44">
        <f>VLOOKUP($E509,'факт КС '!$E$10:$CL$181,50,0)</f>
        <v>0</v>
      </c>
      <c r="EW509" s="44">
        <f t="shared" si="2757"/>
        <v>0</v>
      </c>
      <c r="EX509" s="44">
        <f t="shared" si="2758"/>
        <v>0</v>
      </c>
      <c r="EY509" s="44">
        <f t="shared" si="2759"/>
        <v>0</v>
      </c>
      <c r="EZ509" s="171">
        <f t="shared" si="2831"/>
        <v>0</v>
      </c>
      <c r="FA509" s="171">
        <f t="shared" si="2832"/>
        <v>0</v>
      </c>
      <c r="FB509" s="171"/>
      <c r="FC509" s="171"/>
      <c r="FD509" s="713"/>
      <c r="FE509" s="713"/>
      <c r="FF509" s="44"/>
      <c r="FG509" s="44"/>
      <c r="FH509" s="44"/>
      <c r="FI509" s="44"/>
      <c r="FJ509" s="44">
        <f>VLOOKUP($E509,'факт КС '!$E$10:$CL$181,27,0)</f>
        <v>0</v>
      </c>
      <c r="FK509" s="44">
        <f>VLOOKUP($E509,'факт КС '!$E$10:$CL$181,28,0)</f>
        <v>0</v>
      </c>
      <c r="FL509" s="44">
        <f>VLOOKUP($E509,'факт КС '!$E$10:$CL$181,29,0)</f>
        <v>0</v>
      </c>
      <c r="FM509" s="44">
        <f>VLOOKUP($E509,'факт КС '!$E$10:$CL$181,30,0)</f>
        <v>0</v>
      </c>
      <c r="FN509" s="44">
        <f>VLOOKUP($E509,'факт КС '!$E$10:$CL$181,31,0)</f>
        <v>0</v>
      </c>
      <c r="FO509" s="44">
        <f>VLOOKUP($E509,'факт КС '!$E$10:$CL$181,32,0)</f>
        <v>0</v>
      </c>
      <c r="FP509" s="44">
        <f t="shared" si="2761"/>
        <v>0</v>
      </c>
      <c r="FQ509" s="44">
        <f t="shared" si="2762"/>
        <v>0</v>
      </c>
      <c r="FR509" s="44">
        <f t="shared" si="2763"/>
        <v>0</v>
      </c>
      <c r="FS509" s="171">
        <f t="shared" si="2834"/>
        <v>0</v>
      </c>
      <c r="FT509" s="171">
        <f t="shared" si="2835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>
        <f>VLOOKUP($E509,'факт КС '!$E$10:$CL$181,63,0)</f>
        <v>0</v>
      </c>
      <c r="GD509" s="44">
        <f>VLOOKUP($E509,'факт КС '!$E$10:$CL$181,64,0)</f>
        <v>0</v>
      </c>
      <c r="GE509" s="44">
        <f>VLOOKUP($E509,'факт КС '!$E$10:$CL$181,65,0)</f>
        <v>0</v>
      </c>
      <c r="GF509" s="44">
        <f>VLOOKUP($E509,'факт КС '!$E$10:$CL$181,66,0)</f>
        <v>0</v>
      </c>
      <c r="GG509" s="44">
        <f>VLOOKUP($E509,'факт КС '!$E$10:$CL$181,67,0)</f>
        <v>0</v>
      </c>
      <c r="GH509" s="44">
        <f>VLOOKUP($E509,'факт КС '!$E$10:$CL$181,68,0)</f>
        <v>0</v>
      </c>
      <c r="GI509" s="44">
        <f t="shared" si="2765"/>
        <v>0</v>
      </c>
      <c r="GJ509" s="44">
        <f t="shared" si="2766"/>
        <v>0</v>
      </c>
      <c r="GK509" s="44">
        <f t="shared" si="2767"/>
        <v>0</v>
      </c>
      <c r="GL509" s="171">
        <f t="shared" si="2837"/>
        <v>0</v>
      </c>
      <c r="GM509" s="171">
        <f t="shared" si="2838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>
        <f>VLOOKUP($E509,'факт КС '!$E$10:$CL$181,57,0)</f>
        <v>0</v>
      </c>
      <c r="GW509" s="44">
        <f>VLOOKUP($E509,'факт КС '!$E$10:$CL$181,58,0)</f>
        <v>0</v>
      </c>
      <c r="GX509" s="44">
        <f>VLOOKUP($E509,'факт КС '!$E$10:$CL$181,59,0)</f>
        <v>0</v>
      </c>
      <c r="GY509" s="44">
        <f>VLOOKUP($E509,'факт КС '!$E$10:$CL$181,60,0)</f>
        <v>0</v>
      </c>
      <c r="GZ509" s="44">
        <f>VLOOKUP($E509,'факт КС '!$E$10:$CL$181,61,0)</f>
        <v>0</v>
      </c>
      <c r="HA509" s="44">
        <f>VLOOKUP($E509,'факт КС '!$E$10:$CL$181,62,0)</f>
        <v>0</v>
      </c>
      <c r="HB509" s="44">
        <f t="shared" si="2769"/>
        <v>0</v>
      </c>
      <c r="HC509" s="44">
        <f t="shared" si="2770"/>
        <v>0</v>
      </c>
      <c r="HD509" s="44">
        <f t="shared" si="2771"/>
        <v>0</v>
      </c>
      <c r="HE509" s="171">
        <f t="shared" si="2840"/>
        <v>0</v>
      </c>
      <c r="HF509" s="171">
        <f t="shared" si="2841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>
        <f>VLOOKUP($E509,'факт КС '!$E$10:$CL$181,39,0)</f>
        <v>0</v>
      </c>
      <c r="HP509" s="44">
        <f>VLOOKUP($E509,'факт КС '!$E$10:$CL$181,40,0)</f>
        <v>0</v>
      </c>
      <c r="HQ509" s="44">
        <f>VLOOKUP($E509,'факт КС '!$E$10:$CL$181,41,0)</f>
        <v>0</v>
      </c>
      <c r="HR509" s="44">
        <f>VLOOKUP($E509,'факт КС '!$E$10:$CL$181,42,0)</f>
        <v>0</v>
      </c>
      <c r="HS509" s="44">
        <f>VLOOKUP($E509,'факт КС '!$E$10:$CL$181,43,0)</f>
        <v>0</v>
      </c>
      <c r="HT509" s="44">
        <f>VLOOKUP($E509,'факт КС '!$E$10:$CL$181,44,0)</f>
        <v>0</v>
      </c>
      <c r="HU509" s="44">
        <f t="shared" si="2697"/>
        <v>0</v>
      </c>
      <c r="HV509" s="44">
        <f t="shared" si="2698"/>
        <v>0</v>
      </c>
      <c r="HW509" s="44">
        <f t="shared" si="2699"/>
        <v>0</v>
      </c>
      <c r="HX509" s="171">
        <f t="shared" si="2843"/>
        <v>0</v>
      </c>
      <c r="HY509" s="171">
        <f t="shared" si="2844"/>
        <v>0</v>
      </c>
      <c r="HZ509" s="171"/>
      <c r="IA509" s="171"/>
      <c r="IB509" s="713"/>
      <c r="IC509" s="713"/>
      <c r="ID509" s="45"/>
      <c r="IE509" s="45"/>
      <c r="IF509" s="44"/>
      <c r="IG509" s="44"/>
      <c r="IH509" s="44">
        <f>VLOOKUP($E509,'факт КС '!$E$10:$CL$181,51,0)</f>
        <v>0</v>
      </c>
      <c r="II509" s="44">
        <f>VLOOKUP($E509,'факт КС '!$E$10:$CL$181,52,0)</f>
        <v>0</v>
      </c>
      <c r="IJ509" s="44">
        <f>VLOOKUP($E509,'факт КС '!$E$10:$CL$181,53,0)</f>
        <v>0</v>
      </c>
      <c r="IK509" s="44">
        <f>VLOOKUP($E509,'факт КС '!$E$10:$CL$181,54,0)</f>
        <v>0</v>
      </c>
      <c r="IL509" s="44">
        <f>VLOOKUP($E509,'факт КС '!$E$10:$CL$181,55,0)</f>
        <v>0</v>
      </c>
      <c r="IM509" s="44">
        <f>VLOOKUP($E509,'факт КС '!$E$10:$CL$181,56,0)</f>
        <v>0</v>
      </c>
      <c r="IN509" s="44">
        <f t="shared" si="2774"/>
        <v>0</v>
      </c>
      <c r="IO509" s="44">
        <f t="shared" si="2775"/>
        <v>0</v>
      </c>
      <c r="IP509" s="44">
        <f t="shared" si="2776"/>
        <v>0</v>
      </c>
      <c r="IQ509" s="171">
        <f t="shared" si="2846"/>
        <v>0</v>
      </c>
      <c r="IR509" s="171">
        <f t="shared" si="2847"/>
        <v>0</v>
      </c>
      <c r="IS509" s="737"/>
      <c r="IT509" s="737"/>
      <c r="IU509" s="713"/>
      <c r="IV509" s="713"/>
      <c r="IW509" s="46"/>
      <c r="IX509" s="47"/>
      <c r="IY509" s="46"/>
      <c r="IZ509" s="46"/>
      <c r="JA509" s="333">
        <f t="shared" si="2786"/>
        <v>5</v>
      </c>
      <c r="JB509" s="333">
        <f t="shared" si="2787"/>
        <v>866081.9</v>
      </c>
      <c r="JC509" s="333">
        <f t="shared" si="2788"/>
        <v>38</v>
      </c>
      <c r="JD509" s="333">
        <f t="shared" si="2789"/>
        <v>0</v>
      </c>
      <c r="JE509" s="333">
        <f t="shared" si="2790"/>
        <v>0</v>
      </c>
      <c r="JF509" s="333">
        <f t="shared" si="2791"/>
        <v>0</v>
      </c>
      <c r="JG509" s="44">
        <f t="shared" si="2778"/>
        <v>5</v>
      </c>
      <c r="JH509" s="44">
        <f t="shared" si="2779"/>
        <v>866081.9</v>
      </c>
      <c r="JI509" s="44">
        <f t="shared" si="2780"/>
        <v>38</v>
      </c>
      <c r="JJ509" s="174">
        <f t="shared" si="2781"/>
        <v>5</v>
      </c>
      <c r="JK509" s="174">
        <f t="shared" si="2782"/>
        <v>866081.9</v>
      </c>
      <c r="JL509" s="45"/>
      <c r="JM509" s="45"/>
      <c r="JN509" s="59"/>
      <c r="JO509" s="59"/>
    </row>
    <row r="510" spans="1:277" ht="12.75" customHeight="1" x14ac:dyDescent="0.2">
      <c r="A510" s="96">
        <v>1</v>
      </c>
      <c r="C510" s="814">
        <v>201</v>
      </c>
      <c r="D510" s="836" t="s">
        <v>326</v>
      </c>
      <c r="E510" s="814" t="s">
        <v>689</v>
      </c>
      <c r="F510" s="836" t="s">
        <v>690</v>
      </c>
      <c r="G510" s="60"/>
      <c r="H510" s="88"/>
      <c r="I510" s="88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>
        <f t="shared" si="2793"/>
        <v>0</v>
      </c>
      <c r="U510" s="44">
        <f t="shared" si="2793"/>
        <v>0</v>
      </c>
      <c r="V510" s="44">
        <f t="shared" si="2793"/>
        <v>0</v>
      </c>
      <c r="W510" s="171">
        <f t="shared" si="2810"/>
        <v>0</v>
      </c>
      <c r="X510" s="171">
        <f t="shared" si="2811"/>
        <v>0</v>
      </c>
      <c r="Y510" s="171"/>
      <c r="Z510" s="171"/>
      <c r="AA510" s="713"/>
      <c r="AB510" s="713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>
        <f t="shared" si="2733"/>
        <v>0</v>
      </c>
      <c r="AN510" s="44">
        <f t="shared" si="2734"/>
        <v>0</v>
      </c>
      <c r="AO510" s="44">
        <f t="shared" si="2735"/>
        <v>0</v>
      </c>
      <c r="AP510" s="171">
        <f t="shared" si="2813"/>
        <v>0</v>
      </c>
      <c r="AQ510" s="171">
        <f t="shared" si="2814"/>
        <v>0</v>
      </c>
      <c r="AR510" s="171"/>
      <c r="AS510" s="171"/>
      <c r="AT510" s="713"/>
      <c r="AU510" s="713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>
        <f t="shared" si="2737"/>
        <v>0</v>
      </c>
      <c r="BG510" s="44">
        <f t="shared" si="2738"/>
        <v>0</v>
      </c>
      <c r="BH510" s="44">
        <f t="shared" si="2739"/>
        <v>0</v>
      </c>
      <c r="BI510" s="171">
        <f t="shared" si="2816"/>
        <v>0</v>
      </c>
      <c r="BJ510" s="171">
        <f t="shared" si="2817"/>
        <v>0</v>
      </c>
      <c r="BK510" s="171"/>
      <c r="BL510" s="171"/>
      <c r="BM510" s="713"/>
      <c r="BN510" s="713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>
        <f t="shared" si="2741"/>
        <v>0</v>
      </c>
      <c r="BZ510" s="44">
        <f t="shared" si="2742"/>
        <v>0</v>
      </c>
      <c r="CA510" s="44">
        <f t="shared" si="2743"/>
        <v>0</v>
      </c>
      <c r="CB510" s="171">
        <f t="shared" si="2819"/>
        <v>0</v>
      </c>
      <c r="CC510" s="171">
        <f t="shared" si="2820"/>
        <v>0</v>
      </c>
      <c r="CD510" s="171"/>
      <c r="CE510" s="171"/>
      <c r="CF510" s="713"/>
      <c r="CG510" s="713"/>
      <c r="CH510" s="44"/>
      <c r="CI510" s="44"/>
      <c r="CJ510" s="44"/>
      <c r="CK510" s="44"/>
      <c r="CL510" s="44">
        <f>VLOOKUP($E510,'факт КС '!$E$10:$CL$181,9,0)</f>
        <v>1</v>
      </c>
      <c r="CM510" s="44">
        <f>VLOOKUP($E510,'факт КС '!$E$10:$CL$181,10,0)</f>
        <v>173216.38</v>
      </c>
      <c r="CN510" s="44">
        <f>VLOOKUP($E510,'факт КС '!$E$10:$CL$181,11,0)</f>
        <v>9</v>
      </c>
      <c r="CO510" s="44">
        <f>VLOOKUP($E510,'факт КС '!$E$10:$CL$181,12,0)</f>
        <v>0</v>
      </c>
      <c r="CP510" s="44">
        <f>VLOOKUP($E510,'факт КС '!$E$10:$CL$181,13,0)</f>
        <v>0</v>
      </c>
      <c r="CQ510" s="44">
        <f>VLOOKUP($E510,'факт КС '!$E$10:$CL$181,14,0)</f>
        <v>0</v>
      </c>
      <c r="CR510" s="44">
        <f t="shared" ref="CR510" si="2848">CL510+CO510</f>
        <v>1</v>
      </c>
      <c r="CS510" s="44">
        <f t="shared" ref="CS510" si="2849">CM510+CP510</f>
        <v>173216.38</v>
      </c>
      <c r="CT510" s="44">
        <f t="shared" ref="CT510" si="2850">CN510+CQ510</f>
        <v>9</v>
      </c>
      <c r="CU510" s="171">
        <f t="shared" ref="CU510" si="2851">CL510-CJ510</f>
        <v>1</v>
      </c>
      <c r="CV510" s="171">
        <f t="shared" ref="CV510" si="2852">CM510-CK510</f>
        <v>173216.38</v>
      </c>
      <c r="CW510" s="250"/>
      <c r="CX510" s="174"/>
      <c r="CY510" s="714"/>
      <c r="CZ510" s="714"/>
      <c r="DA510" s="109"/>
      <c r="DB510" s="109"/>
      <c r="DC510" s="109"/>
      <c r="DD510" s="109"/>
      <c r="DE510" s="44"/>
      <c r="DF510" s="44"/>
      <c r="DG510" s="44"/>
      <c r="DH510" s="44"/>
      <c r="DI510" s="44"/>
      <c r="DJ510" s="44"/>
      <c r="DK510" s="44">
        <f t="shared" si="2749"/>
        <v>0</v>
      </c>
      <c r="DL510" s="44">
        <f t="shared" si="2750"/>
        <v>0</v>
      </c>
      <c r="DM510" s="44">
        <f t="shared" si="2751"/>
        <v>0</v>
      </c>
      <c r="DN510" s="171">
        <f t="shared" si="2825"/>
        <v>0</v>
      </c>
      <c r="DO510" s="171">
        <f t="shared" si="2826"/>
        <v>0</v>
      </c>
      <c r="DP510" s="174"/>
      <c r="DQ510" s="174"/>
      <c r="DR510" s="714"/>
      <c r="DS510" s="714"/>
      <c r="DT510" s="109"/>
      <c r="DU510" s="109"/>
      <c r="DV510" s="109"/>
      <c r="DW510" s="109"/>
      <c r="DX510" s="44"/>
      <c r="DY510" s="44"/>
      <c r="DZ510" s="44"/>
      <c r="EA510" s="44"/>
      <c r="EB510" s="44"/>
      <c r="EC510" s="44"/>
      <c r="ED510" s="44">
        <f t="shared" si="2753"/>
        <v>0</v>
      </c>
      <c r="EE510" s="44">
        <f t="shared" si="2754"/>
        <v>0</v>
      </c>
      <c r="EF510" s="44">
        <f t="shared" si="2755"/>
        <v>0</v>
      </c>
      <c r="EG510" s="171">
        <f t="shared" si="2828"/>
        <v>0</v>
      </c>
      <c r="EH510" s="171">
        <f t="shared" si="2829"/>
        <v>0</v>
      </c>
      <c r="EI510" s="174"/>
      <c r="EJ510" s="174"/>
      <c r="EK510" s="714"/>
      <c r="EL510" s="714"/>
      <c r="EM510" s="109"/>
      <c r="EN510" s="109"/>
      <c r="EO510" s="109"/>
      <c r="EP510" s="109"/>
      <c r="EQ510" s="44"/>
      <c r="ER510" s="44"/>
      <c r="ES510" s="44"/>
      <c r="ET510" s="44"/>
      <c r="EU510" s="44"/>
      <c r="EV510" s="44"/>
      <c r="EW510" s="44">
        <f t="shared" si="2757"/>
        <v>0</v>
      </c>
      <c r="EX510" s="44">
        <f t="shared" si="2758"/>
        <v>0</v>
      </c>
      <c r="EY510" s="44">
        <f t="shared" si="2759"/>
        <v>0</v>
      </c>
      <c r="EZ510" s="171">
        <f t="shared" si="2831"/>
        <v>0</v>
      </c>
      <c r="FA510" s="171">
        <f t="shared" si="2832"/>
        <v>0</v>
      </c>
      <c r="FB510" s="174"/>
      <c r="FC510" s="174"/>
      <c r="FD510" s="714"/>
      <c r="FE510" s="714"/>
      <c r="FF510" s="109"/>
      <c r="FG510" s="109"/>
      <c r="FH510" s="109"/>
      <c r="FI510" s="109"/>
      <c r="FJ510" s="44"/>
      <c r="FK510" s="44"/>
      <c r="FL510" s="44"/>
      <c r="FM510" s="44"/>
      <c r="FN510" s="44"/>
      <c r="FO510" s="44"/>
      <c r="FP510" s="44">
        <f t="shared" si="2761"/>
        <v>0</v>
      </c>
      <c r="FQ510" s="44">
        <f t="shared" si="2762"/>
        <v>0</v>
      </c>
      <c r="FR510" s="44">
        <f t="shared" si="2763"/>
        <v>0</v>
      </c>
      <c r="FS510" s="171">
        <f t="shared" si="2834"/>
        <v>0</v>
      </c>
      <c r="FT510" s="171">
        <f t="shared" si="2835"/>
        <v>0</v>
      </c>
      <c r="FU510" s="174"/>
      <c r="FV510" s="174"/>
      <c r="FW510" s="112"/>
      <c r="FX510" s="112"/>
      <c r="FY510" s="109"/>
      <c r="FZ510" s="109"/>
      <c r="GA510" s="109"/>
      <c r="GB510" s="109"/>
      <c r="GC510" s="44"/>
      <c r="GD510" s="44"/>
      <c r="GE510" s="44"/>
      <c r="GF510" s="44"/>
      <c r="GG510" s="44"/>
      <c r="GH510" s="44"/>
      <c r="GI510" s="44">
        <f t="shared" si="2765"/>
        <v>0</v>
      </c>
      <c r="GJ510" s="44">
        <f t="shared" si="2766"/>
        <v>0</v>
      </c>
      <c r="GK510" s="44">
        <f t="shared" si="2767"/>
        <v>0</v>
      </c>
      <c r="GL510" s="171">
        <f t="shared" si="2837"/>
        <v>0</v>
      </c>
      <c r="GM510" s="171">
        <f t="shared" si="2838"/>
        <v>0</v>
      </c>
      <c r="GN510" s="174"/>
      <c r="GO510" s="174"/>
      <c r="GP510" s="112"/>
      <c r="GQ510" s="112"/>
      <c r="GR510" s="109"/>
      <c r="GS510" s="109"/>
      <c r="GT510" s="109"/>
      <c r="GU510" s="109"/>
      <c r="GV510" s="44"/>
      <c r="GW510" s="44"/>
      <c r="GX510" s="44"/>
      <c r="GY510" s="44"/>
      <c r="GZ510" s="44"/>
      <c r="HA510" s="44"/>
      <c r="HB510" s="44">
        <f t="shared" si="2769"/>
        <v>0</v>
      </c>
      <c r="HC510" s="44">
        <f t="shared" si="2770"/>
        <v>0</v>
      </c>
      <c r="HD510" s="44">
        <f t="shared" si="2771"/>
        <v>0</v>
      </c>
      <c r="HE510" s="171">
        <f t="shared" si="2840"/>
        <v>0</v>
      </c>
      <c r="HF510" s="171">
        <f t="shared" si="2841"/>
        <v>0</v>
      </c>
      <c r="HG510" s="174"/>
      <c r="HH510" s="174"/>
      <c r="HI510" s="112"/>
      <c r="HJ510" s="112"/>
      <c r="HK510" s="112"/>
      <c r="HL510" s="112"/>
      <c r="HM510" s="109"/>
      <c r="HN510" s="109"/>
      <c r="HO510" s="44"/>
      <c r="HP510" s="44"/>
      <c r="HQ510" s="44"/>
      <c r="HR510" s="44"/>
      <c r="HS510" s="44"/>
      <c r="HT510" s="44"/>
      <c r="HU510" s="44">
        <f t="shared" si="2697"/>
        <v>0</v>
      </c>
      <c r="HV510" s="44">
        <f t="shared" si="2698"/>
        <v>0</v>
      </c>
      <c r="HW510" s="44">
        <f t="shared" si="2699"/>
        <v>0</v>
      </c>
      <c r="HX510" s="171">
        <f t="shared" si="2843"/>
        <v>0</v>
      </c>
      <c r="HY510" s="171">
        <f t="shared" si="2844"/>
        <v>0</v>
      </c>
      <c r="HZ510" s="174"/>
      <c r="IA510" s="174"/>
      <c r="IB510" s="714"/>
      <c r="IC510" s="714"/>
      <c r="ID510" s="112"/>
      <c r="IE510" s="112"/>
      <c r="IF510" s="109"/>
      <c r="IG510" s="109"/>
      <c r="IH510" s="44"/>
      <c r="II510" s="44"/>
      <c r="IJ510" s="44"/>
      <c r="IK510" s="44"/>
      <c r="IL510" s="44"/>
      <c r="IM510" s="44"/>
      <c r="IN510" s="44">
        <f t="shared" si="2774"/>
        <v>0</v>
      </c>
      <c r="IO510" s="44">
        <f t="shared" si="2775"/>
        <v>0</v>
      </c>
      <c r="IP510" s="44">
        <f t="shared" si="2776"/>
        <v>0</v>
      </c>
      <c r="IQ510" s="171">
        <f t="shared" si="2846"/>
        <v>0</v>
      </c>
      <c r="IR510" s="171">
        <f t="shared" si="2847"/>
        <v>0</v>
      </c>
      <c r="IS510" s="738"/>
      <c r="IT510" s="738"/>
      <c r="IU510" s="714"/>
      <c r="IV510" s="714"/>
      <c r="IW510" s="113"/>
      <c r="IX510" s="114"/>
      <c r="IY510" s="113"/>
      <c r="IZ510" s="113"/>
      <c r="JA510" s="333">
        <f t="shared" si="2786"/>
        <v>1</v>
      </c>
      <c r="JB510" s="333">
        <f t="shared" si="2787"/>
        <v>173216.38</v>
      </c>
      <c r="JC510" s="333">
        <f t="shared" si="2788"/>
        <v>9</v>
      </c>
      <c r="JD510" s="333">
        <f t="shared" si="2789"/>
        <v>0</v>
      </c>
      <c r="JE510" s="333">
        <f t="shared" si="2790"/>
        <v>0</v>
      </c>
      <c r="JF510" s="333">
        <f t="shared" si="2791"/>
        <v>0</v>
      </c>
      <c r="JG510" s="44">
        <f t="shared" si="2778"/>
        <v>1</v>
      </c>
      <c r="JH510" s="44">
        <f t="shared" si="2779"/>
        <v>173216.38</v>
      </c>
      <c r="JI510" s="44">
        <f t="shared" si="2780"/>
        <v>9</v>
      </c>
      <c r="JJ510" s="174">
        <f t="shared" si="2781"/>
        <v>1</v>
      </c>
      <c r="JK510" s="174">
        <f t="shared" si="2782"/>
        <v>173216.38</v>
      </c>
      <c r="JL510" s="112"/>
      <c r="JM510" s="112"/>
      <c r="JN510" s="59"/>
      <c r="JO510" s="59"/>
    </row>
    <row r="511" spans="1:277" s="3" customFormat="1" ht="12.75" customHeight="1" x14ac:dyDescent="0.2">
      <c r="A511" s="96">
        <v>1</v>
      </c>
      <c r="B511" s="96"/>
      <c r="C511" s="528"/>
      <c r="D511" s="7"/>
      <c r="E511" s="7"/>
      <c r="F511" s="7"/>
      <c r="G511" s="60"/>
      <c r="H511" s="88"/>
      <c r="I511" s="88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>
        <f t="shared" si="2793"/>
        <v>0</v>
      </c>
      <c r="U511" s="44">
        <f t="shared" si="2793"/>
        <v>0</v>
      </c>
      <c r="V511" s="44">
        <f t="shared" si="2793"/>
        <v>0</v>
      </c>
      <c r="W511" s="171">
        <f t="shared" si="2810"/>
        <v>0</v>
      </c>
      <c r="X511" s="171">
        <f t="shared" si="2811"/>
        <v>0</v>
      </c>
      <c r="Y511" s="171"/>
      <c r="Z511" s="171"/>
      <c r="AA511" s="713"/>
      <c r="AB511" s="713"/>
      <c r="AC511" s="44"/>
      <c r="AD511" s="44"/>
      <c r="AE511" s="44"/>
      <c r="AF511" s="44"/>
      <c r="AG511" s="44"/>
      <c r="AH511" s="44"/>
      <c r="AI511" s="44"/>
      <c r="AJ511" s="44"/>
      <c r="AK511" s="44"/>
      <c r="AL511" s="44"/>
      <c r="AM511" s="44">
        <f t="shared" si="2733"/>
        <v>0</v>
      </c>
      <c r="AN511" s="44">
        <f t="shared" si="2734"/>
        <v>0</v>
      </c>
      <c r="AO511" s="44">
        <f t="shared" si="2735"/>
        <v>0</v>
      </c>
      <c r="AP511" s="171">
        <f t="shared" si="2813"/>
        <v>0</v>
      </c>
      <c r="AQ511" s="171">
        <f t="shared" si="2814"/>
        <v>0</v>
      </c>
      <c r="AR511" s="171"/>
      <c r="AS511" s="171"/>
      <c r="AT511" s="713"/>
      <c r="AU511" s="713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>
        <f t="shared" si="2737"/>
        <v>0</v>
      </c>
      <c r="BG511" s="44">
        <f t="shared" si="2738"/>
        <v>0</v>
      </c>
      <c r="BH511" s="44">
        <f t="shared" si="2739"/>
        <v>0</v>
      </c>
      <c r="BI511" s="171">
        <f t="shared" si="2816"/>
        <v>0</v>
      </c>
      <c r="BJ511" s="171">
        <f t="shared" si="2817"/>
        <v>0</v>
      </c>
      <c r="BK511" s="171"/>
      <c r="BL511" s="171"/>
      <c r="BM511" s="713"/>
      <c r="BN511" s="713"/>
      <c r="BO511" s="44"/>
      <c r="BP511" s="44"/>
      <c r="BQ511" s="44"/>
      <c r="BR511" s="44"/>
      <c r="BS511" s="44"/>
      <c r="BT511" s="44"/>
      <c r="BU511" s="44"/>
      <c r="BV511" s="44"/>
      <c r="BW511" s="44"/>
      <c r="BX511" s="44"/>
      <c r="BY511" s="44">
        <f t="shared" si="2741"/>
        <v>0</v>
      </c>
      <c r="BZ511" s="44">
        <f t="shared" si="2742"/>
        <v>0</v>
      </c>
      <c r="CA511" s="44">
        <f t="shared" si="2743"/>
        <v>0</v>
      </c>
      <c r="CB511" s="171">
        <f t="shared" si="2819"/>
        <v>0</v>
      </c>
      <c r="CC511" s="171">
        <f t="shared" si="2820"/>
        <v>0</v>
      </c>
      <c r="CD511" s="171"/>
      <c r="CE511" s="171"/>
      <c r="CF511" s="713"/>
      <c r="CG511" s="713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>
        <f t="shared" si="2745"/>
        <v>0</v>
      </c>
      <c r="CS511" s="44">
        <f t="shared" si="2746"/>
        <v>0</v>
      </c>
      <c r="CT511" s="44">
        <f t="shared" si="2747"/>
        <v>0</v>
      </c>
      <c r="CU511" s="171">
        <f t="shared" si="2822"/>
        <v>0</v>
      </c>
      <c r="CV511" s="171">
        <f t="shared" si="2823"/>
        <v>0</v>
      </c>
      <c r="CW511" s="249"/>
      <c r="CX511" s="171"/>
      <c r="CY511" s="713"/>
      <c r="CZ511" s="713"/>
      <c r="DA511" s="44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>
        <f t="shared" si="2749"/>
        <v>0</v>
      </c>
      <c r="DL511" s="44">
        <f t="shared" si="2750"/>
        <v>0</v>
      </c>
      <c r="DM511" s="44">
        <f t="shared" si="2751"/>
        <v>0</v>
      </c>
      <c r="DN511" s="171">
        <f t="shared" si="2825"/>
        <v>0</v>
      </c>
      <c r="DO511" s="171">
        <f t="shared" si="2826"/>
        <v>0</v>
      </c>
      <c r="DP511" s="171"/>
      <c r="DQ511" s="171"/>
      <c r="DR511" s="713"/>
      <c r="DS511" s="713"/>
      <c r="DT511" s="44"/>
      <c r="DU511" s="44"/>
      <c r="DV511" s="44"/>
      <c r="DW511" s="44"/>
      <c r="DX511" s="44"/>
      <c r="DY511" s="44"/>
      <c r="DZ511" s="44"/>
      <c r="EA511" s="44"/>
      <c r="EB511" s="44"/>
      <c r="EC511" s="44"/>
      <c r="ED511" s="44">
        <f t="shared" si="2753"/>
        <v>0</v>
      </c>
      <c r="EE511" s="44">
        <f t="shared" si="2754"/>
        <v>0</v>
      </c>
      <c r="EF511" s="44">
        <f t="shared" si="2755"/>
        <v>0</v>
      </c>
      <c r="EG511" s="171">
        <f t="shared" si="2828"/>
        <v>0</v>
      </c>
      <c r="EH511" s="171">
        <f t="shared" si="2829"/>
        <v>0</v>
      </c>
      <c r="EI511" s="171"/>
      <c r="EJ511" s="171"/>
      <c r="EK511" s="713"/>
      <c r="EL511" s="713"/>
      <c r="EM511" s="44"/>
      <c r="EN511" s="44"/>
      <c r="EO511" s="44"/>
      <c r="EP511" s="44"/>
      <c r="EQ511" s="44"/>
      <c r="ER511" s="44"/>
      <c r="ES511" s="44"/>
      <c r="ET511" s="44"/>
      <c r="EU511" s="44"/>
      <c r="EV511" s="44"/>
      <c r="EW511" s="44">
        <f t="shared" si="2757"/>
        <v>0</v>
      </c>
      <c r="EX511" s="44">
        <f t="shared" si="2758"/>
        <v>0</v>
      </c>
      <c r="EY511" s="44">
        <f t="shared" si="2759"/>
        <v>0</v>
      </c>
      <c r="EZ511" s="171">
        <f t="shared" si="2831"/>
        <v>0</v>
      </c>
      <c r="FA511" s="171">
        <f t="shared" si="2832"/>
        <v>0</v>
      </c>
      <c r="FB511" s="171"/>
      <c r="FC511" s="171"/>
      <c r="FD511" s="713"/>
      <c r="FE511" s="713"/>
      <c r="FF511" s="44"/>
      <c r="FG511" s="44"/>
      <c r="FH511" s="44"/>
      <c r="FI511" s="44"/>
      <c r="FJ511" s="44"/>
      <c r="FK511" s="44"/>
      <c r="FL511" s="44"/>
      <c r="FM511" s="44"/>
      <c r="FN511" s="44"/>
      <c r="FO511" s="44"/>
      <c r="FP511" s="44">
        <f t="shared" si="2761"/>
        <v>0</v>
      </c>
      <c r="FQ511" s="44">
        <f t="shared" si="2762"/>
        <v>0</v>
      </c>
      <c r="FR511" s="44">
        <f t="shared" si="2763"/>
        <v>0</v>
      </c>
      <c r="FS511" s="171">
        <f t="shared" si="2834"/>
        <v>0</v>
      </c>
      <c r="FT511" s="171">
        <f t="shared" si="2835"/>
        <v>0</v>
      </c>
      <c r="FU511" s="171"/>
      <c r="FV511" s="171"/>
      <c r="FW511" s="45"/>
      <c r="FX511" s="45"/>
      <c r="FY511" s="44"/>
      <c r="FZ511" s="44"/>
      <c r="GA511" s="44"/>
      <c r="GB511" s="44"/>
      <c r="GC511" s="44"/>
      <c r="GD511" s="44"/>
      <c r="GE511" s="44"/>
      <c r="GF511" s="44"/>
      <c r="GG511" s="44"/>
      <c r="GH511" s="44"/>
      <c r="GI511" s="44">
        <f t="shared" si="2765"/>
        <v>0</v>
      </c>
      <c r="GJ511" s="44">
        <f t="shared" si="2766"/>
        <v>0</v>
      </c>
      <c r="GK511" s="44">
        <f t="shared" si="2767"/>
        <v>0</v>
      </c>
      <c r="GL511" s="171">
        <f t="shared" si="2837"/>
        <v>0</v>
      </c>
      <c r="GM511" s="171">
        <f t="shared" si="2838"/>
        <v>0</v>
      </c>
      <c r="GN511" s="171"/>
      <c r="GO511" s="171"/>
      <c r="GP511" s="45"/>
      <c r="GQ511" s="45"/>
      <c r="GR511" s="44"/>
      <c r="GS511" s="44"/>
      <c r="GT511" s="44"/>
      <c r="GU511" s="44"/>
      <c r="GV511" s="44"/>
      <c r="GW511" s="44"/>
      <c r="GX511" s="44"/>
      <c r="GY511" s="44"/>
      <c r="GZ511" s="44"/>
      <c r="HA511" s="44"/>
      <c r="HB511" s="44">
        <f t="shared" si="2769"/>
        <v>0</v>
      </c>
      <c r="HC511" s="44">
        <f t="shared" si="2770"/>
        <v>0</v>
      </c>
      <c r="HD511" s="44">
        <f t="shared" si="2771"/>
        <v>0</v>
      </c>
      <c r="HE511" s="171">
        <f t="shared" si="2840"/>
        <v>0</v>
      </c>
      <c r="HF511" s="171">
        <f t="shared" si="2841"/>
        <v>0</v>
      </c>
      <c r="HG511" s="171"/>
      <c r="HH511" s="171"/>
      <c r="HI511" s="45"/>
      <c r="HJ511" s="45"/>
      <c r="HK511" s="45"/>
      <c r="HL511" s="45"/>
      <c r="HM511" s="44"/>
      <c r="HN511" s="44"/>
      <c r="HO511" s="44"/>
      <c r="HP511" s="44"/>
      <c r="HQ511" s="44"/>
      <c r="HR511" s="44"/>
      <c r="HS511" s="44"/>
      <c r="HT511" s="44"/>
      <c r="HU511" s="44">
        <f t="shared" si="2697"/>
        <v>0</v>
      </c>
      <c r="HV511" s="44">
        <f t="shared" si="2698"/>
        <v>0</v>
      </c>
      <c r="HW511" s="44">
        <f t="shared" si="2699"/>
        <v>0</v>
      </c>
      <c r="HX511" s="171">
        <f t="shared" si="2843"/>
        <v>0</v>
      </c>
      <c r="HY511" s="171">
        <f t="shared" si="2844"/>
        <v>0</v>
      </c>
      <c r="HZ511" s="171"/>
      <c r="IA511" s="171"/>
      <c r="IB511" s="713"/>
      <c r="IC511" s="713"/>
      <c r="ID511" s="45"/>
      <c r="IE511" s="45"/>
      <c r="IF511" s="44"/>
      <c r="IG511" s="44"/>
      <c r="IH511" s="44"/>
      <c r="II511" s="44"/>
      <c r="IJ511" s="44"/>
      <c r="IK511" s="44"/>
      <c r="IL511" s="44"/>
      <c r="IM511" s="44"/>
      <c r="IN511" s="44">
        <f t="shared" si="2774"/>
        <v>0</v>
      </c>
      <c r="IO511" s="44">
        <f t="shared" si="2775"/>
        <v>0</v>
      </c>
      <c r="IP511" s="44">
        <f t="shared" si="2776"/>
        <v>0</v>
      </c>
      <c r="IQ511" s="171">
        <f t="shared" si="2846"/>
        <v>0</v>
      </c>
      <c r="IR511" s="171">
        <f t="shared" si="2847"/>
        <v>0</v>
      </c>
      <c r="IS511" s="737"/>
      <c r="IT511" s="737"/>
      <c r="IU511" s="713"/>
      <c r="IV511" s="713"/>
      <c r="IW511" s="46"/>
      <c r="IX511" s="47"/>
      <c r="IY511" s="46"/>
      <c r="IZ511" s="46"/>
      <c r="JA511" s="333">
        <f t="shared" si="2786"/>
        <v>0</v>
      </c>
      <c r="JB511" s="333">
        <f t="shared" si="2787"/>
        <v>0</v>
      </c>
      <c r="JC511" s="333">
        <f t="shared" si="2788"/>
        <v>0</v>
      </c>
      <c r="JD511" s="333">
        <f t="shared" si="2789"/>
        <v>0</v>
      </c>
      <c r="JE511" s="333">
        <f t="shared" si="2790"/>
        <v>0</v>
      </c>
      <c r="JF511" s="333">
        <f t="shared" si="2791"/>
        <v>0</v>
      </c>
      <c r="JG511" s="44">
        <f t="shared" si="2778"/>
        <v>0</v>
      </c>
      <c r="JH511" s="44">
        <f t="shared" si="2779"/>
        <v>0</v>
      </c>
      <c r="JI511" s="44">
        <f t="shared" si="2780"/>
        <v>0</v>
      </c>
      <c r="JJ511" s="174">
        <f t="shared" si="2781"/>
        <v>0</v>
      </c>
      <c r="JK511" s="174">
        <f t="shared" si="2782"/>
        <v>0</v>
      </c>
      <c r="JL511" s="45"/>
      <c r="JM511" s="45"/>
      <c r="JN511" s="48"/>
      <c r="JO511" s="48"/>
    </row>
    <row r="512" spans="1:277" s="3" customFormat="1" ht="15" customHeight="1" x14ac:dyDescent="0.25">
      <c r="A512" s="96">
        <v>1</v>
      </c>
      <c r="B512" s="96"/>
      <c r="C512" s="602"/>
      <c r="D512" s="285"/>
      <c r="E512" s="321"/>
      <c r="F512" s="285"/>
      <c r="G512" s="60"/>
      <c r="H512" s="88"/>
      <c r="I512" s="88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>
        <f t="shared" si="2793"/>
        <v>0</v>
      </c>
      <c r="U512" s="44">
        <f t="shared" si="2793"/>
        <v>0</v>
      </c>
      <c r="V512" s="44">
        <f t="shared" si="2793"/>
        <v>0</v>
      </c>
      <c r="W512" s="171">
        <f t="shared" si="2810"/>
        <v>0</v>
      </c>
      <c r="X512" s="171">
        <f t="shared" si="2811"/>
        <v>0</v>
      </c>
      <c r="Y512" s="171"/>
      <c r="Z512" s="171"/>
      <c r="AA512" s="713"/>
      <c r="AB512" s="713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>
        <f t="shared" si="2733"/>
        <v>0</v>
      </c>
      <c r="AN512" s="44">
        <f t="shared" si="2734"/>
        <v>0</v>
      </c>
      <c r="AO512" s="44">
        <f t="shared" si="2735"/>
        <v>0</v>
      </c>
      <c r="AP512" s="171">
        <f t="shared" si="2813"/>
        <v>0</v>
      </c>
      <c r="AQ512" s="171">
        <f t="shared" si="2814"/>
        <v>0</v>
      </c>
      <c r="AR512" s="171"/>
      <c r="AS512" s="171"/>
      <c r="AT512" s="713"/>
      <c r="AU512" s="713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2737"/>
        <v>0</v>
      </c>
      <c r="BG512" s="44">
        <f t="shared" si="2738"/>
        <v>0</v>
      </c>
      <c r="BH512" s="44">
        <f t="shared" si="2739"/>
        <v>0</v>
      </c>
      <c r="BI512" s="171">
        <f t="shared" si="2816"/>
        <v>0</v>
      </c>
      <c r="BJ512" s="171">
        <f t="shared" si="2817"/>
        <v>0</v>
      </c>
      <c r="BK512" s="171"/>
      <c r="BL512" s="171"/>
      <c r="BM512" s="713"/>
      <c r="BN512" s="713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>
        <f t="shared" si="2741"/>
        <v>0</v>
      </c>
      <c r="BZ512" s="44">
        <f t="shared" si="2742"/>
        <v>0</v>
      </c>
      <c r="CA512" s="44">
        <f t="shared" si="2743"/>
        <v>0</v>
      </c>
      <c r="CB512" s="171">
        <f t="shared" si="2819"/>
        <v>0</v>
      </c>
      <c r="CC512" s="171">
        <f t="shared" si="2820"/>
        <v>0</v>
      </c>
      <c r="CD512" s="171"/>
      <c r="CE512" s="171"/>
      <c r="CF512" s="713"/>
      <c r="CG512" s="713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>
        <f t="shared" si="2745"/>
        <v>0</v>
      </c>
      <c r="CS512" s="44">
        <f t="shared" si="2746"/>
        <v>0</v>
      </c>
      <c r="CT512" s="44">
        <f t="shared" si="2747"/>
        <v>0</v>
      </c>
      <c r="CU512" s="171">
        <f t="shared" si="2822"/>
        <v>0</v>
      </c>
      <c r="CV512" s="171">
        <f t="shared" si="2823"/>
        <v>0</v>
      </c>
      <c r="CW512" s="249"/>
      <c r="CX512" s="171"/>
      <c r="CY512" s="713"/>
      <c r="CZ512" s="713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2749"/>
        <v>0</v>
      </c>
      <c r="DL512" s="44">
        <f t="shared" si="2750"/>
        <v>0</v>
      </c>
      <c r="DM512" s="44">
        <f t="shared" si="2751"/>
        <v>0</v>
      </c>
      <c r="DN512" s="171">
        <f t="shared" si="2825"/>
        <v>0</v>
      </c>
      <c r="DO512" s="171">
        <f t="shared" si="2826"/>
        <v>0</v>
      </c>
      <c r="DP512" s="171"/>
      <c r="DQ512" s="171"/>
      <c r="DR512" s="713"/>
      <c r="DS512" s="713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>
        <f t="shared" si="2753"/>
        <v>0</v>
      </c>
      <c r="EE512" s="44">
        <f t="shared" si="2754"/>
        <v>0</v>
      </c>
      <c r="EF512" s="44">
        <f t="shared" si="2755"/>
        <v>0</v>
      </c>
      <c r="EG512" s="171">
        <f t="shared" si="2828"/>
        <v>0</v>
      </c>
      <c r="EH512" s="171">
        <f t="shared" si="2829"/>
        <v>0</v>
      </c>
      <c r="EI512" s="171"/>
      <c r="EJ512" s="171"/>
      <c r="EK512" s="713"/>
      <c r="EL512" s="713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>
        <f t="shared" si="2757"/>
        <v>0</v>
      </c>
      <c r="EX512" s="44">
        <f t="shared" si="2758"/>
        <v>0</v>
      </c>
      <c r="EY512" s="44">
        <f t="shared" si="2759"/>
        <v>0</v>
      </c>
      <c r="EZ512" s="171">
        <f t="shared" si="2831"/>
        <v>0</v>
      </c>
      <c r="FA512" s="171">
        <f t="shared" si="2832"/>
        <v>0</v>
      </c>
      <c r="FB512" s="171"/>
      <c r="FC512" s="171"/>
      <c r="FD512" s="713"/>
      <c r="FE512" s="713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>
        <f t="shared" si="2761"/>
        <v>0</v>
      </c>
      <c r="FQ512" s="44">
        <f t="shared" si="2762"/>
        <v>0</v>
      </c>
      <c r="FR512" s="44">
        <f t="shared" si="2763"/>
        <v>0</v>
      </c>
      <c r="FS512" s="171">
        <f t="shared" si="2834"/>
        <v>0</v>
      </c>
      <c r="FT512" s="171">
        <f t="shared" si="2835"/>
        <v>0</v>
      </c>
      <c r="FU512" s="171"/>
      <c r="FV512" s="171"/>
      <c r="FW512" s="45"/>
      <c r="FX512" s="45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2765"/>
        <v>0</v>
      </c>
      <c r="GJ512" s="44">
        <f t="shared" si="2766"/>
        <v>0</v>
      </c>
      <c r="GK512" s="44">
        <f t="shared" si="2767"/>
        <v>0</v>
      </c>
      <c r="GL512" s="171">
        <f t="shared" si="2837"/>
        <v>0</v>
      </c>
      <c r="GM512" s="171">
        <f t="shared" si="2838"/>
        <v>0</v>
      </c>
      <c r="GN512" s="171"/>
      <c r="GO512" s="171"/>
      <c r="GP512" s="45"/>
      <c r="GQ512" s="45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2769"/>
        <v>0</v>
      </c>
      <c r="HC512" s="44">
        <f t="shared" si="2770"/>
        <v>0</v>
      </c>
      <c r="HD512" s="44">
        <f t="shared" si="2771"/>
        <v>0</v>
      </c>
      <c r="HE512" s="171">
        <f t="shared" si="2840"/>
        <v>0</v>
      </c>
      <c r="HF512" s="171">
        <f t="shared" si="2841"/>
        <v>0</v>
      </c>
      <c r="HG512" s="171"/>
      <c r="HH512" s="171"/>
      <c r="HI512" s="45"/>
      <c r="HJ512" s="45"/>
      <c r="HK512" s="45"/>
      <c r="HL512" s="45"/>
      <c r="HM512" s="44"/>
      <c r="HN512" s="44"/>
      <c r="HO512" s="44"/>
      <c r="HP512" s="44"/>
      <c r="HQ512" s="44"/>
      <c r="HR512" s="44"/>
      <c r="HS512" s="44"/>
      <c r="HT512" s="44"/>
      <c r="HU512" s="44">
        <f t="shared" si="2697"/>
        <v>0</v>
      </c>
      <c r="HV512" s="44">
        <f t="shared" si="2698"/>
        <v>0</v>
      </c>
      <c r="HW512" s="44">
        <f t="shared" si="2699"/>
        <v>0</v>
      </c>
      <c r="HX512" s="171">
        <f t="shared" si="2843"/>
        <v>0</v>
      </c>
      <c r="HY512" s="171">
        <f t="shared" si="2844"/>
        <v>0</v>
      </c>
      <c r="HZ512" s="171"/>
      <c r="IA512" s="171"/>
      <c r="IB512" s="713"/>
      <c r="IC512" s="713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2774"/>
        <v>0</v>
      </c>
      <c r="IO512" s="44">
        <f t="shared" si="2775"/>
        <v>0</v>
      </c>
      <c r="IP512" s="44">
        <f t="shared" si="2776"/>
        <v>0</v>
      </c>
      <c r="IQ512" s="171">
        <f t="shared" si="2846"/>
        <v>0</v>
      </c>
      <c r="IR512" s="171">
        <f t="shared" si="2847"/>
        <v>0</v>
      </c>
      <c r="IS512" s="737"/>
      <c r="IT512" s="737"/>
      <c r="IU512" s="713"/>
      <c r="IV512" s="713"/>
      <c r="IW512" s="46"/>
      <c r="IX512" s="47"/>
      <c r="IY512" s="46"/>
      <c r="IZ512" s="46"/>
      <c r="JA512" s="333">
        <f t="shared" si="2786"/>
        <v>0</v>
      </c>
      <c r="JB512" s="333">
        <f t="shared" si="2787"/>
        <v>0</v>
      </c>
      <c r="JC512" s="333">
        <f t="shared" si="2788"/>
        <v>0</v>
      </c>
      <c r="JD512" s="333">
        <f t="shared" si="2789"/>
        <v>0</v>
      </c>
      <c r="JE512" s="333">
        <f t="shared" si="2790"/>
        <v>0</v>
      </c>
      <c r="JF512" s="333">
        <f t="shared" si="2791"/>
        <v>0</v>
      </c>
      <c r="JG512" s="44">
        <f t="shared" si="2778"/>
        <v>0</v>
      </c>
      <c r="JH512" s="44">
        <f t="shared" si="2779"/>
        <v>0</v>
      </c>
      <c r="JI512" s="44">
        <f t="shared" si="2780"/>
        <v>0</v>
      </c>
      <c r="JJ512" s="174">
        <f t="shared" si="2781"/>
        <v>0</v>
      </c>
      <c r="JK512" s="174">
        <f t="shared" si="2782"/>
        <v>0</v>
      </c>
      <c r="JL512" s="45"/>
      <c r="JM512" s="45"/>
      <c r="JN512" s="48"/>
      <c r="JO512" s="48"/>
    </row>
    <row r="513" spans="1:277" s="3" customFormat="1" ht="15" customHeight="1" x14ac:dyDescent="0.25">
      <c r="A513" s="96">
        <v>1</v>
      </c>
      <c r="B513" s="96"/>
      <c r="C513" s="602"/>
      <c r="D513" s="285"/>
      <c r="E513" s="321"/>
      <c r="F513" s="285"/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2793"/>
        <v>0</v>
      </c>
      <c r="U513" s="44">
        <f t="shared" si="2793"/>
        <v>0</v>
      </c>
      <c r="V513" s="44">
        <f t="shared" si="2793"/>
        <v>0</v>
      </c>
      <c r="W513" s="171">
        <f t="shared" si="2810"/>
        <v>0</v>
      </c>
      <c r="X513" s="171">
        <f t="shared" si="2811"/>
        <v>0</v>
      </c>
      <c r="Y513" s="171"/>
      <c r="Z513" s="171"/>
      <c r="AA513" s="713"/>
      <c r="AB513" s="713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2733"/>
        <v>0</v>
      </c>
      <c r="AN513" s="44">
        <f t="shared" si="2734"/>
        <v>0</v>
      </c>
      <c r="AO513" s="44">
        <f t="shared" si="2735"/>
        <v>0</v>
      </c>
      <c r="AP513" s="171">
        <f t="shared" si="2813"/>
        <v>0</v>
      </c>
      <c r="AQ513" s="171">
        <f t="shared" si="2814"/>
        <v>0</v>
      </c>
      <c r="AR513" s="171"/>
      <c r="AS513" s="171"/>
      <c r="AT513" s="713"/>
      <c r="AU513" s="713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2737"/>
        <v>0</v>
      </c>
      <c r="BG513" s="44">
        <f t="shared" si="2738"/>
        <v>0</v>
      </c>
      <c r="BH513" s="44">
        <f t="shared" si="2739"/>
        <v>0</v>
      </c>
      <c r="BI513" s="171">
        <f t="shared" si="2816"/>
        <v>0</v>
      </c>
      <c r="BJ513" s="171">
        <f t="shared" si="2817"/>
        <v>0</v>
      </c>
      <c r="BK513" s="171"/>
      <c r="BL513" s="171"/>
      <c r="BM513" s="713"/>
      <c r="BN513" s="713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2741"/>
        <v>0</v>
      </c>
      <c r="BZ513" s="44">
        <f t="shared" si="2742"/>
        <v>0</v>
      </c>
      <c r="CA513" s="44">
        <f t="shared" si="2743"/>
        <v>0</v>
      </c>
      <c r="CB513" s="171">
        <f t="shared" si="2819"/>
        <v>0</v>
      </c>
      <c r="CC513" s="171">
        <f t="shared" si="2820"/>
        <v>0</v>
      </c>
      <c r="CD513" s="171"/>
      <c r="CE513" s="171"/>
      <c r="CF513" s="713"/>
      <c r="CG513" s="713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2745"/>
        <v>0</v>
      </c>
      <c r="CS513" s="44">
        <f t="shared" si="2746"/>
        <v>0</v>
      </c>
      <c r="CT513" s="44">
        <f t="shared" si="2747"/>
        <v>0</v>
      </c>
      <c r="CU513" s="171">
        <f t="shared" si="2822"/>
        <v>0</v>
      </c>
      <c r="CV513" s="171">
        <f t="shared" si="2823"/>
        <v>0</v>
      </c>
      <c r="CW513" s="249"/>
      <c r="CX513" s="171"/>
      <c r="CY513" s="713"/>
      <c r="CZ513" s="713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>
        <f t="shared" si="2749"/>
        <v>0</v>
      </c>
      <c r="DL513" s="44">
        <f t="shared" si="2750"/>
        <v>0</v>
      </c>
      <c r="DM513" s="44">
        <f t="shared" si="2751"/>
        <v>0</v>
      </c>
      <c r="DN513" s="171">
        <f t="shared" si="2825"/>
        <v>0</v>
      </c>
      <c r="DO513" s="171">
        <f t="shared" si="2826"/>
        <v>0</v>
      </c>
      <c r="DP513" s="171"/>
      <c r="DQ513" s="171"/>
      <c r="DR513" s="713"/>
      <c r="DS513" s="713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>
        <f t="shared" si="2753"/>
        <v>0</v>
      </c>
      <c r="EE513" s="44">
        <f t="shared" si="2754"/>
        <v>0</v>
      </c>
      <c r="EF513" s="44">
        <f t="shared" si="2755"/>
        <v>0</v>
      </c>
      <c r="EG513" s="171">
        <f t="shared" si="2828"/>
        <v>0</v>
      </c>
      <c r="EH513" s="171">
        <f t="shared" si="2829"/>
        <v>0</v>
      </c>
      <c r="EI513" s="171"/>
      <c r="EJ513" s="171"/>
      <c r="EK513" s="713"/>
      <c r="EL513" s="713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>
        <f t="shared" si="2757"/>
        <v>0</v>
      </c>
      <c r="EX513" s="44">
        <f t="shared" si="2758"/>
        <v>0</v>
      </c>
      <c r="EY513" s="44">
        <f t="shared" si="2759"/>
        <v>0</v>
      </c>
      <c r="EZ513" s="171">
        <f t="shared" si="2831"/>
        <v>0</v>
      </c>
      <c r="FA513" s="171">
        <f t="shared" si="2832"/>
        <v>0</v>
      </c>
      <c r="FB513" s="171"/>
      <c r="FC513" s="171"/>
      <c r="FD513" s="713"/>
      <c r="FE513" s="713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>
        <f t="shared" si="2761"/>
        <v>0</v>
      </c>
      <c r="FQ513" s="44">
        <f t="shared" si="2762"/>
        <v>0</v>
      </c>
      <c r="FR513" s="44">
        <f t="shared" si="2763"/>
        <v>0</v>
      </c>
      <c r="FS513" s="171">
        <f t="shared" si="2834"/>
        <v>0</v>
      </c>
      <c r="FT513" s="171">
        <f t="shared" si="2835"/>
        <v>0</v>
      </c>
      <c r="FU513" s="171"/>
      <c r="FV513" s="171"/>
      <c r="FW513" s="45"/>
      <c r="FX513" s="45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>
        <f t="shared" si="2765"/>
        <v>0</v>
      </c>
      <c r="GJ513" s="44">
        <f t="shared" si="2766"/>
        <v>0</v>
      </c>
      <c r="GK513" s="44">
        <f t="shared" si="2767"/>
        <v>0</v>
      </c>
      <c r="GL513" s="171">
        <f t="shared" si="2837"/>
        <v>0</v>
      </c>
      <c r="GM513" s="171">
        <f t="shared" si="2838"/>
        <v>0</v>
      </c>
      <c r="GN513" s="171"/>
      <c r="GO513" s="171"/>
      <c r="GP513" s="45"/>
      <c r="GQ513" s="45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>
        <f t="shared" si="2769"/>
        <v>0</v>
      </c>
      <c r="HC513" s="44">
        <f t="shared" si="2770"/>
        <v>0</v>
      </c>
      <c r="HD513" s="44">
        <f t="shared" si="2771"/>
        <v>0</v>
      </c>
      <c r="HE513" s="171">
        <f t="shared" si="2840"/>
        <v>0</v>
      </c>
      <c r="HF513" s="171">
        <f t="shared" si="2841"/>
        <v>0</v>
      </c>
      <c r="HG513" s="171"/>
      <c r="HH513" s="171"/>
      <c r="HI513" s="45"/>
      <c r="HJ513" s="45"/>
      <c r="HK513" s="45"/>
      <c r="HL513" s="45"/>
      <c r="HM513" s="44"/>
      <c r="HN513" s="44"/>
      <c r="HO513" s="44"/>
      <c r="HP513" s="44"/>
      <c r="HQ513" s="44"/>
      <c r="HR513" s="44"/>
      <c r="HS513" s="44"/>
      <c r="HT513" s="44"/>
      <c r="HU513" s="44">
        <f t="shared" si="2697"/>
        <v>0</v>
      </c>
      <c r="HV513" s="44">
        <f t="shared" si="2698"/>
        <v>0</v>
      </c>
      <c r="HW513" s="44">
        <f t="shared" si="2699"/>
        <v>0</v>
      </c>
      <c r="HX513" s="171">
        <f t="shared" si="2843"/>
        <v>0</v>
      </c>
      <c r="HY513" s="171">
        <f t="shared" si="2844"/>
        <v>0</v>
      </c>
      <c r="HZ513" s="171"/>
      <c r="IA513" s="171"/>
      <c r="IB513" s="713"/>
      <c r="IC513" s="713"/>
      <c r="ID513" s="45"/>
      <c r="IE513" s="45"/>
      <c r="IF513" s="44"/>
      <c r="IG513" s="44"/>
      <c r="IH513" s="44"/>
      <c r="II513" s="44"/>
      <c r="IJ513" s="44"/>
      <c r="IK513" s="44"/>
      <c r="IL513" s="44"/>
      <c r="IM513" s="44"/>
      <c r="IN513" s="44">
        <f t="shared" si="2774"/>
        <v>0</v>
      </c>
      <c r="IO513" s="44">
        <f t="shared" si="2775"/>
        <v>0</v>
      </c>
      <c r="IP513" s="44">
        <f t="shared" si="2776"/>
        <v>0</v>
      </c>
      <c r="IQ513" s="171">
        <f t="shared" si="2846"/>
        <v>0</v>
      </c>
      <c r="IR513" s="171">
        <f t="shared" si="2847"/>
        <v>0</v>
      </c>
      <c r="IS513" s="737"/>
      <c r="IT513" s="737"/>
      <c r="IU513" s="713"/>
      <c r="IV513" s="713"/>
      <c r="IW513" s="46"/>
      <c r="IX513" s="47"/>
      <c r="IY513" s="46"/>
      <c r="IZ513" s="46"/>
      <c r="JA513" s="333">
        <f t="shared" si="2786"/>
        <v>0</v>
      </c>
      <c r="JB513" s="333">
        <f t="shared" si="2787"/>
        <v>0</v>
      </c>
      <c r="JC513" s="333">
        <f t="shared" si="2788"/>
        <v>0</v>
      </c>
      <c r="JD513" s="333">
        <f t="shared" si="2789"/>
        <v>0</v>
      </c>
      <c r="JE513" s="333">
        <f t="shared" si="2790"/>
        <v>0</v>
      </c>
      <c r="JF513" s="333">
        <f t="shared" si="2791"/>
        <v>0</v>
      </c>
      <c r="JG513" s="44">
        <f t="shared" si="2778"/>
        <v>0</v>
      </c>
      <c r="JH513" s="44">
        <f t="shared" si="2779"/>
        <v>0</v>
      </c>
      <c r="JI513" s="44">
        <f t="shared" si="2780"/>
        <v>0</v>
      </c>
      <c r="JJ513" s="174">
        <f t="shared" si="2781"/>
        <v>0</v>
      </c>
      <c r="JK513" s="174">
        <f t="shared" si="2782"/>
        <v>0</v>
      </c>
      <c r="JL513" s="45"/>
      <c r="JM513" s="45"/>
      <c r="JN513" s="48"/>
      <c r="JO513" s="48"/>
    </row>
    <row r="514" spans="1:277" s="3" customFormat="1" ht="12.75" customHeight="1" x14ac:dyDescent="0.2">
      <c r="A514" s="96">
        <v>1</v>
      </c>
      <c r="B514" s="59"/>
      <c r="C514" s="48"/>
      <c r="D514" s="7"/>
      <c r="E514" s="7"/>
      <c r="F514" s="590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2793"/>
        <v>0</v>
      </c>
      <c r="U514" s="44">
        <f t="shared" si="2793"/>
        <v>0</v>
      </c>
      <c r="V514" s="44">
        <f t="shared" si="2793"/>
        <v>0</v>
      </c>
      <c r="W514" s="171">
        <f t="shared" si="2810"/>
        <v>0</v>
      </c>
      <c r="X514" s="171">
        <f t="shared" si="2811"/>
        <v>0</v>
      </c>
      <c r="Y514" s="171"/>
      <c r="Z514" s="171"/>
      <c r="AA514" s="713"/>
      <c r="AB514" s="713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2733"/>
        <v>0</v>
      </c>
      <c r="AN514" s="44">
        <f t="shared" si="2734"/>
        <v>0</v>
      </c>
      <c r="AO514" s="44">
        <f t="shared" si="2735"/>
        <v>0</v>
      </c>
      <c r="AP514" s="171">
        <f t="shared" si="2813"/>
        <v>0</v>
      </c>
      <c r="AQ514" s="171">
        <f t="shared" si="2814"/>
        <v>0</v>
      </c>
      <c r="AR514" s="171"/>
      <c r="AS514" s="171"/>
      <c r="AT514" s="713"/>
      <c r="AU514" s="713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2737"/>
        <v>0</v>
      </c>
      <c r="BG514" s="44">
        <f t="shared" si="2738"/>
        <v>0</v>
      </c>
      <c r="BH514" s="44">
        <f t="shared" si="2739"/>
        <v>0</v>
      </c>
      <c r="BI514" s="171">
        <f t="shared" si="2816"/>
        <v>0</v>
      </c>
      <c r="BJ514" s="171">
        <f t="shared" si="2817"/>
        <v>0</v>
      </c>
      <c r="BK514" s="171"/>
      <c r="BL514" s="171"/>
      <c r="BM514" s="713"/>
      <c r="BN514" s="713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2741"/>
        <v>0</v>
      </c>
      <c r="BZ514" s="44">
        <f t="shared" si="2742"/>
        <v>0</v>
      </c>
      <c r="CA514" s="44">
        <f t="shared" si="2743"/>
        <v>0</v>
      </c>
      <c r="CB514" s="171">
        <f t="shared" si="2819"/>
        <v>0</v>
      </c>
      <c r="CC514" s="171">
        <f t="shared" si="2820"/>
        <v>0</v>
      </c>
      <c r="CD514" s="171"/>
      <c r="CE514" s="171"/>
      <c r="CF514" s="713"/>
      <c r="CG514" s="713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2745"/>
        <v>0</v>
      </c>
      <c r="CS514" s="44">
        <f t="shared" si="2746"/>
        <v>0</v>
      </c>
      <c r="CT514" s="44">
        <f t="shared" si="2747"/>
        <v>0</v>
      </c>
      <c r="CU514" s="171">
        <f t="shared" si="2822"/>
        <v>0</v>
      </c>
      <c r="CV514" s="171">
        <f t="shared" si="2823"/>
        <v>0</v>
      </c>
      <c r="CW514" s="249"/>
      <c r="CX514" s="171"/>
      <c r="CY514" s="713"/>
      <c r="CZ514" s="713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2749"/>
        <v>0</v>
      </c>
      <c r="DL514" s="44">
        <f t="shared" si="2750"/>
        <v>0</v>
      </c>
      <c r="DM514" s="44">
        <f t="shared" si="2751"/>
        <v>0</v>
      </c>
      <c r="DN514" s="171">
        <f t="shared" si="2825"/>
        <v>0</v>
      </c>
      <c r="DO514" s="171">
        <f t="shared" si="2826"/>
        <v>0</v>
      </c>
      <c r="DP514" s="171"/>
      <c r="DQ514" s="171"/>
      <c r="DR514" s="713"/>
      <c r="DS514" s="713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2753"/>
        <v>0</v>
      </c>
      <c r="EE514" s="44">
        <f t="shared" si="2754"/>
        <v>0</v>
      </c>
      <c r="EF514" s="44">
        <f t="shared" si="2755"/>
        <v>0</v>
      </c>
      <c r="EG514" s="171">
        <f t="shared" si="2828"/>
        <v>0</v>
      </c>
      <c r="EH514" s="171">
        <f t="shared" si="2829"/>
        <v>0</v>
      </c>
      <c r="EI514" s="171"/>
      <c r="EJ514" s="171"/>
      <c r="EK514" s="713"/>
      <c r="EL514" s="713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2757"/>
        <v>0</v>
      </c>
      <c r="EX514" s="44">
        <f t="shared" si="2758"/>
        <v>0</v>
      </c>
      <c r="EY514" s="44">
        <f t="shared" si="2759"/>
        <v>0</v>
      </c>
      <c r="EZ514" s="171">
        <f t="shared" si="2831"/>
        <v>0</v>
      </c>
      <c r="FA514" s="171">
        <f t="shared" si="2832"/>
        <v>0</v>
      </c>
      <c r="FB514" s="171"/>
      <c r="FC514" s="171"/>
      <c r="FD514" s="713"/>
      <c r="FE514" s="713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2761"/>
        <v>0</v>
      </c>
      <c r="FQ514" s="44">
        <f t="shared" si="2762"/>
        <v>0</v>
      </c>
      <c r="FR514" s="44">
        <f t="shared" si="2763"/>
        <v>0</v>
      </c>
      <c r="FS514" s="171">
        <f t="shared" si="2834"/>
        <v>0</v>
      </c>
      <c r="FT514" s="171">
        <f t="shared" si="2835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2765"/>
        <v>0</v>
      </c>
      <c r="GJ514" s="44">
        <f t="shared" si="2766"/>
        <v>0</v>
      </c>
      <c r="GK514" s="44">
        <f t="shared" si="2767"/>
        <v>0</v>
      </c>
      <c r="GL514" s="171">
        <f t="shared" si="2837"/>
        <v>0</v>
      </c>
      <c r="GM514" s="171">
        <f t="shared" si="2838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2769"/>
        <v>0</v>
      </c>
      <c r="HC514" s="44">
        <f t="shared" si="2770"/>
        <v>0</v>
      </c>
      <c r="HD514" s="44">
        <f t="shared" si="2771"/>
        <v>0</v>
      </c>
      <c r="HE514" s="171">
        <f t="shared" si="2840"/>
        <v>0</v>
      </c>
      <c r="HF514" s="171">
        <f t="shared" si="2841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2697"/>
        <v>0</v>
      </c>
      <c r="HV514" s="44">
        <f t="shared" si="2698"/>
        <v>0</v>
      </c>
      <c r="HW514" s="44">
        <f t="shared" si="2699"/>
        <v>0</v>
      </c>
      <c r="HX514" s="171">
        <f t="shared" si="2843"/>
        <v>0</v>
      </c>
      <c r="HY514" s="171">
        <f t="shared" si="2844"/>
        <v>0</v>
      </c>
      <c r="HZ514" s="171"/>
      <c r="IA514" s="171"/>
      <c r="IB514" s="713"/>
      <c r="IC514" s="713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2774"/>
        <v>0</v>
      </c>
      <c r="IO514" s="44">
        <f t="shared" si="2775"/>
        <v>0</v>
      </c>
      <c r="IP514" s="44">
        <f t="shared" si="2776"/>
        <v>0</v>
      </c>
      <c r="IQ514" s="171">
        <f t="shared" si="2846"/>
        <v>0</v>
      </c>
      <c r="IR514" s="171">
        <f t="shared" si="2847"/>
        <v>0</v>
      </c>
      <c r="IS514" s="737"/>
      <c r="IT514" s="737"/>
      <c r="IU514" s="713"/>
      <c r="IV514" s="713"/>
      <c r="IW514" s="46"/>
      <c r="IX514" s="47"/>
      <c r="IY514" s="46"/>
      <c r="IZ514" s="46"/>
      <c r="JA514" s="333">
        <f t="shared" si="2786"/>
        <v>0</v>
      </c>
      <c r="JB514" s="333">
        <f t="shared" si="2787"/>
        <v>0</v>
      </c>
      <c r="JC514" s="333">
        <f t="shared" si="2788"/>
        <v>0</v>
      </c>
      <c r="JD514" s="333">
        <f t="shared" si="2789"/>
        <v>0</v>
      </c>
      <c r="JE514" s="333">
        <f t="shared" si="2790"/>
        <v>0</v>
      </c>
      <c r="JF514" s="333">
        <f t="shared" si="2791"/>
        <v>0</v>
      </c>
      <c r="JG514" s="44">
        <f t="shared" si="2778"/>
        <v>0</v>
      </c>
      <c r="JH514" s="44">
        <f t="shared" si="2779"/>
        <v>0</v>
      </c>
      <c r="JI514" s="44">
        <f t="shared" si="2780"/>
        <v>0</v>
      </c>
      <c r="JJ514" s="174">
        <f t="shared" si="2781"/>
        <v>0</v>
      </c>
      <c r="JK514" s="174">
        <f t="shared" si="2782"/>
        <v>0</v>
      </c>
      <c r="JL514" s="45"/>
      <c r="JM514" s="45"/>
      <c r="JN514" s="48"/>
      <c r="JO514" s="48"/>
    </row>
    <row r="515" spans="1:277" x14ac:dyDescent="0.2">
      <c r="A515" s="96">
        <v>1</v>
      </c>
      <c r="B515" s="96">
        <v>1</v>
      </c>
      <c r="C515" s="63"/>
      <c r="D515" s="232"/>
      <c r="E515" s="232"/>
      <c r="F515" s="535" t="s">
        <v>39</v>
      </c>
      <c r="G515" s="68"/>
      <c r="H515" s="121"/>
      <c r="I515" s="121"/>
      <c r="J515" s="53">
        <f>SUM(J516,J522)</f>
        <v>0</v>
      </c>
      <c r="K515" s="53">
        <f>SUM(K516,K522)</f>
        <v>0</v>
      </c>
      <c r="L515" s="54">
        <f>SUM(J515/12*$B$2)</f>
        <v>0</v>
      </c>
      <c r="M515" s="54">
        <f>SUM(K515/12*$B$2)</f>
        <v>0</v>
      </c>
      <c r="N515" s="53">
        <f t="shared" ref="N515:S515" si="2853">SUM(N516,N522)</f>
        <v>0</v>
      </c>
      <c r="O515" s="53">
        <f t="shared" si="2853"/>
        <v>0</v>
      </c>
      <c r="P515" s="53">
        <f t="shared" si="2853"/>
        <v>0</v>
      </c>
      <c r="Q515" s="53">
        <f t="shared" si="2853"/>
        <v>0</v>
      </c>
      <c r="R515" s="53">
        <f t="shared" si="2853"/>
        <v>0</v>
      </c>
      <c r="S515" s="53">
        <f t="shared" si="2853"/>
        <v>0</v>
      </c>
      <c r="T515" s="56">
        <f t="shared" ref="T515:V521" si="2854">N515+Q515</f>
        <v>0</v>
      </c>
      <c r="U515" s="56">
        <f t="shared" si="2854"/>
        <v>0</v>
      </c>
      <c r="V515" s="56">
        <f t="shared" si="2854"/>
        <v>0</v>
      </c>
      <c r="W515" s="171">
        <f t="shared" si="2810"/>
        <v>0</v>
      </c>
      <c r="X515" s="171">
        <f t="shared" si="2811"/>
        <v>0</v>
      </c>
      <c r="Y515" s="280"/>
      <c r="Z515" s="280"/>
      <c r="AA515" s="709">
        <f>$H515</f>
        <v>0</v>
      </c>
      <c r="AB515" s="710" t="e">
        <f>O515/N515</f>
        <v>#DIV/0!</v>
      </c>
      <c r="AC515" s="53">
        <f>SUM(AC516,AC522)</f>
        <v>0</v>
      </c>
      <c r="AD515" s="53">
        <f>SUM(AD516,AD522)</f>
        <v>0</v>
      </c>
      <c r="AE515" s="54">
        <f>SUM(AC515/12*$B$2)</f>
        <v>0</v>
      </c>
      <c r="AF515" s="54">
        <f>SUM(AD515/12*$B$2)</f>
        <v>0</v>
      </c>
      <c r="AG515" s="53">
        <f t="shared" ref="AG515:AL515" si="2855">SUM(AG516,AG522)</f>
        <v>0</v>
      </c>
      <c r="AH515" s="53">
        <f t="shared" si="2855"/>
        <v>0</v>
      </c>
      <c r="AI515" s="53">
        <f t="shared" si="2855"/>
        <v>0</v>
      </c>
      <c r="AJ515" s="53">
        <f t="shared" si="2855"/>
        <v>0</v>
      </c>
      <c r="AK515" s="53">
        <f t="shared" si="2855"/>
        <v>0</v>
      </c>
      <c r="AL515" s="53">
        <f t="shared" si="2855"/>
        <v>0</v>
      </c>
      <c r="AM515" s="56">
        <f t="shared" si="2733"/>
        <v>0</v>
      </c>
      <c r="AN515" s="56">
        <f t="shared" si="2734"/>
        <v>0</v>
      </c>
      <c r="AO515" s="56">
        <f t="shared" si="2735"/>
        <v>0</v>
      </c>
      <c r="AP515" s="171">
        <f t="shared" si="2813"/>
        <v>0</v>
      </c>
      <c r="AQ515" s="171">
        <f t="shared" si="2814"/>
        <v>0</v>
      </c>
      <c r="AR515" s="280"/>
      <c r="AS515" s="280"/>
      <c r="AT515" s="709">
        <f>$H515</f>
        <v>0</v>
      </c>
      <c r="AU515" s="710" t="e">
        <f>AH515/AG515</f>
        <v>#DIV/0!</v>
      </c>
      <c r="AV515" s="53">
        <f>SUM(AV516,AV522)</f>
        <v>0</v>
      </c>
      <c r="AW515" s="53">
        <f>SUM(AW516,AW522)</f>
        <v>0</v>
      </c>
      <c r="AX515" s="54">
        <f>SUM(AV515/12*$B$2)</f>
        <v>0</v>
      </c>
      <c r="AY515" s="54">
        <f>SUM(AW515/12*$B$2)</f>
        <v>0</v>
      </c>
      <c r="AZ515" s="53">
        <f t="shared" ref="AZ515:BE515" si="2856">SUM(AZ516,AZ522)</f>
        <v>0</v>
      </c>
      <c r="BA515" s="53">
        <f t="shared" si="2856"/>
        <v>0</v>
      </c>
      <c r="BB515" s="53">
        <f t="shared" si="2856"/>
        <v>0</v>
      </c>
      <c r="BC515" s="53">
        <f t="shared" si="2856"/>
        <v>0</v>
      </c>
      <c r="BD515" s="53">
        <f t="shared" si="2856"/>
        <v>0</v>
      </c>
      <c r="BE515" s="53">
        <f t="shared" si="2856"/>
        <v>0</v>
      </c>
      <c r="BF515" s="56">
        <f t="shared" si="2737"/>
        <v>0</v>
      </c>
      <c r="BG515" s="56">
        <f t="shared" si="2738"/>
        <v>0</v>
      </c>
      <c r="BH515" s="56">
        <f t="shared" si="2739"/>
        <v>0</v>
      </c>
      <c r="BI515" s="171">
        <f t="shared" si="2816"/>
        <v>0</v>
      </c>
      <c r="BJ515" s="171">
        <f t="shared" si="2817"/>
        <v>0</v>
      </c>
      <c r="BK515" s="280"/>
      <c r="BL515" s="280"/>
      <c r="BM515" s="709">
        <f>$H515</f>
        <v>0</v>
      </c>
      <c r="BN515" s="710" t="e">
        <f>BA515/AZ515</f>
        <v>#DIV/0!</v>
      </c>
      <c r="BO515" s="53">
        <f>SUM(BO516,BO522)</f>
        <v>0</v>
      </c>
      <c r="BP515" s="53">
        <f>SUM(BP516,BP522)</f>
        <v>0</v>
      </c>
      <c r="BQ515" s="54">
        <f>SUM(BO515/12*$B$2)</f>
        <v>0</v>
      </c>
      <c r="BR515" s="54">
        <f>SUM(BP515/12*$B$2)</f>
        <v>0</v>
      </c>
      <c r="BS515" s="53">
        <f t="shared" ref="BS515:BX515" si="2857">SUM(BS516,BS522)</f>
        <v>0</v>
      </c>
      <c r="BT515" s="53">
        <f t="shared" si="2857"/>
        <v>0</v>
      </c>
      <c r="BU515" s="53">
        <f t="shared" si="2857"/>
        <v>0</v>
      </c>
      <c r="BV515" s="53">
        <f t="shared" si="2857"/>
        <v>0</v>
      </c>
      <c r="BW515" s="53">
        <f t="shared" si="2857"/>
        <v>0</v>
      </c>
      <c r="BX515" s="53">
        <f t="shared" si="2857"/>
        <v>0</v>
      </c>
      <c r="BY515" s="56">
        <f t="shared" si="2741"/>
        <v>0</v>
      </c>
      <c r="BZ515" s="56">
        <f t="shared" si="2742"/>
        <v>0</v>
      </c>
      <c r="CA515" s="56">
        <f t="shared" si="2743"/>
        <v>0</v>
      </c>
      <c r="CB515" s="171">
        <f t="shared" si="2819"/>
        <v>0</v>
      </c>
      <c r="CC515" s="171">
        <f t="shared" si="2820"/>
        <v>0</v>
      </c>
      <c r="CD515" s="280"/>
      <c r="CE515" s="280"/>
      <c r="CF515" s="709">
        <f>$H515</f>
        <v>0</v>
      </c>
      <c r="CG515" s="710" t="e">
        <f>BT515/BS515</f>
        <v>#DIV/0!</v>
      </c>
      <c r="CH515" s="53">
        <f>SUM(CH516,CH522)</f>
        <v>10</v>
      </c>
      <c r="CI515" s="53">
        <f>SUM(CI516,CI522)</f>
        <v>2452564.48</v>
      </c>
      <c r="CJ515" s="54">
        <f>SUM(CH515/12*$B$2)</f>
        <v>5</v>
      </c>
      <c r="CK515" s="54">
        <f>SUM(CI515/12*$B$2)</f>
        <v>1226282.24</v>
      </c>
      <c r="CL515" s="53">
        <f t="shared" ref="CL515:CQ515" si="2858">SUM(CL516,CL522)</f>
        <v>7</v>
      </c>
      <c r="CM515" s="53">
        <f t="shared" si="2858"/>
        <v>1716795.15</v>
      </c>
      <c r="CN515" s="53">
        <f t="shared" si="2858"/>
        <v>39</v>
      </c>
      <c r="CO515" s="53">
        <f t="shared" si="2858"/>
        <v>0</v>
      </c>
      <c r="CP515" s="53">
        <f t="shared" si="2858"/>
        <v>0</v>
      </c>
      <c r="CQ515" s="53">
        <f t="shared" si="2858"/>
        <v>0</v>
      </c>
      <c r="CR515" s="56">
        <f t="shared" si="2745"/>
        <v>7</v>
      </c>
      <c r="CS515" s="56">
        <f t="shared" si="2746"/>
        <v>1716795.15</v>
      </c>
      <c r="CT515" s="56">
        <f t="shared" si="2747"/>
        <v>39</v>
      </c>
      <c r="CU515" s="171">
        <f t="shared" si="2822"/>
        <v>2</v>
      </c>
      <c r="CV515" s="171">
        <f t="shared" si="2823"/>
        <v>490512.90999999992</v>
      </c>
      <c r="CW515" s="281">
        <f>CL515/CH515</f>
        <v>0.7</v>
      </c>
      <c r="CX515" s="281">
        <f>CM515/CI515</f>
        <v>0.70000000570831067</v>
      </c>
      <c r="CY515" s="709">
        <f>$H515</f>
        <v>0</v>
      </c>
      <c r="CZ515" s="710">
        <f>CM515/CL515</f>
        <v>245256.44999999998</v>
      </c>
      <c r="DA515" s="53">
        <f>SUM(DA516,DA522)</f>
        <v>0</v>
      </c>
      <c r="DB515" s="53">
        <f>SUM(DB516,DB522)</f>
        <v>0</v>
      </c>
      <c r="DC515" s="54">
        <f>SUM(DA515/12*$B$2)</f>
        <v>0</v>
      </c>
      <c r="DD515" s="54">
        <f>SUM(DB515/12*$B$2)</f>
        <v>0</v>
      </c>
      <c r="DE515" s="53">
        <f t="shared" ref="DE515:DJ515" si="2859">SUM(DE516,DE522)</f>
        <v>0</v>
      </c>
      <c r="DF515" s="53">
        <f t="shared" si="2859"/>
        <v>0</v>
      </c>
      <c r="DG515" s="53">
        <f t="shared" si="2859"/>
        <v>0</v>
      </c>
      <c r="DH515" s="53">
        <f t="shared" si="2859"/>
        <v>0</v>
      </c>
      <c r="DI515" s="53">
        <f t="shared" si="2859"/>
        <v>0</v>
      </c>
      <c r="DJ515" s="53">
        <f t="shared" si="2859"/>
        <v>0</v>
      </c>
      <c r="DK515" s="56">
        <f t="shared" si="2749"/>
        <v>0</v>
      </c>
      <c r="DL515" s="56">
        <f t="shared" si="2750"/>
        <v>0</v>
      </c>
      <c r="DM515" s="56">
        <f t="shared" si="2751"/>
        <v>0</v>
      </c>
      <c r="DN515" s="171">
        <f t="shared" si="2825"/>
        <v>0</v>
      </c>
      <c r="DO515" s="171">
        <f t="shared" si="2826"/>
        <v>0</v>
      </c>
      <c r="DP515" s="280"/>
      <c r="DQ515" s="280"/>
      <c r="DR515" s="709">
        <f>$H515</f>
        <v>0</v>
      </c>
      <c r="DS515" s="710" t="e">
        <f>DF515/DE515</f>
        <v>#DIV/0!</v>
      </c>
      <c r="DT515" s="53">
        <f>SUM(DT516,DT522)</f>
        <v>0</v>
      </c>
      <c r="DU515" s="53">
        <f>SUM(DU516,DU522)</f>
        <v>0</v>
      </c>
      <c r="DV515" s="54">
        <f>SUM(DT515/12*$B$2)</f>
        <v>0</v>
      </c>
      <c r="DW515" s="54">
        <f>SUM(DU515/12*$B$2)</f>
        <v>0</v>
      </c>
      <c r="DX515" s="53">
        <f t="shared" ref="DX515:EC515" si="2860">SUM(DX516,DX522)</f>
        <v>0</v>
      </c>
      <c r="DY515" s="53">
        <f t="shared" si="2860"/>
        <v>0</v>
      </c>
      <c r="DZ515" s="53">
        <f t="shared" si="2860"/>
        <v>0</v>
      </c>
      <c r="EA515" s="53">
        <f t="shared" si="2860"/>
        <v>0</v>
      </c>
      <c r="EB515" s="53">
        <f t="shared" si="2860"/>
        <v>0</v>
      </c>
      <c r="EC515" s="53">
        <f t="shared" si="2860"/>
        <v>0</v>
      </c>
      <c r="ED515" s="56">
        <f t="shared" si="2753"/>
        <v>0</v>
      </c>
      <c r="EE515" s="56">
        <f t="shared" si="2754"/>
        <v>0</v>
      </c>
      <c r="EF515" s="56">
        <f t="shared" si="2755"/>
        <v>0</v>
      </c>
      <c r="EG515" s="171">
        <f t="shared" si="2828"/>
        <v>0</v>
      </c>
      <c r="EH515" s="171">
        <f t="shared" si="2829"/>
        <v>0</v>
      </c>
      <c r="EI515" s="280"/>
      <c r="EJ515" s="280"/>
      <c r="EK515" s="709">
        <f>$H515</f>
        <v>0</v>
      </c>
      <c r="EL515" s="710" t="e">
        <f>DY515/DX515</f>
        <v>#DIV/0!</v>
      </c>
      <c r="EM515" s="53">
        <f>SUM(EM516,EM522)</f>
        <v>0</v>
      </c>
      <c r="EN515" s="53">
        <f>SUM(EN516,EN522)</f>
        <v>0</v>
      </c>
      <c r="EO515" s="54">
        <f>SUM(EM515/12*$B$2)</f>
        <v>0</v>
      </c>
      <c r="EP515" s="54">
        <f>SUM(EN515/12*$B$2)</f>
        <v>0</v>
      </c>
      <c r="EQ515" s="53">
        <f t="shared" ref="EQ515:EV515" si="2861">SUM(EQ516,EQ522)</f>
        <v>0</v>
      </c>
      <c r="ER515" s="53">
        <f t="shared" si="2861"/>
        <v>0</v>
      </c>
      <c r="ES515" s="53">
        <f t="shared" si="2861"/>
        <v>0</v>
      </c>
      <c r="ET515" s="53">
        <f t="shared" si="2861"/>
        <v>0</v>
      </c>
      <c r="EU515" s="53">
        <f t="shared" si="2861"/>
        <v>0</v>
      </c>
      <c r="EV515" s="53">
        <f t="shared" si="2861"/>
        <v>0</v>
      </c>
      <c r="EW515" s="56">
        <f t="shared" si="2757"/>
        <v>0</v>
      </c>
      <c r="EX515" s="56">
        <f t="shared" si="2758"/>
        <v>0</v>
      </c>
      <c r="EY515" s="56">
        <f t="shared" si="2759"/>
        <v>0</v>
      </c>
      <c r="EZ515" s="171">
        <f t="shared" si="2831"/>
        <v>0</v>
      </c>
      <c r="FA515" s="171">
        <f t="shared" si="2832"/>
        <v>0</v>
      </c>
      <c r="FB515" s="280"/>
      <c r="FC515" s="280"/>
      <c r="FD515" s="709">
        <f>$H515</f>
        <v>0</v>
      </c>
      <c r="FE515" s="710" t="e">
        <f>ER515/EQ515</f>
        <v>#DIV/0!</v>
      </c>
      <c r="FF515" s="53">
        <f>SUM(FF516,FF522)</f>
        <v>0</v>
      </c>
      <c r="FG515" s="53">
        <f>SUM(FG516,FG522)</f>
        <v>0</v>
      </c>
      <c r="FH515" s="54">
        <f>SUM(FF515/12*$B$2)</f>
        <v>0</v>
      </c>
      <c r="FI515" s="54">
        <f>SUM(FG515/12*$B$2)</f>
        <v>0</v>
      </c>
      <c r="FJ515" s="53">
        <f t="shared" ref="FJ515:FO515" si="2862">SUM(FJ516,FJ522)</f>
        <v>0</v>
      </c>
      <c r="FK515" s="53">
        <f t="shared" si="2862"/>
        <v>0</v>
      </c>
      <c r="FL515" s="53">
        <f t="shared" si="2862"/>
        <v>0</v>
      </c>
      <c r="FM515" s="53">
        <f t="shared" si="2862"/>
        <v>0</v>
      </c>
      <c r="FN515" s="53">
        <f t="shared" si="2862"/>
        <v>0</v>
      </c>
      <c r="FO515" s="53">
        <f t="shared" si="2862"/>
        <v>0</v>
      </c>
      <c r="FP515" s="56">
        <f t="shared" si="2761"/>
        <v>0</v>
      </c>
      <c r="FQ515" s="56">
        <f t="shared" si="2762"/>
        <v>0</v>
      </c>
      <c r="FR515" s="56">
        <f t="shared" si="2763"/>
        <v>0</v>
      </c>
      <c r="FS515" s="171">
        <f t="shared" si="2834"/>
        <v>0</v>
      </c>
      <c r="FT515" s="171">
        <f t="shared" si="2835"/>
        <v>0</v>
      </c>
      <c r="FU515" s="280"/>
      <c r="FV515" s="280"/>
      <c r="FW515" s="150">
        <f>$H515</f>
        <v>0</v>
      </c>
      <c r="FX515" s="151" t="e">
        <f>FK515/FJ515</f>
        <v>#DIV/0!</v>
      </c>
      <c r="FY515" s="53">
        <f>SUM(FY516,FY522)</f>
        <v>0</v>
      </c>
      <c r="FZ515" s="53">
        <f>SUM(FZ516,FZ522)</f>
        <v>0</v>
      </c>
      <c r="GA515" s="54">
        <f>SUM(FY515/12*$B$2)</f>
        <v>0</v>
      </c>
      <c r="GB515" s="54">
        <f>SUM(FZ515/12*$B$2)</f>
        <v>0</v>
      </c>
      <c r="GC515" s="53">
        <f t="shared" ref="GC515:GH515" si="2863">SUM(GC516,GC522)</f>
        <v>0</v>
      </c>
      <c r="GD515" s="53">
        <f t="shared" si="2863"/>
        <v>0</v>
      </c>
      <c r="GE515" s="53">
        <f t="shared" si="2863"/>
        <v>0</v>
      </c>
      <c r="GF515" s="53">
        <f t="shared" si="2863"/>
        <v>0</v>
      </c>
      <c r="GG515" s="53">
        <f t="shared" si="2863"/>
        <v>0</v>
      </c>
      <c r="GH515" s="53">
        <f t="shared" si="2863"/>
        <v>0</v>
      </c>
      <c r="GI515" s="56">
        <f t="shared" si="2765"/>
        <v>0</v>
      </c>
      <c r="GJ515" s="56">
        <f t="shared" si="2766"/>
        <v>0</v>
      </c>
      <c r="GK515" s="56">
        <f t="shared" si="2767"/>
        <v>0</v>
      </c>
      <c r="GL515" s="171">
        <f t="shared" si="2837"/>
        <v>0</v>
      </c>
      <c r="GM515" s="171">
        <f t="shared" si="2838"/>
        <v>0</v>
      </c>
      <c r="GN515" s="280"/>
      <c r="GO515" s="280"/>
      <c r="GP515" s="150">
        <f>$H515</f>
        <v>0</v>
      </c>
      <c r="GQ515" s="151" t="e">
        <f>GD515/GC515</f>
        <v>#DIV/0!</v>
      </c>
      <c r="GR515" s="53">
        <f>SUM(GR516,GR522)</f>
        <v>0</v>
      </c>
      <c r="GS515" s="53">
        <f>SUM(GS516,GS522)</f>
        <v>0</v>
      </c>
      <c r="GT515" s="54">
        <f>SUM(GR515/12*$B$2)</f>
        <v>0</v>
      </c>
      <c r="GU515" s="54">
        <f>SUM(GS515/12*$B$2)</f>
        <v>0</v>
      </c>
      <c r="GV515" s="53">
        <f t="shared" ref="GV515:HA515" si="2864">SUM(GV516,GV522)</f>
        <v>0</v>
      </c>
      <c r="GW515" s="53">
        <f t="shared" si="2864"/>
        <v>0</v>
      </c>
      <c r="GX515" s="53">
        <f t="shared" si="2864"/>
        <v>0</v>
      </c>
      <c r="GY515" s="53">
        <f t="shared" si="2864"/>
        <v>0</v>
      </c>
      <c r="GZ515" s="53">
        <f t="shared" si="2864"/>
        <v>0</v>
      </c>
      <c r="HA515" s="53">
        <f t="shared" si="2864"/>
        <v>0</v>
      </c>
      <c r="HB515" s="56">
        <f t="shared" si="2769"/>
        <v>0</v>
      </c>
      <c r="HC515" s="56">
        <f t="shared" si="2770"/>
        <v>0</v>
      </c>
      <c r="HD515" s="56">
        <f t="shared" si="2771"/>
        <v>0</v>
      </c>
      <c r="HE515" s="171">
        <f t="shared" si="2840"/>
        <v>0</v>
      </c>
      <c r="HF515" s="171">
        <f t="shared" si="2841"/>
        <v>0</v>
      </c>
      <c r="HG515" s="280"/>
      <c r="HH515" s="280"/>
      <c r="HI515" s="150">
        <f>$H515</f>
        <v>0</v>
      </c>
      <c r="HJ515" s="151" t="e">
        <f>GW515/GV515</f>
        <v>#DIV/0!</v>
      </c>
      <c r="HK515" s="53">
        <f>SUM(HK516,HK522)</f>
        <v>0</v>
      </c>
      <c r="HL515" s="53">
        <f>SUM(HL516,HL522)</f>
        <v>0</v>
      </c>
      <c r="HM515" s="54">
        <f>SUM(HK515/12*$B$2)</f>
        <v>0</v>
      </c>
      <c r="HN515" s="54">
        <f>SUM(HL515/12*$B$2)</f>
        <v>0</v>
      </c>
      <c r="HO515" s="53">
        <f t="shared" ref="HO515:HT515" si="2865">SUM(HO516,HO522)</f>
        <v>0</v>
      </c>
      <c r="HP515" s="53">
        <f t="shared" si="2865"/>
        <v>0</v>
      </c>
      <c r="HQ515" s="53">
        <f t="shared" si="2865"/>
        <v>0</v>
      </c>
      <c r="HR515" s="53">
        <f t="shared" si="2865"/>
        <v>0</v>
      </c>
      <c r="HS515" s="53">
        <f t="shared" si="2865"/>
        <v>0</v>
      </c>
      <c r="HT515" s="53">
        <f t="shared" si="2865"/>
        <v>0</v>
      </c>
      <c r="HU515" s="56">
        <f t="shared" si="2697"/>
        <v>0</v>
      </c>
      <c r="HV515" s="56">
        <f t="shared" si="2698"/>
        <v>0</v>
      </c>
      <c r="HW515" s="56">
        <f t="shared" si="2699"/>
        <v>0</v>
      </c>
      <c r="HX515" s="171">
        <f t="shared" si="2843"/>
        <v>0</v>
      </c>
      <c r="HY515" s="171">
        <f t="shared" si="2844"/>
        <v>0</v>
      </c>
      <c r="HZ515" s="280"/>
      <c r="IA515" s="280"/>
      <c r="IB515" s="709">
        <f>$H515</f>
        <v>0</v>
      </c>
      <c r="IC515" s="710" t="e">
        <f>HP515/HO515</f>
        <v>#DIV/0!</v>
      </c>
      <c r="ID515" s="53">
        <f>SUM(ID516,ID522)</f>
        <v>0</v>
      </c>
      <c r="IE515" s="53">
        <f>SUM(IE516,IE522)</f>
        <v>0</v>
      </c>
      <c r="IF515" s="54">
        <f>SUM(ID515/12*$B$2)</f>
        <v>0</v>
      </c>
      <c r="IG515" s="54">
        <f>SUM(IE515/12*$B$2)</f>
        <v>0</v>
      </c>
      <c r="IH515" s="53">
        <f t="shared" ref="IH515:IM515" si="2866">SUM(IH516,IH522)</f>
        <v>0</v>
      </c>
      <c r="II515" s="53">
        <f t="shared" si="2866"/>
        <v>0</v>
      </c>
      <c r="IJ515" s="53">
        <f t="shared" si="2866"/>
        <v>0</v>
      </c>
      <c r="IK515" s="53">
        <f t="shared" si="2866"/>
        <v>0</v>
      </c>
      <c r="IL515" s="53">
        <f t="shared" si="2866"/>
        <v>0</v>
      </c>
      <c r="IM515" s="53">
        <f t="shared" si="2866"/>
        <v>0</v>
      </c>
      <c r="IN515" s="56">
        <f t="shared" si="2774"/>
        <v>0</v>
      </c>
      <c r="IO515" s="56">
        <f t="shared" si="2775"/>
        <v>0</v>
      </c>
      <c r="IP515" s="56">
        <f t="shared" si="2776"/>
        <v>0</v>
      </c>
      <c r="IQ515" s="171">
        <f t="shared" si="2846"/>
        <v>0</v>
      </c>
      <c r="IR515" s="171">
        <f t="shared" si="2847"/>
        <v>0</v>
      </c>
      <c r="IS515" s="735"/>
      <c r="IT515" s="735"/>
      <c r="IU515" s="709">
        <f>$H515</f>
        <v>0</v>
      </c>
      <c r="IV515" s="710" t="e">
        <f>II515/IH515</f>
        <v>#DIV/0!</v>
      </c>
      <c r="IW515" s="332">
        <f t="shared" ref="IW515:IZ516" si="2867">J515+AC515+AV515+BO515+CH515+DA515+DT515+EM515+FF515+FY515+GR515+HK515+ID515</f>
        <v>10</v>
      </c>
      <c r="IX515" s="332">
        <f t="shared" si="2867"/>
        <v>2452564.48</v>
      </c>
      <c r="IY515" s="332">
        <f t="shared" si="2867"/>
        <v>5</v>
      </c>
      <c r="IZ515" s="332">
        <f t="shared" si="2867"/>
        <v>1226282.24</v>
      </c>
      <c r="JA515" s="332">
        <f t="shared" si="2786"/>
        <v>7</v>
      </c>
      <c r="JB515" s="332">
        <f t="shared" si="2787"/>
        <v>1716795.15</v>
      </c>
      <c r="JC515" s="332">
        <f t="shared" si="2788"/>
        <v>39</v>
      </c>
      <c r="JD515" s="332">
        <f t="shared" si="2789"/>
        <v>0</v>
      </c>
      <c r="JE515" s="332">
        <f t="shared" si="2790"/>
        <v>0</v>
      </c>
      <c r="JF515" s="332">
        <f t="shared" si="2791"/>
        <v>0</v>
      </c>
      <c r="JG515" s="332">
        <f t="shared" si="2778"/>
        <v>7</v>
      </c>
      <c r="JH515" s="332">
        <f t="shared" si="2779"/>
        <v>1716795.15</v>
      </c>
      <c r="JI515" s="332">
        <f t="shared" si="2780"/>
        <v>39</v>
      </c>
      <c r="JJ515" s="69">
        <f t="shared" si="2781"/>
        <v>2</v>
      </c>
      <c r="JK515" s="69">
        <f t="shared" si="2782"/>
        <v>490512.90999999992</v>
      </c>
      <c r="JL515" s="150">
        <f>$H515</f>
        <v>0</v>
      </c>
      <c r="JM515" s="151">
        <f>JB515/JA515</f>
        <v>245256.44999999998</v>
      </c>
      <c r="JN515" s="282">
        <f>CR515/CJ515</f>
        <v>1.4</v>
      </c>
      <c r="JO515" s="282">
        <f>CS515/CK515</f>
        <v>1.4000000114166213</v>
      </c>
      <c r="JP515" s="206">
        <f t="shared" ref="JP515:JP516" si="2868">IW515+JD515</f>
        <v>10</v>
      </c>
      <c r="JQ515" s="206">
        <f t="shared" ref="JQ515:JQ516" si="2869">IX515+JE515</f>
        <v>2452564.48</v>
      </c>
    </row>
    <row r="516" spans="1:277" x14ac:dyDescent="0.2">
      <c r="A516" s="96">
        <v>1</v>
      </c>
      <c r="B516" s="96">
        <v>1</v>
      </c>
      <c r="C516" s="63"/>
      <c r="D516" s="232"/>
      <c r="E516" s="232"/>
      <c r="F516" s="536" t="s">
        <v>415</v>
      </c>
      <c r="G516" s="94">
        <v>80</v>
      </c>
      <c r="H516" s="100">
        <v>245256.448</v>
      </c>
      <c r="I516" s="100">
        <v>256787.16160000002</v>
      </c>
      <c r="J516" s="54">
        <f>VLOOKUP($G516,'ВМП план КС'!$A$8:$AI$108,14,0)</f>
        <v>0</v>
      </c>
      <c r="K516" s="54">
        <f>VLOOKUP($G516,'ВМП план КС'!$A$8:$AI$108,15,0)</f>
        <v>0</v>
      </c>
      <c r="L516" s="54">
        <f>SUM(J516/12*$B$2)</f>
        <v>0</v>
      </c>
      <c r="M516" s="54">
        <f>SUM(K516/12*$B$2)</f>
        <v>0</v>
      </c>
      <c r="N516" s="53">
        <f t="shared" ref="N516:S516" si="2870">SUM(N517:N521)</f>
        <v>0</v>
      </c>
      <c r="O516" s="53">
        <f t="shared" si="2870"/>
        <v>0</v>
      </c>
      <c r="P516" s="53">
        <f t="shared" si="2870"/>
        <v>0</v>
      </c>
      <c r="Q516" s="53">
        <f t="shared" si="2870"/>
        <v>0</v>
      </c>
      <c r="R516" s="53">
        <f t="shared" si="2870"/>
        <v>0</v>
      </c>
      <c r="S516" s="53">
        <f t="shared" si="2870"/>
        <v>0</v>
      </c>
      <c r="T516" s="56">
        <f t="shared" si="2854"/>
        <v>0</v>
      </c>
      <c r="U516" s="56">
        <f t="shared" si="2854"/>
        <v>0</v>
      </c>
      <c r="V516" s="56">
        <f t="shared" si="2854"/>
        <v>0</v>
      </c>
      <c r="W516" s="171">
        <f t="shared" si="2810"/>
        <v>0</v>
      </c>
      <c r="X516" s="171">
        <f t="shared" si="2811"/>
        <v>0</v>
      </c>
      <c r="Y516" s="280"/>
      <c r="Z516" s="280"/>
      <c r="AA516" s="709">
        <f>$H516</f>
        <v>245256.448</v>
      </c>
      <c r="AB516" s="710" t="e">
        <f>O516/N516</f>
        <v>#DIV/0!</v>
      </c>
      <c r="AC516" s="54">
        <f>VLOOKUP($G516,'ВМП план КС'!$A$8:$AI$107,12,0)</f>
        <v>0</v>
      </c>
      <c r="AD516" s="54">
        <f>VLOOKUP($G516,'ВМП план КС'!$A$8:$AI$107,13,0)</f>
        <v>0</v>
      </c>
      <c r="AE516" s="54">
        <f>SUM(AC516/12*$B$2)</f>
        <v>0</v>
      </c>
      <c r="AF516" s="54">
        <f>SUM(AD516/12*$B$2)</f>
        <v>0</v>
      </c>
      <c r="AG516" s="53">
        <f t="shared" ref="AG516:AL516" si="2871">SUM(AG517:AG521)</f>
        <v>0</v>
      </c>
      <c r="AH516" s="53">
        <f t="shared" si="2871"/>
        <v>0</v>
      </c>
      <c r="AI516" s="53">
        <f t="shared" si="2871"/>
        <v>0</v>
      </c>
      <c r="AJ516" s="53">
        <f t="shared" si="2871"/>
        <v>0</v>
      </c>
      <c r="AK516" s="53">
        <f t="shared" si="2871"/>
        <v>0</v>
      </c>
      <c r="AL516" s="53">
        <f t="shared" si="2871"/>
        <v>0</v>
      </c>
      <c r="AM516" s="56">
        <f t="shared" si="2733"/>
        <v>0</v>
      </c>
      <c r="AN516" s="56">
        <f t="shared" si="2734"/>
        <v>0</v>
      </c>
      <c r="AO516" s="56">
        <f t="shared" si="2735"/>
        <v>0</v>
      </c>
      <c r="AP516" s="171">
        <f t="shared" si="2813"/>
        <v>0</v>
      </c>
      <c r="AQ516" s="171">
        <f t="shared" si="2814"/>
        <v>0</v>
      </c>
      <c r="AR516" s="280"/>
      <c r="AS516" s="280"/>
      <c r="AT516" s="709">
        <f>$H516</f>
        <v>245256.448</v>
      </c>
      <c r="AU516" s="710" t="e">
        <f>AH516/AG516</f>
        <v>#DIV/0!</v>
      </c>
      <c r="AV516" s="54">
        <f>VLOOKUP($G516,'ВМП план КС'!$A$8:$AI$107,16,0)</f>
        <v>0</v>
      </c>
      <c r="AW516" s="54">
        <f>VLOOKUP($G516,'ВМП план КС'!$A$8:$AI$107,17,0)</f>
        <v>0</v>
      </c>
      <c r="AX516" s="54">
        <f>SUM(AV516/12*$B$2)</f>
        <v>0</v>
      </c>
      <c r="AY516" s="54">
        <f>SUM(AW516/12*$B$2)</f>
        <v>0</v>
      </c>
      <c r="AZ516" s="53">
        <f t="shared" ref="AZ516:BE516" si="2872">SUM(AZ517:AZ521)</f>
        <v>0</v>
      </c>
      <c r="BA516" s="53">
        <f t="shared" si="2872"/>
        <v>0</v>
      </c>
      <c r="BB516" s="53">
        <f t="shared" si="2872"/>
        <v>0</v>
      </c>
      <c r="BC516" s="53">
        <f t="shared" si="2872"/>
        <v>0</v>
      </c>
      <c r="BD516" s="53">
        <f t="shared" si="2872"/>
        <v>0</v>
      </c>
      <c r="BE516" s="53">
        <f t="shared" si="2872"/>
        <v>0</v>
      </c>
      <c r="BF516" s="56">
        <f t="shared" si="2737"/>
        <v>0</v>
      </c>
      <c r="BG516" s="56">
        <f t="shared" si="2738"/>
        <v>0</v>
      </c>
      <c r="BH516" s="56">
        <f t="shared" si="2739"/>
        <v>0</v>
      </c>
      <c r="BI516" s="171">
        <f t="shared" si="2816"/>
        <v>0</v>
      </c>
      <c r="BJ516" s="171">
        <f t="shared" si="2817"/>
        <v>0</v>
      </c>
      <c r="BK516" s="280"/>
      <c r="BL516" s="280"/>
      <c r="BM516" s="709">
        <f>$H516</f>
        <v>245256.448</v>
      </c>
      <c r="BN516" s="710" t="e">
        <f>BA516/AZ516</f>
        <v>#DIV/0!</v>
      </c>
      <c r="BO516" s="54">
        <f>VLOOKUP($G516,'ВМП план КС'!$A$8:$AI$107,18,0)</f>
        <v>0</v>
      </c>
      <c r="BP516" s="54">
        <f>VLOOKUP($G516,'ВМП план КС'!$A$8:$AI$107,19,0)</f>
        <v>0</v>
      </c>
      <c r="BQ516" s="54">
        <f>SUM(BO516/12*$B$2)</f>
        <v>0</v>
      </c>
      <c r="BR516" s="54">
        <f>SUM(BP516/12*$B$2)</f>
        <v>0</v>
      </c>
      <c r="BS516" s="53">
        <f t="shared" ref="BS516:BX516" si="2873">SUM(BS517:BS521)</f>
        <v>0</v>
      </c>
      <c r="BT516" s="53">
        <f t="shared" si="2873"/>
        <v>0</v>
      </c>
      <c r="BU516" s="53">
        <f t="shared" si="2873"/>
        <v>0</v>
      </c>
      <c r="BV516" s="53">
        <f t="shared" si="2873"/>
        <v>0</v>
      </c>
      <c r="BW516" s="53">
        <f t="shared" si="2873"/>
        <v>0</v>
      </c>
      <c r="BX516" s="53">
        <f t="shared" si="2873"/>
        <v>0</v>
      </c>
      <c r="BY516" s="56">
        <f t="shared" si="2741"/>
        <v>0</v>
      </c>
      <c r="BZ516" s="56">
        <f t="shared" si="2742"/>
        <v>0</v>
      </c>
      <c r="CA516" s="56">
        <f t="shared" si="2743"/>
        <v>0</v>
      </c>
      <c r="CB516" s="171">
        <f t="shared" si="2819"/>
        <v>0</v>
      </c>
      <c r="CC516" s="171">
        <f t="shared" si="2820"/>
        <v>0</v>
      </c>
      <c r="CD516" s="280"/>
      <c r="CE516" s="280"/>
      <c r="CF516" s="709">
        <f>$H516</f>
        <v>245256.448</v>
      </c>
      <c r="CG516" s="710" t="e">
        <f>BT516/BS516</f>
        <v>#DIV/0!</v>
      </c>
      <c r="CH516" s="54">
        <f>VLOOKUP($G516,'ВМП план КС'!$A$8:$AI$107,10,0)</f>
        <v>10</v>
      </c>
      <c r="CI516" s="54">
        <f>VLOOKUP($G516,'ВМП план КС'!$A$8:$AI$107,11,0)</f>
        <v>2452564.48</v>
      </c>
      <c r="CJ516" s="54">
        <f>SUM(CH516/12*$B$2)</f>
        <v>5</v>
      </c>
      <c r="CK516" s="54">
        <f>SUM(CI516/12*$B$2)</f>
        <v>1226282.24</v>
      </c>
      <c r="CL516" s="53">
        <f t="shared" ref="CL516:CQ516" si="2874">SUM(CL517:CL521)</f>
        <v>7</v>
      </c>
      <c r="CM516" s="53">
        <f t="shared" si="2874"/>
        <v>1716795.15</v>
      </c>
      <c r="CN516" s="53">
        <f t="shared" si="2874"/>
        <v>39</v>
      </c>
      <c r="CO516" s="53">
        <f t="shared" si="2874"/>
        <v>0</v>
      </c>
      <c r="CP516" s="53">
        <f t="shared" si="2874"/>
        <v>0</v>
      </c>
      <c r="CQ516" s="53">
        <f t="shared" si="2874"/>
        <v>0</v>
      </c>
      <c r="CR516" s="56">
        <f t="shared" si="2745"/>
        <v>7</v>
      </c>
      <c r="CS516" s="56">
        <f t="shared" si="2746"/>
        <v>1716795.15</v>
      </c>
      <c r="CT516" s="56">
        <f t="shared" si="2747"/>
        <v>39</v>
      </c>
      <c r="CU516" s="171">
        <f t="shared" si="2822"/>
        <v>2</v>
      </c>
      <c r="CV516" s="171">
        <f t="shared" si="2823"/>
        <v>490512.90999999992</v>
      </c>
      <c r="CW516" s="281">
        <f>CL516/CH516</f>
        <v>0.7</v>
      </c>
      <c r="CX516" s="281">
        <f>CM516/CI516</f>
        <v>0.70000000570831067</v>
      </c>
      <c r="CY516" s="709">
        <f>$H516</f>
        <v>245256.448</v>
      </c>
      <c r="CZ516" s="710">
        <f>CM516/CL516</f>
        <v>245256.44999999998</v>
      </c>
      <c r="DA516" s="54">
        <f>VLOOKUP($G516,'ВМП план КС'!$A$8:$AI$107,20,0)</f>
        <v>0</v>
      </c>
      <c r="DB516" s="54">
        <f>VLOOKUP($G516,'ВМП план КС'!$A$8:$AI$107,21,0)</f>
        <v>0</v>
      </c>
      <c r="DC516" s="54">
        <f>SUM(DA516/12*$B$2)</f>
        <v>0</v>
      </c>
      <c r="DD516" s="54">
        <f>SUM(DB516/12*$B$2)</f>
        <v>0</v>
      </c>
      <c r="DE516" s="53">
        <f t="shared" ref="DE516:DJ516" si="2875">SUM(DE517:DE521)</f>
        <v>0</v>
      </c>
      <c r="DF516" s="53">
        <f t="shared" si="2875"/>
        <v>0</v>
      </c>
      <c r="DG516" s="53">
        <f t="shared" si="2875"/>
        <v>0</v>
      </c>
      <c r="DH516" s="53">
        <f t="shared" si="2875"/>
        <v>0</v>
      </c>
      <c r="DI516" s="53">
        <f t="shared" si="2875"/>
        <v>0</v>
      </c>
      <c r="DJ516" s="53">
        <f t="shared" si="2875"/>
        <v>0</v>
      </c>
      <c r="DK516" s="56">
        <f t="shared" si="2749"/>
        <v>0</v>
      </c>
      <c r="DL516" s="56">
        <f t="shared" si="2750"/>
        <v>0</v>
      </c>
      <c r="DM516" s="56">
        <f t="shared" si="2751"/>
        <v>0</v>
      </c>
      <c r="DN516" s="171">
        <f t="shared" si="2825"/>
        <v>0</v>
      </c>
      <c r="DO516" s="171">
        <f t="shared" si="2826"/>
        <v>0</v>
      </c>
      <c r="DP516" s="280"/>
      <c r="DQ516" s="280"/>
      <c r="DR516" s="709">
        <f>$H516</f>
        <v>245256.448</v>
      </c>
      <c r="DS516" s="710" t="e">
        <f>DF516/DE516</f>
        <v>#DIV/0!</v>
      </c>
      <c r="DT516" s="108">
        <f>VLOOKUP($G516,'ВМП план КС'!$A$8:$AI$107,22,0)</f>
        <v>0</v>
      </c>
      <c r="DU516" s="108">
        <f>VLOOKUP($G516,'ВМП план КС'!$A$8:$AI$107,23,0)</f>
        <v>0</v>
      </c>
      <c r="DV516" s="54">
        <f>SUM(DT516/12*$B$2)</f>
        <v>0</v>
      </c>
      <c r="DW516" s="54">
        <f>SUM(DU516/12*$B$2)</f>
        <v>0</v>
      </c>
      <c r="DX516" s="53">
        <f t="shared" ref="DX516:EC516" si="2876">SUM(DX517:DX521)</f>
        <v>0</v>
      </c>
      <c r="DY516" s="53">
        <f t="shared" si="2876"/>
        <v>0</v>
      </c>
      <c r="DZ516" s="53">
        <f t="shared" si="2876"/>
        <v>0</v>
      </c>
      <c r="EA516" s="53">
        <f t="shared" si="2876"/>
        <v>0</v>
      </c>
      <c r="EB516" s="53">
        <f t="shared" si="2876"/>
        <v>0</v>
      </c>
      <c r="EC516" s="53">
        <f t="shared" si="2876"/>
        <v>0</v>
      </c>
      <c r="ED516" s="56">
        <f t="shared" si="2753"/>
        <v>0</v>
      </c>
      <c r="EE516" s="56">
        <f t="shared" si="2754"/>
        <v>0</v>
      </c>
      <c r="EF516" s="56">
        <f t="shared" si="2755"/>
        <v>0</v>
      </c>
      <c r="EG516" s="171">
        <f t="shared" si="2828"/>
        <v>0</v>
      </c>
      <c r="EH516" s="171">
        <f t="shared" si="2829"/>
        <v>0</v>
      </c>
      <c r="EI516" s="280"/>
      <c r="EJ516" s="280"/>
      <c r="EK516" s="709">
        <f>$H516</f>
        <v>245256.448</v>
      </c>
      <c r="EL516" s="710" t="e">
        <f>DY516/DX516</f>
        <v>#DIV/0!</v>
      </c>
      <c r="EM516" s="108">
        <f>VLOOKUP($G516,'ВМП план КС'!$A$8:$AI$107,24,0)</f>
        <v>0</v>
      </c>
      <c r="EN516" s="108">
        <f>VLOOKUP($G516,'ВМП план КС'!$A$8:$AI$107,25,0)</f>
        <v>0</v>
      </c>
      <c r="EO516" s="54">
        <f>SUM(EM516/12*$B$2)</f>
        <v>0</v>
      </c>
      <c r="EP516" s="54">
        <f>SUM(EN516/12*$B$2)</f>
        <v>0</v>
      </c>
      <c r="EQ516" s="53">
        <f t="shared" ref="EQ516:EV516" si="2877">SUM(EQ517:EQ521)</f>
        <v>0</v>
      </c>
      <c r="ER516" s="53">
        <f t="shared" si="2877"/>
        <v>0</v>
      </c>
      <c r="ES516" s="53">
        <f t="shared" si="2877"/>
        <v>0</v>
      </c>
      <c r="ET516" s="53">
        <f t="shared" si="2877"/>
        <v>0</v>
      </c>
      <c r="EU516" s="53">
        <f t="shared" si="2877"/>
        <v>0</v>
      </c>
      <c r="EV516" s="53">
        <f t="shared" si="2877"/>
        <v>0</v>
      </c>
      <c r="EW516" s="56">
        <f t="shared" si="2757"/>
        <v>0</v>
      </c>
      <c r="EX516" s="56">
        <f t="shared" si="2758"/>
        <v>0</v>
      </c>
      <c r="EY516" s="56">
        <f t="shared" si="2759"/>
        <v>0</v>
      </c>
      <c r="EZ516" s="171">
        <f t="shared" si="2831"/>
        <v>0</v>
      </c>
      <c r="FA516" s="171">
        <f t="shared" si="2832"/>
        <v>0</v>
      </c>
      <c r="FB516" s="280"/>
      <c r="FC516" s="280"/>
      <c r="FD516" s="709">
        <f>$H516</f>
        <v>245256.448</v>
      </c>
      <c r="FE516" s="710" t="e">
        <f>ER516/EQ516</f>
        <v>#DIV/0!</v>
      </c>
      <c r="FF516" s="54">
        <f>VLOOKUP($G516,'ВМП план КС'!$A$8:$AI$107,28,0)</f>
        <v>0</v>
      </c>
      <c r="FG516" s="54">
        <f>VLOOKUP($G516,'ВМП план КС'!$A$8:$AI$107,29,0)</f>
        <v>0</v>
      </c>
      <c r="FH516" s="54">
        <f>SUM(FF516/12*$B$2)</f>
        <v>0</v>
      </c>
      <c r="FI516" s="54">
        <f>SUM(FG516/12*$B$2)</f>
        <v>0</v>
      </c>
      <c r="FJ516" s="53">
        <f t="shared" ref="FJ516:FO516" si="2878">SUM(FJ517:FJ521)</f>
        <v>0</v>
      </c>
      <c r="FK516" s="53">
        <f t="shared" si="2878"/>
        <v>0</v>
      </c>
      <c r="FL516" s="53">
        <f t="shared" si="2878"/>
        <v>0</v>
      </c>
      <c r="FM516" s="53">
        <f t="shared" si="2878"/>
        <v>0</v>
      </c>
      <c r="FN516" s="53">
        <f t="shared" si="2878"/>
        <v>0</v>
      </c>
      <c r="FO516" s="53">
        <f t="shared" si="2878"/>
        <v>0</v>
      </c>
      <c r="FP516" s="56">
        <f t="shared" si="2761"/>
        <v>0</v>
      </c>
      <c r="FQ516" s="56">
        <f t="shared" si="2762"/>
        <v>0</v>
      </c>
      <c r="FR516" s="56">
        <f t="shared" si="2763"/>
        <v>0</v>
      </c>
      <c r="FS516" s="171">
        <f t="shared" si="2834"/>
        <v>0</v>
      </c>
      <c r="FT516" s="171">
        <f t="shared" si="2835"/>
        <v>0</v>
      </c>
      <c r="FU516" s="280"/>
      <c r="FV516" s="280"/>
      <c r="FW516" s="150">
        <f>$H516</f>
        <v>245256.448</v>
      </c>
      <c r="FX516" s="151" t="e">
        <f>FK516/FJ516</f>
        <v>#DIV/0!</v>
      </c>
      <c r="FY516" s="54">
        <f>VLOOKUP($G516,'ВМП план КС'!$A$8:$AI$107,30,0)</f>
        <v>0</v>
      </c>
      <c r="FZ516" s="54">
        <f>VLOOKUP($G516,'ВМП план КС'!$A$8:$AI$107,31,0)</f>
        <v>0</v>
      </c>
      <c r="GA516" s="54">
        <f>SUM(FY516/12*$B$2)</f>
        <v>0</v>
      </c>
      <c r="GB516" s="54">
        <f>SUM(FZ516/12*$B$2)</f>
        <v>0</v>
      </c>
      <c r="GC516" s="53">
        <f t="shared" ref="GC516:GH516" si="2879">SUM(GC517:GC521)</f>
        <v>0</v>
      </c>
      <c r="GD516" s="53">
        <f t="shared" si="2879"/>
        <v>0</v>
      </c>
      <c r="GE516" s="53">
        <f t="shared" si="2879"/>
        <v>0</v>
      </c>
      <c r="GF516" s="53">
        <f t="shared" si="2879"/>
        <v>0</v>
      </c>
      <c r="GG516" s="53">
        <f t="shared" si="2879"/>
        <v>0</v>
      </c>
      <c r="GH516" s="53">
        <f t="shared" si="2879"/>
        <v>0</v>
      </c>
      <c r="GI516" s="56">
        <f t="shared" si="2765"/>
        <v>0</v>
      </c>
      <c r="GJ516" s="56">
        <f t="shared" si="2766"/>
        <v>0</v>
      </c>
      <c r="GK516" s="56">
        <f t="shared" si="2767"/>
        <v>0</v>
      </c>
      <c r="GL516" s="171">
        <f t="shared" si="2837"/>
        <v>0</v>
      </c>
      <c r="GM516" s="171">
        <f t="shared" si="2838"/>
        <v>0</v>
      </c>
      <c r="GN516" s="280"/>
      <c r="GO516" s="280"/>
      <c r="GP516" s="150">
        <f>$H516</f>
        <v>245256.448</v>
      </c>
      <c r="GQ516" s="151" t="e">
        <f>GD516/GC516</f>
        <v>#DIV/0!</v>
      </c>
      <c r="GR516" s="54">
        <f>VLOOKUP($G516,'ВМП план КС'!$A$8:$AI$107,32,0)</f>
        <v>0</v>
      </c>
      <c r="GS516" s="54">
        <f>VLOOKUP($G516,'ВМП план КС'!$A$8:$AI$107,33,0)</f>
        <v>0</v>
      </c>
      <c r="GT516" s="54">
        <f>SUM(GR516/12*$B$2)</f>
        <v>0</v>
      </c>
      <c r="GU516" s="54">
        <f>SUM(GS516/12*$B$2)</f>
        <v>0</v>
      </c>
      <c r="GV516" s="53">
        <f t="shared" ref="GV516:HA516" si="2880">SUM(GV517:GV521)</f>
        <v>0</v>
      </c>
      <c r="GW516" s="53">
        <f t="shared" si="2880"/>
        <v>0</v>
      </c>
      <c r="GX516" s="53">
        <f t="shared" si="2880"/>
        <v>0</v>
      </c>
      <c r="GY516" s="53">
        <f t="shared" si="2880"/>
        <v>0</v>
      </c>
      <c r="GZ516" s="53">
        <f t="shared" si="2880"/>
        <v>0</v>
      </c>
      <c r="HA516" s="53">
        <f t="shared" si="2880"/>
        <v>0</v>
      </c>
      <c r="HB516" s="56">
        <f t="shared" si="2769"/>
        <v>0</v>
      </c>
      <c r="HC516" s="56">
        <f t="shared" si="2770"/>
        <v>0</v>
      </c>
      <c r="HD516" s="56">
        <f t="shared" si="2771"/>
        <v>0</v>
      </c>
      <c r="HE516" s="171">
        <f t="shared" si="2840"/>
        <v>0</v>
      </c>
      <c r="HF516" s="171">
        <f t="shared" si="2841"/>
        <v>0</v>
      </c>
      <c r="HG516" s="280"/>
      <c r="HH516" s="280"/>
      <c r="HI516" s="150">
        <f>$H516</f>
        <v>245256.448</v>
      </c>
      <c r="HJ516" s="151" t="e">
        <f>GW516/GV516</f>
        <v>#DIV/0!</v>
      </c>
      <c r="HK516" s="108">
        <f>VLOOKUP($G516,'ВМП план КС'!$A$8:$AI$107,26,0)</f>
        <v>0</v>
      </c>
      <c r="HL516" s="108">
        <f>VLOOKUP($G516,'ВМП план КС'!$A$8:$AI$107,27,0)</f>
        <v>0</v>
      </c>
      <c r="HM516" s="54">
        <f>SUM(HK516/12*$B$2)</f>
        <v>0</v>
      </c>
      <c r="HN516" s="54">
        <f>SUM(HL516/12*$B$2)</f>
        <v>0</v>
      </c>
      <c r="HO516" s="53">
        <f t="shared" ref="HO516:HT516" si="2881">SUM(HO517:HO521)</f>
        <v>0</v>
      </c>
      <c r="HP516" s="53">
        <f t="shared" si="2881"/>
        <v>0</v>
      </c>
      <c r="HQ516" s="53">
        <f t="shared" si="2881"/>
        <v>0</v>
      </c>
      <c r="HR516" s="53">
        <f t="shared" si="2881"/>
        <v>0</v>
      </c>
      <c r="HS516" s="53">
        <f t="shared" si="2881"/>
        <v>0</v>
      </c>
      <c r="HT516" s="53">
        <f t="shared" si="2881"/>
        <v>0</v>
      </c>
      <c r="HU516" s="56">
        <f t="shared" si="2697"/>
        <v>0</v>
      </c>
      <c r="HV516" s="56">
        <f t="shared" si="2698"/>
        <v>0</v>
      </c>
      <c r="HW516" s="56">
        <f t="shared" si="2699"/>
        <v>0</v>
      </c>
      <c r="HX516" s="171">
        <f t="shared" si="2843"/>
        <v>0</v>
      </c>
      <c r="HY516" s="171">
        <f t="shared" si="2844"/>
        <v>0</v>
      </c>
      <c r="HZ516" s="280"/>
      <c r="IA516" s="280"/>
      <c r="IB516" s="709">
        <f>$H516</f>
        <v>245256.448</v>
      </c>
      <c r="IC516" s="710" t="e">
        <f>HP516/HO516</f>
        <v>#DIV/0!</v>
      </c>
      <c r="ID516" s="108">
        <f>VLOOKUP($G516,'ВМП план КС'!$A$8:$AI$107,34,0)</f>
        <v>0</v>
      </c>
      <c r="IE516" s="108">
        <f>VLOOKUP($G516,'ВМП план КС'!$A$8:$AI$107,35,0)</f>
        <v>0</v>
      </c>
      <c r="IF516" s="54">
        <f>SUM(ID516/12*$B$2)</f>
        <v>0</v>
      </c>
      <c r="IG516" s="54">
        <f>SUM(IE516/12*$B$2)</f>
        <v>0</v>
      </c>
      <c r="IH516" s="53">
        <f t="shared" ref="IH516:IM516" si="2882">SUM(IH517:IH521)</f>
        <v>0</v>
      </c>
      <c r="II516" s="53">
        <f t="shared" si="2882"/>
        <v>0</v>
      </c>
      <c r="IJ516" s="53">
        <f t="shared" si="2882"/>
        <v>0</v>
      </c>
      <c r="IK516" s="53">
        <f t="shared" si="2882"/>
        <v>0</v>
      </c>
      <c r="IL516" s="53">
        <f t="shared" si="2882"/>
        <v>0</v>
      </c>
      <c r="IM516" s="53">
        <f t="shared" si="2882"/>
        <v>0</v>
      </c>
      <c r="IN516" s="56">
        <f t="shared" si="2774"/>
        <v>0</v>
      </c>
      <c r="IO516" s="56">
        <f t="shared" si="2775"/>
        <v>0</v>
      </c>
      <c r="IP516" s="56">
        <f t="shared" si="2776"/>
        <v>0</v>
      </c>
      <c r="IQ516" s="171">
        <f t="shared" si="2846"/>
        <v>0</v>
      </c>
      <c r="IR516" s="171">
        <f t="shared" si="2847"/>
        <v>0</v>
      </c>
      <c r="IS516" s="735"/>
      <c r="IT516" s="735"/>
      <c r="IU516" s="709">
        <f>$H516</f>
        <v>245256.448</v>
      </c>
      <c r="IV516" s="710" t="e">
        <f>II516/IH516</f>
        <v>#DIV/0!</v>
      </c>
      <c r="IW516" s="332">
        <f t="shared" si="2867"/>
        <v>10</v>
      </c>
      <c r="IX516" s="332">
        <f t="shared" si="2867"/>
        <v>2452564.48</v>
      </c>
      <c r="IY516" s="332">
        <f t="shared" si="2867"/>
        <v>5</v>
      </c>
      <c r="IZ516" s="332">
        <f t="shared" si="2867"/>
        <v>1226282.24</v>
      </c>
      <c r="JA516" s="332">
        <f t="shared" si="2786"/>
        <v>7</v>
      </c>
      <c r="JB516" s="332">
        <f t="shared" si="2787"/>
        <v>1716795.15</v>
      </c>
      <c r="JC516" s="332">
        <f t="shared" si="2788"/>
        <v>39</v>
      </c>
      <c r="JD516" s="332">
        <f t="shared" si="2789"/>
        <v>0</v>
      </c>
      <c r="JE516" s="332">
        <f t="shared" si="2790"/>
        <v>0</v>
      </c>
      <c r="JF516" s="332">
        <f t="shared" si="2791"/>
        <v>0</v>
      </c>
      <c r="JG516" s="332">
        <f t="shared" si="2778"/>
        <v>7</v>
      </c>
      <c r="JH516" s="332">
        <f t="shared" si="2779"/>
        <v>1716795.15</v>
      </c>
      <c r="JI516" s="332">
        <f t="shared" si="2780"/>
        <v>39</v>
      </c>
      <c r="JJ516" s="69">
        <f t="shared" si="2781"/>
        <v>2</v>
      </c>
      <c r="JK516" s="69">
        <f t="shared" si="2782"/>
        <v>490512.90999999992</v>
      </c>
      <c r="JL516" s="150">
        <f>$H516</f>
        <v>245256.448</v>
      </c>
      <c r="JM516" s="151">
        <f>JB516/JA516</f>
        <v>245256.44999999998</v>
      </c>
      <c r="JN516" s="282">
        <f>CR516/CJ516</f>
        <v>1.4</v>
      </c>
      <c r="JO516" s="282">
        <f>CS516/CK516</f>
        <v>1.4000000114166213</v>
      </c>
      <c r="JP516" s="206">
        <f t="shared" si="2868"/>
        <v>10</v>
      </c>
      <c r="JQ516" s="206">
        <f t="shared" si="2869"/>
        <v>2452564.48</v>
      </c>
    </row>
    <row r="517" spans="1:277" ht="114.75" x14ac:dyDescent="0.2">
      <c r="A517" s="96">
        <v>1</v>
      </c>
      <c r="B517" s="96">
        <v>1</v>
      </c>
      <c r="C517" s="769">
        <v>212</v>
      </c>
      <c r="D517" s="624" t="s">
        <v>357</v>
      </c>
      <c r="E517" s="748" t="s">
        <v>523</v>
      </c>
      <c r="F517" s="749" t="s">
        <v>358</v>
      </c>
      <c r="G517" s="60"/>
      <c r="H517" s="88"/>
      <c r="I517" s="88"/>
      <c r="J517" s="44"/>
      <c r="K517" s="44"/>
      <c r="L517" s="44"/>
      <c r="M517" s="44"/>
      <c r="N517" s="44">
        <f>VLOOKUP($E517,'факт КС '!$E$10:$CL$181,69,0)</f>
        <v>0</v>
      </c>
      <c r="O517" s="44">
        <f>VLOOKUP($E517,'факт КС '!$E$10:$CL$181,70,0)</f>
        <v>0</v>
      </c>
      <c r="P517" s="44">
        <f>VLOOKUP($E517,'факт КС '!$E$10:$CL$181,71,0)</f>
        <v>0</v>
      </c>
      <c r="Q517" s="44">
        <f>VLOOKUP($E517,'факт КС '!$E$10:$CL$181,72,0)</f>
        <v>0</v>
      </c>
      <c r="R517" s="44">
        <f>VLOOKUP($E517,'факт КС '!$E$10:$CL$181,73,0)</f>
        <v>0</v>
      </c>
      <c r="S517" s="44">
        <f>VLOOKUP($E517,'факт КС '!$E$10:$CL$181,74,0)</f>
        <v>0</v>
      </c>
      <c r="T517" s="44">
        <f t="shared" si="2854"/>
        <v>0</v>
      </c>
      <c r="U517" s="44">
        <f t="shared" si="2854"/>
        <v>0</v>
      </c>
      <c r="V517" s="44">
        <f t="shared" si="2854"/>
        <v>0</v>
      </c>
      <c r="W517" s="171">
        <f t="shared" si="2810"/>
        <v>0</v>
      </c>
      <c r="X517" s="171">
        <f t="shared" si="2811"/>
        <v>0</v>
      </c>
      <c r="Y517" s="171"/>
      <c r="Z517" s="171"/>
      <c r="AA517" s="713"/>
      <c r="AB517" s="713"/>
      <c r="AC517" s="44"/>
      <c r="AD517" s="44"/>
      <c r="AE517" s="44"/>
      <c r="AF517" s="44"/>
      <c r="AG517" s="44">
        <f>VLOOKUP($E517,'факт КС '!$E$10:$CL$181,3,0)</f>
        <v>0</v>
      </c>
      <c r="AH517" s="44">
        <f>VLOOKUP($E517,'факт КС '!$E$10:$CL$181,4,0)</f>
        <v>0</v>
      </c>
      <c r="AI517" s="44">
        <f>VLOOKUP($E517,'факт КС '!$E$10:$CL$181,5,0)</f>
        <v>0</v>
      </c>
      <c r="AJ517" s="44">
        <f>VLOOKUP($E517,'факт КС '!$E$10:$CL$181,6,0)</f>
        <v>0</v>
      </c>
      <c r="AK517" s="44">
        <f>VLOOKUP($E517,'факт КС '!$E$10:$CL$181,7,0)</f>
        <v>0</v>
      </c>
      <c r="AL517" s="44">
        <f>VLOOKUP($E517,'факт КС '!$E$10:$CL$181,8,0)</f>
        <v>0</v>
      </c>
      <c r="AM517" s="44">
        <f t="shared" si="2733"/>
        <v>0</v>
      </c>
      <c r="AN517" s="44">
        <f t="shared" si="2734"/>
        <v>0</v>
      </c>
      <c r="AO517" s="44">
        <f t="shared" si="2735"/>
        <v>0</v>
      </c>
      <c r="AP517" s="171">
        <f t="shared" si="2813"/>
        <v>0</v>
      </c>
      <c r="AQ517" s="171">
        <f t="shared" si="2814"/>
        <v>0</v>
      </c>
      <c r="AR517" s="171"/>
      <c r="AS517" s="171"/>
      <c r="AT517" s="713"/>
      <c r="AU517" s="713"/>
      <c r="AV517" s="44"/>
      <c r="AW517" s="44"/>
      <c r="AX517" s="44"/>
      <c r="AY517" s="44"/>
      <c r="AZ517" s="44">
        <f>VLOOKUP($E517,'факт КС '!$E$10:$CL$181,15,0)</f>
        <v>0</v>
      </c>
      <c r="BA517" s="44">
        <f>VLOOKUP($E517,'факт КС '!$E$10:$CL$181,16,0)</f>
        <v>0</v>
      </c>
      <c r="BB517" s="44">
        <f>VLOOKUP($E517,'факт КС '!$E$10:$CL$181,17,0)</f>
        <v>0</v>
      </c>
      <c r="BC517" s="44">
        <f>VLOOKUP($E517,'факт КС '!$E$10:$CL$181,18,0)</f>
        <v>0</v>
      </c>
      <c r="BD517" s="44">
        <f>VLOOKUP($E517,'факт КС '!$E$10:$CL$181,19,0)</f>
        <v>0</v>
      </c>
      <c r="BE517" s="44">
        <f>VLOOKUP($E517,'факт КС '!$E$10:$CL$181,20,0)</f>
        <v>0</v>
      </c>
      <c r="BF517" s="44">
        <f t="shared" si="2737"/>
        <v>0</v>
      </c>
      <c r="BG517" s="44">
        <f t="shared" si="2738"/>
        <v>0</v>
      </c>
      <c r="BH517" s="44">
        <f t="shared" si="2739"/>
        <v>0</v>
      </c>
      <c r="BI517" s="171">
        <f t="shared" si="2816"/>
        <v>0</v>
      </c>
      <c r="BJ517" s="171">
        <f t="shared" si="2817"/>
        <v>0</v>
      </c>
      <c r="BK517" s="171"/>
      <c r="BL517" s="171"/>
      <c r="BM517" s="713"/>
      <c r="BN517" s="713"/>
      <c r="BO517" s="44"/>
      <c r="BP517" s="44"/>
      <c r="BQ517" s="44"/>
      <c r="BR517" s="44"/>
      <c r="BS517" s="44">
        <f>VLOOKUP($E517,'факт КС '!$E$10:$CL$181,21,0)</f>
        <v>0</v>
      </c>
      <c r="BT517" s="44">
        <f>VLOOKUP($E517,'факт КС '!$E$10:$CL$181,22,0)</f>
        <v>0</v>
      </c>
      <c r="BU517" s="44">
        <f>VLOOKUP($E517,'факт КС '!$E$10:$CL$181,23,0)</f>
        <v>0</v>
      </c>
      <c r="BV517" s="44">
        <f>VLOOKUP($E517,'факт КС '!$E$10:$CL$181,24,0)</f>
        <v>0</v>
      </c>
      <c r="BW517" s="44">
        <f>VLOOKUP($E517,'факт КС '!$E$10:$CL$181,25,0)</f>
        <v>0</v>
      </c>
      <c r="BX517" s="44">
        <f>VLOOKUP($E517,'факт КС '!$E$10:$CL$181,26,0)</f>
        <v>0</v>
      </c>
      <c r="BY517" s="44">
        <f t="shared" si="2741"/>
        <v>0</v>
      </c>
      <c r="BZ517" s="44">
        <f t="shared" si="2742"/>
        <v>0</v>
      </c>
      <c r="CA517" s="44">
        <f t="shared" si="2743"/>
        <v>0</v>
      </c>
      <c r="CB517" s="171">
        <f t="shared" si="2819"/>
        <v>0</v>
      </c>
      <c r="CC517" s="171">
        <f t="shared" si="2820"/>
        <v>0</v>
      </c>
      <c r="CD517" s="171"/>
      <c r="CE517" s="171"/>
      <c r="CF517" s="713"/>
      <c r="CG517" s="713"/>
      <c r="CH517" s="44"/>
      <c r="CI517" s="44"/>
      <c r="CJ517" s="44"/>
      <c r="CK517" s="44"/>
      <c r="CL517" s="44">
        <f>VLOOKUP($E517,'факт КС '!$E$10:$CL$181,9,0)</f>
        <v>7</v>
      </c>
      <c r="CM517" s="44">
        <f>VLOOKUP($E517,'факт КС '!$E$10:$CL$181,10,0)</f>
        <v>1716795.15</v>
      </c>
      <c r="CN517" s="44">
        <f>VLOOKUP($E517,'факт КС '!$E$10:$CL$181,11,0)</f>
        <v>39</v>
      </c>
      <c r="CO517" s="44">
        <f>VLOOKUP($E517,'факт КС '!$E$10:$CL$181,12,0)</f>
        <v>0</v>
      </c>
      <c r="CP517" s="44">
        <f>VLOOKUP($E517,'факт КС '!$E$10:$CL$181,13,0)</f>
        <v>0</v>
      </c>
      <c r="CQ517" s="44">
        <f>VLOOKUP($E517,'факт КС '!$E$10:$CL$181,14,0)</f>
        <v>0</v>
      </c>
      <c r="CR517" s="44">
        <f t="shared" si="2745"/>
        <v>7</v>
      </c>
      <c r="CS517" s="44">
        <f t="shared" si="2746"/>
        <v>1716795.15</v>
      </c>
      <c r="CT517" s="44">
        <f t="shared" si="2747"/>
        <v>39</v>
      </c>
      <c r="CU517" s="171">
        <f t="shared" si="2822"/>
        <v>7</v>
      </c>
      <c r="CV517" s="171">
        <f t="shared" si="2823"/>
        <v>1716795.15</v>
      </c>
      <c r="CW517" s="250"/>
      <c r="CX517" s="174"/>
      <c r="CY517" s="714"/>
      <c r="CZ517" s="714"/>
      <c r="DA517" s="109"/>
      <c r="DB517" s="109"/>
      <c r="DC517" s="109"/>
      <c r="DD517" s="109"/>
      <c r="DE517" s="44">
        <f>VLOOKUP($E517,'факт КС '!$E$10:$CL$181,75,0)</f>
        <v>0</v>
      </c>
      <c r="DF517" s="44">
        <f>VLOOKUP($E517,'факт КС '!$E$10:$CL$181,76,0)</f>
        <v>0</v>
      </c>
      <c r="DG517" s="44">
        <f>VLOOKUP($E517,'факт КС '!$E$10:$CL$181,77,0)</f>
        <v>0</v>
      </c>
      <c r="DH517" s="44">
        <f>VLOOKUP($E517,'факт КС '!$E$10:$CL$181,78,0)</f>
        <v>0</v>
      </c>
      <c r="DI517" s="44">
        <f>VLOOKUP($E517,'факт КС '!$E$10:$CL$181,79,0)</f>
        <v>0</v>
      </c>
      <c r="DJ517" s="44">
        <f>VLOOKUP($E517,'факт КС '!$E$10:$CL$181,80,0)</f>
        <v>0</v>
      </c>
      <c r="DK517" s="44">
        <f t="shared" si="2749"/>
        <v>0</v>
      </c>
      <c r="DL517" s="44">
        <f t="shared" si="2750"/>
        <v>0</v>
      </c>
      <c r="DM517" s="44">
        <f t="shared" si="2751"/>
        <v>0</v>
      </c>
      <c r="DN517" s="171">
        <f t="shared" si="2825"/>
        <v>0</v>
      </c>
      <c r="DO517" s="171">
        <f t="shared" si="2826"/>
        <v>0</v>
      </c>
      <c r="DP517" s="174"/>
      <c r="DQ517" s="174"/>
      <c r="DR517" s="714"/>
      <c r="DS517" s="714"/>
      <c r="DT517" s="109"/>
      <c r="DU517" s="109"/>
      <c r="DV517" s="109"/>
      <c r="DW517" s="109"/>
      <c r="DX517" s="44">
        <f>VLOOKUP($E517,'факт КС '!$E$10:$CL$181,33,0)</f>
        <v>0</v>
      </c>
      <c r="DY517" s="44">
        <f>VLOOKUP($E517,'факт КС '!$E$10:$CL$181,34,0)</f>
        <v>0</v>
      </c>
      <c r="DZ517" s="44">
        <f>VLOOKUP($E517,'факт КС '!$E$10:$CL$181,35,0)</f>
        <v>0</v>
      </c>
      <c r="EA517" s="44">
        <f>VLOOKUP($E517,'факт КС '!$E$10:$CL$181,36,0)</f>
        <v>0</v>
      </c>
      <c r="EB517" s="44">
        <f>VLOOKUP($E517,'факт КС '!$E$10:$CL$181,37,0)</f>
        <v>0</v>
      </c>
      <c r="EC517" s="44">
        <f>VLOOKUP($E517,'факт КС '!$E$10:$CL$181,38,0)</f>
        <v>0</v>
      </c>
      <c r="ED517" s="44">
        <f t="shared" si="2753"/>
        <v>0</v>
      </c>
      <c r="EE517" s="44">
        <f t="shared" si="2754"/>
        <v>0</v>
      </c>
      <c r="EF517" s="44">
        <f t="shared" si="2755"/>
        <v>0</v>
      </c>
      <c r="EG517" s="171">
        <f t="shared" si="2828"/>
        <v>0</v>
      </c>
      <c r="EH517" s="171">
        <f t="shared" si="2829"/>
        <v>0</v>
      </c>
      <c r="EI517" s="174"/>
      <c r="EJ517" s="174"/>
      <c r="EK517" s="714"/>
      <c r="EL517" s="714"/>
      <c r="EM517" s="109"/>
      <c r="EN517" s="109"/>
      <c r="EO517" s="109"/>
      <c r="EP517" s="109"/>
      <c r="EQ517" s="44">
        <f>VLOOKUP($E517,'факт КС '!$E$10:$CL$181,45,0)</f>
        <v>0</v>
      </c>
      <c r="ER517" s="44">
        <f>VLOOKUP($E517,'факт КС '!$E$10:$CL$181,46,0)</f>
        <v>0</v>
      </c>
      <c r="ES517" s="44">
        <f>VLOOKUP($E517,'факт КС '!$E$10:$CL$181,47,0)</f>
        <v>0</v>
      </c>
      <c r="ET517" s="44">
        <f>VLOOKUP($E517,'факт КС '!$E$10:$CL$181,48,0)</f>
        <v>0</v>
      </c>
      <c r="EU517" s="44">
        <f>VLOOKUP($E517,'факт КС '!$E$10:$CL$181,49,0)</f>
        <v>0</v>
      </c>
      <c r="EV517" s="44">
        <f>VLOOKUP($E517,'факт КС '!$E$10:$CL$181,50,0)</f>
        <v>0</v>
      </c>
      <c r="EW517" s="44">
        <f t="shared" si="2757"/>
        <v>0</v>
      </c>
      <c r="EX517" s="44">
        <f t="shared" si="2758"/>
        <v>0</v>
      </c>
      <c r="EY517" s="44">
        <f t="shared" si="2759"/>
        <v>0</v>
      </c>
      <c r="EZ517" s="171">
        <f t="shared" si="2831"/>
        <v>0</v>
      </c>
      <c r="FA517" s="171">
        <f t="shared" si="2832"/>
        <v>0</v>
      </c>
      <c r="FB517" s="174"/>
      <c r="FC517" s="174"/>
      <c r="FD517" s="714"/>
      <c r="FE517" s="714"/>
      <c r="FF517" s="109"/>
      <c r="FG517" s="109"/>
      <c r="FH517" s="109"/>
      <c r="FI517" s="109"/>
      <c r="FJ517" s="44">
        <f>VLOOKUP($E517,'факт КС '!$E$10:$CL$181,27,0)</f>
        <v>0</v>
      </c>
      <c r="FK517" s="44">
        <f>VLOOKUP($E517,'факт КС '!$E$10:$CL$181,28,0)</f>
        <v>0</v>
      </c>
      <c r="FL517" s="44">
        <f>VLOOKUP($E517,'факт КС '!$E$10:$CL$181,29,0)</f>
        <v>0</v>
      </c>
      <c r="FM517" s="44">
        <f>VLOOKUP($E517,'факт КС '!$E$10:$CL$181,30,0)</f>
        <v>0</v>
      </c>
      <c r="FN517" s="44">
        <f>VLOOKUP($E517,'факт КС '!$E$10:$CL$181,31,0)</f>
        <v>0</v>
      </c>
      <c r="FO517" s="44">
        <f>VLOOKUP($E517,'факт КС '!$E$10:$CL$181,32,0)</f>
        <v>0</v>
      </c>
      <c r="FP517" s="44">
        <f t="shared" si="2761"/>
        <v>0</v>
      </c>
      <c r="FQ517" s="44">
        <f t="shared" si="2762"/>
        <v>0</v>
      </c>
      <c r="FR517" s="44">
        <f t="shared" si="2763"/>
        <v>0</v>
      </c>
      <c r="FS517" s="171">
        <f t="shared" si="2834"/>
        <v>0</v>
      </c>
      <c r="FT517" s="171">
        <f t="shared" si="2835"/>
        <v>0</v>
      </c>
      <c r="FU517" s="174"/>
      <c r="FV517" s="174"/>
      <c r="FW517" s="112"/>
      <c r="FX517" s="112"/>
      <c r="FY517" s="109"/>
      <c r="FZ517" s="109"/>
      <c r="GA517" s="109"/>
      <c r="GB517" s="109"/>
      <c r="GC517" s="44">
        <f>VLOOKUP($E517,'факт КС '!$E$10:$CL$181,63,0)</f>
        <v>0</v>
      </c>
      <c r="GD517" s="44">
        <f>VLOOKUP($E517,'факт КС '!$E$10:$CL$181,64,0)</f>
        <v>0</v>
      </c>
      <c r="GE517" s="44">
        <f>VLOOKUP($E517,'факт КС '!$E$10:$CL$181,65,0)</f>
        <v>0</v>
      </c>
      <c r="GF517" s="44">
        <f>VLOOKUP($E517,'факт КС '!$E$10:$CL$181,66,0)</f>
        <v>0</v>
      </c>
      <c r="GG517" s="44">
        <f>VLOOKUP($E517,'факт КС '!$E$10:$CL$181,67,0)</f>
        <v>0</v>
      </c>
      <c r="GH517" s="44">
        <f>VLOOKUP($E517,'факт КС '!$E$10:$CL$181,68,0)</f>
        <v>0</v>
      </c>
      <c r="GI517" s="44">
        <f t="shared" si="2765"/>
        <v>0</v>
      </c>
      <c r="GJ517" s="44">
        <f t="shared" si="2766"/>
        <v>0</v>
      </c>
      <c r="GK517" s="44">
        <f t="shared" si="2767"/>
        <v>0</v>
      </c>
      <c r="GL517" s="171">
        <f t="shared" si="2837"/>
        <v>0</v>
      </c>
      <c r="GM517" s="171">
        <f t="shared" si="2838"/>
        <v>0</v>
      </c>
      <c r="GN517" s="174"/>
      <c r="GO517" s="174"/>
      <c r="GP517" s="112"/>
      <c r="GQ517" s="112"/>
      <c r="GR517" s="109"/>
      <c r="GS517" s="109"/>
      <c r="GT517" s="109"/>
      <c r="GU517" s="109"/>
      <c r="GV517" s="44">
        <f>VLOOKUP($E517,'факт КС '!$E$10:$CL$181,57,0)</f>
        <v>0</v>
      </c>
      <c r="GW517" s="44">
        <f>VLOOKUP($E517,'факт КС '!$E$10:$CL$181,58,0)</f>
        <v>0</v>
      </c>
      <c r="GX517" s="44">
        <f>VLOOKUP($E517,'факт КС '!$E$10:$CL$181,59,0)</f>
        <v>0</v>
      </c>
      <c r="GY517" s="44">
        <f>VLOOKUP($E517,'факт КС '!$E$10:$CL$181,60,0)</f>
        <v>0</v>
      </c>
      <c r="GZ517" s="44">
        <f>VLOOKUP($E517,'факт КС '!$E$10:$CL$181,61,0)</f>
        <v>0</v>
      </c>
      <c r="HA517" s="44">
        <f>VLOOKUP($E517,'факт КС '!$E$10:$CL$181,62,0)</f>
        <v>0</v>
      </c>
      <c r="HB517" s="44">
        <f t="shared" si="2769"/>
        <v>0</v>
      </c>
      <c r="HC517" s="44">
        <f t="shared" si="2770"/>
        <v>0</v>
      </c>
      <c r="HD517" s="44">
        <f t="shared" si="2771"/>
        <v>0</v>
      </c>
      <c r="HE517" s="171">
        <f t="shared" si="2840"/>
        <v>0</v>
      </c>
      <c r="HF517" s="171">
        <f t="shared" si="2841"/>
        <v>0</v>
      </c>
      <c r="HG517" s="174"/>
      <c r="HH517" s="174"/>
      <c r="HI517" s="112"/>
      <c r="HJ517" s="112"/>
      <c r="HK517" s="112"/>
      <c r="HL517" s="112"/>
      <c r="HM517" s="109"/>
      <c r="HN517" s="109"/>
      <c r="HO517" s="44">
        <f>VLOOKUP($E517,'факт КС '!$E$10:$CL$181,39,0)</f>
        <v>0</v>
      </c>
      <c r="HP517" s="44">
        <f>VLOOKUP($E517,'факт КС '!$E$10:$CL$181,40,0)</f>
        <v>0</v>
      </c>
      <c r="HQ517" s="44">
        <f>VLOOKUP($E517,'факт КС '!$E$10:$CL$181,41,0)</f>
        <v>0</v>
      </c>
      <c r="HR517" s="44">
        <f>VLOOKUP($E517,'факт КС '!$E$10:$CL$181,42,0)</f>
        <v>0</v>
      </c>
      <c r="HS517" s="44">
        <f>VLOOKUP($E517,'факт КС '!$E$10:$CL$181,43,0)</f>
        <v>0</v>
      </c>
      <c r="HT517" s="44">
        <f>VLOOKUP($E517,'факт КС '!$E$10:$CL$181,44,0)</f>
        <v>0</v>
      </c>
      <c r="HU517" s="44">
        <f t="shared" si="2697"/>
        <v>0</v>
      </c>
      <c r="HV517" s="44">
        <f t="shared" si="2698"/>
        <v>0</v>
      </c>
      <c r="HW517" s="44">
        <f t="shared" si="2699"/>
        <v>0</v>
      </c>
      <c r="HX517" s="171">
        <f t="shared" si="2843"/>
        <v>0</v>
      </c>
      <c r="HY517" s="171">
        <f t="shared" si="2844"/>
        <v>0</v>
      </c>
      <c r="HZ517" s="174"/>
      <c r="IA517" s="174"/>
      <c r="IB517" s="714"/>
      <c r="IC517" s="714"/>
      <c r="ID517" s="112"/>
      <c r="IE517" s="112"/>
      <c r="IF517" s="109"/>
      <c r="IG517" s="109"/>
      <c r="IH517" s="44">
        <f>VLOOKUP($E517,'факт КС '!$E$10:$CL$181,51,0)</f>
        <v>0</v>
      </c>
      <c r="II517" s="44">
        <f>VLOOKUP($E517,'факт КС '!$E$10:$CL$181,52,0)</f>
        <v>0</v>
      </c>
      <c r="IJ517" s="44">
        <f>VLOOKUP($E517,'факт КС '!$E$10:$CL$181,53,0)</f>
        <v>0</v>
      </c>
      <c r="IK517" s="44">
        <f>VLOOKUP($E517,'факт КС '!$E$10:$CL$181,54,0)</f>
        <v>0</v>
      </c>
      <c r="IL517" s="44">
        <f>VLOOKUP($E517,'факт КС '!$E$10:$CL$181,55,0)</f>
        <v>0</v>
      </c>
      <c r="IM517" s="44">
        <f>VLOOKUP($E517,'факт КС '!$E$10:$CL$181,56,0)</f>
        <v>0</v>
      </c>
      <c r="IN517" s="44">
        <f t="shared" si="2774"/>
        <v>0</v>
      </c>
      <c r="IO517" s="44">
        <f t="shared" si="2775"/>
        <v>0</v>
      </c>
      <c r="IP517" s="44">
        <f t="shared" si="2776"/>
        <v>0</v>
      </c>
      <c r="IQ517" s="171">
        <f t="shared" si="2846"/>
        <v>0</v>
      </c>
      <c r="IR517" s="171">
        <f t="shared" si="2847"/>
        <v>0</v>
      </c>
      <c r="IS517" s="738"/>
      <c r="IT517" s="738"/>
      <c r="IU517" s="714"/>
      <c r="IV517" s="714"/>
      <c r="IW517" s="113"/>
      <c r="IX517" s="114"/>
      <c r="IY517" s="113"/>
      <c r="IZ517" s="113"/>
      <c r="JA517" s="333">
        <f t="shared" si="2786"/>
        <v>7</v>
      </c>
      <c r="JB517" s="333">
        <f t="shared" si="2787"/>
        <v>1716795.15</v>
      </c>
      <c r="JC517" s="333">
        <f t="shared" si="2788"/>
        <v>39</v>
      </c>
      <c r="JD517" s="333">
        <f t="shared" si="2789"/>
        <v>0</v>
      </c>
      <c r="JE517" s="333">
        <f t="shared" si="2790"/>
        <v>0</v>
      </c>
      <c r="JF517" s="333">
        <f t="shared" si="2791"/>
        <v>0</v>
      </c>
      <c r="JG517" s="44">
        <f t="shared" si="2778"/>
        <v>7</v>
      </c>
      <c r="JH517" s="44">
        <f t="shared" si="2779"/>
        <v>1716795.15</v>
      </c>
      <c r="JI517" s="44">
        <f t="shared" si="2780"/>
        <v>39</v>
      </c>
      <c r="JJ517" s="174">
        <f t="shared" si="2781"/>
        <v>7</v>
      </c>
      <c r="JK517" s="174">
        <f t="shared" si="2782"/>
        <v>1716795.15</v>
      </c>
      <c r="JL517" s="112"/>
      <c r="JM517" s="112"/>
      <c r="JN517" s="59"/>
      <c r="JO517" s="59"/>
    </row>
    <row r="518" spans="1:277" s="3" customFormat="1" ht="12.75" customHeight="1" x14ac:dyDescent="0.2">
      <c r="A518" s="96">
        <v>1</v>
      </c>
      <c r="B518" s="59"/>
      <c r="C518" s="48"/>
      <c r="D518" s="7"/>
      <c r="E518" s="154"/>
      <c r="F518" s="590"/>
      <c r="G518" s="60"/>
      <c r="H518" s="88"/>
      <c r="I518" s="88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>
        <f t="shared" si="2854"/>
        <v>0</v>
      </c>
      <c r="U518" s="44">
        <f t="shared" si="2854"/>
        <v>0</v>
      </c>
      <c r="V518" s="44">
        <f t="shared" si="2854"/>
        <v>0</v>
      </c>
      <c r="W518" s="171">
        <f t="shared" si="2810"/>
        <v>0</v>
      </c>
      <c r="X518" s="171">
        <f t="shared" si="2811"/>
        <v>0</v>
      </c>
      <c r="Y518" s="171"/>
      <c r="Z518" s="171"/>
      <c r="AA518" s="713"/>
      <c r="AB518" s="713"/>
      <c r="AC518" s="44"/>
      <c r="AD518" s="44"/>
      <c r="AE518" s="44"/>
      <c r="AF518" s="44"/>
      <c r="AG518" s="44"/>
      <c r="AH518" s="44"/>
      <c r="AI518" s="44"/>
      <c r="AJ518" s="44"/>
      <c r="AK518" s="44"/>
      <c r="AL518" s="44"/>
      <c r="AM518" s="44">
        <f t="shared" si="2733"/>
        <v>0</v>
      </c>
      <c r="AN518" s="44">
        <f t="shared" si="2734"/>
        <v>0</v>
      </c>
      <c r="AO518" s="44">
        <f t="shared" si="2735"/>
        <v>0</v>
      </c>
      <c r="AP518" s="171">
        <f t="shared" si="2813"/>
        <v>0</v>
      </c>
      <c r="AQ518" s="171">
        <f t="shared" si="2814"/>
        <v>0</v>
      </c>
      <c r="AR518" s="171"/>
      <c r="AS518" s="171"/>
      <c r="AT518" s="713"/>
      <c r="AU518" s="713"/>
      <c r="AV518" s="44"/>
      <c r="AW518" s="44"/>
      <c r="AX518" s="44"/>
      <c r="AY518" s="44"/>
      <c r="AZ518" s="44"/>
      <c r="BA518" s="44"/>
      <c r="BB518" s="44"/>
      <c r="BC518" s="44"/>
      <c r="BD518" s="44"/>
      <c r="BE518" s="44"/>
      <c r="BF518" s="44">
        <f t="shared" si="2737"/>
        <v>0</v>
      </c>
      <c r="BG518" s="44">
        <f t="shared" si="2738"/>
        <v>0</v>
      </c>
      <c r="BH518" s="44">
        <f t="shared" si="2739"/>
        <v>0</v>
      </c>
      <c r="BI518" s="171">
        <f t="shared" si="2816"/>
        <v>0</v>
      </c>
      <c r="BJ518" s="171">
        <f t="shared" si="2817"/>
        <v>0</v>
      </c>
      <c r="BK518" s="171"/>
      <c r="BL518" s="171"/>
      <c r="BM518" s="713"/>
      <c r="BN518" s="713"/>
      <c r="BO518" s="44"/>
      <c r="BP518" s="44"/>
      <c r="BQ518" s="44"/>
      <c r="BR518" s="44"/>
      <c r="BS518" s="44"/>
      <c r="BT518" s="44"/>
      <c r="BU518" s="44"/>
      <c r="BV518" s="44"/>
      <c r="BW518" s="44"/>
      <c r="BX518" s="44"/>
      <c r="BY518" s="44">
        <f t="shared" si="2741"/>
        <v>0</v>
      </c>
      <c r="BZ518" s="44">
        <f t="shared" si="2742"/>
        <v>0</v>
      </c>
      <c r="CA518" s="44">
        <f t="shared" si="2743"/>
        <v>0</v>
      </c>
      <c r="CB518" s="171">
        <f t="shared" si="2819"/>
        <v>0</v>
      </c>
      <c r="CC518" s="171">
        <f t="shared" si="2820"/>
        <v>0</v>
      </c>
      <c r="CD518" s="171"/>
      <c r="CE518" s="171"/>
      <c r="CF518" s="713"/>
      <c r="CG518" s="713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>
        <f t="shared" si="2745"/>
        <v>0</v>
      </c>
      <c r="CS518" s="44">
        <f t="shared" si="2746"/>
        <v>0</v>
      </c>
      <c r="CT518" s="44">
        <f t="shared" si="2747"/>
        <v>0</v>
      </c>
      <c r="CU518" s="171">
        <f t="shared" si="2822"/>
        <v>0</v>
      </c>
      <c r="CV518" s="171">
        <f t="shared" si="2823"/>
        <v>0</v>
      </c>
      <c r="CW518" s="249"/>
      <c r="CX518" s="171"/>
      <c r="CY518" s="713"/>
      <c r="CZ518" s="713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>
        <f t="shared" si="2749"/>
        <v>0</v>
      </c>
      <c r="DL518" s="44">
        <f t="shared" si="2750"/>
        <v>0</v>
      </c>
      <c r="DM518" s="44">
        <f t="shared" si="2751"/>
        <v>0</v>
      </c>
      <c r="DN518" s="171">
        <f t="shared" si="2825"/>
        <v>0</v>
      </c>
      <c r="DO518" s="171">
        <f t="shared" si="2826"/>
        <v>0</v>
      </c>
      <c r="DP518" s="171"/>
      <c r="DQ518" s="171"/>
      <c r="DR518" s="713"/>
      <c r="DS518" s="713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>
        <f t="shared" si="2753"/>
        <v>0</v>
      </c>
      <c r="EE518" s="44">
        <f t="shared" si="2754"/>
        <v>0</v>
      </c>
      <c r="EF518" s="44">
        <f t="shared" si="2755"/>
        <v>0</v>
      </c>
      <c r="EG518" s="171">
        <f t="shared" si="2828"/>
        <v>0</v>
      </c>
      <c r="EH518" s="171">
        <f t="shared" si="2829"/>
        <v>0</v>
      </c>
      <c r="EI518" s="171"/>
      <c r="EJ518" s="171"/>
      <c r="EK518" s="713"/>
      <c r="EL518" s="713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>
        <f t="shared" si="2757"/>
        <v>0</v>
      </c>
      <c r="EX518" s="44">
        <f t="shared" si="2758"/>
        <v>0</v>
      </c>
      <c r="EY518" s="44">
        <f t="shared" si="2759"/>
        <v>0</v>
      </c>
      <c r="EZ518" s="171">
        <f t="shared" si="2831"/>
        <v>0</v>
      </c>
      <c r="FA518" s="171">
        <f t="shared" si="2832"/>
        <v>0</v>
      </c>
      <c r="FB518" s="171"/>
      <c r="FC518" s="171"/>
      <c r="FD518" s="713"/>
      <c r="FE518" s="713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>
        <f t="shared" si="2761"/>
        <v>0</v>
      </c>
      <c r="FQ518" s="44">
        <f t="shared" si="2762"/>
        <v>0</v>
      </c>
      <c r="FR518" s="44">
        <f t="shared" si="2763"/>
        <v>0</v>
      </c>
      <c r="FS518" s="171">
        <f t="shared" si="2834"/>
        <v>0</v>
      </c>
      <c r="FT518" s="171">
        <f t="shared" si="2835"/>
        <v>0</v>
      </c>
      <c r="FU518" s="171"/>
      <c r="FV518" s="171"/>
      <c r="FW518" s="45"/>
      <c r="FX518" s="45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>
        <f t="shared" si="2765"/>
        <v>0</v>
      </c>
      <c r="GJ518" s="44">
        <f t="shared" si="2766"/>
        <v>0</v>
      </c>
      <c r="GK518" s="44">
        <f t="shared" si="2767"/>
        <v>0</v>
      </c>
      <c r="GL518" s="171">
        <f t="shared" si="2837"/>
        <v>0</v>
      </c>
      <c r="GM518" s="171">
        <f t="shared" si="2838"/>
        <v>0</v>
      </c>
      <c r="GN518" s="171"/>
      <c r="GO518" s="171"/>
      <c r="GP518" s="45"/>
      <c r="GQ518" s="45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>
        <f t="shared" si="2769"/>
        <v>0</v>
      </c>
      <c r="HC518" s="44">
        <f t="shared" si="2770"/>
        <v>0</v>
      </c>
      <c r="HD518" s="44">
        <f t="shared" si="2771"/>
        <v>0</v>
      </c>
      <c r="HE518" s="171">
        <f t="shared" si="2840"/>
        <v>0</v>
      </c>
      <c r="HF518" s="171">
        <f t="shared" si="2841"/>
        <v>0</v>
      </c>
      <c r="HG518" s="171"/>
      <c r="HH518" s="171"/>
      <c r="HI518" s="45"/>
      <c r="HJ518" s="45"/>
      <c r="HK518" s="45"/>
      <c r="HL518" s="45"/>
      <c r="HM518" s="44"/>
      <c r="HN518" s="44"/>
      <c r="HO518" s="44"/>
      <c r="HP518" s="44"/>
      <c r="HQ518" s="44"/>
      <c r="HR518" s="44"/>
      <c r="HS518" s="44"/>
      <c r="HT518" s="44"/>
      <c r="HU518" s="44">
        <f t="shared" si="2697"/>
        <v>0</v>
      </c>
      <c r="HV518" s="44">
        <f t="shared" si="2698"/>
        <v>0</v>
      </c>
      <c r="HW518" s="44">
        <f t="shared" si="2699"/>
        <v>0</v>
      </c>
      <c r="HX518" s="171">
        <f t="shared" si="2843"/>
        <v>0</v>
      </c>
      <c r="HY518" s="171">
        <f t="shared" si="2844"/>
        <v>0</v>
      </c>
      <c r="HZ518" s="171"/>
      <c r="IA518" s="171"/>
      <c r="IB518" s="713"/>
      <c r="IC518" s="713"/>
      <c r="ID518" s="45"/>
      <c r="IE518" s="45"/>
      <c r="IF518" s="44"/>
      <c r="IG518" s="44"/>
      <c r="IH518" s="44"/>
      <c r="II518" s="44"/>
      <c r="IJ518" s="44"/>
      <c r="IK518" s="44"/>
      <c r="IL518" s="44"/>
      <c r="IM518" s="44"/>
      <c r="IN518" s="44">
        <f t="shared" si="2774"/>
        <v>0</v>
      </c>
      <c r="IO518" s="44">
        <f t="shared" si="2775"/>
        <v>0</v>
      </c>
      <c r="IP518" s="44">
        <f t="shared" si="2776"/>
        <v>0</v>
      </c>
      <c r="IQ518" s="171">
        <f t="shared" si="2846"/>
        <v>0</v>
      </c>
      <c r="IR518" s="171">
        <f t="shared" si="2847"/>
        <v>0</v>
      </c>
      <c r="IS518" s="737"/>
      <c r="IT518" s="737"/>
      <c r="IU518" s="713"/>
      <c r="IV518" s="713"/>
      <c r="IW518" s="46"/>
      <c r="IX518" s="47"/>
      <c r="IY518" s="46"/>
      <c r="IZ518" s="46"/>
      <c r="JA518" s="333">
        <f t="shared" si="2786"/>
        <v>0</v>
      </c>
      <c r="JB518" s="333">
        <f t="shared" si="2787"/>
        <v>0</v>
      </c>
      <c r="JC518" s="333">
        <f t="shared" si="2788"/>
        <v>0</v>
      </c>
      <c r="JD518" s="333">
        <f t="shared" si="2789"/>
        <v>0</v>
      </c>
      <c r="JE518" s="333">
        <f t="shared" si="2790"/>
        <v>0</v>
      </c>
      <c r="JF518" s="333">
        <f t="shared" si="2791"/>
        <v>0</v>
      </c>
      <c r="JG518" s="44">
        <f t="shared" si="2778"/>
        <v>0</v>
      </c>
      <c r="JH518" s="44">
        <f t="shared" si="2779"/>
        <v>0</v>
      </c>
      <c r="JI518" s="44">
        <f t="shared" si="2780"/>
        <v>0</v>
      </c>
      <c r="JJ518" s="174">
        <f t="shared" si="2781"/>
        <v>0</v>
      </c>
      <c r="JK518" s="174">
        <f t="shared" si="2782"/>
        <v>0</v>
      </c>
      <c r="JL518" s="45"/>
      <c r="JM518" s="45"/>
      <c r="JN518" s="48"/>
      <c r="JO518" s="48"/>
    </row>
    <row r="519" spans="1:277" s="3" customFormat="1" ht="12.75" customHeight="1" x14ac:dyDescent="0.2">
      <c r="A519" s="96">
        <v>1</v>
      </c>
      <c r="B519" s="59"/>
      <c r="C519" s="48"/>
      <c r="D519" s="7"/>
      <c r="E519" s="154"/>
      <c r="F519" s="590"/>
      <c r="G519" s="60"/>
      <c r="H519" s="88"/>
      <c r="I519" s="88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>
        <f t="shared" si="2854"/>
        <v>0</v>
      </c>
      <c r="U519" s="44">
        <f t="shared" si="2854"/>
        <v>0</v>
      </c>
      <c r="V519" s="44">
        <f t="shared" si="2854"/>
        <v>0</v>
      </c>
      <c r="W519" s="171">
        <f t="shared" si="2810"/>
        <v>0</v>
      </c>
      <c r="X519" s="171">
        <f t="shared" si="2811"/>
        <v>0</v>
      </c>
      <c r="Y519" s="171"/>
      <c r="Z519" s="171"/>
      <c r="AA519" s="713"/>
      <c r="AB519" s="713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>
        <f t="shared" si="2733"/>
        <v>0</v>
      </c>
      <c r="AN519" s="44">
        <f t="shared" si="2734"/>
        <v>0</v>
      </c>
      <c r="AO519" s="44">
        <f t="shared" si="2735"/>
        <v>0</v>
      </c>
      <c r="AP519" s="171">
        <f t="shared" si="2813"/>
        <v>0</v>
      </c>
      <c r="AQ519" s="171">
        <f t="shared" si="2814"/>
        <v>0</v>
      </c>
      <c r="AR519" s="171"/>
      <c r="AS519" s="171"/>
      <c r="AT519" s="713"/>
      <c r="AU519" s="713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>
        <f t="shared" si="2737"/>
        <v>0</v>
      </c>
      <c r="BG519" s="44">
        <f t="shared" si="2738"/>
        <v>0</v>
      </c>
      <c r="BH519" s="44">
        <f t="shared" si="2739"/>
        <v>0</v>
      </c>
      <c r="BI519" s="171">
        <f t="shared" si="2816"/>
        <v>0</v>
      </c>
      <c r="BJ519" s="171">
        <f t="shared" si="2817"/>
        <v>0</v>
      </c>
      <c r="BK519" s="171"/>
      <c r="BL519" s="171"/>
      <c r="BM519" s="713"/>
      <c r="BN519" s="713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>
        <f t="shared" si="2741"/>
        <v>0</v>
      </c>
      <c r="BZ519" s="44">
        <f t="shared" si="2742"/>
        <v>0</v>
      </c>
      <c r="CA519" s="44">
        <f t="shared" si="2743"/>
        <v>0</v>
      </c>
      <c r="CB519" s="171">
        <f t="shared" si="2819"/>
        <v>0</v>
      </c>
      <c r="CC519" s="171">
        <f t="shared" si="2820"/>
        <v>0</v>
      </c>
      <c r="CD519" s="171"/>
      <c r="CE519" s="171"/>
      <c r="CF519" s="713"/>
      <c r="CG519" s="713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>
        <f t="shared" si="2745"/>
        <v>0</v>
      </c>
      <c r="CS519" s="44">
        <f t="shared" si="2746"/>
        <v>0</v>
      </c>
      <c r="CT519" s="44">
        <f t="shared" si="2747"/>
        <v>0</v>
      </c>
      <c r="CU519" s="171">
        <f t="shared" si="2822"/>
        <v>0</v>
      </c>
      <c r="CV519" s="171">
        <f t="shared" si="2823"/>
        <v>0</v>
      </c>
      <c r="CW519" s="249"/>
      <c r="CX519" s="171"/>
      <c r="CY519" s="713"/>
      <c r="CZ519" s="713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>
        <f t="shared" si="2749"/>
        <v>0</v>
      </c>
      <c r="DL519" s="44">
        <f t="shared" si="2750"/>
        <v>0</v>
      </c>
      <c r="DM519" s="44">
        <f t="shared" si="2751"/>
        <v>0</v>
      </c>
      <c r="DN519" s="171">
        <f t="shared" si="2825"/>
        <v>0</v>
      </c>
      <c r="DO519" s="171">
        <f t="shared" si="2826"/>
        <v>0</v>
      </c>
      <c r="DP519" s="171"/>
      <c r="DQ519" s="171"/>
      <c r="DR519" s="713"/>
      <c r="DS519" s="713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>
        <f t="shared" si="2753"/>
        <v>0</v>
      </c>
      <c r="EE519" s="44">
        <f t="shared" si="2754"/>
        <v>0</v>
      </c>
      <c r="EF519" s="44">
        <f t="shared" si="2755"/>
        <v>0</v>
      </c>
      <c r="EG519" s="171">
        <f t="shared" si="2828"/>
        <v>0</v>
      </c>
      <c r="EH519" s="171">
        <f t="shared" si="2829"/>
        <v>0</v>
      </c>
      <c r="EI519" s="171"/>
      <c r="EJ519" s="171"/>
      <c r="EK519" s="713"/>
      <c r="EL519" s="713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>
        <f t="shared" si="2757"/>
        <v>0</v>
      </c>
      <c r="EX519" s="44">
        <f t="shared" si="2758"/>
        <v>0</v>
      </c>
      <c r="EY519" s="44">
        <f t="shared" si="2759"/>
        <v>0</v>
      </c>
      <c r="EZ519" s="171">
        <f t="shared" si="2831"/>
        <v>0</v>
      </c>
      <c r="FA519" s="171">
        <f t="shared" si="2832"/>
        <v>0</v>
      </c>
      <c r="FB519" s="171"/>
      <c r="FC519" s="171"/>
      <c r="FD519" s="713"/>
      <c r="FE519" s="713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>
        <f t="shared" si="2761"/>
        <v>0</v>
      </c>
      <c r="FQ519" s="44">
        <f t="shared" si="2762"/>
        <v>0</v>
      </c>
      <c r="FR519" s="44">
        <f t="shared" si="2763"/>
        <v>0</v>
      </c>
      <c r="FS519" s="171">
        <f t="shared" si="2834"/>
        <v>0</v>
      </c>
      <c r="FT519" s="171">
        <f t="shared" si="2835"/>
        <v>0</v>
      </c>
      <c r="FU519" s="171"/>
      <c r="FV519" s="171"/>
      <c r="FW519" s="45"/>
      <c r="FX519" s="45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>
        <f t="shared" si="2765"/>
        <v>0</v>
      </c>
      <c r="GJ519" s="44">
        <f t="shared" si="2766"/>
        <v>0</v>
      </c>
      <c r="GK519" s="44">
        <f t="shared" si="2767"/>
        <v>0</v>
      </c>
      <c r="GL519" s="171">
        <f t="shared" si="2837"/>
        <v>0</v>
      </c>
      <c r="GM519" s="171">
        <f t="shared" si="2838"/>
        <v>0</v>
      </c>
      <c r="GN519" s="171"/>
      <c r="GO519" s="171"/>
      <c r="GP519" s="45"/>
      <c r="GQ519" s="45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>
        <f t="shared" si="2769"/>
        <v>0</v>
      </c>
      <c r="HC519" s="44">
        <f t="shared" si="2770"/>
        <v>0</v>
      </c>
      <c r="HD519" s="44">
        <f t="shared" si="2771"/>
        <v>0</v>
      </c>
      <c r="HE519" s="171">
        <f t="shared" si="2840"/>
        <v>0</v>
      </c>
      <c r="HF519" s="171">
        <f t="shared" si="2841"/>
        <v>0</v>
      </c>
      <c r="HG519" s="171"/>
      <c r="HH519" s="171"/>
      <c r="HI519" s="45"/>
      <c r="HJ519" s="45"/>
      <c r="HK519" s="45"/>
      <c r="HL519" s="45"/>
      <c r="HM519" s="44"/>
      <c r="HN519" s="44"/>
      <c r="HO519" s="44"/>
      <c r="HP519" s="44"/>
      <c r="HQ519" s="44"/>
      <c r="HR519" s="44"/>
      <c r="HS519" s="44"/>
      <c r="HT519" s="44"/>
      <c r="HU519" s="44">
        <f t="shared" si="2697"/>
        <v>0</v>
      </c>
      <c r="HV519" s="44">
        <f t="shared" si="2698"/>
        <v>0</v>
      </c>
      <c r="HW519" s="44">
        <f t="shared" si="2699"/>
        <v>0</v>
      </c>
      <c r="HX519" s="171">
        <f t="shared" si="2843"/>
        <v>0</v>
      </c>
      <c r="HY519" s="171">
        <f t="shared" si="2844"/>
        <v>0</v>
      </c>
      <c r="HZ519" s="171"/>
      <c r="IA519" s="171"/>
      <c r="IB519" s="713"/>
      <c r="IC519" s="713"/>
      <c r="ID519" s="45"/>
      <c r="IE519" s="45"/>
      <c r="IF519" s="44"/>
      <c r="IG519" s="44"/>
      <c r="IH519" s="44"/>
      <c r="II519" s="44"/>
      <c r="IJ519" s="44"/>
      <c r="IK519" s="44"/>
      <c r="IL519" s="44"/>
      <c r="IM519" s="44"/>
      <c r="IN519" s="44">
        <f t="shared" si="2774"/>
        <v>0</v>
      </c>
      <c r="IO519" s="44">
        <f t="shared" si="2775"/>
        <v>0</v>
      </c>
      <c r="IP519" s="44">
        <f t="shared" si="2776"/>
        <v>0</v>
      </c>
      <c r="IQ519" s="171">
        <f t="shared" si="2846"/>
        <v>0</v>
      </c>
      <c r="IR519" s="171">
        <f t="shared" si="2847"/>
        <v>0</v>
      </c>
      <c r="IS519" s="737"/>
      <c r="IT519" s="737"/>
      <c r="IU519" s="713"/>
      <c r="IV519" s="713"/>
      <c r="IW519" s="46"/>
      <c r="IX519" s="47"/>
      <c r="IY519" s="46"/>
      <c r="IZ519" s="46"/>
      <c r="JA519" s="333">
        <f t="shared" si="2786"/>
        <v>0</v>
      </c>
      <c r="JB519" s="333">
        <f t="shared" si="2787"/>
        <v>0</v>
      </c>
      <c r="JC519" s="333">
        <f t="shared" si="2788"/>
        <v>0</v>
      </c>
      <c r="JD519" s="333">
        <f t="shared" si="2789"/>
        <v>0</v>
      </c>
      <c r="JE519" s="333">
        <f t="shared" si="2790"/>
        <v>0</v>
      </c>
      <c r="JF519" s="333">
        <f t="shared" si="2791"/>
        <v>0</v>
      </c>
      <c r="JG519" s="44">
        <f t="shared" si="2778"/>
        <v>0</v>
      </c>
      <c r="JH519" s="44">
        <f t="shared" si="2779"/>
        <v>0</v>
      </c>
      <c r="JI519" s="44">
        <f t="shared" si="2780"/>
        <v>0</v>
      </c>
      <c r="JJ519" s="174">
        <f t="shared" si="2781"/>
        <v>0</v>
      </c>
      <c r="JK519" s="174">
        <f t="shared" si="2782"/>
        <v>0</v>
      </c>
      <c r="JL519" s="45"/>
      <c r="JM519" s="45"/>
      <c r="JN519" s="48"/>
      <c r="JO519" s="48"/>
    </row>
    <row r="520" spans="1:277" s="3" customFormat="1" ht="12.75" customHeight="1" x14ac:dyDescent="0.2">
      <c r="A520" s="96">
        <v>1</v>
      </c>
      <c r="B520" s="59"/>
      <c r="C520" s="48"/>
      <c r="D520" s="7"/>
      <c r="E520" s="154"/>
      <c r="F520" s="590"/>
      <c r="G520" s="60"/>
      <c r="H520" s="88"/>
      <c r="I520" s="88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>
        <f t="shared" si="2854"/>
        <v>0</v>
      </c>
      <c r="U520" s="44">
        <f t="shared" si="2854"/>
        <v>0</v>
      </c>
      <c r="V520" s="44">
        <f t="shared" si="2854"/>
        <v>0</v>
      </c>
      <c r="W520" s="171">
        <f t="shared" si="2810"/>
        <v>0</v>
      </c>
      <c r="X520" s="171">
        <f t="shared" si="2811"/>
        <v>0</v>
      </c>
      <c r="Y520" s="171"/>
      <c r="Z520" s="171"/>
      <c r="AA520" s="713"/>
      <c r="AB520" s="713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>
        <f t="shared" si="2733"/>
        <v>0</v>
      </c>
      <c r="AN520" s="44">
        <f t="shared" si="2734"/>
        <v>0</v>
      </c>
      <c r="AO520" s="44">
        <f t="shared" si="2735"/>
        <v>0</v>
      </c>
      <c r="AP520" s="171">
        <f t="shared" si="2813"/>
        <v>0</v>
      </c>
      <c r="AQ520" s="171">
        <f t="shared" si="2814"/>
        <v>0</v>
      </c>
      <c r="AR520" s="171"/>
      <c r="AS520" s="171"/>
      <c r="AT520" s="713"/>
      <c r="AU520" s="713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>
        <f t="shared" si="2737"/>
        <v>0</v>
      </c>
      <c r="BG520" s="44">
        <f t="shared" si="2738"/>
        <v>0</v>
      </c>
      <c r="BH520" s="44">
        <f t="shared" si="2739"/>
        <v>0</v>
      </c>
      <c r="BI520" s="171">
        <f t="shared" si="2816"/>
        <v>0</v>
      </c>
      <c r="BJ520" s="171">
        <f t="shared" si="2817"/>
        <v>0</v>
      </c>
      <c r="BK520" s="171"/>
      <c r="BL520" s="171"/>
      <c r="BM520" s="713"/>
      <c r="BN520" s="713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>
        <f t="shared" si="2741"/>
        <v>0</v>
      </c>
      <c r="BZ520" s="44">
        <f t="shared" si="2742"/>
        <v>0</v>
      </c>
      <c r="CA520" s="44">
        <f t="shared" si="2743"/>
        <v>0</v>
      </c>
      <c r="CB520" s="171">
        <f t="shared" si="2819"/>
        <v>0</v>
      </c>
      <c r="CC520" s="171">
        <f t="shared" si="2820"/>
        <v>0</v>
      </c>
      <c r="CD520" s="171"/>
      <c r="CE520" s="171"/>
      <c r="CF520" s="713"/>
      <c r="CG520" s="713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>
        <f t="shared" si="2745"/>
        <v>0</v>
      </c>
      <c r="CS520" s="44">
        <f t="shared" si="2746"/>
        <v>0</v>
      </c>
      <c r="CT520" s="44">
        <f t="shared" si="2747"/>
        <v>0</v>
      </c>
      <c r="CU520" s="171">
        <f t="shared" si="2822"/>
        <v>0</v>
      </c>
      <c r="CV520" s="171">
        <f t="shared" si="2823"/>
        <v>0</v>
      </c>
      <c r="CW520" s="249"/>
      <c r="CX520" s="171"/>
      <c r="CY520" s="713"/>
      <c r="CZ520" s="713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>
        <f t="shared" si="2749"/>
        <v>0</v>
      </c>
      <c r="DL520" s="44">
        <f t="shared" si="2750"/>
        <v>0</v>
      </c>
      <c r="DM520" s="44">
        <f t="shared" si="2751"/>
        <v>0</v>
      </c>
      <c r="DN520" s="171">
        <f t="shared" si="2825"/>
        <v>0</v>
      </c>
      <c r="DO520" s="171">
        <f t="shared" si="2826"/>
        <v>0</v>
      </c>
      <c r="DP520" s="171"/>
      <c r="DQ520" s="171"/>
      <c r="DR520" s="713"/>
      <c r="DS520" s="713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>
        <f t="shared" si="2753"/>
        <v>0</v>
      </c>
      <c r="EE520" s="44">
        <f t="shared" si="2754"/>
        <v>0</v>
      </c>
      <c r="EF520" s="44">
        <f t="shared" si="2755"/>
        <v>0</v>
      </c>
      <c r="EG520" s="171">
        <f t="shared" si="2828"/>
        <v>0</v>
      </c>
      <c r="EH520" s="171">
        <f t="shared" si="2829"/>
        <v>0</v>
      </c>
      <c r="EI520" s="171"/>
      <c r="EJ520" s="171"/>
      <c r="EK520" s="713"/>
      <c r="EL520" s="713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>
        <f t="shared" si="2757"/>
        <v>0</v>
      </c>
      <c r="EX520" s="44">
        <f t="shared" si="2758"/>
        <v>0</v>
      </c>
      <c r="EY520" s="44">
        <f t="shared" si="2759"/>
        <v>0</v>
      </c>
      <c r="EZ520" s="171">
        <f t="shared" si="2831"/>
        <v>0</v>
      </c>
      <c r="FA520" s="171">
        <f t="shared" si="2832"/>
        <v>0</v>
      </c>
      <c r="FB520" s="171"/>
      <c r="FC520" s="171"/>
      <c r="FD520" s="713"/>
      <c r="FE520" s="713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>
        <f t="shared" si="2761"/>
        <v>0</v>
      </c>
      <c r="FQ520" s="44">
        <f t="shared" si="2762"/>
        <v>0</v>
      </c>
      <c r="FR520" s="44">
        <f t="shared" si="2763"/>
        <v>0</v>
      </c>
      <c r="FS520" s="171">
        <f t="shared" si="2834"/>
        <v>0</v>
      </c>
      <c r="FT520" s="171">
        <f t="shared" si="2835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>
        <f t="shared" si="2765"/>
        <v>0</v>
      </c>
      <c r="GJ520" s="44">
        <f t="shared" si="2766"/>
        <v>0</v>
      </c>
      <c r="GK520" s="44">
        <f t="shared" si="2767"/>
        <v>0</v>
      </c>
      <c r="GL520" s="171">
        <f t="shared" si="2837"/>
        <v>0</v>
      </c>
      <c r="GM520" s="171">
        <f t="shared" si="2838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>
        <f t="shared" si="2769"/>
        <v>0</v>
      </c>
      <c r="HC520" s="44">
        <f t="shared" si="2770"/>
        <v>0</v>
      </c>
      <c r="HD520" s="44">
        <f t="shared" si="2771"/>
        <v>0</v>
      </c>
      <c r="HE520" s="171">
        <f t="shared" si="2840"/>
        <v>0</v>
      </c>
      <c r="HF520" s="171">
        <f t="shared" si="2841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/>
      <c r="HP520" s="44"/>
      <c r="HQ520" s="44"/>
      <c r="HR520" s="44"/>
      <c r="HS520" s="44"/>
      <c r="HT520" s="44"/>
      <c r="HU520" s="44">
        <f t="shared" si="2697"/>
        <v>0</v>
      </c>
      <c r="HV520" s="44">
        <f t="shared" si="2698"/>
        <v>0</v>
      </c>
      <c r="HW520" s="44">
        <f t="shared" si="2699"/>
        <v>0</v>
      </c>
      <c r="HX520" s="171">
        <f t="shared" si="2843"/>
        <v>0</v>
      </c>
      <c r="HY520" s="171">
        <f t="shared" si="2844"/>
        <v>0</v>
      </c>
      <c r="HZ520" s="171"/>
      <c r="IA520" s="171"/>
      <c r="IB520" s="713"/>
      <c r="IC520" s="713"/>
      <c r="ID520" s="45"/>
      <c r="IE520" s="45"/>
      <c r="IF520" s="44"/>
      <c r="IG520" s="44"/>
      <c r="IH520" s="44"/>
      <c r="II520" s="44"/>
      <c r="IJ520" s="44"/>
      <c r="IK520" s="44"/>
      <c r="IL520" s="44"/>
      <c r="IM520" s="44"/>
      <c r="IN520" s="44">
        <f t="shared" si="2774"/>
        <v>0</v>
      </c>
      <c r="IO520" s="44">
        <f t="shared" si="2775"/>
        <v>0</v>
      </c>
      <c r="IP520" s="44">
        <f t="shared" si="2776"/>
        <v>0</v>
      </c>
      <c r="IQ520" s="171">
        <f t="shared" si="2846"/>
        <v>0</v>
      </c>
      <c r="IR520" s="171">
        <f t="shared" si="2847"/>
        <v>0</v>
      </c>
      <c r="IS520" s="737"/>
      <c r="IT520" s="737"/>
      <c r="IU520" s="713"/>
      <c r="IV520" s="713"/>
      <c r="IW520" s="46"/>
      <c r="IX520" s="47"/>
      <c r="IY520" s="46"/>
      <c r="IZ520" s="46"/>
      <c r="JA520" s="333">
        <f t="shared" si="2786"/>
        <v>0</v>
      </c>
      <c r="JB520" s="333">
        <f t="shared" si="2787"/>
        <v>0</v>
      </c>
      <c r="JC520" s="333">
        <f t="shared" si="2788"/>
        <v>0</v>
      </c>
      <c r="JD520" s="333">
        <f t="shared" si="2789"/>
        <v>0</v>
      </c>
      <c r="JE520" s="333">
        <f t="shared" si="2790"/>
        <v>0</v>
      </c>
      <c r="JF520" s="333">
        <f t="shared" si="2791"/>
        <v>0</v>
      </c>
      <c r="JG520" s="44">
        <f t="shared" si="2778"/>
        <v>0</v>
      </c>
      <c r="JH520" s="44">
        <f t="shared" si="2779"/>
        <v>0</v>
      </c>
      <c r="JI520" s="44">
        <f t="shared" si="2780"/>
        <v>0</v>
      </c>
      <c r="JJ520" s="174">
        <f t="shared" si="2781"/>
        <v>0</v>
      </c>
      <c r="JK520" s="174">
        <f t="shared" si="2782"/>
        <v>0</v>
      </c>
      <c r="JL520" s="45"/>
      <c r="JM520" s="45"/>
      <c r="JN520" s="48"/>
      <c r="JO520" s="48"/>
    </row>
    <row r="521" spans="1:277" s="3" customFormat="1" ht="12.75" customHeight="1" x14ac:dyDescent="0.2">
      <c r="A521" s="96">
        <v>1</v>
      </c>
      <c r="B521" s="59"/>
      <c r="C521" s="48"/>
      <c r="D521" s="7"/>
      <c r="E521" s="154"/>
      <c r="F521" s="590"/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854"/>
        <v>0</v>
      </c>
      <c r="U521" s="44">
        <f t="shared" si="2854"/>
        <v>0</v>
      </c>
      <c r="V521" s="44">
        <f t="shared" si="2854"/>
        <v>0</v>
      </c>
      <c r="W521" s="171">
        <f t="shared" si="2810"/>
        <v>0</v>
      </c>
      <c r="X521" s="171">
        <f t="shared" si="2811"/>
        <v>0</v>
      </c>
      <c r="Y521" s="171"/>
      <c r="Z521" s="171"/>
      <c r="AA521" s="713"/>
      <c r="AB521" s="713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>
        <f t="shared" si="2733"/>
        <v>0</v>
      </c>
      <c r="AN521" s="44">
        <f t="shared" si="2734"/>
        <v>0</v>
      </c>
      <c r="AO521" s="44">
        <f t="shared" si="2735"/>
        <v>0</v>
      </c>
      <c r="AP521" s="171">
        <f t="shared" si="2813"/>
        <v>0</v>
      </c>
      <c r="AQ521" s="171">
        <f t="shared" si="2814"/>
        <v>0</v>
      </c>
      <c r="AR521" s="171"/>
      <c r="AS521" s="171"/>
      <c r="AT521" s="713"/>
      <c r="AU521" s="713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737"/>
        <v>0</v>
      </c>
      <c r="BG521" s="44">
        <f t="shared" si="2738"/>
        <v>0</v>
      </c>
      <c r="BH521" s="44">
        <f t="shared" si="2739"/>
        <v>0</v>
      </c>
      <c r="BI521" s="171">
        <f t="shared" si="2816"/>
        <v>0</v>
      </c>
      <c r="BJ521" s="171">
        <f t="shared" si="2817"/>
        <v>0</v>
      </c>
      <c r="BK521" s="171"/>
      <c r="BL521" s="171"/>
      <c r="BM521" s="713"/>
      <c r="BN521" s="713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>
        <f t="shared" si="2741"/>
        <v>0</v>
      </c>
      <c r="BZ521" s="44">
        <f t="shared" si="2742"/>
        <v>0</v>
      </c>
      <c r="CA521" s="44">
        <f t="shared" si="2743"/>
        <v>0</v>
      </c>
      <c r="CB521" s="171">
        <f t="shared" si="2819"/>
        <v>0</v>
      </c>
      <c r="CC521" s="171">
        <f t="shared" si="2820"/>
        <v>0</v>
      </c>
      <c r="CD521" s="171"/>
      <c r="CE521" s="171"/>
      <c r="CF521" s="713"/>
      <c r="CG521" s="713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>
        <f t="shared" si="2745"/>
        <v>0</v>
      </c>
      <c r="CS521" s="44">
        <f t="shared" si="2746"/>
        <v>0</v>
      </c>
      <c r="CT521" s="44">
        <f t="shared" si="2747"/>
        <v>0</v>
      </c>
      <c r="CU521" s="171">
        <f t="shared" si="2822"/>
        <v>0</v>
      </c>
      <c r="CV521" s="171">
        <f t="shared" si="2823"/>
        <v>0</v>
      </c>
      <c r="CW521" s="249"/>
      <c r="CX521" s="171"/>
      <c r="CY521" s="713"/>
      <c r="CZ521" s="713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>
        <f t="shared" si="2749"/>
        <v>0</v>
      </c>
      <c r="DL521" s="44">
        <f t="shared" si="2750"/>
        <v>0</v>
      </c>
      <c r="DM521" s="44">
        <f t="shared" si="2751"/>
        <v>0</v>
      </c>
      <c r="DN521" s="171">
        <f t="shared" si="2825"/>
        <v>0</v>
      </c>
      <c r="DO521" s="171">
        <f t="shared" si="2826"/>
        <v>0</v>
      </c>
      <c r="DP521" s="171"/>
      <c r="DQ521" s="171"/>
      <c r="DR521" s="713"/>
      <c r="DS521" s="713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>
        <f t="shared" si="2753"/>
        <v>0</v>
      </c>
      <c r="EE521" s="44">
        <f t="shared" si="2754"/>
        <v>0</v>
      </c>
      <c r="EF521" s="44">
        <f t="shared" si="2755"/>
        <v>0</v>
      </c>
      <c r="EG521" s="171">
        <f t="shared" si="2828"/>
        <v>0</v>
      </c>
      <c r="EH521" s="171">
        <f t="shared" si="2829"/>
        <v>0</v>
      </c>
      <c r="EI521" s="171"/>
      <c r="EJ521" s="171"/>
      <c r="EK521" s="713"/>
      <c r="EL521" s="713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>
        <f t="shared" si="2757"/>
        <v>0</v>
      </c>
      <c r="EX521" s="44">
        <f t="shared" si="2758"/>
        <v>0</v>
      </c>
      <c r="EY521" s="44">
        <f t="shared" si="2759"/>
        <v>0</v>
      </c>
      <c r="EZ521" s="171">
        <f t="shared" si="2831"/>
        <v>0</v>
      </c>
      <c r="FA521" s="171">
        <f t="shared" si="2832"/>
        <v>0</v>
      </c>
      <c r="FB521" s="171"/>
      <c r="FC521" s="171"/>
      <c r="FD521" s="713"/>
      <c r="FE521" s="713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>
        <f t="shared" si="2761"/>
        <v>0</v>
      </c>
      <c r="FQ521" s="44">
        <f t="shared" si="2762"/>
        <v>0</v>
      </c>
      <c r="FR521" s="44">
        <f t="shared" si="2763"/>
        <v>0</v>
      </c>
      <c r="FS521" s="171">
        <f t="shared" si="2834"/>
        <v>0</v>
      </c>
      <c r="FT521" s="171">
        <f t="shared" si="2835"/>
        <v>0</v>
      </c>
      <c r="FU521" s="171"/>
      <c r="FV521" s="171"/>
      <c r="FW521" s="45"/>
      <c r="FX521" s="45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>
        <f t="shared" si="2765"/>
        <v>0</v>
      </c>
      <c r="GJ521" s="44">
        <f t="shared" si="2766"/>
        <v>0</v>
      </c>
      <c r="GK521" s="44">
        <f t="shared" si="2767"/>
        <v>0</v>
      </c>
      <c r="GL521" s="171">
        <f t="shared" si="2837"/>
        <v>0</v>
      </c>
      <c r="GM521" s="171">
        <f t="shared" si="2838"/>
        <v>0</v>
      </c>
      <c r="GN521" s="171"/>
      <c r="GO521" s="171"/>
      <c r="GP521" s="45"/>
      <c r="GQ521" s="45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>
        <f t="shared" si="2769"/>
        <v>0</v>
      </c>
      <c r="HC521" s="44">
        <f t="shared" si="2770"/>
        <v>0</v>
      </c>
      <c r="HD521" s="44">
        <f t="shared" si="2771"/>
        <v>0</v>
      </c>
      <c r="HE521" s="171">
        <f t="shared" si="2840"/>
        <v>0</v>
      </c>
      <c r="HF521" s="171">
        <f t="shared" si="2841"/>
        <v>0</v>
      </c>
      <c r="HG521" s="171"/>
      <c r="HH521" s="171"/>
      <c r="HI521" s="45"/>
      <c r="HJ521" s="45"/>
      <c r="HK521" s="45"/>
      <c r="HL521" s="45"/>
      <c r="HM521" s="44"/>
      <c r="HN521" s="44"/>
      <c r="HO521" s="44"/>
      <c r="HP521" s="44"/>
      <c r="HQ521" s="44"/>
      <c r="HR521" s="44"/>
      <c r="HS521" s="44"/>
      <c r="HT521" s="44"/>
      <c r="HU521" s="44">
        <f t="shared" si="2697"/>
        <v>0</v>
      </c>
      <c r="HV521" s="44">
        <f t="shared" si="2698"/>
        <v>0</v>
      </c>
      <c r="HW521" s="44">
        <f t="shared" si="2699"/>
        <v>0</v>
      </c>
      <c r="HX521" s="171">
        <f t="shared" si="2843"/>
        <v>0</v>
      </c>
      <c r="HY521" s="171">
        <f t="shared" si="2844"/>
        <v>0</v>
      </c>
      <c r="HZ521" s="171"/>
      <c r="IA521" s="171"/>
      <c r="IB521" s="713"/>
      <c r="IC521" s="713"/>
      <c r="ID521" s="45"/>
      <c r="IE521" s="45"/>
      <c r="IF521" s="44"/>
      <c r="IG521" s="44"/>
      <c r="IH521" s="44"/>
      <c r="II521" s="44"/>
      <c r="IJ521" s="44"/>
      <c r="IK521" s="44"/>
      <c r="IL521" s="44"/>
      <c r="IM521" s="44"/>
      <c r="IN521" s="44">
        <f t="shared" si="2774"/>
        <v>0</v>
      </c>
      <c r="IO521" s="44">
        <f t="shared" si="2775"/>
        <v>0</v>
      </c>
      <c r="IP521" s="44">
        <f t="shared" si="2776"/>
        <v>0</v>
      </c>
      <c r="IQ521" s="171">
        <f t="shared" si="2846"/>
        <v>0</v>
      </c>
      <c r="IR521" s="171">
        <f t="shared" si="2847"/>
        <v>0</v>
      </c>
      <c r="IS521" s="737"/>
      <c r="IT521" s="737"/>
      <c r="IU521" s="713"/>
      <c r="IV521" s="713"/>
      <c r="IW521" s="46"/>
      <c r="IX521" s="47"/>
      <c r="IY521" s="46"/>
      <c r="IZ521" s="46"/>
      <c r="JA521" s="333">
        <f t="shared" si="2786"/>
        <v>0</v>
      </c>
      <c r="JB521" s="333">
        <f t="shared" si="2787"/>
        <v>0</v>
      </c>
      <c r="JC521" s="333">
        <f t="shared" si="2788"/>
        <v>0</v>
      </c>
      <c r="JD521" s="333">
        <f t="shared" si="2789"/>
        <v>0</v>
      </c>
      <c r="JE521" s="333">
        <f t="shared" si="2790"/>
        <v>0</v>
      </c>
      <c r="JF521" s="333">
        <f t="shared" si="2791"/>
        <v>0</v>
      </c>
      <c r="JG521" s="44">
        <f t="shared" si="2778"/>
        <v>0</v>
      </c>
      <c r="JH521" s="44">
        <f t="shared" si="2779"/>
        <v>0</v>
      </c>
      <c r="JI521" s="44">
        <f t="shared" si="2780"/>
        <v>0</v>
      </c>
      <c r="JJ521" s="174">
        <f t="shared" si="2781"/>
        <v>0</v>
      </c>
      <c r="JK521" s="174">
        <f t="shared" si="2782"/>
        <v>0</v>
      </c>
      <c r="JL521" s="45"/>
      <c r="JM521" s="45"/>
      <c r="JN521" s="48"/>
      <c r="JO521" s="48"/>
    </row>
    <row r="522" spans="1:277" x14ac:dyDescent="0.2">
      <c r="A522" s="96">
        <v>1</v>
      </c>
      <c r="B522" s="96">
        <v>1</v>
      </c>
      <c r="C522" s="63"/>
      <c r="D522" s="232"/>
      <c r="E522" s="232"/>
      <c r="F522" s="536" t="s">
        <v>416</v>
      </c>
      <c r="G522" s="94">
        <v>81</v>
      </c>
      <c r="H522" s="100">
        <v>143833.052</v>
      </c>
      <c r="I522" s="100">
        <v>155573.4884</v>
      </c>
      <c r="J522" s="54">
        <f>VLOOKUP($G522,'ВМП план КС'!$A$8:$AI$108,14,0)</f>
        <v>0</v>
      </c>
      <c r="K522" s="54">
        <f>VLOOKUP($G522,'ВМП план КС'!$A$8:$AI$108,15,0)</f>
        <v>0</v>
      </c>
      <c r="L522" s="54">
        <f>SUM(J522/12*$B$2)</f>
        <v>0</v>
      </c>
      <c r="M522" s="54">
        <f>SUM(K522/12*$B$2)</f>
        <v>0</v>
      </c>
      <c r="N522" s="56">
        <f t="shared" ref="N522:S522" si="2883">SUM(N523:N525)</f>
        <v>0</v>
      </c>
      <c r="O522" s="56">
        <f t="shared" si="2883"/>
        <v>0</v>
      </c>
      <c r="P522" s="56">
        <f t="shared" si="2883"/>
        <v>0</v>
      </c>
      <c r="Q522" s="56">
        <f t="shared" si="2883"/>
        <v>0</v>
      </c>
      <c r="R522" s="56">
        <f t="shared" si="2883"/>
        <v>0</v>
      </c>
      <c r="S522" s="56">
        <f t="shared" si="2883"/>
        <v>0</v>
      </c>
      <c r="T522" s="56">
        <f t="shared" ref="T522:T526" si="2884">N522+Q522</f>
        <v>0</v>
      </c>
      <c r="U522" s="56">
        <f t="shared" ref="U522:U526" si="2885">O522+R522</f>
        <v>0</v>
      </c>
      <c r="V522" s="56">
        <f t="shared" ref="V522:V526" si="2886">P522+S522</f>
        <v>0</v>
      </c>
      <c r="W522" s="171">
        <f t="shared" si="2810"/>
        <v>0</v>
      </c>
      <c r="X522" s="171">
        <f t="shared" si="2811"/>
        <v>0</v>
      </c>
      <c r="Y522" s="280"/>
      <c r="Z522" s="280"/>
      <c r="AA522" s="709">
        <f>$H522</f>
        <v>143833.052</v>
      </c>
      <c r="AB522" s="710" t="e">
        <f>O522/N522</f>
        <v>#DIV/0!</v>
      </c>
      <c r="AC522" s="54">
        <f>VLOOKUP($G522,'ВМП план КС'!$A$8:$AI$107,12,0)</f>
        <v>0</v>
      </c>
      <c r="AD522" s="54">
        <f>VLOOKUP($G522,'ВМП план КС'!$A$8:$AI$107,13,0)</f>
        <v>0</v>
      </c>
      <c r="AE522" s="54">
        <f>SUM(AC522/12*$B$2)</f>
        <v>0</v>
      </c>
      <c r="AF522" s="54">
        <f>SUM(AD522/12*$B$2)</f>
        <v>0</v>
      </c>
      <c r="AG522" s="56">
        <f t="shared" ref="AG522:AL522" si="2887">SUM(AG523:AG525)</f>
        <v>0</v>
      </c>
      <c r="AH522" s="56">
        <f t="shared" si="2887"/>
        <v>0</v>
      </c>
      <c r="AI522" s="56">
        <f t="shared" si="2887"/>
        <v>0</v>
      </c>
      <c r="AJ522" s="56">
        <f t="shared" si="2887"/>
        <v>0</v>
      </c>
      <c r="AK522" s="56">
        <f t="shared" si="2887"/>
        <v>0</v>
      </c>
      <c r="AL522" s="56">
        <f t="shared" si="2887"/>
        <v>0</v>
      </c>
      <c r="AM522" s="56">
        <f t="shared" si="2733"/>
        <v>0</v>
      </c>
      <c r="AN522" s="56">
        <f t="shared" si="2734"/>
        <v>0</v>
      </c>
      <c r="AO522" s="56">
        <f t="shared" si="2735"/>
        <v>0</v>
      </c>
      <c r="AP522" s="171">
        <f t="shared" si="2813"/>
        <v>0</v>
      </c>
      <c r="AQ522" s="171">
        <f t="shared" si="2814"/>
        <v>0</v>
      </c>
      <c r="AR522" s="280"/>
      <c r="AS522" s="280"/>
      <c r="AT522" s="709">
        <f>$H522</f>
        <v>143833.052</v>
      </c>
      <c r="AU522" s="710" t="e">
        <f>AH522/AG522</f>
        <v>#DIV/0!</v>
      </c>
      <c r="AV522" s="54">
        <f>VLOOKUP($G522,'ВМП план КС'!$A$8:$AI$107,16,0)</f>
        <v>0</v>
      </c>
      <c r="AW522" s="54">
        <f>VLOOKUP($G522,'ВМП план КС'!$A$8:$AI$107,17,0)</f>
        <v>0</v>
      </c>
      <c r="AX522" s="54">
        <f>SUM(AV522/12*$B$2)</f>
        <v>0</v>
      </c>
      <c r="AY522" s="54">
        <f>SUM(AW522/12*$B$2)</f>
        <v>0</v>
      </c>
      <c r="AZ522" s="56">
        <f t="shared" ref="AZ522:BE522" si="2888">SUM(AZ523:AZ525)</f>
        <v>0</v>
      </c>
      <c r="BA522" s="56">
        <f t="shared" si="2888"/>
        <v>0</v>
      </c>
      <c r="BB522" s="56">
        <f t="shared" si="2888"/>
        <v>0</v>
      </c>
      <c r="BC522" s="56">
        <f t="shared" si="2888"/>
        <v>0</v>
      </c>
      <c r="BD522" s="56">
        <f t="shared" si="2888"/>
        <v>0</v>
      </c>
      <c r="BE522" s="56">
        <f t="shared" si="2888"/>
        <v>0</v>
      </c>
      <c r="BF522" s="56">
        <f t="shared" si="2737"/>
        <v>0</v>
      </c>
      <c r="BG522" s="56">
        <f t="shared" si="2738"/>
        <v>0</v>
      </c>
      <c r="BH522" s="56">
        <f t="shared" si="2739"/>
        <v>0</v>
      </c>
      <c r="BI522" s="171">
        <f t="shared" si="2816"/>
        <v>0</v>
      </c>
      <c r="BJ522" s="171">
        <f t="shared" si="2817"/>
        <v>0</v>
      </c>
      <c r="BK522" s="280"/>
      <c r="BL522" s="280"/>
      <c r="BM522" s="709">
        <f>$H522</f>
        <v>143833.052</v>
      </c>
      <c r="BN522" s="710" t="e">
        <f>BA522/AZ522</f>
        <v>#DIV/0!</v>
      </c>
      <c r="BO522" s="54">
        <f>VLOOKUP($G522,'ВМП план КС'!$A$8:$AI$107,18,0)</f>
        <v>0</v>
      </c>
      <c r="BP522" s="54">
        <f>VLOOKUP($G522,'ВМП план КС'!$A$8:$AI$107,19,0)</f>
        <v>0</v>
      </c>
      <c r="BQ522" s="54">
        <f>SUM(BO522/12*$B$2)</f>
        <v>0</v>
      </c>
      <c r="BR522" s="54">
        <f>SUM(BP522/12*$B$2)</f>
        <v>0</v>
      </c>
      <c r="BS522" s="56">
        <f t="shared" ref="BS522:BX522" si="2889">SUM(BS523:BS525)</f>
        <v>0</v>
      </c>
      <c r="BT522" s="56">
        <f t="shared" si="2889"/>
        <v>0</v>
      </c>
      <c r="BU522" s="56">
        <f t="shared" si="2889"/>
        <v>0</v>
      </c>
      <c r="BV522" s="56">
        <f t="shared" si="2889"/>
        <v>0</v>
      </c>
      <c r="BW522" s="56">
        <f t="shared" si="2889"/>
        <v>0</v>
      </c>
      <c r="BX522" s="56">
        <f t="shared" si="2889"/>
        <v>0</v>
      </c>
      <c r="BY522" s="56">
        <f t="shared" si="2741"/>
        <v>0</v>
      </c>
      <c r="BZ522" s="56">
        <f t="shared" si="2742"/>
        <v>0</v>
      </c>
      <c r="CA522" s="56">
        <f t="shared" si="2743"/>
        <v>0</v>
      </c>
      <c r="CB522" s="171">
        <f t="shared" si="2819"/>
        <v>0</v>
      </c>
      <c r="CC522" s="171">
        <f t="shared" si="2820"/>
        <v>0</v>
      </c>
      <c r="CD522" s="280"/>
      <c r="CE522" s="280"/>
      <c r="CF522" s="709">
        <f>$H522</f>
        <v>143833.052</v>
      </c>
      <c r="CG522" s="710" t="e">
        <f>BT522/BS522</f>
        <v>#DIV/0!</v>
      </c>
      <c r="CH522" s="54">
        <f>VLOOKUP($G522,'ВМП план КС'!$A$8:$AI$107,10,0)</f>
        <v>0</v>
      </c>
      <c r="CI522" s="54">
        <f>VLOOKUP($G522,'ВМП план КС'!$A$8:$AI$107,11,0)</f>
        <v>0</v>
      </c>
      <c r="CJ522" s="54">
        <f>SUM(CH522/12*$B$2)</f>
        <v>0</v>
      </c>
      <c r="CK522" s="54">
        <f>SUM(CI522/12*$B$2)</f>
        <v>0</v>
      </c>
      <c r="CL522" s="56">
        <f t="shared" ref="CL522:CQ522" si="2890">SUM(CL523:CL525)</f>
        <v>0</v>
      </c>
      <c r="CM522" s="56">
        <f t="shared" si="2890"/>
        <v>0</v>
      </c>
      <c r="CN522" s="56">
        <f t="shared" si="2890"/>
        <v>0</v>
      </c>
      <c r="CO522" s="56">
        <f t="shared" si="2890"/>
        <v>0</v>
      </c>
      <c r="CP522" s="56">
        <f t="shared" si="2890"/>
        <v>0</v>
      </c>
      <c r="CQ522" s="56">
        <f t="shared" si="2890"/>
        <v>0</v>
      </c>
      <c r="CR522" s="56">
        <f t="shared" si="2745"/>
        <v>0</v>
      </c>
      <c r="CS522" s="56">
        <f t="shared" si="2746"/>
        <v>0</v>
      </c>
      <c r="CT522" s="56">
        <f t="shared" si="2747"/>
        <v>0</v>
      </c>
      <c r="CU522" s="171">
        <f t="shared" si="2822"/>
        <v>0</v>
      </c>
      <c r="CV522" s="171">
        <f t="shared" si="2823"/>
        <v>0</v>
      </c>
      <c r="CW522" s="281" t="e">
        <f>CL522/CH522</f>
        <v>#DIV/0!</v>
      </c>
      <c r="CX522" s="281"/>
      <c r="CY522" s="709">
        <f>$H522</f>
        <v>143833.052</v>
      </c>
      <c r="CZ522" s="710" t="e">
        <f>CM522/CL522</f>
        <v>#DIV/0!</v>
      </c>
      <c r="DA522" s="54">
        <f>VLOOKUP($G522,'ВМП план КС'!$A$8:$AI$107,20,0)</f>
        <v>0</v>
      </c>
      <c r="DB522" s="54">
        <f>VLOOKUP($G522,'ВМП план КС'!$A$8:$AI$107,21,0)</f>
        <v>0</v>
      </c>
      <c r="DC522" s="54">
        <f>SUM(DA522/12*$B$2)</f>
        <v>0</v>
      </c>
      <c r="DD522" s="54">
        <f>SUM(DB522/12*$B$2)</f>
        <v>0</v>
      </c>
      <c r="DE522" s="56">
        <f t="shared" ref="DE522:DJ522" si="2891">SUM(DE523:DE525)</f>
        <v>0</v>
      </c>
      <c r="DF522" s="56">
        <f t="shared" si="2891"/>
        <v>0</v>
      </c>
      <c r="DG522" s="56">
        <f t="shared" si="2891"/>
        <v>0</v>
      </c>
      <c r="DH522" s="56">
        <f t="shared" si="2891"/>
        <v>0</v>
      </c>
      <c r="DI522" s="56">
        <f t="shared" si="2891"/>
        <v>0</v>
      </c>
      <c r="DJ522" s="56">
        <f t="shared" si="2891"/>
        <v>0</v>
      </c>
      <c r="DK522" s="56">
        <f t="shared" si="2749"/>
        <v>0</v>
      </c>
      <c r="DL522" s="56">
        <f t="shared" si="2750"/>
        <v>0</v>
      </c>
      <c r="DM522" s="56">
        <f t="shared" si="2751"/>
        <v>0</v>
      </c>
      <c r="DN522" s="171">
        <f t="shared" si="2825"/>
        <v>0</v>
      </c>
      <c r="DO522" s="171">
        <f t="shared" si="2826"/>
        <v>0</v>
      </c>
      <c r="DP522" s="280"/>
      <c r="DQ522" s="280"/>
      <c r="DR522" s="709">
        <f>$H522</f>
        <v>143833.052</v>
      </c>
      <c r="DS522" s="710" t="e">
        <f>DF522/DE522</f>
        <v>#DIV/0!</v>
      </c>
      <c r="DT522" s="108">
        <f>VLOOKUP($G522,'ВМП план КС'!$A$8:$AI$107,22,0)</f>
        <v>0</v>
      </c>
      <c r="DU522" s="108">
        <f>VLOOKUP($G522,'ВМП план КС'!$A$8:$AI$107,23,0)</f>
        <v>0</v>
      </c>
      <c r="DV522" s="54">
        <f>SUM(DT522/12*$B$2)</f>
        <v>0</v>
      </c>
      <c r="DW522" s="54">
        <f>SUM(DU522/12*$B$2)</f>
        <v>0</v>
      </c>
      <c r="DX522" s="56">
        <f t="shared" ref="DX522:EC522" si="2892">SUM(DX523:DX525)</f>
        <v>0</v>
      </c>
      <c r="DY522" s="56">
        <f t="shared" si="2892"/>
        <v>0</v>
      </c>
      <c r="DZ522" s="56">
        <f t="shared" si="2892"/>
        <v>0</v>
      </c>
      <c r="EA522" s="56">
        <f t="shared" si="2892"/>
        <v>0</v>
      </c>
      <c r="EB522" s="56">
        <f t="shared" si="2892"/>
        <v>0</v>
      </c>
      <c r="EC522" s="56">
        <f t="shared" si="2892"/>
        <v>0</v>
      </c>
      <c r="ED522" s="56">
        <f t="shared" si="2753"/>
        <v>0</v>
      </c>
      <c r="EE522" s="56">
        <f t="shared" si="2754"/>
        <v>0</v>
      </c>
      <c r="EF522" s="56">
        <f t="shared" si="2755"/>
        <v>0</v>
      </c>
      <c r="EG522" s="171">
        <f t="shared" si="2828"/>
        <v>0</v>
      </c>
      <c r="EH522" s="171">
        <f t="shared" si="2829"/>
        <v>0</v>
      </c>
      <c r="EI522" s="280"/>
      <c r="EJ522" s="280"/>
      <c r="EK522" s="709">
        <f>$H522</f>
        <v>143833.052</v>
      </c>
      <c r="EL522" s="710" t="e">
        <f>DY522/DX522</f>
        <v>#DIV/0!</v>
      </c>
      <c r="EM522" s="108">
        <f>VLOOKUP($G522,'ВМП план КС'!$A$8:$AI$107,24,0)</f>
        <v>0</v>
      </c>
      <c r="EN522" s="108">
        <f>VLOOKUP($G522,'ВМП план КС'!$A$8:$AI$107,25,0)</f>
        <v>0</v>
      </c>
      <c r="EO522" s="54">
        <f>SUM(EM522/12*$B$2)</f>
        <v>0</v>
      </c>
      <c r="EP522" s="54">
        <f>SUM(EN522/12*$B$2)</f>
        <v>0</v>
      </c>
      <c r="EQ522" s="56">
        <f t="shared" ref="EQ522:EV522" si="2893">SUM(EQ523:EQ525)</f>
        <v>0</v>
      </c>
      <c r="ER522" s="56">
        <f t="shared" si="2893"/>
        <v>0</v>
      </c>
      <c r="ES522" s="56">
        <f t="shared" si="2893"/>
        <v>0</v>
      </c>
      <c r="ET522" s="56">
        <f t="shared" si="2893"/>
        <v>0</v>
      </c>
      <c r="EU522" s="56">
        <f t="shared" si="2893"/>
        <v>0</v>
      </c>
      <c r="EV522" s="56">
        <f t="shared" si="2893"/>
        <v>0</v>
      </c>
      <c r="EW522" s="56">
        <f t="shared" si="2757"/>
        <v>0</v>
      </c>
      <c r="EX522" s="56">
        <f t="shared" si="2758"/>
        <v>0</v>
      </c>
      <c r="EY522" s="56">
        <f t="shared" si="2759"/>
        <v>0</v>
      </c>
      <c r="EZ522" s="171">
        <f t="shared" si="2831"/>
        <v>0</v>
      </c>
      <c r="FA522" s="171">
        <f t="shared" si="2832"/>
        <v>0</v>
      </c>
      <c r="FB522" s="280"/>
      <c r="FC522" s="280"/>
      <c r="FD522" s="709">
        <f>$H522</f>
        <v>143833.052</v>
      </c>
      <c r="FE522" s="710" t="e">
        <f>ER522/EQ522</f>
        <v>#DIV/0!</v>
      </c>
      <c r="FF522" s="54">
        <f>VLOOKUP($G522,'ВМП план КС'!$A$8:$AI$107,28,0)</f>
        <v>0</v>
      </c>
      <c r="FG522" s="54">
        <f>VLOOKUP($G522,'ВМП план КС'!$A$8:$AI$107,29,0)</f>
        <v>0</v>
      </c>
      <c r="FH522" s="54">
        <f>SUM(FF522/12*$B$2)</f>
        <v>0</v>
      </c>
      <c r="FI522" s="54">
        <f>SUM(FG522/12*$B$2)</f>
        <v>0</v>
      </c>
      <c r="FJ522" s="56">
        <f t="shared" ref="FJ522:FO522" si="2894">SUM(FJ523:FJ525)</f>
        <v>0</v>
      </c>
      <c r="FK522" s="56">
        <f t="shared" si="2894"/>
        <v>0</v>
      </c>
      <c r="FL522" s="56">
        <f t="shared" si="2894"/>
        <v>0</v>
      </c>
      <c r="FM522" s="56">
        <f t="shared" si="2894"/>
        <v>0</v>
      </c>
      <c r="FN522" s="56">
        <f t="shared" si="2894"/>
        <v>0</v>
      </c>
      <c r="FO522" s="56">
        <f t="shared" si="2894"/>
        <v>0</v>
      </c>
      <c r="FP522" s="56">
        <f t="shared" si="2761"/>
        <v>0</v>
      </c>
      <c r="FQ522" s="56">
        <f t="shared" si="2762"/>
        <v>0</v>
      </c>
      <c r="FR522" s="56">
        <f t="shared" si="2763"/>
        <v>0</v>
      </c>
      <c r="FS522" s="171">
        <f t="shared" si="2834"/>
        <v>0</v>
      </c>
      <c r="FT522" s="171">
        <f t="shared" si="2835"/>
        <v>0</v>
      </c>
      <c r="FU522" s="280"/>
      <c r="FV522" s="280"/>
      <c r="FW522" s="150">
        <f>$H522</f>
        <v>143833.052</v>
      </c>
      <c r="FX522" s="151" t="e">
        <f>FK522/FJ522</f>
        <v>#DIV/0!</v>
      </c>
      <c r="FY522" s="54">
        <f>VLOOKUP($G522,'ВМП план КС'!$A$8:$AI$107,30,0)</f>
        <v>0</v>
      </c>
      <c r="FZ522" s="54">
        <f>VLOOKUP($G522,'ВМП план КС'!$A$8:$AI$107,31,0)</f>
        <v>0</v>
      </c>
      <c r="GA522" s="54">
        <f>SUM(FY522/12*$B$2)</f>
        <v>0</v>
      </c>
      <c r="GB522" s="54">
        <f>SUM(FZ522/12*$B$2)</f>
        <v>0</v>
      </c>
      <c r="GC522" s="56">
        <f t="shared" ref="GC522:GH522" si="2895">SUM(GC523:GC525)</f>
        <v>0</v>
      </c>
      <c r="GD522" s="56">
        <f t="shared" si="2895"/>
        <v>0</v>
      </c>
      <c r="GE522" s="56">
        <f t="shared" si="2895"/>
        <v>0</v>
      </c>
      <c r="GF522" s="56">
        <f t="shared" si="2895"/>
        <v>0</v>
      </c>
      <c r="GG522" s="56">
        <f t="shared" si="2895"/>
        <v>0</v>
      </c>
      <c r="GH522" s="56">
        <f t="shared" si="2895"/>
        <v>0</v>
      </c>
      <c r="GI522" s="56">
        <f t="shared" si="2765"/>
        <v>0</v>
      </c>
      <c r="GJ522" s="56">
        <f t="shared" si="2766"/>
        <v>0</v>
      </c>
      <c r="GK522" s="56">
        <f t="shared" si="2767"/>
        <v>0</v>
      </c>
      <c r="GL522" s="171">
        <f t="shared" si="2837"/>
        <v>0</v>
      </c>
      <c r="GM522" s="171">
        <f t="shared" si="2838"/>
        <v>0</v>
      </c>
      <c r="GN522" s="280"/>
      <c r="GO522" s="280"/>
      <c r="GP522" s="150">
        <f>$H522</f>
        <v>143833.052</v>
      </c>
      <c r="GQ522" s="151" t="e">
        <f>GD522/GC522</f>
        <v>#DIV/0!</v>
      </c>
      <c r="GR522" s="54">
        <f>VLOOKUP($G522,'ВМП план КС'!$A$8:$AI$107,32,0)</f>
        <v>0</v>
      </c>
      <c r="GS522" s="54">
        <f>VLOOKUP($G522,'ВМП план КС'!$A$8:$AI$107,33,0)</f>
        <v>0</v>
      </c>
      <c r="GT522" s="54">
        <f>SUM(GR522/12*$B$2)</f>
        <v>0</v>
      </c>
      <c r="GU522" s="54">
        <f>SUM(GS522/12*$B$2)</f>
        <v>0</v>
      </c>
      <c r="GV522" s="56">
        <f t="shared" ref="GV522:HA522" si="2896">SUM(GV523:GV525)</f>
        <v>0</v>
      </c>
      <c r="GW522" s="56">
        <f t="shared" si="2896"/>
        <v>0</v>
      </c>
      <c r="GX522" s="56">
        <f t="shared" si="2896"/>
        <v>0</v>
      </c>
      <c r="GY522" s="56">
        <f t="shared" si="2896"/>
        <v>0</v>
      </c>
      <c r="GZ522" s="56">
        <f t="shared" si="2896"/>
        <v>0</v>
      </c>
      <c r="HA522" s="56">
        <f t="shared" si="2896"/>
        <v>0</v>
      </c>
      <c r="HB522" s="56">
        <f t="shared" si="2769"/>
        <v>0</v>
      </c>
      <c r="HC522" s="56">
        <f t="shared" si="2770"/>
        <v>0</v>
      </c>
      <c r="HD522" s="56">
        <f t="shared" si="2771"/>
        <v>0</v>
      </c>
      <c r="HE522" s="171">
        <f t="shared" si="2840"/>
        <v>0</v>
      </c>
      <c r="HF522" s="171">
        <f t="shared" si="2841"/>
        <v>0</v>
      </c>
      <c r="HG522" s="280"/>
      <c r="HH522" s="280"/>
      <c r="HI522" s="150">
        <f>$H522</f>
        <v>143833.052</v>
      </c>
      <c r="HJ522" s="151" t="e">
        <f>GW522/GV522</f>
        <v>#DIV/0!</v>
      </c>
      <c r="HK522" s="108">
        <f>VLOOKUP($G522,'ВМП план КС'!$A$8:$AI$107,26,0)</f>
        <v>0</v>
      </c>
      <c r="HL522" s="108">
        <f>VLOOKUP($G522,'ВМП план КС'!$A$8:$AI$107,27,0)</f>
        <v>0</v>
      </c>
      <c r="HM522" s="54">
        <f>SUM(HK522/12*$B$2)</f>
        <v>0</v>
      </c>
      <c r="HN522" s="54">
        <f>SUM(HL522/12*$B$2)</f>
        <v>0</v>
      </c>
      <c r="HO522" s="56">
        <f t="shared" ref="HO522:HT522" si="2897">SUM(HO523:HO525)</f>
        <v>0</v>
      </c>
      <c r="HP522" s="56">
        <f t="shared" si="2897"/>
        <v>0</v>
      </c>
      <c r="HQ522" s="56">
        <f t="shared" si="2897"/>
        <v>0</v>
      </c>
      <c r="HR522" s="56">
        <f t="shared" si="2897"/>
        <v>0</v>
      </c>
      <c r="HS522" s="56">
        <f t="shared" si="2897"/>
        <v>0</v>
      </c>
      <c r="HT522" s="56">
        <f t="shared" si="2897"/>
        <v>0</v>
      </c>
      <c r="HU522" s="56">
        <f t="shared" si="2697"/>
        <v>0</v>
      </c>
      <c r="HV522" s="56">
        <f t="shared" si="2698"/>
        <v>0</v>
      </c>
      <c r="HW522" s="56">
        <f t="shared" si="2699"/>
        <v>0</v>
      </c>
      <c r="HX522" s="171">
        <f t="shared" si="2843"/>
        <v>0</v>
      </c>
      <c r="HY522" s="171">
        <f t="shared" si="2844"/>
        <v>0</v>
      </c>
      <c r="HZ522" s="280"/>
      <c r="IA522" s="280"/>
      <c r="IB522" s="709">
        <f>$H522</f>
        <v>143833.052</v>
      </c>
      <c r="IC522" s="710" t="e">
        <f>HP522/HO522</f>
        <v>#DIV/0!</v>
      </c>
      <c r="ID522" s="108">
        <f>VLOOKUP($G522,'ВМП план КС'!$A$8:$AI$107,34,0)</f>
        <v>0</v>
      </c>
      <c r="IE522" s="108">
        <f>VLOOKUP($G522,'ВМП план КС'!$A$8:$AI$107,35,0)</f>
        <v>0</v>
      </c>
      <c r="IF522" s="54">
        <f>SUM(ID522/12*$B$2)</f>
        <v>0</v>
      </c>
      <c r="IG522" s="54">
        <f>SUM(IE522/12*$B$2)</f>
        <v>0</v>
      </c>
      <c r="IH522" s="56">
        <f t="shared" ref="IH522:IM522" si="2898">SUM(IH523:IH525)</f>
        <v>0</v>
      </c>
      <c r="II522" s="56">
        <f t="shared" si="2898"/>
        <v>0</v>
      </c>
      <c r="IJ522" s="56">
        <f t="shared" si="2898"/>
        <v>0</v>
      </c>
      <c r="IK522" s="56">
        <f t="shared" si="2898"/>
        <v>0</v>
      </c>
      <c r="IL522" s="56">
        <f t="shared" si="2898"/>
        <v>0</v>
      </c>
      <c r="IM522" s="56">
        <f t="shared" si="2898"/>
        <v>0</v>
      </c>
      <c r="IN522" s="56">
        <f t="shared" si="2774"/>
        <v>0</v>
      </c>
      <c r="IO522" s="56">
        <f t="shared" si="2775"/>
        <v>0</v>
      </c>
      <c r="IP522" s="56">
        <f t="shared" si="2776"/>
        <v>0</v>
      </c>
      <c r="IQ522" s="171">
        <f t="shared" si="2846"/>
        <v>0</v>
      </c>
      <c r="IR522" s="171">
        <f t="shared" si="2847"/>
        <v>0</v>
      </c>
      <c r="IS522" s="735"/>
      <c r="IT522" s="735"/>
      <c r="IU522" s="709">
        <f>$H522</f>
        <v>143833.052</v>
      </c>
      <c r="IV522" s="710" t="e">
        <f>II522/IH522</f>
        <v>#DIV/0!</v>
      </c>
      <c r="IW522" s="332">
        <f>J522+AC522+AV522+BO522+CH522+DA522+DT522+EM522+FF522+FY522+GR522+HK522+ID522</f>
        <v>0</v>
      </c>
      <c r="IX522" s="332">
        <f>K522+AD522+AW522+BP522+CI522+DB522+DU522+EN522+FG522+FZ522+GS522+HL522+IE522</f>
        <v>0</v>
      </c>
      <c r="IY522" s="332">
        <f>L522+AE522+AX522+BQ522+CJ522+DC522+DV522+EO522+FH522+GA522+GT522+HM522+IF522</f>
        <v>0</v>
      </c>
      <c r="IZ522" s="332">
        <f>M522+AF522+AY522+BR522+CK522+DD522+DW522+EP522+FI522+GB522+GU522+HN522+IG522</f>
        <v>0</v>
      </c>
      <c r="JA522" s="332">
        <f t="shared" si="2786"/>
        <v>0</v>
      </c>
      <c r="JB522" s="332">
        <f t="shared" si="2787"/>
        <v>0</v>
      </c>
      <c r="JC522" s="332">
        <f t="shared" si="2788"/>
        <v>0</v>
      </c>
      <c r="JD522" s="332">
        <f t="shared" si="2789"/>
        <v>0</v>
      </c>
      <c r="JE522" s="332">
        <f t="shared" si="2790"/>
        <v>0</v>
      </c>
      <c r="JF522" s="332">
        <f t="shared" si="2791"/>
        <v>0</v>
      </c>
      <c r="JG522" s="332">
        <f t="shared" si="2778"/>
        <v>0</v>
      </c>
      <c r="JH522" s="332">
        <f t="shared" si="2779"/>
        <v>0</v>
      </c>
      <c r="JI522" s="332">
        <f t="shared" si="2780"/>
        <v>0</v>
      </c>
      <c r="JJ522" s="69">
        <f t="shared" si="2781"/>
        <v>0</v>
      </c>
      <c r="JK522" s="69">
        <f t="shared" si="2782"/>
        <v>0</v>
      </c>
      <c r="JL522" s="150">
        <f>$H522</f>
        <v>143833.052</v>
      </c>
      <c r="JM522" s="151" t="e">
        <f>JB522/JA522</f>
        <v>#DIV/0!</v>
      </c>
      <c r="JN522" s="282"/>
      <c r="JO522" s="282"/>
      <c r="JP522" s="206">
        <f>IW522+JD522</f>
        <v>0</v>
      </c>
      <c r="JQ522" s="206">
        <f>IX522+JE522</f>
        <v>0</v>
      </c>
    </row>
    <row r="523" spans="1:277" s="3" customFormat="1" ht="12.75" customHeight="1" x14ac:dyDescent="0.2">
      <c r="A523" s="96">
        <v>1</v>
      </c>
      <c r="B523" s="59"/>
      <c r="C523" s="48"/>
      <c r="D523" s="7"/>
      <c r="E523" s="154"/>
      <c r="F523" s="590"/>
      <c r="G523" s="60"/>
      <c r="H523" s="88"/>
      <c r="I523" s="88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>
        <f t="shared" si="2884"/>
        <v>0</v>
      </c>
      <c r="U523" s="44">
        <f t="shared" si="2885"/>
        <v>0</v>
      </c>
      <c r="V523" s="44">
        <f t="shared" si="2886"/>
        <v>0</v>
      </c>
      <c r="W523" s="171">
        <f t="shared" si="2810"/>
        <v>0</v>
      </c>
      <c r="X523" s="171">
        <f t="shared" si="2811"/>
        <v>0</v>
      </c>
      <c r="Y523" s="171"/>
      <c r="Z523" s="171"/>
      <c r="AA523" s="713"/>
      <c r="AB523" s="713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>
        <f t="shared" si="2733"/>
        <v>0</v>
      </c>
      <c r="AN523" s="44">
        <f t="shared" si="2734"/>
        <v>0</v>
      </c>
      <c r="AO523" s="44">
        <f t="shared" si="2735"/>
        <v>0</v>
      </c>
      <c r="AP523" s="171">
        <f t="shared" si="2813"/>
        <v>0</v>
      </c>
      <c r="AQ523" s="171">
        <f t="shared" si="2814"/>
        <v>0</v>
      </c>
      <c r="AR523" s="171"/>
      <c r="AS523" s="171"/>
      <c r="AT523" s="713"/>
      <c r="AU523" s="713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>
        <f t="shared" si="2737"/>
        <v>0</v>
      </c>
      <c r="BG523" s="44">
        <f t="shared" si="2738"/>
        <v>0</v>
      </c>
      <c r="BH523" s="44">
        <f t="shared" si="2739"/>
        <v>0</v>
      </c>
      <c r="BI523" s="171">
        <f t="shared" si="2816"/>
        <v>0</v>
      </c>
      <c r="BJ523" s="171">
        <f t="shared" si="2817"/>
        <v>0</v>
      </c>
      <c r="BK523" s="171"/>
      <c r="BL523" s="171"/>
      <c r="BM523" s="713"/>
      <c r="BN523" s="713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>
        <f t="shared" si="2741"/>
        <v>0</v>
      </c>
      <c r="BZ523" s="44">
        <f t="shared" si="2742"/>
        <v>0</v>
      </c>
      <c r="CA523" s="44">
        <f t="shared" si="2743"/>
        <v>0</v>
      </c>
      <c r="CB523" s="171">
        <f t="shared" si="2819"/>
        <v>0</v>
      </c>
      <c r="CC523" s="171">
        <f t="shared" si="2820"/>
        <v>0</v>
      </c>
      <c r="CD523" s="171"/>
      <c r="CE523" s="171"/>
      <c r="CF523" s="713"/>
      <c r="CG523" s="713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>
        <f t="shared" si="2745"/>
        <v>0</v>
      </c>
      <c r="CS523" s="44">
        <f t="shared" si="2746"/>
        <v>0</v>
      </c>
      <c r="CT523" s="44">
        <f t="shared" si="2747"/>
        <v>0</v>
      </c>
      <c r="CU523" s="171">
        <f t="shared" si="2822"/>
        <v>0</v>
      </c>
      <c r="CV523" s="171">
        <f t="shared" si="2823"/>
        <v>0</v>
      </c>
      <c r="CW523" s="249"/>
      <c r="CX523" s="171"/>
      <c r="CY523" s="713"/>
      <c r="CZ523" s="713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>
        <f t="shared" si="2749"/>
        <v>0</v>
      </c>
      <c r="DL523" s="44">
        <f t="shared" si="2750"/>
        <v>0</v>
      </c>
      <c r="DM523" s="44">
        <f t="shared" si="2751"/>
        <v>0</v>
      </c>
      <c r="DN523" s="171">
        <f t="shared" si="2825"/>
        <v>0</v>
      </c>
      <c r="DO523" s="171">
        <f t="shared" si="2826"/>
        <v>0</v>
      </c>
      <c r="DP523" s="171"/>
      <c r="DQ523" s="171"/>
      <c r="DR523" s="713"/>
      <c r="DS523" s="713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>
        <f t="shared" si="2753"/>
        <v>0</v>
      </c>
      <c r="EE523" s="44">
        <f t="shared" si="2754"/>
        <v>0</v>
      </c>
      <c r="EF523" s="44">
        <f t="shared" si="2755"/>
        <v>0</v>
      </c>
      <c r="EG523" s="171">
        <f t="shared" si="2828"/>
        <v>0</v>
      </c>
      <c r="EH523" s="171">
        <f t="shared" si="2829"/>
        <v>0</v>
      </c>
      <c r="EI523" s="171"/>
      <c r="EJ523" s="171"/>
      <c r="EK523" s="713"/>
      <c r="EL523" s="713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>
        <f t="shared" si="2757"/>
        <v>0</v>
      </c>
      <c r="EX523" s="44">
        <f t="shared" si="2758"/>
        <v>0</v>
      </c>
      <c r="EY523" s="44">
        <f t="shared" si="2759"/>
        <v>0</v>
      </c>
      <c r="EZ523" s="171">
        <f t="shared" si="2831"/>
        <v>0</v>
      </c>
      <c r="FA523" s="171">
        <f t="shared" si="2832"/>
        <v>0</v>
      </c>
      <c r="FB523" s="171"/>
      <c r="FC523" s="171"/>
      <c r="FD523" s="713"/>
      <c r="FE523" s="713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>
        <f t="shared" si="2761"/>
        <v>0</v>
      </c>
      <c r="FQ523" s="44">
        <f t="shared" si="2762"/>
        <v>0</v>
      </c>
      <c r="FR523" s="44">
        <f t="shared" si="2763"/>
        <v>0</v>
      </c>
      <c r="FS523" s="171">
        <f t="shared" si="2834"/>
        <v>0</v>
      </c>
      <c r="FT523" s="171">
        <f t="shared" si="2835"/>
        <v>0</v>
      </c>
      <c r="FU523" s="171"/>
      <c r="FV523" s="171"/>
      <c r="FW523" s="45"/>
      <c r="FX523" s="45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>
        <f t="shared" si="2765"/>
        <v>0</v>
      </c>
      <c r="GJ523" s="44">
        <f t="shared" si="2766"/>
        <v>0</v>
      </c>
      <c r="GK523" s="44">
        <f t="shared" si="2767"/>
        <v>0</v>
      </c>
      <c r="GL523" s="171">
        <f t="shared" si="2837"/>
        <v>0</v>
      </c>
      <c r="GM523" s="171">
        <f t="shared" si="2838"/>
        <v>0</v>
      </c>
      <c r="GN523" s="171"/>
      <c r="GO523" s="171"/>
      <c r="GP523" s="45"/>
      <c r="GQ523" s="45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>
        <f t="shared" si="2769"/>
        <v>0</v>
      </c>
      <c r="HC523" s="44">
        <f t="shared" si="2770"/>
        <v>0</v>
      </c>
      <c r="HD523" s="44">
        <f t="shared" si="2771"/>
        <v>0</v>
      </c>
      <c r="HE523" s="171">
        <f t="shared" si="2840"/>
        <v>0</v>
      </c>
      <c r="HF523" s="171">
        <f t="shared" si="2841"/>
        <v>0</v>
      </c>
      <c r="HG523" s="171"/>
      <c r="HH523" s="171"/>
      <c r="HI523" s="45"/>
      <c r="HJ523" s="45"/>
      <c r="HK523" s="45"/>
      <c r="HL523" s="45"/>
      <c r="HM523" s="44"/>
      <c r="HN523" s="44"/>
      <c r="HO523" s="44"/>
      <c r="HP523" s="44"/>
      <c r="HQ523" s="44"/>
      <c r="HR523" s="44"/>
      <c r="HS523" s="44"/>
      <c r="HT523" s="44"/>
      <c r="HU523" s="44">
        <f t="shared" si="2697"/>
        <v>0</v>
      </c>
      <c r="HV523" s="44">
        <f t="shared" si="2698"/>
        <v>0</v>
      </c>
      <c r="HW523" s="44">
        <f t="shared" si="2699"/>
        <v>0</v>
      </c>
      <c r="HX523" s="171">
        <f t="shared" si="2843"/>
        <v>0</v>
      </c>
      <c r="HY523" s="171">
        <f t="shared" si="2844"/>
        <v>0</v>
      </c>
      <c r="HZ523" s="171"/>
      <c r="IA523" s="171"/>
      <c r="IB523" s="713"/>
      <c r="IC523" s="713"/>
      <c r="ID523" s="45"/>
      <c r="IE523" s="45"/>
      <c r="IF523" s="44"/>
      <c r="IG523" s="44"/>
      <c r="IH523" s="44"/>
      <c r="II523" s="44"/>
      <c r="IJ523" s="44"/>
      <c r="IK523" s="44"/>
      <c r="IL523" s="44"/>
      <c r="IM523" s="44"/>
      <c r="IN523" s="44">
        <f t="shared" si="2774"/>
        <v>0</v>
      </c>
      <c r="IO523" s="44">
        <f t="shared" si="2775"/>
        <v>0</v>
      </c>
      <c r="IP523" s="44">
        <f t="shared" si="2776"/>
        <v>0</v>
      </c>
      <c r="IQ523" s="171">
        <f t="shared" si="2846"/>
        <v>0</v>
      </c>
      <c r="IR523" s="171">
        <f t="shared" si="2847"/>
        <v>0</v>
      </c>
      <c r="IS523" s="737"/>
      <c r="IT523" s="737"/>
      <c r="IU523" s="713"/>
      <c r="IV523" s="713"/>
      <c r="IW523" s="46"/>
      <c r="IX523" s="47"/>
      <c r="IY523" s="46"/>
      <c r="IZ523" s="46"/>
      <c r="JA523" s="333">
        <f t="shared" si="2786"/>
        <v>0</v>
      </c>
      <c r="JB523" s="333">
        <f t="shared" si="2787"/>
        <v>0</v>
      </c>
      <c r="JC523" s="333">
        <f t="shared" si="2788"/>
        <v>0</v>
      </c>
      <c r="JD523" s="333">
        <f t="shared" si="2789"/>
        <v>0</v>
      </c>
      <c r="JE523" s="333">
        <f t="shared" si="2790"/>
        <v>0</v>
      </c>
      <c r="JF523" s="333">
        <f t="shared" si="2791"/>
        <v>0</v>
      </c>
      <c r="JG523" s="44">
        <f t="shared" si="2778"/>
        <v>0</v>
      </c>
      <c r="JH523" s="44">
        <f t="shared" si="2779"/>
        <v>0</v>
      </c>
      <c r="JI523" s="44">
        <f t="shared" si="2780"/>
        <v>0</v>
      </c>
      <c r="JJ523" s="174">
        <f t="shared" si="2781"/>
        <v>0</v>
      </c>
      <c r="JK523" s="174">
        <f t="shared" si="2782"/>
        <v>0</v>
      </c>
      <c r="JL523" s="45"/>
      <c r="JM523" s="45"/>
      <c r="JN523" s="48"/>
      <c r="JO523" s="48"/>
    </row>
    <row r="524" spans="1:277" s="3" customFormat="1" ht="12.75" customHeight="1" x14ac:dyDescent="0.2">
      <c r="A524" s="96">
        <v>1</v>
      </c>
      <c r="B524" s="59"/>
      <c r="C524" s="48"/>
      <c r="D524" s="7"/>
      <c r="E524" s="154"/>
      <c r="F524" s="590"/>
      <c r="G524" s="60"/>
      <c r="H524" s="88"/>
      <c r="I524" s="88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>
        <f t="shared" si="2884"/>
        <v>0</v>
      </c>
      <c r="U524" s="44">
        <f t="shared" si="2885"/>
        <v>0</v>
      </c>
      <c r="V524" s="44">
        <f t="shared" si="2886"/>
        <v>0</v>
      </c>
      <c r="W524" s="171">
        <f t="shared" si="2810"/>
        <v>0</v>
      </c>
      <c r="X524" s="171">
        <f t="shared" si="2811"/>
        <v>0</v>
      </c>
      <c r="Y524" s="171"/>
      <c r="Z524" s="171"/>
      <c r="AA524" s="713"/>
      <c r="AB524" s="713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>
        <f t="shared" si="2733"/>
        <v>0</v>
      </c>
      <c r="AN524" s="44">
        <f t="shared" si="2734"/>
        <v>0</v>
      </c>
      <c r="AO524" s="44">
        <f t="shared" si="2735"/>
        <v>0</v>
      </c>
      <c r="AP524" s="171">
        <f t="shared" si="2813"/>
        <v>0</v>
      </c>
      <c r="AQ524" s="171">
        <f t="shared" si="2814"/>
        <v>0</v>
      </c>
      <c r="AR524" s="171"/>
      <c r="AS524" s="171"/>
      <c r="AT524" s="713"/>
      <c r="AU524" s="713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>
        <f t="shared" si="2737"/>
        <v>0</v>
      </c>
      <c r="BG524" s="44">
        <f t="shared" si="2738"/>
        <v>0</v>
      </c>
      <c r="BH524" s="44">
        <f t="shared" si="2739"/>
        <v>0</v>
      </c>
      <c r="BI524" s="171">
        <f t="shared" si="2816"/>
        <v>0</v>
      </c>
      <c r="BJ524" s="171">
        <f t="shared" si="2817"/>
        <v>0</v>
      </c>
      <c r="BK524" s="171"/>
      <c r="BL524" s="171"/>
      <c r="BM524" s="713"/>
      <c r="BN524" s="713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>
        <f t="shared" si="2741"/>
        <v>0</v>
      </c>
      <c r="BZ524" s="44">
        <f t="shared" si="2742"/>
        <v>0</v>
      </c>
      <c r="CA524" s="44">
        <f t="shared" si="2743"/>
        <v>0</v>
      </c>
      <c r="CB524" s="171">
        <f t="shared" si="2819"/>
        <v>0</v>
      </c>
      <c r="CC524" s="171">
        <f t="shared" si="2820"/>
        <v>0</v>
      </c>
      <c r="CD524" s="171"/>
      <c r="CE524" s="171"/>
      <c r="CF524" s="713"/>
      <c r="CG524" s="713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>
        <f t="shared" si="2745"/>
        <v>0</v>
      </c>
      <c r="CS524" s="44">
        <f t="shared" si="2746"/>
        <v>0</v>
      </c>
      <c r="CT524" s="44">
        <f t="shared" si="2747"/>
        <v>0</v>
      </c>
      <c r="CU524" s="171">
        <f t="shared" si="2822"/>
        <v>0</v>
      </c>
      <c r="CV524" s="171">
        <f t="shared" si="2823"/>
        <v>0</v>
      </c>
      <c r="CW524" s="249"/>
      <c r="CX524" s="171"/>
      <c r="CY524" s="713"/>
      <c r="CZ524" s="713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>
        <f t="shared" si="2749"/>
        <v>0</v>
      </c>
      <c r="DL524" s="44">
        <f t="shared" si="2750"/>
        <v>0</v>
      </c>
      <c r="DM524" s="44">
        <f t="shared" si="2751"/>
        <v>0</v>
      </c>
      <c r="DN524" s="171">
        <f t="shared" si="2825"/>
        <v>0</v>
      </c>
      <c r="DO524" s="171">
        <f t="shared" si="2826"/>
        <v>0</v>
      </c>
      <c r="DP524" s="171"/>
      <c r="DQ524" s="171"/>
      <c r="DR524" s="713"/>
      <c r="DS524" s="713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>
        <f t="shared" si="2753"/>
        <v>0</v>
      </c>
      <c r="EE524" s="44">
        <f t="shared" si="2754"/>
        <v>0</v>
      </c>
      <c r="EF524" s="44">
        <f t="shared" si="2755"/>
        <v>0</v>
      </c>
      <c r="EG524" s="171">
        <f t="shared" si="2828"/>
        <v>0</v>
      </c>
      <c r="EH524" s="171">
        <f t="shared" si="2829"/>
        <v>0</v>
      </c>
      <c r="EI524" s="171"/>
      <c r="EJ524" s="171"/>
      <c r="EK524" s="713"/>
      <c r="EL524" s="713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>
        <f t="shared" si="2757"/>
        <v>0</v>
      </c>
      <c r="EX524" s="44">
        <f t="shared" si="2758"/>
        <v>0</v>
      </c>
      <c r="EY524" s="44">
        <f t="shared" si="2759"/>
        <v>0</v>
      </c>
      <c r="EZ524" s="171">
        <f t="shared" si="2831"/>
        <v>0</v>
      </c>
      <c r="FA524" s="171">
        <f t="shared" si="2832"/>
        <v>0</v>
      </c>
      <c r="FB524" s="171"/>
      <c r="FC524" s="171"/>
      <c r="FD524" s="713"/>
      <c r="FE524" s="713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>
        <f t="shared" si="2761"/>
        <v>0</v>
      </c>
      <c r="FQ524" s="44">
        <f t="shared" si="2762"/>
        <v>0</v>
      </c>
      <c r="FR524" s="44">
        <f t="shared" si="2763"/>
        <v>0</v>
      </c>
      <c r="FS524" s="171">
        <f t="shared" si="2834"/>
        <v>0</v>
      </c>
      <c r="FT524" s="171">
        <f t="shared" si="2835"/>
        <v>0</v>
      </c>
      <c r="FU524" s="171"/>
      <c r="FV524" s="171"/>
      <c r="FW524" s="45"/>
      <c r="FX524" s="45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>
        <f t="shared" si="2765"/>
        <v>0</v>
      </c>
      <c r="GJ524" s="44">
        <f t="shared" si="2766"/>
        <v>0</v>
      </c>
      <c r="GK524" s="44">
        <f t="shared" si="2767"/>
        <v>0</v>
      </c>
      <c r="GL524" s="171">
        <f t="shared" si="2837"/>
        <v>0</v>
      </c>
      <c r="GM524" s="171">
        <f t="shared" si="2838"/>
        <v>0</v>
      </c>
      <c r="GN524" s="171"/>
      <c r="GO524" s="171"/>
      <c r="GP524" s="45"/>
      <c r="GQ524" s="45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>
        <f t="shared" si="2769"/>
        <v>0</v>
      </c>
      <c r="HC524" s="44">
        <f t="shared" si="2770"/>
        <v>0</v>
      </c>
      <c r="HD524" s="44">
        <f t="shared" si="2771"/>
        <v>0</v>
      </c>
      <c r="HE524" s="171">
        <f t="shared" si="2840"/>
        <v>0</v>
      </c>
      <c r="HF524" s="171">
        <f t="shared" si="2841"/>
        <v>0</v>
      </c>
      <c r="HG524" s="171"/>
      <c r="HH524" s="171"/>
      <c r="HI524" s="45"/>
      <c r="HJ524" s="45"/>
      <c r="HK524" s="45"/>
      <c r="HL524" s="45"/>
      <c r="HM524" s="44"/>
      <c r="HN524" s="44"/>
      <c r="HO524" s="44"/>
      <c r="HP524" s="44"/>
      <c r="HQ524" s="44"/>
      <c r="HR524" s="44"/>
      <c r="HS524" s="44"/>
      <c r="HT524" s="44"/>
      <c r="HU524" s="44">
        <f t="shared" si="2697"/>
        <v>0</v>
      </c>
      <c r="HV524" s="44">
        <f t="shared" si="2698"/>
        <v>0</v>
      </c>
      <c r="HW524" s="44">
        <f t="shared" si="2699"/>
        <v>0</v>
      </c>
      <c r="HX524" s="171">
        <f t="shared" si="2843"/>
        <v>0</v>
      </c>
      <c r="HY524" s="171">
        <f t="shared" si="2844"/>
        <v>0</v>
      </c>
      <c r="HZ524" s="171"/>
      <c r="IA524" s="171"/>
      <c r="IB524" s="713"/>
      <c r="IC524" s="713"/>
      <c r="ID524" s="45"/>
      <c r="IE524" s="45"/>
      <c r="IF524" s="44"/>
      <c r="IG524" s="44"/>
      <c r="IH524" s="44"/>
      <c r="II524" s="44"/>
      <c r="IJ524" s="44"/>
      <c r="IK524" s="44"/>
      <c r="IL524" s="44"/>
      <c r="IM524" s="44"/>
      <c r="IN524" s="44">
        <f t="shared" si="2774"/>
        <v>0</v>
      </c>
      <c r="IO524" s="44">
        <f t="shared" si="2775"/>
        <v>0</v>
      </c>
      <c r="IP524" s="44">
        <f t="shared" si="2776"/>
        <v>0</v>
      </c>
      <c r="IQ524" s="171">
        <f t="shared" si="2846"/>
        <v>0</v>
      </c>
      <c r="IR524" s="171">
        <f t="shared" si="2847"/>
        <v>0</v>
      </c>
      <c r="IS524" s="737"/>
      <c r="IT524" s="737"/>
      <c r="IU524" s="713"/>
      <c r="IV524" s="713"/>
      <c r="IW524" s="46"/>
      <c r="IX524" s="47"/>
      <c r="IY524" s="46"/>
      <c r="IZ524" s="46"/>
      <c r="JA524" s="333">
        <f t="shared" si="2786"/>
        <v>0</v>
      </c>
      <c r="JB524" s="333">
        <f t="shared" si="2787"/>
        <v>0</v>
      </c>
      <c r="JC524" s="333">
        <f t="shared" si="2788"/>
        <v>0</v>
      </c>
      <c r="JD524" s="333">
        <f t="shared" si="2789"/>
        <v>0</v>
      </c>
      <c r="JE524" s="333">
        <f t="shared" si="2790"/>
        <v>0</v>
      </c>
      <c r="JF524" s="333">
        <f t="shared" si="2791"/>
        <v>0</v>
      </c>
      <c r="JG524" s="44">
        <f t="shared" si="2778"/>
        <v>0</v>
      </c>
      <c r="JH524" s="44">
        <f t="shared" si="2779"/>
        <v>0</v>
      </c>
      <c r="JI524" s="44">
        <f t="shared" si="2780"/>
        <v>0</v>
      </c>
      <c r="JJ524" s="174">
        <f t="shared" si="2781"/>
        <v>0</v>
      </c>
      <c r="JK524" s="174">
        <f t="shared" si="2782"/>
        <v>0</v>
      </c>
      <c r="JL524" s="45"/>
      <c r="JM524" s="45"/>
      <c r="JN524" s="48"/>
      <c r="JO524" s="48"/>
    </row>
    <row r="525" spans="1:277" s="3" customFormat="1" ht="12.75" customHeight="1" x14ac:dyDescent="0.2">
      <c r="A525" s="96">
        <v>1</v>
      </c>
      <c r="B525" s="59"/>
      <c r="C525" s="48"/>
      <c r="D525" s="7"/>
      <c r="E525" s="154"/>
      <c r="F525" s="590"/>
      <c r="G525" s="60"/>
      <c r="H525" s="88"/>
      <c r="I525" s="88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>
        <f t="shared" si="2884"/>
        <v>0</v>
      </c>
      <c r="U525" s="44">
        <f t="shared" si="2885"/>
        <v>0</v>
      </c>
      <c r="V525" s="44">
        <f t="shared" si="2886"/>
        <v>0</v>
      </c>
      <c r="W525" s="171">
        <f t="shared" si="2810"/>
        <v>0</v>
      </c>
      <c r="X525" s="171">
        <f t="shared" si="2811"/>
        <v>0</v>
      </c>
      <c r="Y525" s="171"/>
      <c r="Z525" s="171"/>
      <c r="AA525" s="713"/>
      <c r="AB525" s="713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>
        <f t="shared" si="2733"/>
        <v>0</v>
      </c>
      <c r="AN525" s="44">
        <f t="shared" si="2734"/>
        <v>0</v>
      </c>
      <c r="AO525" s="44">
        <f t="shared" si="2735"/>
        <v>0</v>
      </c>
      <c r="AP525" s="171">
        <f t="shared" si="2813"/>
        <v>0</v>
      </c>
      <c r="AQ525" s="171">
        <f t="shared" si="2814"/>
        <v>0</v>
      </c>
      <c r="AR525" s="171"/>
      <c r="AS525" s="171"/>
      <c r="AT525" s="713"/>
      <c r="AU525" s="713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>
        <f t="shared" si="2737"/>
        <v>0</v>
      </c>
      <c r="BG525" s="44">
        <f t="shared" si="2738"/>
        <v>0</v>
      </c>
      <c r="BH525" s="44">
        <f t="shared" si="2739"/>
        <v>0</v>
      </c>
      <c r="BI525" s="171">
        <f t="shared" si="2816"/>
        <v>0</v>
      </c>
      <c r="BJ525" s="171">
        <f t="shared" si="2817"/>
        <v>0</v>
      </c>
      <c r="BK525" s="171"/>
      <c r="BL525" s="171"/>
      <c r="BM525" s="713"/>
      <c r="BN525" s="713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>
        <f t="shared" si="2741"/>
        <v>0</v>
      </c>
      <c r="BZ525" s="44">
        <f t="shared" si="2742"/>
        <v>0</v>
      </c>
      <c r="CA525" s="44">
        <f t="shared" si="2743"/>
        <v>0</v>
      </c>
      <c r="CB525" s="171">
        <f t="shared" si="2819"/>
        <v>0</v>
      </c>
      <c r="CC525" s="171">
        <f t="shared" si="2820"/>
        <v>0</v>
      </c>
      <c r="CD525" s="171"/>
      <c r="CE525" s="171"/>
      <c r="CF525" s="713"/>
      <c r="CG525" s="713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>
        <f t="shared" si="2745"/>
        <v>0</v>
      </c>
      <c r="CS525" s="44">
        <f t="shared" si="2746"/>
        <v>0</v>
      </c>
      <c r="CT525" s="44">
        <f t="shared" si="2747"/>
        <v>0</v>
      </c>
      <c r="CU525" s="171">
        <f t="shared" si="2822"/>
        <v>0</v>
      </c>
      <c r="CV525" s="171">
        <f t="shared" si="2823"/>
        <v>0</v>
      </c>
      <c r="CW525" s="250"/>
      <c r="CX525" s="174"/>
      <c r="CY525" s="714"/>
      <c r="CZ525" s="714"/>
      <c r="DA525" s="109"/>
      <c r="DB525" s="109"/>
      <c r="DC525" s="109"/>
      <c r="DD525" s="109"/>
      <c r="DE525" s="44"/>
      <c r="DF525" s="44"/>
      <c r="DG525" s="44"/>
      <c r="DH525" s="44"/>
      <c r="DI525" s="44"/>
      <c r="DJ525" s="44"/>
      <c r="DK525" s="44">
        <f t="shared" si="2749"/>
        <v>0</v>
      </c>
      <c r="DL525" s="44">
        <f t="shared" si="2750"/>
        <v>0</v>
      </c>
      <c r="DM525" s="44">
        <f t="shared" si="2751"/>
        <v>0</v>
      </c>
      <c r="DN525" s="171">
        <f t="shared" si="2825"/>
        <v>0</v>
      </c>
      <c r="DO525" s="171">
        <f t="shared" si="2826"/>
        <v>0</v>
      </c>
      <c r="DP525" s="174"/>
      <c r="DQ525" s="174"/>
      <c r="DR525" s="714"/>
      <c r="DS525" s="714"/>
      <c r="DT525" s="109"/>
      <c r="DU525" s="109"/>
      <c r="DV525" s="109"/>
      <c r="DW525" s="109"/>
      <c r="DX525" s="44"/>
      <c r="DY525" s="44"/>
      <c r="DZ525" s="44"/>
      <c r="EA525" s="44"/>
      <c r="EB525" s="44"/>
      <c r="EC525" s="44"/>
      <c r="ED525" s="44">
        <f t="shared" si="2753"/>
        <v>0</v>
      </c>
      <c r="EE525" s="44">
        <f t="shared" si="2754"/>
        <v>0</v>
      </c>
      <c r="EF525" s="44">
        <f t="shared" si="2755"/>
        <v>0</v>
      </c>
      <c r="EG525" s="171">
        <f t="shared" si="2828"/>
        <v>0</v>
      </c>
      <c r="EH525" s="171">
        <f t="shared" si="2829"/>
        <v>0</v>
      </c>
      <c r="EI525" s="174"/>
      <c r="EJ525" s="174"/>
      <c r="EK525" s="714"/>
      <c r="EL525" s="714"/>
      <c r="EM525" s="109"/>
      <c r="EN525" s="109"/>
      <c r="EO525" s="109"/>
      <c r="EP525" s="109"/>
      <c r="EQ525" s="44"/>
      <c r="ER525" s="44"/>
      <c r="ES525" s="44"/>
      <c r="ET525" s="44"/>
      <c r="EU525" s="44"/>
      <c r="EV525" s="44"/>
      <c r="EW525" s="44">
        <f t="shared" si="2757"/>
        <v>0</v>
      </c>
      <c r="EX525" s="44">
        <f t="shared" si="2758"/>
        <v>0</v>
      </c>
      <c r="EY525" s="44">
        <f t="shared" si="2759"/>
        <v>0</v>
      </c>
      <c r="EZ525" s="171">
        <f t="shared" si="2831"/>
        <v>0</v>
      </c>
      <c r="FA525" s="171">
        <f t="shared" si="2832"/>
        <v>0</v>
      </c>
      <c r="FB525" s="174"/>
      <c r="FC525" s="174"/>
      <c r="FD525" s="714"/>
      <c r="FE525" s="714"/>
      <c r="FF525" s="109"/>
      <c r="FG525" s="109"/>
      <c r="FH525" s="109"/>
      <c r="FI525" s="109"/>
      <c r="FJ525" s="44"/>
      <c r="FK525" s="44"/>
      <c r="FL525" s="44"/>
      <c r="FM525" s="44"/>
      <c r="FN525" s="44"/>
      <c r="FO525" s="44"/>
      <c r="FP525" s="44">
        <f t="shared" si="2761"/>
        <v>0</v>
      </c>
      <c r="FQ525" s="44">
        <f t="shared" si="2762"/>
        <v>0</v>
      </c>
      <c r="FR525" s="44">
        <f t="shared" si="2763"/>
        <v>0</v>
      </c>
      <c r="FS525" s="171">
        <f t="shared" si="2834"/>
        <v>0</v>
      </c>
      <c r="FT525" s="171">
        <f t="shared" si="2835"/>
        <v>0</v>
      </c>
      <c r="FU525" s="174"/>
      <c r="FV525" s="174"/>
      <c r="FW525" s="112"/>
      <c r="FX525" s="112"/>
      <c r="FY525" s="109"/>
      <c r="FZ525" s="109"/>
      <c r="GA525" s="109"/>
      <c r="GB525" s="109"/>
      <c r="GC525" s="44"/>
      <c r="GD525" s="44"/>
      <c r="GE525" s="44"/>
      <c r="GF525" s="44"/>
      <c r="GG525" s="44"/>
      <c r="GH525" s="44"/>
      <c r="GI525" s="44">
        <f t="shared" si="2765"/>
        <v>0</v>
      </c>
      <c r="GJ525" s="44">
        <f t="shared" si="2766"/>
        <v>0</v>
      </c>
      <c r="GK525" s="44">
        <f t="shared" si="2767"/>
        <v>0</v>
      </c>
      <c r="GL525" s="171">
        <f t="shared" si="2837"/>
        <v>0</v>
      </c>
      <c r="GM525" s="171">
        <f t="shared" si="2838"/>
        <v>0</v>
      </c>
      <c r="GN525" s="174"/>
      <c r="GO525" s="174"/>
      <c r="GP525" s="112"/>
      <c r="GQ525" s="112"/>
      <c r="GR525" s="109"/>
      <c r="GS525" s="109"/>
      <c r="GT525" s="109"/>
      <c r="GU525" s="109"/>
      <c r="GV525" s="44"/>
      <c r="GW525" s="44"/>
      <c r="GX525" s="44"/>
      <c r="GY525" s="44"/>
      <c r="GZ525" s="44"/>
      <c r="HA525" s="44"/>
      <c r="HB525" s="44">
        <f t="shared" si="2769"/>
        <v>0</v>
      </c>
      <c r="HC525" s="44">
        <f t="shared" si="2770"/>
        <v>0</v>
      </c>
      <c r="HD525" s="44">
        <f t="shared" si="2771"/>
        <v>0</v>
      </c>
      <c r="HE525" s="171">
        <f t="shared" si="2840"/>
        <v>0</v>
      </c>
      <c r="HF525" s="171">
        <f t="shared" si="2841"/>
        <v>0</v>
      </c>
      <c r="HG525" s="174"/>
      <c r="HH525" s="174"/>
      <c r="HI525" s="112"/>
      <c r="HJ525" s="112"/>
      <c r="HK525" s="112"/>
      <c r="HL525" s="112"/>
      <c r="HM525" s="109"/>
      <c r="HN525" s="109"/>
      <c r="HO525" s="44"/>
      <c r="HP525" s="44"/>
      <c r="HQ525" s="44"/>
      <c r="HR525" s="44"/>
      <c r="HS525" s="44"/>
      <c r="HT525" s="44"/>
      <c r="HU525" s="44">
        <f t="shared" si="2697"/>
        <v>0</v>
      </c>
      <c r="HV525" s="44">
        <f t="shared" si="2698"/>
        <v>0</v>
      </c>
      <c r="HW525" s="44">
        <f t="shared" si="2699"/>
        <v>0</v>
      </c>
      <c r="HX525" s="171">
        <f t="shared" si="2843"/>
        <v>0</v>
      </c>
      <c r="HY525" s="171">
        <f t="shared" si="2844"/>
        <v>0</v>
      </c>
      <c r="HZ525" s="174"/>
      <c r="IA525" s="174"/>
      <c r="IB525" s="714"/>
      <c r="IC525" s="714"/>
      <c r="ID525" s="112"/>
      <c r="IE525" s="112"/>
      <c r="IF525" s="109"/>
      <c r="IG525" s="109"/>
      <c r="IH525" s="44"/>
      <c r="II525" s="44"/>
      <c r="IJ525" s="44"/>
      <c r="IK525" s="44"/>
      <c r="IL525" s="44"/>
      <c r="IM525" s="44"/>
      <c r="IN525" s="44">
        <f t="shared" si="2774"/>
        <v>0</v>
      </c>
      <c r="IO525" s="44">
        <f t="shared" si="2775"/>
        <v>0</v>
      </c>
      <c r="IP525" s="44">
        <f t="shared" si="2776"/>
        <v>0</v>
      </c>
      <c r="IQ525" s="171">
        <f t="shared" si="2846"/>
        <v>0</v>
      </c>
      <c r="IR525" s="171">
        <f t="shared" si="2847"/>
        <v>0</v>
      </c>
      <c r="IS525" s="738"/>
      <c r="IT525" s="738"/>
      <c r="IU525" s="714"/>
      <c r="IV525" s="714"/>
      <c r="IW525" s="113"/>
      <c r="IX525" s="114"/>
      <c r="IY525" s="113"/>
      <c r="IZ525" s="113"/>
      <c r="JA525" s="333">
        <f t="shared" si="2786"/>
        <v>0</v>
      </c>
      <c r="JB525" s="333">
        <f t="shared" si="2787"/>
        <v>0</v>
      </c>
      <c r="JC525" s="333">
        <f t="shared" si="2788"/>
        <v>0</v>
      </c>
      <c r="JD525" s="333">
        <f t="shared" si="2789"/>
        <v>0</v>
      </c>
      <c r="JE525" s="333">
        <f t="shared" si="2790"/>
        <v>0</v>
      </c>
      <c r="JF525" s="333">
        <f t="shared" si="2791"/>
        <v>0</v>
      </c>
      <c r="JG525" s="44">
        <f t="shared" si="2778"/>
        <v>0</v>
      </c>
      <c r="JH525" s="44">
        <f t="shared" si="2779"/>
        <v>0</v>
      </c>
      <c r="JI525" s="44">
        <f t="shared" si="2780"/>
        <v>0</v>
      </c>
      <c r="JJ525" s="174">
        <f t="shared" si="2781"/>
        <v>0</v>
      </c>
      <c r="JK525" s="174">
        <f t="shared" si="2782"/>
        <v>0</v>
      </c>
      <c r="JL525" s="112"/>
      <c r="JM525" s="112"/>
      <c r="JN525" s="48"/>
      <c r="JO525" s="48"/>
    </row>
    <row r="526" spans="1:277" s="204" customFormat="1" x14ac:dyDescent="0.2">
      <c r="A526" s="96">
        <v>1</v>
      </c>
      <c r="B526" s="96">
        <v>1</v>
      </c>
      <c r="C526" s="67"/>
      <c r="D526" s="247" t="str">
        <f>'ВМП план КС'!B108</f>
        <v>19.06.2024 №5</v>
      </c>
      <c r="E526" s="592"/>
      <c r="F526" s="593" t="s">
        <v>715</v>
      </c>
      <c r="G526" s="71"/>
      <c r="H526" s="71"/>
      <c r="I526" s="71"/>
      <c r="J526" s="143">
        <f>SUM(J485,J9,J29,J35,J49,J55,J72,J112,J123,J191,J209,J233,J271,J278,J399,J410,J460,J504,J515)</f>
        <v>116</v>
      </c>
      <c r="K526" s="143">
        <f>SUM(K485,K9,K29,K35,K49,K55,K72,K112,K123,K191,K209,K233,K271,K278,K399,K410,K460,K504,K515)</f>
        <v>24226735.063999999</v>
      </c>
      <c r="L526" s="54">
        <f>SUM(J526/12*$B$2)</f>
        <v>58</v>
      </c>
      <c r="M526" s="54">
        <f>SUM(K526/12*$B$2)</f>
        <v>12113367.532</v>
      </c>
      <c r="N526" s="160">
        <f t="shared" ref="N526:S526" si="2899">SUM(N485,N9,N29,N35,N49,N55,N72,N112,N123,N191,N209,N233,N271,N278,N399,N410,N460,N504,N515)</f>
        <v>45</v>
      </c>
      <c r="O526" s="160">
        <f t="shared" si="2899"/>
        <v>7405784.379999999</v>
      </c>
      <c r="P526" s="160">
        <f t="shared" si="2899"/>
        <v>482</v>
      </c>
      <c r="Q526" s="160">
        <f t="shared" si="2899"/>
        <v>3</v>
      </c>
      <c r="R526" s="160">
        <f t="shared" si="2899"/>
        <v>548828.22</v>
      </c>
      <c r="S526" s="160">
        <f t="shared" si="2899"/>
        <v>70</v>
      </c>
      <c r="T526" s="56">
        <f t="shared" si="2884"/>
        <v>48</v>
      </c>
      <c r="U526" s="56">
        <f t="shared" si="2885"/>
        <v>7954612.5999999987</v>
      </c>
      <c r="V526" s="56">
        <f t="shared" si="2886"/>
        <v>552</v>
      </c>
      <c r="W526" s="171">
        <f t="shared" si="2810"/>
        <v>-13</v>
      </c>
      <c r="X526" s="171">
        <f t="shared" si="2811"/>
        <v>-4707583.1520000007</v>
      </c>
      <c r="Y526" s="280">
        <f>N526/L526</f>
        <v>0.77586206896551724</v>
      </c>
      <c r="Z526" s="280">
        <f>O526/M526</f>
        <v>0.61137287879989333</v>
      </c>
      <c r="AA526" s="721"/>
      <c r="AB526" s="721"/>
      <c r="AC526" s="57">
        <f>SUM(AC485,AC9,AC29,AC35,AC49,AC55,AC62,AC72,AC112,AC123,AC191,AC209,AC233,AC271,AC278,AC399,AC410,AC460,AC504,AC515)</f>
        <v>2528</v>
      </c>
      <c r="AD526" s="57">
        <f>SUM(AD485,AD9,AD29,AD35,AD49,AD55,AD62,AD72,AD112,AD123,AD191,AD209,AD233,AD271,AD278,AD399,AD410,AD460,AD504,AD515)</f>
        <v>616539390.07999992</v>
      </c>
      <c r="AE526" s="54">
        <f>SUM(AC526/12*$B$2)</f>
        <v>1264</v>
      </c>
      <c r="AF526" s="54">
        <f>SUM(AD526/12*$B$2)</f>
        <v>308269695.03999996</v>
      </c>
      <c r="AG526" s="160">
        <f t="shared" ref="AG526:AL526" si="2900">SUM(AG485,AG9,AG29,AG35,AG49,AG55,AG72,AG112,AG123,AG191,AG209,AG233,AG271,AG278,AG399,AG410,AG460,AG504,AG515)</f>
        <v>1097</v>
      </c>
      <c r="AH526" s="160">
        <f t="shared" si="2900"/>
        <v>272007938.38999999</v>
      </c>
      <c r="AI526" s="160">
        <f t="shared" si="2900"/>
        <v>9395</v>
      </c>
      <c r="AJ526" s="160">
        <f t="shared" si="2900"/>
        <v>60</v>
      </c>
      <c r="AK526" s="160">
        <f t="shared" si="2900"/>
        <v>14922424.75</v>
      </c>
      <c r="AL526" s="160">
        <f t="shared" si="2900"/>
        <v>552</v>
      </c>
      <c r="AM526" s="56">
        <f t="shared" si="2733"/>
        <v>1157</v>
      </c>
      <c r="AN526" s="56">
        <f t="shared" si="2734"/>
        <v>286930363.13999999</v>
      </c>
      <c r="AO526" s="56">
        <f t="shared" si="2735"/>
        <v>9947</v>
      </c>
      <c r="AP526" s="171">
        <f t="shared" si="2813"/>
        <v>-167</v>
      </c>
      <c r="AQ526" s="171">
        <f t="shared" si="2814"/>
        <v>-36261756.649999976</v>
      </c>
      <c r="AR526" s="281">
        <f>AG526/AC526</f>
        <v>0.4339398734177215</v>
      </c>
      <c r="AS526" s="281">
        <f>AH526/AD526</f>
        <v>0.44118501229046408</v>
      </c>
      <c r="AT526" s="721"/>
      <c r="AU526" s="721"/>
      <c r="AV526" s="143">
        <f>SUM(AV485,AV9,AV29,AV35,AV49,AV55,AV72,AV112,AV123,AV191,AV209,AV233,AV271,AV278,AV399,AV410,AV460,AV504,AV515)</f>
        <v>70</v>
      </c>
      <c r="AW526" s="143">
        <f>SUM(AW485,AW9,AW29,AW35,AW49,AW55,AW72,AW112,AW123,AW191,AW209,AW233,AW271,AW278,AW399,AW410,AW460,AW504,AW515)</f>
        <v>18337380</v>
      </c>
      <c r="AX526" s="54">
        <f>SUM(AV526/12*$B$2)</f>
        <v>35</v>
      </c>
      <c r="AY526" s="54">
        <f>SUM(AW526/12*$B$2)</f>
        <v>9168690</v>
      </c>
      <c r="AZ526" s="160">
        <f t="shared" ref="AZ526:BE526" si="2901">SUM(AZ485,AZ9,AZ29,AZ35,AZ49,AZ55,AZ72,AZ112,AZ123,AZ191,AZ209,AZ233,AZ271,AZ278,AZ399,AZ410,AZ460,AZ504,AZ515)</f>
        <v>41</v>
      </c>
      <c r="BA526" s="160">
        <f t="shared" si="2901"/>
        <v>10259189.070000002</v>
      </c>
      <c r="BB526" s="160">
        <f t="shared" si="2901"/>
        <v>208</v>
      </c>
      <c r="BC526" s="160">
        <f t="shared" si="2901"/>
        <v>0</v>
      </c>
      <c r="BD526" s="160">
        <f t="shared" si="2901"/>
        <v>0</v>
      </c>
      <c r="BE526" s="160">
        <f t="shared" si="2901"/>
        <v>0</v>
      </c>
      <c r="BF526" s="56">
        <f t="shared" si="2737"/>
        <v>41</v>
      </c>
      <c r="BG526" s="56">
        <f t="shared" si="2738"/>
        <v>10259189.070000002</v>
      </c>
      <c r="BH526" s="56">
        <f t="shared" si="2739"/>
        <v>208</v>
      </c>
      <c r="BI526" s="171">
        <f t="shared" si="2816"/>
        <v>6</v>
      </c>
      <c r="BJ526" s="171">
        <f t="shared" si="2817"/>
        <v>1090499.0700000022</v>
      </c>
      <c r="BK526" s="280">
        <f>AZ526/AX526</f>
        <v>1.1714285714285715</v>
      </c>
      <c r="BL526" s="280">
        <f>BA526/AY526</f>
        <v>1.1189372822071639</v>
      </c>
      <c r="BM526" s="721"/>
      <c r="BN526" s="721"/>
      <c r="BO526" s="143">
        <f>SUM(BO485,BO9,BO29,BO35,BO49,BO55,BO72,BO112,BO123,BO191,BO209,BO233,BO271,BO278,BO399,BO410,BO460,BO504,BO515)</f>
        <v>605</v>
      </c>
      <c r="BP526" s="143">
        <f>SUM(BP485,BP9,BP29,BP35,BP49,BP55,BP72,BP112,BP123,BP191,BP209,BP233,BP271,BP278,BP399,BP410,BP460,BP504,BP515)</f>
        <v>156599345.68000001</v>
      </c>
      <c r="BQ526" s="54">
        <f>SUM(BO526/12*$B$2)</f>
        <v>302.5</v>
      </c>
      <c r="BR526" s="54">
        <f>SUM(BP526/12*$B$2)</f>
        <v>78299672.840000004</v>
      </c>
      <c r="BS526" s="160">
        <f t="shared" ref="BS526:BX526" si="2902">SUM(BS485,BS9,BS29,BS35,BS49,BS55,BS72,BS112,BS123,BS191,BS209,BS233,BS271,BS278,BS399,BS410,BS460,BS504,BS515)</f>
        <v>331</v>
      </c>
      <c r="BT526" s="160">
        <f t="shared" si="2902"/>
        <v>85489735.920000046</v>
      </c>
      <c r="BU526" s="160">
        <f t="shared" si="2902"/>
        <v>5393</v>
      </c>
      <c r="BV526" s="160">
        <f t="shared" si="2902"/>
        <v>0</v>
      </c>
      <c r="BW526" s="160">
        <f t="shared" si="2902"/>
        <v>0</v>
      </c>
      <c r="BX526" s="160">
        <f t="shared" si="2902"/>
        <v>0</v>
      </c>
      <c r="BY526" s="56">
        <f t="shared" si="2741"/>
        <v>331</v>
      </c>
      <c r="BZ526" s="56">
        <f t="shared" si="2742"/>
        <v>85489735.920000046</v>
      </c>
      <c r="CA526" s="56">
        <f t="shared" si="2743"/>
        <v>5393</v>
      </c>
      <c r="CB526" s="171">
        <f t="shared" si="2819"/>
        <v>28.5</v>
      </c>
      <c r="CC526" s="171">
        <f t="shared" si="2820"/>
        <v>7190063.0800000429</v>
      </c>
      <c r="CD526" s="280">
        <f>BS526/BQ526</f>
        <v>1.0942148760330579</v>
      </c>
      <c r="CE526" s="280">
        <f>BT526/BR526</f>
        <v>1.091827498368894</v>
      </c>
      <c r="CF526" s="721"/>
      <c r="CG526" s="721"/>
      <c r="CH526" s="57">
        <f>SUM(CH485,CH9,CH29,CH35,CH49,CH55,CH72,CH112,CH123,CH191,CH209,CH233,CH271,CH278,CH399,CH410,CH460,CH504,CH515)</f>
        <v>3357</v>
      </c>
      <c r="CI526" s="57">
        <f>SUM(CI485,CI9,CI29,CI35,CI49,CI55,CI72,CI112,CI123,CI191,CI209,CI233,CI271,CI278,CI399,CI410,CI460,CI504,CI515)</f>
        <v>753810295.91999996</v>
      </c>
      <c r="CJ526" s="54">
        <f>SUM(CH526/12*$B$2)</f>
        <v>1678.5</v>
      </c>
      <c r="CK526" s="54">
        <f>SUM(CI526/12*$B$2)</f>
        <v>376905147.95999998</v>
      </c>
      <c r="CL526" s="160">
        <f t="shared" ref="CL526:CQ526" si="2903">SUM(CL485,CL9,CL29,CL35,CL49,CL55,CL72,CL112,CL123,CL191,CL209,CL233,CL271,CL278,CL399,CL410,CL460,CL504,CL515)</f>
        <v>1457</v>
      </c>
      <c r="CM526" s="160">
        <f t="shared" si="2903"/>
        <v>334503305.30999982</v>
      </c>
      <c r="CN526" s="160">
        <f t="shared" si="2903"/>
        <v>12408</v>
      </c>
      <c r="CO526" s="160">
        <f t="shared" si="2903"/>
        <v>66</v>
      </c>
      <c r="CP526" s="160">
        <f t="shared" si="2903"/>
        <v>14677301.949999999</v>
      </c>
      <c r="CQ526" s="160">
        <f t="shared" si="2903"/>
        <v>566</v>
      </c>
      <c r="CR526" s="56">
        <f t="shared" si="2745"/>
        <v>1523</v>
      </c>
      <c r="CS526" s="56">
        <f t="shared" si="2746"/>
        <v>349180607.25999981</v>
      </c>
      <c r="CT526" s="56">
        <f t="shared" si="2747"/>
        <v>12974</v>
      </c>
      <c r="CU526" s="171">
        <f t="shared" si="2822"/>
        <v>-221.5</v>
      </c>
      <c r="CV526" s="171">
        <f t="shared" si="2823"/>
        <v>-42401842.650000155</v>
      </c>
      <c r="CW526" s="281">
        <f>CL526/CH526</f>
        <v>0.43401846887101581</v>
      </c>
      <c r="CX526" s="281">
        <f>CM526/CI526</f>
        <v>0.44374998208501498</v>
      </c>
      <c r="CY526" s="721"/>
      <c r="CZ526" s="721"/>
      <c r="DA526" s="57">
        <f>SUM(DA485,DA9,DA29,DA35,DA49,DA55,DA72,DA112,DA123,DA191,DA209,DA233,DA271,DA278,DA399,DA410,DA460,DA504,DA515)</f>
        <v>60</v>
      </c>
      <c r="DB526" s="57">
        <f>SUM(DB485,DB9,DB29,DB35,DB49,DB55,DB72,DB112,DB123,DB191,DB209,DB233,DB271,DB278,DB399,DB410,DB460,DB504,DB515)</f>
        <v>8598837.5999999996</v>
      </c>
      <c r="DC526" s="327">
        <f>SUM(DA526/12*$B$2)</f>
        <v>30</v>
      </c>
      <c r="DD526" s="327">
        <f>SUM(DB526/12*$B$2)</f>
        <v>4299418.8</v>
      </c>
      <c r="DE526" s="160">
        <f t="shared" ref="DE526:DJ526" si="2904">SUM(DE485,DE9,DE29,DE35,DE49,DE55,DE72,DE112,DE123,DE191,DE209,DE233,DE271,DE278,DE399,DE410,DE460,DE504,DE515)</f>
        <v>44</v>
      </c>
      <c r="DF526" s="160">
        <f t="shared" si="2904"/>
        <v>6305814.2399999993</v>
      </c>
      <c r="DG526" s="160">
        <f t="shared" si="2904"/>
        <v>358</v>
      </c>
      <c r="DH526" s="160">
        <f t="shared" si="2904"/>
        <v>0</v>
      </c>
      <c r="DI526" s="160">
        <f t="shared" si="2904"/>
        <v>0</v>
      </c>
      <c r="DJ526" s="160">
        <f t="shared" si="2904"/>
        <v>0</v>
      </c>
      <c r="DK526" s="56">
        <f t="shared" si="2749"/>
        <v>44</v>
      </c>
      <c r="DL526" s="56">
        <f t="shared" si="2750"/>
        <v>6305814.2399999993</v>
      </c>
      <c r="DM526" s="56">
        <f t="shared" si="2751"/>
        <v>358</v>
      </c>
      <c r="DN526" s="171">
        <f t="shared" si="2825"/>
        <v>14</v>
      </c>
      <c r="DO526" s="171">
        <f t="shared" si="2826"/>
        <v>2006395.4399999995</v>
      </c>
      <c r="DP526" s="281">
        <f>DE526/DC526</f>
        <v>1.4666666666666666</v>
      </c>
      <c r="DQ526" s="280">
        <f>DF526/DD526</f>
        <v>1.4666666666666666</v>
      </c>
      <c r="DR526" s="721"/>
      <c r="DS526" s="721"/>
      <c r="DT526" s="57">
        <f>SUM(DT485,DT9,DT29,DT35,DT49,DT55,DT72,DT112,DT123,DT191,DT209,DT233,DT271,DT278,DT399,DT410,DT460,DT504,DT515)</f>
        <v>440</v>
      </c>
      <c r="DU526" s="57">
        <f>SUM(DU485,DU9,DU29,DU35,DU49,DU55,DU72,DU112,DU123,DU191,DU209,DU233,DU271,DU278,DU399,DU410,DU460,DU504,DU515)</f>
        <v>56711174.340000004</v>
      </c>
      <c r="DV526" s="327">
        <f>SUM(DT526/12*$B$2)</f>
        <v>220</v>
      </c>
      <c r="DW526" s="327">
        <f>SUM(DU526/12*$B$2)</f>
        <v>28355587.170000002</v>
      </c>
      <c r="DX526" s="160">
        <f t="shared" ref="DX526:EC526" si="2905">SUM(DX485,DX9,DX29,DX35,DX49,DX55,DX72,DX112,DX123,DX191,DX209,DX233,DX271,DX278,DX399,DX410,DX460,DX504,DX515)</f>
        <v>221</v>
      </c>
      <c r="DY526" s="160">
        <f t="shared" si="2905"/>
        <v>26667639.239999983</v>
      </c>
      <c r="DZ526" s="160">
        <f t="shared" si="2905"/>
        <v>1942</v>
      </c>
      <c r="EA526" s="160">
        <f t="shared" si="2905"/>
        <v>13</v>
      </c>
      <c r="EB526" s="160">
        <f t="shared" si="2905"/>
        <v>1675944.2600000002</v>
      </c>
      <c r="EC526" s="160">
        <f t="shared" si="2905"/>
        <v>127</v>
      </c>
      <c r="ED526" s="56">
        <f t="shared" si="2753"/>
        <v>234</v>
      </c>
      <c r="EE526" s="56">
        <f t="shared" si="2754"/>
        <v>28343583.499999985</v>
      </c>
      <c r="EF526" s="56">
        <f t="shared" si="2755"/>
        <v>2069</v>
      </c>
      <c r="EG526" s="171">
        <f t="shared" si="2828"/>
        <v>1</v>
      </c>
      <c r="EH526" s="171">
        <f t="shared" si="2829"/>
        <v>-1687947.9300000183</v>
      </c>
      <c r="EI526" s="281">
        <f>DX526/DV526</f>
        <v>1.0045454545454546</v>
      </c>
      <c r="EJ526" s="280">
        <f>DY526/DW526</f>
        <v>0.94047212212957254</v>
      </c>
      <c r="EK526" s="721"/>
      <c r="EL526" s="721"/>
      <c r="EM526" s="57">
        <f>SUM(EM485,EM9,EM29,EM35,EM49,EM55,EM72,EM112,EM123,EM191,EM209,EM233,EM271,EM278,EM399,EM410,EM460,EM504,EM515)</f>
        <v>460</v>
      </c>
      <c r="EN526" s="57">
        <f>SUM(EN485,EN9,EN29,EN35,EN49,EN55,EN72,EN112,EN123,EN191,EN209,EN233,EN271,EN278,EN399,EN410,EN460,EN504,EN515)</f>
        <v>91267912.84800002</v>
      </c>
      <c r="EO526" s="327">
        <f>SUM(EM526/12*$B$2)</f>
        <v>230</v>
      </c>
      <c r="EP526" s="327">
        <f>SUM(EN526/12*$B$2)</f>
        <v>45633956.42400001</v>
      </c>
      <c r="EQ526" s="160">
        <f t="shared" ref="EQ526:EV526" si="2906">SUM(EQ485,EQ9,EQ29,EQ35,EQ49,EQ55,EQ72,EQ112,EQ123,EQ191,EQ209,EQ233,EQ271,EQ278,EQ399,EQ410,EQ460,EQ504,EQ515)</f>
        <v>228</v>
      </c>
      <c r="ER526" s="160">
        <f t="shared" si="2906"/>
        <v>43373848.170000009</v>
      </c>
      <c r="ES526" s="160">
        <f t="shared" si="2906"/>
        <v>1451</v>
      </c>
      <c r="ET526" s="160">
        <f t="shared" si="2906"/>
        <v>53</v>
      </c>
      <c r="EU526" s="160">
        <f t="shared" si="2906"/>
        <v>9912116.7199999988</v>
      </c>
      <c r="EV526" s="160">
        <f t="shared" si="2906"/>
        <v>379</v>
      </c>
      <c r="EW526" s="56">
        <f t="shared" si="2757"/>
        <v>281</v>
      </c>
      <c r="EX526" s="56">
        <f t="shared" si="2758"/>
        <v>53285964.890000008</v>
      </c>
      <c r="EY526" s="56">
        <f t="shared" si="2759"/>
        <v>1830</v>
      </c>
      <c r="EZ526" s="171">
        <f t="shared" si="2831"/>
        <v>-2</v>
      </c>
      <c r="FA526" s="171">
        <f t="shared" si="2832"/>
        <v>-2260108.2540000007</v>
      </c>
      <c r="FB526" s="281">
        <f>EQ526/EO526</f>
        <v>0.99130434782608701</v>
      </c>
      <c r="FC526" s="280">
        <f>ER526/EP526</f>
        <v>0.95047310312082967</v>
      </c>
      <c r="FD526" s="721"/>
      <c r="FE526" s="721"/>
      <c r="FF526" s="57">
        <f>SUM(FF485,FF9,FF29,FF35,FF49,FF55,FF72,FF112,FF123,FF191,FF209,FF233,FF271,FF278,FF399,FF410,FF460,FF504,FF515)</f>
        <v>16</v>
      </c>
      <c r="FG526" s="57">
        <f>SUM(FG485,FG9,FG29,FG35,FG49,FG55,FG72,FG112,FG123,FG191,FG209,FG233,FG271,FG278,FG399,FG410,FG460,FG504,FG515)</f>
        <v>4457562.3167999992</v>
      </c>
      <c r="FH526" s="327">
        <f>SUM(FF526/12*$B$2)</f>
        <v>8</v>
      </c>
      <c r="FI526" s="327">
        <f>SUM(FG526/12*$B$2)</f>
        <v>2228781.1583999996</v>
      </c>
      <c r="FJ526" s="160">
        <f t="shared" ref="FJ526:FO526" si="2907">SUM(FJ485,FJ9,FJ29,FJ35,FJ49,FJ55,FJ72,FJ112,FJ123,FJ191,FJ209,FJ233,FJ271,FJ278,FJ399,FJ410,FJ460,FJ504,FJ515)</f>
        <v>0</v>
      </c>
      <c r="FK526" s="160">
        <f t="shared" si="2907"/>
        <v>0</v>
      </c>
      <c r="FL526" s="160">
        <f t="shared" si="2907"/>
        <v>0</v>
      </c>
      <c r="FM526" s="160">
        <f t="shared" si="2907"/>
        <v>0</v>
      </c>
      <c r="FN526" s="160">
        <f t="shared" si="2907"/>
        <v>0</v>
      </c>
      <c r="FO526" s="160">
        <f t="shared" si="2907"/>
        <v>0</v>
      </c>
      <c r="FP526" s="56">
        <f t="shared" si="2761"/>
        <v>0</v>
      </c>
      <c r="FQ526" s="56">
        <f t="shared" si="2762"/>
        <v>0</v>
      </c>
      <c r="FR526" s="56">
        <f t="shared" si="2763"/>
        <v>0</v>
      </c>
      <c r="FS526" s="171">
        <f t="shared" si="2834"/>
        <v>-8</v>
      </c>
      <c r="FT526" s="171">
        <f t="shared" si="2835"/>
        <v>-2228781.1583999996</v>
      </c>
      <c r="FU526" s="281">
        <f>FJ526/FH526</f>
        <v>0</v>
      </c>
      <c r="FV526" s="280">
        <f>FK526/FI526</f>
        <v>0</v>
      </c>
      <c r="FW526" s="55"/>
      <c r="FX526" s="55"/>
      <c r="FY526" s="57">
        <f>SUM(FY485,FY9,FY29,FY35,FY49,FY55,FY72,FY112,FY123,FY191,FY209,FY233,FY271,FY278,FY399,FY410,FY460,FY504,FY515)</f>
        <v>18</v>
      </c>
      <c r="FZ526" s="57">
        <f>SUM(FZ485,FZ9,FZ29,FZ35,FZ49,FZ55,FZ72,FZ112,FZ123,FZ191,FZ209,FZ233,FZ271,FZ278,FZ399,FZ410,FZ460,FZ504,FZ515)</f>
        <v>3762167.2808000003</v>
      </c>
      <c r="GA526" s="327">
        <f>SUM(FY526/12*$B$2)</f>
        <v>9</v>
      </c>
      <c r="GB526" s="327">
        <f>SUM(FZ526/12*$B$2)</f>
        <v>1881083.6404000001</v>
      </c>
      <c r="GC526" s="160">
        <f t="shared" ref="GC526:GH526" si="2908">SUM(GC485,GC9,GC29,GC35,GC49,GC55,GC72,GC112,GC123,GC191,GC209,GC233,GC271,GC278,GC399,GC410,GC460,GC504,GC515)</f>
        <v>12</v>
      </c>
      <c r="GD526" s="160">
        <f t="shared" si="2908"/>
        <v>2358048.36</v>
      </c>
      <c r="GE526" s="160">
        <f t="shared" si="2908"/>
        <v>69</v>
      </c>
      <c r="GF526" s="160">
        <f t="shared" si="2908"/>
        <v>0</v>
      </c>
      <c r="GG526" s="160">
        <f t="shared" si="2908"/>
        <v>0</v>
      </c>
      <c r="GH526" s="160">
        <f t="shared" si="2908"/>
        <v>0</v>
      </c>
      <c r="GI526" s="56">
        <f t="shared" si="2765"/>
        <v>12</v>
      </c>
      <c r="GJ526" s="56">
        <f t="shared" si="2766"/>
        <v>2358048.36</v>
      </c>
      <c r="GK526" s="56">
        <f t="shared" si="2767"/>
        <v>69</v>
      </c>
      <c r="GL526" s="171">
        <f t="shared" si="2837"/>
        <v>3</v>
      </c>
      <c r="GM526" s="171">
        <f t="shared" si="2838"/>
        <v>476964.71959999972</v>
      </c>
      <c r="GN526" s="281">
        <f>GC526/GA526</f>
        <v>1.3333333333333333</v>
      </c>
      <c r="GO526" s="280">
        <f>GD526/GB526</f>
        <v>1.2535584858409465</v>
      </c>
      <c r="GP526" s="55"/>
      <c r="GQ526" s="55"/>
      <c r="GR526" s="57">
        <f>SUM(GR485,GR9,GR29,GR35,GR49,GR55,GR72,GR112,GR123,GR191,GR209,GR233,GR271,GR278,GR399,GR410,GR460,GR504,GR515)</f>
        <v>400</v>
      </c>
      <c r="GS526" s="57">
        <f>SUM(GS485,GS9,GS29,GS35,GS49,GS55,GS72,GS112,GS123,GS191,GS209,GS233,GS271,GS278,GS399,GS410,GS460,GS504,GS515)</f>
        <v>107891898.5124</v>
      </c>
      <c r="GT526" s="327">
        <f>SUM(GR526/12*$B$2)</f>
        <v>200</v>
      </c>
      <c r="GU526" s="327">
        <f>SUM(GS526/12*$B$2)</f>
        <v>53945949.256200001</v>
      </c>
      <c r="GV526" s="160">
        <f t="shared" ref="GV526:HA526" si="2909">SUM(GV485,GV9,GV29,GV35,GV49,GV55,GV72,GV112,GV123,GV191,GV209,GV233,GV271,GV278,GV399,GV410,GV460,GV504,GV515)</f>
        <v>187</v>
      </c>
      <c r="GW526" s="160">
        <f t="shared" si="2909"/>
        <v>50444190.109999999</v>
      </c>
      <c r="GX526" s="160">
        <f t="shared" si="2909"/>
        <v>1550</v>
      </c>
      <c r="GY526" s="160">
        <f t="shared" si="2909"/>
        <v>2</v>
      </c>
      <c r="GZ526" s="160">
        <f t="shared" si="2909"/>
        <v>619853.92000000004</v>
      </c>
      <c r="HA526" s="160">
        <f t="shared" si="2909"/>
        <v>26</v>
      </c>
      <c r="HB526" s="56">
        <f t="shared" si="2769"/>
        <v>189</v>
      </c>
      <c r="HC526" s="56">
        <f t="shared" si="2770"/>
        <v>51064044.030000001</v>
      </c>
      <c r="HD526" s="56">
        <f t="shared" si="2771"/>
        <v>1576</v>
      </c>
      <c r="HE526" s="171">
        <f t="shared" si="2840"/>
        <v>-13</v>
      </c>
      <c r="HF526" s="171">
        <f t="shared" si="2841"/>
        <v>-3501759.1462000012</v>
      </c>
      <c r="HG526" s="281">
        <f>GV526/GT526</f>
        <v>0.93500000000000005</v>
      </c>
      <c r="HH526" s="280">
        <f>GW526/GU526</f>
        <v>0.93508763504059489</v>
      </c>
      <c r="HI526" s="55"/>
      <c r="HJ526" s="55"/>
      <c r="HK526" s="57">
        <f>SUM(HK485,HK9,HK29,HK35,HK49,HK55,HK72,HK112,HK123,HK191,HK209,HK233,HK271,HK278,HK399,HK410,HK460,HK504,HK515)</f>
        <v>30</v>
      </c>
      <c r="HL526" s="57">
        <f>SUM(HL485,HL9,HL29,HL35,HL49,HL55,HL72,HL112,HL123,HL191,HL209,HL233,HL271,HL278,HL399,HL410,HL460,HL504,HL515)</f>
        <v>6677365.0839999998</v>
      </c>
      <c r="HM526" s="327">
        <f>SUM(HK526/12*$B$2)</f>
        <v>15</v>
      </c>
      <c r="HN526" s="327">
        <f>SUM(HL526/12*$B$2)</f>
        <v>3338682.5420000004</v>
      </c>
      <c r="HO526" s="160">
        <f t="shared" ref="HO526:HT526" si="2910">SUM(HO485,HO9,HO29,HO35,HO49,HO55,HO72,HO112,HO123,HO191,HO209,HO233,HO271,HO278,HO399,HO410,HO460,HO504,HO515)</f>
        <v>18</v>
      </c>
      <c r="HP526" s="160">
        <f t="shared" si="2910"/>
        <v>3966683.68</v>
      </c>
      <c r="HQ526" s="160">
        <f t="shared" si="2910"/>
        <v>221</v>
      </c>
      <c r="HR526" s="160">
        <f t="shared" si="2910"/>
        <v>0</v>
      </c>
      <c r="HS526" s="160">
        <f t="shared" si="2910"/>
        <v>0</v>
      </c>
      <c r="HT526" s="160">
        <f t="shared" si="2910"/>
        <v>0</v>
      </c>
      <c r="HU526" s="56">
        <f t="shared" si="2697"/>
        <v>18</v>
      </c>
      <c r="HV526" s="56">
        <f t="shared" si="2698"/>
        <v>3966683.68</v>
      </c>
      <c r="HW526" s="56">
        <f t="shared" si="2699"/>
        <v>221</v>
      </c>
      <c r="HX526" s="171">
        <f t="shared" si="2843"/>
        <v>3</v>
      </c>
      <c r="HY526" s="171">
        <f t="shared" si="2844"/>
        <v>628001.1379999998</v>
      </c>
      <c r="HZ526" s="281">
        <f>HO526/HM526</f>
        <v>1.2</v>
      </c>
      <c r="IA526" s="280">
        <f>HP526/HN526</f>
        <v>1.188098487981371</v>
      </c>
      <c r="IB526" s="721"/>
      <c r="IC526" s="721"/>
      <c r="ID526" s="57">
        <f>SUM(ID485,ID9,ID29,ID35,ID49,ID55,ID72,ID112,ID123,ID191,ID209,ID233,ID271,ID278,ID399,ID410,ID460,ID504,ID515)</f>
        <v>482</v>
      </c>
      <c r="IE526" s="57">
        <f>SUM(IE485,IE9,IE29,IE35,IE49,IE55,IE72,IE112,IE123,IE191,IE209,IE233,IE271,IE278,IE399,IE410,IE460,IE504,IE515)</f>
        <v>134506270.58360001</v>
      </c>
      <c r="IF526" s="327">
        <f>SUM(ID526/12*$B$2)</f>
        <v>241</v>
      </c>
      <c r="IG526" s="327">
        <f>SUM(IE526/12*$B$2)</f>
        <v>67253135.291800007</v>
      </c>
      <c r="IH526" s="160">
        <f t="shared" ref="IH526:IM526" si="2911">SUM(IH485,IH9,IH29,IH35,IH49,IH55,IH72,IH112,IH123,IH191,IH209,IH233,IH271,IH278,IH399,IH410,IH460,IH504,IH515)</f>
        <v>269</v>
      </c>
      <c r="II526" s="160">
        <f t="shared" si="2911"/>
        <v>72167624.810000017</v>
      </c>
      <c r="IJ526" s="160">
        <f t="shared" si="2911"/>
        <v>2108</v>
      </c>
      <c r="IK526" s="160">
        <f t="shared" si="2911"/>
        <v>3</v>
      </c>
      <c r="IL526" s="160">
        <f t="shared" si="2911"/>
        <v>926884.54</v>
      </c>
      <c r="IM526" s="160">
        <f t="shared" si="2911"/>
        <v>31</v>
      </c>
      <c r="IN526" s="56">
        <f t="shared" si="2774"/>
        <v>272</v>
      </c>
      <c r="IO526" s="56">
        <f t="shared" si="2775"/>
        <v>73094509.350000024</v>
      </c>
      <c r="IP526" s="56">
        <f t="shared" si="2776"/>
        <v>2139</v>
      </c>
      <c r="IQ526" s="171">
        <f t="shared" si="2846"/>
        <v>28</v>
      </c>
      <c r="IR526" s="171">
        <f t="shared" si="2847"/>
        <v>4914489.5182000101</v>
      </c>
      <c r="IS526" s="734">
        <f>IH526/ID526</f>
        <v>0.55809128630705396</v>
      </c>
      <c r="IT526" s="734">
        <f>II526/IE526</f>
        <v>0.53653725210636549</v>
      </c>
      <c r="IU526" s="721"/>
      <c r="IV526" s="721"/>
      <c r="IW526" s="332">
        <f>J526+AC526+AV526+BO526+CH526+DA526+DT526+EM526+FF526+FY526+GR526+HK526+ID526</f>
        <v>8582</v>
      </c>
      <c r="IX526" s="332">
        <f>K526+AD526+AW526+BP526+CI526+DB526+DU526+EN526+FG526+FZ526+GS526+HL526+IE526</f>
        <v>1983386335.3096001</v>
      </c>
      <c r="IY526" s="332">
        <f>L526+AE526+AX526+BQ526+CJ526+DC526+DV526+EO526+FH526+GA526+GT526+HM526+IF526</f>
        <v>4291</v>
      </c>
      <c r="IZ526" s="332">
        <f>M526+AF526+AY526+BR526+CK526+DD526+DW526+EP526+FI526+GB526+GU526+HN526+IG526</f>
        <v>991693167.65480006</v>
      </c>
      <c r="JA526" s="332">
        <f t="shared" si="2786"/>
        <v>3950</v>
      </c>
      <c r="JB526" s="332">
        <f t="shared" si="2787"/>
        <v>914949801.67999983</v>
      </c>
      <c r="JC526" s="332">
        <f t="shared" si="2788"/>
        <v>35585</v>
      </c>
      <c r="JD526" s="332">
        <f t="shared" si="2789"/>
        <v>200</v>
      </c>
      <c r="JE526" s="332">
        <f t="shared" si="2790"/>
        <v>43283354.360000007</v>
      </c>
      <c r="JF526" s="332">
        <f t="shared" si="2791"/>
        <v>1751</v>
      </c>
      <c r="JG526" s="332">
        <f t="shared" si="2778"/>
        <v>4150</v>
      </c>
      <c r="JH526" s="332">
        <f t="shared" si="2779"/>
        <v>958233156.03999984</v>
      </c>
      <c r="JI526" s="332">
        <f t="shared" si="2780"/>
        <v>37336</v>
      </c>
      <c r="JJ526" s="69">
        <f t="shared" si="2781"/>
        <v>-341</v>
      </c>
      <c r="JK526" s="69">
        <f t="shared" si="2782"/>
        <v>-76743365.974800229</v>
      </c>
      <c r="JL526" s="55"/>
      <c r="JM526" s="55"/>
      <c r="JN526" s="282">
        <f>CR526/CJ526</f>
        <v>0.90735775990467682</v>
      </c>
      <c r="JO526" s="282">
        <f>CS526/CK526</f>
        <v>0.92644159717621444</v>
      </c>
      <c r="JP526" s="206">
        <f>IW526+JD526</f>
        <v>8782</v>
      </c>
      <c r="JQ526" s="206">
        <f>IX526+JE526</f>
        <v>2026669689.6696</v>
      </c>
    </row>
    <row r="527" spans="1:277" x14ac:dyDescent="0.2">
      <c r="A527" s="96">
        <v>1</v>
      </c>
      <c r="B527" s="96">
        <v>1</v>
      </c>
      <c r="C527" s="63"/>
      <c r="D527" s="687"/>
      <c r="E527" s="687"/>
      <c r="F527" s="687" t="s">
        <v>112</v>
      </c>
      <c r="G527" s="63"/>
      <c r="H527" s="63"/>
      <c r="I527" s="63"/>
      <c r="J527" s="67">
        <f>'ВМП план КС'!N108</f>
        <v>116</v>
      </c>
      <c r="K527" s="67">
        <f>'ВМП план КС'!O108</f>
        <v>24226735.064000003</v>
      </c>
      <c r="L527" s="688">
        <f>SUM(J527/12*$B$2)</f>
        <v>58</v>
      </c>
      <c r="M527" s="688">
        <f>SUM(K527/12*$B$2)</f>
        <v>12113367.532000002</v>
      </c>
      <c r="N527" s="67">
        <f>'факт КС '!BU180</f>
        <v>45</v>
      </c>
      <c r="O527" s="67">
        <f>'факт КС '!BV180</f>
        <v>7405784.3799999952</v>
      </c>
      <c r="P527" s="67">
        <f>'факт КС '!BW180</f>
        <v>482</v>
      </c>
      <c r="Q527" s="67">
        <f>'факт КС '!BX180</f>
        <v>3</v>
      </c>
      <c r="R527" s="67">
        <f>'факт КС '!BY180</f>
        <v>548828.22</v>
      </c>
      <c r="S527" s="67">
        <f>'факт КС '!BZ180</f>
        <v>70</v>
      </c>
      <c r="T527" s="56">
        <f t="shared" ref="T527" si="2912">N527+Q527</f>
        <v>48</v>
      </c>
      <c r="U527" s="56">
        <f t="shared" ref="U527" si="2913">O527+R527</f>
        <v>7954612.599999995</v>
      </c>
      <c r="V527" s="56">
        <f t="shared" ref="V527" si="2914">P527+S527</f>
        <v>552</v>
      </c>
      <c r="W527" s="59"/>
      <c r="X527" s="59"/>
      <c r="Y527" s="59"/>
      <c r="Z527" s="59"/>
      <c r="AA527" s="722"/>
      <c r="AB527" s="722"/>
      <c r="AC527" s="202">
        <f>'ВМП план КС'!L108</f>
        <v>2528</v>
      </c>
      <c r="AD527" s="202">
        <f>'ВМП план КС'!M108</f>
        <v>616539390.07999992</v>
      </c>
      <c r="AE527" s="229">
        <f>SUM(AC527/12*$B$2)</f>
        <v>1264</v>
      </c>
      <c r="AF527" s="229">
        <f>SUM(AD527/12*$B$2)</f>
        <v>308269695.03999996</v>
      </c>
      <c r="AG527" s="202">
        <f>'факт КС '!G180</f>
        <v>1097</v>
      </c>
      <c r="AH527" s="202">
        <f>'факт КС '!H180</f>
        <v>272007938.39000171</v>
      </c>
      <c r="AI527" s="202">
        <f>'факт КС '!I180</f>
        <v>9395</v>
      </c>
      <c r="AJ527" s="202">
        <f>'факт КС '!J180</f>
        <v>60</v>
      </c>
      <c r="AK527" s="202">
        <f>'факт КС '!K180</f>
        <v>14922424.749999998</v>
      </c>
      <c r="AL527" s="202">
        <f>'факт КС '!L180</f>
        <v>552</v>
      </c>
      <c r="AM527" s="59"/>
      <c r="AN527" s="59"/>
      <c r="AO527" s="59"/>
      <c r="AP527" s="59"/>
      <c r="AQ527" s="424">
        <f>AH526-AD526</f>
        <v>-344531451.68999994</v>
      </c>
      <c r="AR527" s="59"/>
      <c r="AS527" s="59"/>
      <c r="AT527" s="722"/>
      <c r="AU527" s="722"/>
      <c r="AV527" s="202">
        <f>'ВМП план КС'!P108</f>
        <v>70</v>
      </c>
      <c r="AW527" s="202">
        <f>'ВМП план КС'!Q108</f>
        <v>18337380</v>
      </c>
      <c r="AX527" s="229">
        <f>SUM(AV527/12*$B$2)</f>
        <v>35</v>
      </c>
      <c r="AY527" s="229">
        <f>SUM(AW527/12*$B$2)</f>
        <v>9168690</v>
      </c>
      <c r="AZ527" s="202">
        <f>'факт КС '!S181</f>
        <v>41</v>
      </c>
      <c r="BA527" s="202">
        <f>'факт КС '!T181</f>
        <v>10259189.069999997</v>
      </c>
      <c r="BB527" s="202">
        <f>'факт КС '!U181</f>
        <v>208</v>
      </c>
      <c r="BC527" s="202">
        <f>'факт КС '!V181</f>
        <v>0</v>
      </c>
      <c r="BD527" s="202">
        <f>'факт КС '!W181</f>
        <v>0</v>
      </c>
      <c r="BE527" s="202">
        <f>'факт КС '!X181</f>
        <v>0</v>
      </c>
      <c r="BF527" s="59"/>
      <c r="BG527" s="59"/>
      <c r="BH527" s="59"/>
      <c r="BI527" s="59"/>
      <c r="BJ527" s="59"/>
      <c r="BK527" s="59"/>
      <c r="BL527" s="59"/>
      <c r="BM527" s="722"/>
      <c r="BN527" s="722"/>
      <c r="BO527" s="202">
        <f>'ВМП план КС'!R108+'ВМП СДП'!R111</f>
        <v>605</v>
      </c>
      <c r="BP527" s="202">
        <f>'ВМП план КС'!S108+'ВМП СДП'!S111</f>
        <v>156599345.68000001</v>
      </c>
      <c r="BQ527" s="229">
        <f>SUM(BO527/12*$B$2)</f>
        <v>302.5</v>
      </c>
      <c r="BR527" s="229">
        <f>SUM(BP527/12*$B$2)</f>
        <v>78299672.840000004</v>
      </c>
      <c r="BS527" s="202">
        <f>'факт КС '!Y180+'Факт СДП'!Y6</f>
        <v>331</v>
      </c>
      <c r="BT527" s="202">
        <f>'факт КС '!Z180+'Факт СДП'!Z6</f>
        <v>85489735.920000076</v>
      </c>
      <c r="BU527" s="202">
        <f>'факт КС '!AA180+'Факт СДП'!AA6</f>
        <v>5393</v>
      </c>
      <c r="BV527" s="202">
        <f>'факт КС '!AB180</f>
        <v>0</v>
      </c>
      <c r="BW527" s="202">
        <f>'факт КС '!AC180</f>
        <v>0</v>
      </c>
      <c r="BX527" s="202">
        <f>'факт КС '!AD180</f>
        <v>0</v>
      </c>
      <c r="BY527" s="59"/>
      <c r="BZ527" s="59"/>
      <c r="CA527" s="59"/>
      <c r="CB527" s="59"/>
      <c r="CC527" s="59"/>
      <c r="CD527" s="59"/>
      <c r="CE527" s="59"/>
      <c r="CF527" s="722"/>
      <c r="CG527" s="722"/>
      <c r="CH527" s="202">
        <f>'ВМП план КС'!J108</f>
        <v>3357</v>
      </c>
      <c r="CI527" s="202">
        <f>'ВМП план КС'!K108</f>
        <v>753810295.92000008</v>
      </c>
      <c r="CJ527" s="229">
        <f>SUM(CH527/12*$B$2)</f>
        <v>1678.5</v>
      </c>
      <c r="CK527" s="229">
        <f>SUM(CI527/12*$B$2)</f>
        <v>376905147.96000004</v>
      </c>
      <c r="CL527" s="202">
        <f>'факт КС '!M180</f>
        <v>1457</v>
      </c>
      <c r="CM527" s="202">
        <f>'факт КС '!N180</f>
        <v>334503305.31000352</v>
      </c>
      <c r="CN527" s="202">
        <f>'факт КС '!O180</f>
        <v>12408</v>
      </c>
      <c r="CO527" s="202">
        <f>'факт КС '!P180</f>
        <v>66</v>
      </c>
      <c r="CP527" s="202">
        <f>'факт КС '!Q180</f>
        <v>14677301.950000009</v>
      </c>
      <c r="CQ527" s="202">
        <f>'факт КС '!R180</f>
        <v>566</v>
      </c>
      <c r="CR527" s="59"/>
      <c r="CS527" s="59"/>
      <c r="CT527" s="59"/>
      <c r="CU527" s="59"/>
      <c r="CV527" s="59"/>
      <c r="DA527" s="204">
        <f>'ВМП план КС'!T108</f>
        <v>60</v>
      </c>
      <c r="DB527" s="204">
        <f>'ВМП план КС'!U108</f>
        <v>8598837.5999999996</v>
      </c>
      <c r="DC527" s="328">
        <f>SUM(DA527/12*$B$2)</f>
        <v>30</v>
      </c>
      <c r="DD527" s="328">
        <f>SUM(DB527/12*$B$2)</f>
        <v>4299418.8</v>
      </c>
      <c r="DE527" s="204">
        <f>'факт КС '!CA180</f>
        <v>44</v>
      </c>
      <c r="DF527" s="204">
        <f>'факт КС '!CB180</f>
        <v>6305814.2399999993</v>
      </c>
      <c r="DG527" s="204">
        <f>'факт КС '!CC180</f>
        <v>358</v>
      </c>
      <c r="DH527" s="204"/>
      <c r="DI527" s="204"/>
      <c r="DJ527" s="204"/>
      <c r="DT527" s="204">
        <f>'ВМП план КС'!V108</f>
        <v>440</v>
      </c>
      <c r="DU527" s="204">
        <f>'ВМП план КС'!W108</f>
        <v>56711174.339999996</v>
      </c>
      <c r="DV527" s="328">
        <f>SUM(DT527/12*$B$2)</f>
        <v>220</v>
      </c>
      <c r="DW527" s="328">
        <f>SUM(DU527/12*$B$2)</f>
        <v>28355587.169999994</v>
      </c>
      <c r="DX527" s="204">
        <f>'факт КС '!AK180</f>
        <v>221</v>
      </c>
      <c r="DY527" s="204">
        <f>'факт КС '!AL180</f>
        <v>26667639.240000054</v>
      </c>
      <c r="DZ527" s="204">
        <f>'факт КС '!AM180</f>
        <v>1942</v>
      </c>
      <c r="EA527" s="204">
        <f>'факт КС '!AN180</f>
        <v>13</v>
      </c>
      <c r="EB527" s="204">
        <f>'факт КС '!AO180</f>
        <v>1675944.2600000002</v>
      </c>
      <c r="EC527" s="204">
        <f>'факт КС '!AP180</f>
        <v>127</v>
      </c>
      <c r="EM527" s="204">
        <f>'ВМП план КС'!X108</f>
        <v>460</v>
      </c>
      <c r="EN527" s="204">
        <f>'ВМП план КС'!Y108</f>
        <v>91267912.84800002</v>
      </c>
      <c r="EO527" s="328">
        <f>SUM(EM527/12*$B$2)</f>
        <v>230</v>
      </c>
      <c r="EP527" s="328">
        <f>SUM(EN527/12*$B$2)</f>
        <v>45633956.42400001</v>
      </c>
      <c r="EQ527" s="204">
        <f>'факт КС '!AW181</f>
        <v>228</v>
      </c>
      <c r="ER527" s="204">
        <f>'факт КС '!AX181</f>
        <v>43373848.169999823</v>
      </c>
      <c r="ES527" s="204">
        <f>'факт КС '!AY181</f>
        <v>1451</v>
      </c>
      <c r="ET527" s="204">
        <f>'факт КС '!AZ181</f>
        <v>53</v>
      </c>
      <c r="EU527" s="204">
        <f>'факт КС '!BA181</f>
        <v>9912116.7200000081</v>
      </c>
      <c r="EV527" s="204">
        <f>'факт КС '!BB181</f>
        <v>379</v>
      </c>
      <c r="FF527" s="204">
        <f>'ВМП план КС'!AB108</f>
        <v>16</v>
      </c>
      <c r="FG527" s="204">
        <f>'ВМП план КС'!AC108</f>
        <v>4457562.3167999992</v>
      </c>
      <c r="FH527" s="328">
        <f>SUM(FF527/12*$B$2)</f>
        <v>8</v>
      </c>
      <c r="FI527" s="328">
        <f>SUM(FG527/12*$B$2)</f>
        <v>2228781.1583999996</v>
      </c>
      <c r="FJ527" s="204">
        <f>'факт КС '!AE181</f>
        <v>0</v>
      </c>
      <c r="FK527" s="204">
        <f>'факт КС '!AF181</f>
        <v>0</v>
      </c>
      <c r="FL527" s="204">
        <f>'факт КС '!AG181</f>
        <v>0</v>
      </c>
      <c r="FM527" s="204">
        <f>'факт КС '!AH181</f>
        <v>0</v>
      </c>
      <c r="FN527" s="204">
        <f>'факт КС '!AI181</f>
        <v>0</v>
      </c>
      <c r="FO527" s="204"/>
      <c r="FY527" s="204">
        <f>'ВМП план КС'!AD108</f>
        <v>18</v>
      </c>
      <c r="FZ527" s="204">
        <f>'ВМП план КС'!AE108</f>
        <v>3762167.2808000003</v>
      </c>
      <c r="GA527" s="328">
        <f>SUM(FY527/12*$B$2)</f>
        <v>9</v>
      </c>
      <c r="GB527" s="328">
        <f>SUM(FZ527/12*$B$2)</f>
        <v>1881083.6404000001</v>
      </c>
      <c r="GC527" s="204">
        <f>'факт КС '!BO181</f>
        <v>12</v>
      </c>
      <c r="GD527" s="204">
        <f>'факт КС '!BP181</f>
        <v>2358048.36</v>
      </c>
      <c r="GE527" s="204">
        <f>'факт КС '!BQ181</f>
        <v>69</v>
      </c>
      <c r="GF527" s="204">
        <f>'факт КС '!BR181</f>
        <v>0</v>
      </c>
      <c r="GG527" s="204">
        <f>'факт КС '!BS181</f>
        <v>0</v>
      </c>
      <c r="GH527" s="204"/>
      <c r="GR527" s="204">
        <f>'ВМП план КС'!AF108</f>
        <v>400</v>
      </c>
      <c r="GS527" s="204">
        <f>'ВМП план КС'!AG108</f>
        <v>107891898.5124</v>
      </c>
      <c r="GT527" s="328">
        <f>SUM(GR527/12*$B$2)</f>
        <v>200</v>
      </c>
      <c r="GU527" s="328">
        <f>SUM(GS527/12*$B$2)</f>
        <v>53945949.256200001</v>
      </c>
      <c r="GV527" s="204">
        <f>'факт КС '!BI181</f>
        <v>187</v>
      </c>
      <c r="GW527" s="204">
        <f>'факт КС '!BJ181</f>
        <v>50444190.110000022</v>
      </c>
      <c r="GX527" s="204">
        <f>'факт КС '!BK181</f>
        <v>1550</v>
      </c>
      <c r="GY527" s="204">
        <f>'факт КС '!BL181</f>
        <v>2</v>
      </c>
      <c r="GZ527" s="204">
        <f>'факт КС '!BM181</f>
        <v>619853.92000000004</v>
      </c>
      <c r="HA527" s="204">
        <f>'факт КС '!BN181</f>
        <v>26</v>
      </c>
      <c r="HK527" s="204">
        <f>'ВМП план КС'!Z108</f>
        <v>30</v>
      </c>
      <c r="HL527" s="204">
        <f>'ВМП план КС'!AA108</f>
        <v>6677365.0839999998</v>
      </c>
      <c r="HM527" s="328">
        <f>SUM(HK527/12*$B$2)</f>
        <v>15</v>
      </c>
      <c r="HN527" s="328">
        <f>SUM(HL527/12*$B$2)</f>
        <v>3338682.5420000004</v>
      </c>
      <c r="HO527" s="204">
        <f>'факт КС '!AQ181</f>
        <v>18</v>
      </c>
      <c r="HP527" s="204">
        <f>'факт КС '!AR181</f>
        <v>3966683.6799999988</v>
      </c>
      <c r="HQ527" s="204">
        <f>'факт КС '!AS181</f>
        <v>221</v>
      </c>
      <c r="HR527" s="204">
        <f>'факт КС '!AT180</f>
        <v>0</v>
      </c>
      <c r="HS527" s="204">
        <f>'факт КС '!AU180</f>
        <v>0</v>
      </c>
      <c r="HT527" s="204">
        <f>'факт КС '!AV180</f>
        <v>0</v>
      </c>
      <c r="ID527" s="204">
        <f>'ВМП план КС'!AH108</f>
        <v>482</v>
      </c>
      <c r="IE527" s="204">
        <f>'ВМП план КС'!AI108</f>
        <v>134506270.58360001</v>
      </c>
      <c r="IF527" s="328">
        <f>SUM(ID527/12*$B$2)</f>
        <v>241</v>
      </c>
      <c r="IG527" s="328">
        <f>SUM(IE527/12*$B$2)</f>
        <v>67253135.291800007</v>
      </c>
      <c r="IH527" s="204">
        <f>'факт КС '!BC180</f>
        <v>269</v>
      </c>
      <c r="II527" s="204">
        <f>'факт КС '!BD180</f>
        <v>72167624.810000047</v>
      </c>
      <c r="IJ527" s="204">
        <f>'факт КС '!BE180</f>
        <v>2108</v>
      </c>
      <c r="IK527" s="204">
        <f>'факт КС '!BF180</f>
        <v>3</v>
      </c>
      <c r="IL527" s="204">
        <f>'факт КС '!BG180</f>
        <v>926884.54</v>
      </c>
      <c r="IM527" s="204">
        <f>'факт КС '!BH180</f>
        <v>31</v>
      </c>
      <c r="IW527" s="204">
        <f>'ВМП план КС'!AJ108+'ВМП СДП'!AR111</f>
        <v>8582</v>
      </c>
      <c r="IX527" s="204">
        <f>'ВМП план КС'!AK108+'ВМП СДП'!AS111</f>
        <v>1983386335.3095999</v>
      </c>
      <c r="IY527" s="327">
        <f>SUM(IW527/12*$B$2)</f>
        <v>4291</v>
      </c>
      <c r="IZ527" s="327">
        <f>SUM(IX527/12*$B$2)</f>
        <v>991693167.65479994</v>
      </c>
      <c r="JA527" s="204">
        <f>'факт КС '!CG180+'Факт СДП'!DE6</f>
        <v>3950</v>
      </c>
      <c r="JB527" s="204">
        <f>'факт КС '!CH180+'Факт СДП'!DF6</f>
        <v>914949801.68000531</v>
      </c>
      <c r="JC527" s="204">
        <f>'факт КС '!CI180+'Факт СДП'!DG6</f>
        <v>35585</v>
      </c>
      <c r="JD527" s="204">
        <f>'факт КС '!CJ180</f>
        <v>200</v>
      </c>
      <c r="JE527" s="204">
        <f>'факт КС '!CK180</f>
        <v>43283354.360000014</v>
      </c>
      <c r="JF527" s="204">
        <f>'факт КС '!CL180</f>
        <v>1751</v>
      </c>
      <c r="JG527" s="204">
        <f t="shared" si="2778"/>
        <v>4150</v>
      </c>
      <c r="JH527" s="204">
        <f t="shared" si="2779"/>
        <v>958233156.04000533</v>
      </c>
      <c r="JI527" s="204">
        <f t="shared" si="2780"/>
        <v>37336</v>
      </c>
      <c r="JJ527" s="96">
        <f t="shared" si="2781"/>
        <v>-341</v>
      </c>
      <c r="JK527" s="96">
        <f t="shared" si="2782"/>
        <v>-76743365.974794626</v>
      </c>
    </row>
    <row r="528" spans="1:277" x14ac:dyDescent="0.2">
      <c r="A528" s="96">
        <v>1</v>
      </c>
      <c r="B528" s="96">
        <v>1</v>
      </c>
      <c r="C528" s="59"/>
      <c r="D528" s="444"/>
      <c r="E528" s="444"/>
      <c r="F528" s="444" t="s">
        <v>248</v>
      </c>
      <c r="G528" s="59"/>
      <c r="H528" s="59"/>
      <c r="I528" s="59"/>
      <c r="J528" s="202">
        <f t="shared" ref="J528:S528" si="2915">J527-J526</f>
        <v>0</v>
      </c>
      <c r="K528" s="202">
        <f t="shared" si="2915"/>
        <v>0</v>
      </c>
      <c r="L528" s="202">
        <f t="shared" si="2915"/>
        <v>0</v>
      </c>
      <c r="M528" s="202">
        <f t="shared" si="2915"/>
        <v>0</v>
      </c>
      <c r="N528" s="202">
        <f t="shared" si="2915"/>
        <v>0</v>
      </c>
      <c r="O528" s="202">
        <f t="shared" si="2915"/>
        <v>0</v>
      </c>
      <c r="P528" s="202">
        <f t="shared" si="2915"/>
        <v>0</v>
      </c>
      <c r="Q528" s="202">
        <f t="shared" si="2915"/>
        <v>0</v>
      </c>
      <c r="R528" s="202">
        <f t="shared" si="2915"/>
        <v>0</v>
      </c>
      <c r="S528" s="202">
        <f t="shared" si="2915"/>
        <v>0</v>
      </c>
      <c r="T528" s="44">
        <f>N528+Q528</f>
        <v>0</v>
      </c>
      <c r="U528" s="44">
        <f t="shared" ref="U528" si="2916">O528+R528</f>
        <v>0</v>
      </c>
      <c r="V528" s="44">
        <f t="shared" ref="V528" si="2917">P528+S528</f>
        <v>0</v>
      </c>
      <c r="W528" s="59"/>
      <c r="X528" s="59"/>
      <c r="Y528" s="59"/>
      <c r="Z528" s="59"/>
      <c r="AA528" s="722"/>
      <c r="AB528" s="722"/>
      <c r="AC528" s="202">
        <f t="shared" ref="AC528:AL528" si="2918">AC527-AC526</f>
        <v>0</v>
      </c>
      <c r="AD528" s="202">
        <f t="shared" si="2918"/>
        <v>0</v>
      </c>
      <c r="AE528" s="202">
        <f t="shared" si="2918"/>
        <v>0</v>
      </c>
      <c r="AF528" s="202">
        <f t="shared" si="2918"/>
        <v>0</v>
      </c>
      <c r="AG528" s="202">
        <f t="shared" si="2918"/>
        <v>0</v>
      </c>
      <c r="AH528" s="202">
        <f t="shared" si="2918"/>
        <v>1.7285346984863281E-6</v>
      </c>
      <c r="AI528" s="202">
        <f t="shared" si="2918"/>
        <v>0</v>
      </c>
      <c r="AJ528" s="202">
        <f t="shared" si="2918"/>
        <v>0</v>
      </c>
      <c r="AK528" s="202">
        <f t="shared" si="2918"/>
        <v>0</v>
      </c>
      <c r="AL528" s="202">
        <f t="shared" si="2918"/>
        <v>0</v>
      </c>
      <c r="AM528" s="59"/>
      <c r="AN528" s="59"/>
      <c r="AO528" s="59"/>
      <c r="AP528" s="59"/>
      <c r="AQ528" s="59"/>
      <c r="AR528" s="59"/>
      <c r="AS528" s="59"/>
      <c r="AT528" s="722"/>
      <c r="AU528" s="722"/>
      <c r="AV528" s="202">
        <f t="shared" ref="AV528:BE528" si="2919">AV527-AV526</f>
        <v>0</v>
      </c>
      <c r="AW528" s="202">
        <f t="shared" si="2919"/>
        <v>0</v>
      </c>
      <c r="AX528" s="202">
        <f t="shared" si="2919"/>
        <v>0</v>
      </c>
      <c r="AY528" s="202">
        <f t="shared" si="2919"/>
        <v>0</v>
      </c>
      <c r="AZ528" s="202">
        <f t="shared" si="2919"/>
        <v>0</v>
      </c>
      <c r="BA528" s="202">
        <f t="shared" si="2919"/>
        <v>0</v>
      </c>
      <c r="BB528" s="202">
        <f t="shared" si="2919"/>
        <v>0</v>
      </c>
      <c r="BC528" s="202">
        <f t="shared" si="2919"/>
        <v>0</v>
      </c>
      <c r="BD528" s="202">
        <f t="shared" si="2919"/>
        <v>0</v>
      </c>
      <c r="BE528" s="202">
        <f t="shared" si="2919"/>
        <v>0</v>
      </c>
      <c r="BF528" s="59"/>
      <c r="BG528" s="59"/>
      <c r="BH528" s="59"/>
      <c r="BI528" s="59"/>
      <c r="BJ528" s="59"/>
      <c r="BK528" s="59"/>
      <c r="BL528" s="59"/>
      <c r="BM528" s="722"/>
      <c r="BN528" s="722"/>
      <c r="BO528" s="202">
        <f>BO526-BO527</f>
        <v>0</v>
      </c>
      <c r="BP528" s="202">
        <f>BP526-BP527</f>
        <v>0</v>
      </c>
      <c r="BQ528" s="202">
        <f t="shared" ref="BQ528:BX528" si="2920">BQ527-BQ526</f>
        <v>0</v>
      </c>
      <c r="BR528" s="202">
        <f t="shared" si="2920"/>
        <v>0</v>
      </c>
      <c r="BS528" s="202">
        <f t="shared" si="2920"/>
        <v>0</v>
      </c>
      <c r="BT528" s="202">
        <f t="shared" si="2920"/>
        <v>0</v>
      </c>
      <c r="BU528" s="202">
        <f t="shared" si="2920"/>
        <v>0</v>
      </c>
      <c r="BV528" s="202">
        <f t="shared" si="2920"/>
        <v>0</v>
      </c>
      <c r="BW528" s="202">
        <f t="shared" si="2920"/>
        <v>0</v>
      </c>
      <c r="BX528" s="202">
        <f t="shared" si="2920"/>
        <v>0</v>
      </c>
      <c r="BY528" s="59"/>
      <c r="BZ528" s="59"/>
      <c r="CA528" s="59"/>
      <c r="CB528" s="59"/>
      <c r="CC528" s="59"/>
      <c r="CD528" s="59"/>
      <c r="CE528" s="59"/>
      <c r="CF528" s="722"/>
      <c r="CG528" s="722"/>
      <c r="CH528" s="202">
        <f t="shared" ref="CH528:CQ528" si="2921">CH527-CH526</f>
        <v>0</v>
      </c>
      <c r="CI528" s="202">
        <f t="shared" si="2921"/>
        <v>0</v>
      </c>
      <c r="CJ528" s="202">
        <f t="shared" si="2921"/>
        <v>0</v>
      </c>
      <c r="CK528" s="202">
        <f t="shared" si="2921"/>
        <v>0</v>
      </c>
      <c r="CL528" s="202">
        <f t="shared" si="2921"/>
        <v>0</v>
      </c>
      <c r="CM528" s="445">
        <f t="shared" si="2921"/>
        <v>3.6954879760742188E-6</v>
      </c>
      <c r="CN528" s="202">
        <f t="shared" si="2921"/>
        <v>0</v>
      </c>
      <c r="CO528" s="202">
        <f t="shared" si="2921"/>
        <v>0</v>
      </c>
      <c r="CP528" s="202">
        <f t="shared" si="2921"/>
        <v>0</v>
      </c>
      <c r="CQ528" s="202">
        <f t="shared" si="2921"/>
        <v>0</v>
      </c>
      <c r="CR528" s="59"/>
      <c r="CS528" s="59"/>
      <c r="CT528" s="59"/>
      <c r="CU528" s="59"/>
      <c r="CV528" s="59"/>
      <c r="DC528" s="329">
        <f>DC527-DC526</f>
        <v>0</v>
      </c>
      <c r="DD528" s="329">
        <f>DD527-DD526</f>
        <v>0</v>
      </c>
      <c r="DE528" s="329">
        <f>DE527-DE526</f>
        <v>0</v>
      </c>
      <c r="DF528" s="453">
        <f>DF527-DF526</f>
        <v>0</v>
      </c>
      <c r="DG528" s="329">
        <f>DG527-DG526</f>
        <v>0</v>
      </c>
      <c r="DH528" s="204"/>
      <c r="DI528" s="204"/>
      <c r="DJ528" s="204"/>
      <c r="DV528" s="329">
        <f t="shared" ref="DV528:EC528" si="2922">DV527-DV526</f>
        <v>0</v>
      </c>
      <c r="DW528" s="329">
        <f t="shared" si="2922"/>
        <v>0</v>
      </c>
      <c r="DX528" s="329">
        <f t="shared" si="2922"/>
        <v>0</v>
      </c>
      <c r="DY528" s="329">
        <f t="shared" si="2922"/>
        <v>7.0780515670776367E-8</v>
      </c>
      <c r="DZ528" s="329">
        <f t="shared" si="2922"/>
        <v>0</v>
      </c>
      <c r="EA528" s="329">
        <f t="shared" si="2922"/>
        <v>0</v>
      </c>
      <c r="EB528" s="329">
        <f t="shared" si="2922"/>
        <v>0</v>
      </c>
      <c r="EC528" s="329">
        <f t="shared" si="2922"/>
        <v>0</v>
      </c>
      <c r="EM528" s="329">
        <f t="shared" ref="EM528:EV528" si="2923">EM527-EM526</f>
        <v>0</v>
      </c>
      <c r="EN528" s="329">
        <f t="shared" si="2923"/>
        <v>0</v>
      </c>
      <c r="EO528" s="329">
        <f t="shared" si="2923"/>
        <v>0</v>
      </c>
      <c r="EP528" s="329">
        <f t="shared" si="2923"/>
        <v>0</v>
      </c>
      <c r="EQ528" s="329">
        <f t="shared" si="2923"/>
        <v>0</v>
      </c>
      <c r="ER528" s="329">
        <f t="shared" si="2923"/>
        <v>-1.862645149230957E-7</v>
      </c>
      <c r="ES528" s="329">
        <f t="shared" si="2923"/>
        <v>0</v>
      </c>
      <c r="ET528" s="329">
        <f t="shared" si="2923"/>
        <v>0</v>
      </c>
      <c r="EU528" s="329">
        <f t="shared" si="2923"/>
        <v>0</v>
      </c>
      <c r="EV528" s="329">
        <f t="shared" si="2923"/>
        <v>0</v>
      </c>
      <c r="FF528" s="329">
        <f t="shared" ref="FF528:FN528" si="2924">FF527-FF526</f>
        <v>0</v>
      </c>
      <c r="FG528" s="329">
        <f t="shared" si="2924"/>
        <v>0</v>
      </c>
      <c r="FH528" s="329">
        <f t="shared" si="2924"/>
        <v>0</v>
      </c>
      <c r="FI528" s="329">
        <f t="shared" si="2924"/>
        <v>0</v>
      </c>
      <c r="FJ528" s="329">
        <f t="shared" si="2924"/>
        <v>0</v>
      </c>
      <c r="FK528" s="329">
        <f t="shared" si="2924"/>
        <v>0</v>
      </c>
      <c r="FL528" s="329">
        <f t="shared" si="2924"/>
        <v>0</v>
      </c>
      <c r="FM528" s="329">
        <f t="shared" si="2924"/>
        <v>0</v>
      </c>
      <c r="FN528" s="329">
        <f t="shared" si="2924"/>
        <v>0</v>
      </c>
      <c r="FO528" s="204"/>
      <c r="FY528" s="329">
        <f t="shared" ref="FY528:GG528" si="2925">FY527-FY526</f>
        <v>0</v>
      </c>
      <c r="FZ528" s="329">
        <f t="shared" si="2925"/>
        <v>0</v>
      </c>
      <c r="GA528" s="329">
        <f t="shared" si="2925"/>
        <v>0</v>
      </c>
      <c r="GB528" s="329">
        <f t="shared" si="2925"/>
        <v>0</v>
      </c>
      <c r="GC528" s="329">
        <f t="shared" si="2925"/>
        <v>0</v>
      </c>
      <c r="GD528" s="329">
        <f t="shared" si="2925"/>
        <v>0</v>
      </c>
      <c r="GE528" s="329">
        <f t="shared" si="2925"/>
        <v>0</v>
      </c>
      <c r="GF528" s="329">
        <f t="shared" si="2925"/>
        <v>0</v>
      </c>
      <c r="GG528" s="329">
        <f t="shared" si="2925"/>
        <v>0</v>
      </c>
      <c r="GH528" s="204"/>
      <c r="GR528" s="329">
        <f t="shared" ref="GR528:HA528" si="2926">GR527-GR526</f>
        <v>0</v>
      </c>
      <c r="GS528" s="329">
        <f t="shared" si="2926"/>
        <v>0</v>
      </c>
      <c r="GT528" s="329">
        <f t="shared" si="2926"/>
        <v>0</v>
      </c>
      <c r="GU528" s="329">
        <f t="shared" si="2926"/>
        <v>0</v>
      </c>
      <c r="GV528" s="329">
        <f t="shared" si="2926"/>
        <v>0</v>
      </c>
      <c r="GW528" s="329">
        <f t="shared" si="2926"/>
        <v>0</v>
      </c>
      <c r="GX528" s="329">
        <f t="shared" si="2926"/>
        <v>0</v>
      </c>
      <c r="GY528" s="329">
        <f t="shared" si="2926"/>
        <v>0</v>
      </c>
      <c r="GZ528" s="329">
        <f t="shared" si="2926"/>
        <v>0</v>
      </c>
      <c r="HA528" s="329">
        <f t="shared" si="2926"/>
        <v>0</v>
      </c>
      <c r="HK528" s="329">
        <f t="shared" ref="HK528:HQ528" si="2927">HK527-HK526</f>
        <v>0</v>
      </c>
      <c r="HL528" s="329">
        <f t="shared" si="2927"/>
        <v>0</v>
      </c>
      <c r="HM528" s="329">
        <f t="shared" si="2927"/>
        <v>0</v>
      </c>
      <c r="HN528" s="329">
        <f t="shared" si="2927"/>
        <v>0</v>
      </c>
      <c r="HO528" s="329">
        <f t="shared" si="2927"/>
        <v>0</v>
      </c>
      <c r="HP528" s="453">
        <f t="shared" si="2927"/>
        <v>0</v>
      </c>
      <c r="HQ528" s="329">
        <f t="shared" si="2927"/>
        <v>0</v>
      </c>
      <c r="HR528" s="204"/>
      <c r="HS528" s="204"/>
      <c r="HT528" s="204"/>
      <c r="ID528" s="329">
        <f t="shared" ref="ID528:IM528" si="2928">ID527-ID526</f>
        <v>0</v>
      </c>
      <c r="IE528" s="329">
        <f t="shared" si="2928"/>
        <v>0</v>
      </c>
      <c r="IF528" s="329">
        <f t="shared" si="2928"/>
        <v>0</v>
      </c>
      <c r="IG528" s="329">
        <f t="shared" si="2928"/>
        <v>0</v>
      </c>
      <c r="IH528" s="329">
        <f t="shared" si="2928"/>
        <v>0</v>
      </c>
      <c r="II528" s="329">
        <f t="shared" si="2928"/>
        <v>0</v>
      </c>
      <c r="IJ528" s="329">
        <f t="shared" si="2928"/>
        <v>0</v>
      </c>
      <c r="IK528" s="329">
        <f t="shared" si="2928"/>
        <v>0</v>
      </c>
      <c r="IL528" s="329">
        <f t="shared" si="2928"/>
        <v>0</v>
      </c>
      <c r="IM528" s="329">
        <f t="shared" si="2928"/>
        <v>0</v>
      </c>
      <c r="IW528" s="204">
        <f t="shared" ref="IW528:JK528" si="2929">IW526-IW527</f>
        <v>0</v>
      </c>
      <c r="IX528" s="204">
        <f t="shared" si="2929"/>
        <v>0</v>
      </c>
      <c r="IY528" s="204">
        <f t="shared" si="2929"/>
        <v>0</v>
      </c>
      <c r="IZ528" s="204">
        <f t="shared" si="2929"/>
        <v>0</v>
      </c>
      <c r="JA528" s="204">
        <f t="shared" si="2929"/>
        <v>0</v>
      </c>
      <c r="JB528" s="205">
        <f t="shared" si="2929"/>
        <v>-5.4836273193359375E-6</v>
      </c>
      <c r="JC528" s="204">
        <f t="shared" si="2929"/>
        <v>0</v>
      </c>
      <c r="JD528" s="204">
        <f t="shared" si="2929"/>
        <v>0</v>
      </c>
      <c r="JE528" s="205">
        <f t="shared" si="2929"/>
        <v>0</v>
      </c>
      <c r="JF528" s="204">
        <f t="shared" si="2929"/>
        <v>0</v>
      </c>
      <c r="JG528" s="204">
        <f t="shared" si="2929"/>
        <v>0</v>
      </c>
      <c r="JH528" s="204">
        <f t="shared" si="2929"/>
        <v>-5.4836273193359375E-6</v>
      </c>
      <c r="JI528" s="204">
        <f t="shared" si="2929"/>
        <v>0</v>
      </c>
      <c r="JJ528" s="204">
        <f t="shared" si="2929"/>
        <v>0</v>
      </c>
      <c r="JK528" s="204">
        <f t="shared" si="2929"/>
        <v>-5.6028366088867188E-6</v>
      </c>
    </row>
    <row r="529" spans="1:275" x14ac:dyDescent="0.2">
      <c r="A529" s="96">
        <v>1</v>
      </c>
      <c r="B529" s="96">
        <v>1</v>
      </c>
      <c r="C529" s="59"/>
      <c r="D529" s="444"/>
      <c r="E529" s="594"/>
      <c r="F529" s="595" t="s">
        <v>438</v>
      </c>
      <c r="G529" s="59"/>
      <c r="H529" s="59"/>
      <c r="I529" s="59"/>
      <c r="J529" s="59"/>
      <c r="K529" s="59"/>
      <c r="L529" s="59"/>
      <c r="M529" s="445"/>
      <c r="N529" s="59"/>
      <c r="O529" s="59"/>
      <c r="P529" s="59"/>
      <c r="Q529" s="59"/>
      <c r="R529" s="59"/>
      <c r="S529" s="59"/>
      <c r="T529" s="59"/>
      <c r="U529" s="59"/>
      <c r="V529" s="59"/>
      <c r="W529" s="59"/>
      <c r="X529" s="59"/>
      <c r="Y529" s="59"/>
      <c r="Z529" s="59"/>
      <c r="AA529" s="722"/>
      <c r="AB529" s="722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722"/>
      <c r="AU529" s="722"/>
      <c r="AV529" s="59"/>
      <c r="AW529" s="59"/>
      <c r="AX529" s="59"/>
      <c r="AY529" s="445"/>
      <c r="AZ529" s="59"/>
      <c r="BA529" s="59"/>
      <c r="BB529" s="59"/>
      <c r="BC529" s="59"/>
      <c r="BD529" s="59"/>
      <c r="BE529" s="59"/>
      <c r="BF529" s="59"/>
      <c r="BG529" s="59"/>
      <c r="BH529" s="59"/>
      <c r="BI529" s="59"/>
      <c r="BJ529" s="59"/>
      <c r="BK529" s="59"/>
      <c r="BL529" s="59"/>
      <c r="BM529" s="722"/>
      <c r="BN529" s="722"/>
      <c r="BO529" s="59"/>
      <c r="BP529" s="59"/>
      <c r="BQ529" s="59"/>
      <c r="BR529" s="59"/>
      <c r="BS529" s="59"/>
      <c r="BT529" s="59"/>
      <c r="BU529" s="59"/>
      <c r="BV529" s="59"/>
      <c r="BW529" s="59"/>
      <c r="BX529" s="59"/>
      <c r="BY529" s="59"/>
      <c r="BZ529" s="59"/>
      <c r="CA529" s="59"/>
      <c r="CB529" s="59"/>
      <c r="CC529" s="59"/>
      <c r="CD529" s="59"/>
      <c r="CE529" s="59"/>
      <c r="CF529" s="722"/>
      <c r="CG529" s="722"/>
      <c r="CH529" s="59"/>
      <c r="CI529" s="59"/>
      <c r="CJ529" s="59"/>
      <c r="CK529" s="59"/>
      <c r="CL529" s="59"/>
      <c r="CM529" s="59"/>
      <c r="CN529" s="59"/>
      <c r="CO529" s="59"/>
      <c r="CP529" s="59"/>
      <c r="CQ529" s="59"/>
      <c r="CR529" s="59"/>
      <c r="CS529" s="59"/>
      <c r="CT529" s="59"/>
      <c r="CU529" s="59"/>
      <c r="CV529" s="59"/>
      <c r="EQ529" s="279">
        <f>EQ286</f>
        <v>0</v>
      </c>
      <c r="ER529" s="611">
        <f>ER286</f>
        <v>0</v>
      </c>
      <c r="ES529" s="279">
        <f>ES286</f>
        <v>0</v>
      </c>
      <c r="IH529" s="343">
        <f>IH281+IH301+IH355</f>
        <v>0</v>
      </c>
      <c r="II529" s="343">
        <f>II281+II301+II355</f>
        <v>0</v>
      </c>
      <c r="IJ529" s="343">
        <f>IJ281+IJ301+IJ355</f>
        <v>0</v>
      </c>
      <c r="IV529" s="703" t="s">
        <v>671</v>
      </c>
      <c r="IW529" s="206"/>
      <c r="IX529" s="206"/>
      <c r="IZ529" s="205"/>
      <c r="JA529" s="344">
        <f>JA489</f>
        <v>2</v>
      </c>
      <c r="JB529" s="344">
        <f>JB489</f>
        <v>418430.88</v>
      </c>
      <c r="JC529" s="344">
        <f>JC489</f>
        <v>14</v>
      </c>
      <c r="JD529" s="206"/>
      <c r="JE529" s="206"/>
    </row>
    <row r="530" spans="1:275" ht="12.75" customHeight="1" x14ac:dyDescent="0.2">
      <c r="A530" s="96">
        <v>1</v>
      </c>
      <c r="B530" s="96">
        <v>1</v>
      </c>
      <c r="C530" s="446"/>
      <c r="D530" s="447"/>
      <c r="E530" s="596"/>
      <c r="F530" s="447" t="s">
        <v>340</v>
      </c>
      <c r="G530" s="446"/>
      <c r="H530" s="446"/>
      <c r="I530" s="446"/>
      <c r="J530" s="446"/>
      <c r="K530" s="446"/>
      <c r="L530" s="446"/>
      <c r="M530" s="446"/>
      <c r="N530" s="446"/>
      <c r="O530" s="446"/>
      <c r="P530" s="446"/>
      <c r="Q530" s="446"/>
      <c r="R530" s="446"/>
      <c r="S530" s="446"/>
      <c r="T530" s="446"/>
      <c r="U530" s="446"/>
      <c r="V530" s="446"/>
      <c r="W530" s="446"/>
      <c r="X530" s="446"/>
      <c r="Y530" s="446"/>
      <c r="Z530" s="446"/>
      <c r="AA530" s="723"/>
      <c r="AB530" s="723"/>
      <c r="AC530" s="502"/>
      <c r="AD530" s="502"/>
      <c r="AE530" s="446"/>
      <c r="AF530" s="448"/>
      <c r="AG530" s="504"/>
      <c r="AH530" s="504"/>
      <c r="AI530" s="446"/>
      <c r="AJ530" s="446"/>
      <c r="AK530" s="446"/>
      <c r="AL530" s="446"/>
      <c r="AM530" s="446"/>
      <c r="AN530" s="446"/>
      <c r="AO530" s="446"/>
      <c r="AP530" s="446"/>
      <c r="AQ530" s="446"/>
      <c r="AR530" s="446"/>
      <c r="AS530" s="446"/>
      <c r="AT530" s="723"/>
      <c r="AU530" s="723"/>
      <c r="AV530" s="446"/>
      <c r="AW530" s="446"/>
      <c r="AX530" s="446"/>
      <c r="AY530" s="446"/>
      <c r="AZ530" s="446"/>
      <c r="BA530" s="446"/>
      <c r="BB530" s="446"/>
      <c r="BC530" s="446"/>
      <c r="BD530" s="446"/>
      <c r="BE530" s="446"/>
      <c r="BF530" s="446"/>
      <c r="BG530" s="446"/>
      <c r="BH530" s="446"/>
      <c r="BI530" s="446"/>
      <c r="BJ530" s="446"/>
      <c r="BK530" s="446"/>
      <c r="BL530" s="446"/>
      <c r="BM530" s="723"/>
      <c r="BN530" s="723"/>
      <c r="BO530" s="446"/>
      <c r="BP530" s="446"/>
      <c r="BQ530" s="446"/>
      <c r="BR530" s="446"/>
      <c r="BS530" s="446"/>
      <c r="BT530" s="446"/>
      <c r="BU530" s="446"/>
      <c r="BV530" s="446"/>
      <c r="BW530" s="446"/>
      <c r="BX530" s="446"/>
      <c r="BY530" s="446"/>
      <c r="BZ530" s="446"/>
      <c r="CA530" s="446"/>
      <c r="CB530" s="446"/>
      <c r="CC530" s="446"/>
      <c r="CD530" s="446"/>
      <c r="CE530" s="446"/>
      <c r="CF530" s="723"/>
      <c r="CG530" s="723"/>
      <c r="CH530" s="502">
        <f>CH526+CO526</f>
        <v>3423</v>
      </c>
      <c r="CI530" s="502">
        <f>CI526+CP526</f>
        <v>768487597.87</v>
      </c>
      <c r="CJ530" s="446"/>
      <c r="CK530" s="448"/>
      <c r="CL530" s="446"/>
      <c r="CM530" s="446"/>
      <c r="CN530" s="446"/>
      <c r="CO530" s="446"/>
      <c r="CP530" s="446"/>
      <c r="CQ530" s="446"/>
      <c r="CR530" s="446"/>
      <c r="CS530" s="446"/>
      <c r="CT530" s="446"/>
      <c r="CU530" s="446"/>
      <c r="CV530" s="446"/>
      <c r="JA530" s="96" t="s">
        <v>616</v>
      </c>
    </row>
    <row r="531" spans="1:275" s="195" customFormat="1" ht="12.75" customHeight="1" x14ac:dyDescent="0.2">
      <c r="A531" s="96">
        <v>1</v>
      </c>
      <c r="B531" s="195">
        <v>1</v>
      </c>
      <c r="D531" s="450"/>
      <c r="E531" s="597"/>
      <c r="F531" s="450"/>
      <c r="W531" s="451">
        <f>N526/L526</f>
        <v>0.77586206896551724</v>
      </c>
      <c r="X531" s="451">
        <f>O526/M526</f>
        <v>0.61137287879989333</v>
      </c>
      <c r="Y531" s="451"/>
      <c r="Z531" s="451"/>
      <c r="AA531" s="724"/>
      <c r="AB531" s="724"/>
      <c r="AP531" s="451"/>
      <c r="AQ531" s="451"/>
      <c r="AR531" s="451"/>
      <c r="AS531" s="451"/>
      <c r="AT531" s="724"/>
      <c r="AU531" s="724"/>
      <c r="BI531" s="451"/>
      <c r="BJ531" s="451"/>
      <c r="BK531" s="451"/>
      <c r="BL531" s="451"/>
      <c r="BM531" s="724"/>
      <c r="BN531" s="724"/>
      <c r="CB531" s="451"/>
      <c r="CC531" s="451"/>
      <c r="CD531" s="451"/>
      <c r="CE531" s="451"/>
      <c r="CF531" s="724"/>
      <c r="CG531" s="724"/>
      <c r="CU531" s="451"/>
      <c r="CV531" s="451"/>
      <c r="CW531" s="451"/>
      <c r="CX531" s="451"/>
      <c r="CY531" s="724"/>
      <c r="CZ531" s="724"/>
      <c r="DN531" s="451"/>
      <c r="DO531" s="451"/>
      <c r="DP531" s="451"/>
      <c r="DQ531" s="451"/>
      <c r="DR531" s="724"/>
      <c r="DS531" s="724"/>
      <c r="EG531" s="451"/>
      <c r="EH531" s="451"/>
      <c r="EI531" s="451"/>
      <c r="EJ531" s="451"/>
      <c r="EK531" s="724"/>
      <c r="EL531" s="724"/>
      <c r="EZ531" s="451"/>
      <c r="FA531" s="451"/>
      <c r="FB531" s="451"/>
      <c r="FC531" s="451"/>
      <c r="FD531" s="724"/>
      <c r="FE531" s="724"/>
      <c r="FS531" s="451"/>
      <c r="FT531" s="451"/>
      <c r="FU531" s="451"/>
      <c r="FV531" s="451"/>
      <c r="FW531" s="451"/>
      <c r="FX531" s="451"/>
      <c r="GL531" s="451"/>
      <c r="GM531" s="451"/>
      <c r="GN531" s="451"/>
      <c r="GO531" s="451"/>
      <c r="GP531" s="451"/>
      <c r="GQ531" s="451"/>
      <c r="HE531" s="451"/>
      <c r="HF531" s="451"/>
      <c r="HG531" s="451"/>
      <c r="HH531" s="451"/>
      <c r="HI531" s="451"/>
      <c r="HJ531" s="451"/>
      <c r="HX531" s="451"/>
      <c r="HY531" s="451"/>
      <c r="HZ531" s="451"/>
      <c r="IA531" s="451"/>
      <c r="IB531" s="724"/>
      <c r="IC531" s="724"/>
      <c r="IQ531" s="451"/>
      <c r="IR531" s="451"/>
      <c r="IS531" s="724"/>
      <c r="IT531" s="724"/>
      <c r="IU531" s="724"/>
      <c r="IV531" s="724"/>
      <c r="IW531" s="452" t="s">
        <v>96</v>
      </c>
      <c r="IY531" s="329"/>
      <c r="IZ531" s="329"/>
      <c r="JJ531" s="451"/>
      <c r="JK531" s="451"/>
      <c r="JL531" s="451"/>
      <c r="JM531" s="451"/>
    </row>
    <row r="532" spans="1:275" s="195" customFormat="1" ht="12.75" customHeight="1" x14ac:dyDescent="0.2">
      <c r="A532" s="96">
        <v>1</v>
      </c>
      <c r="B532" s="195">
        <v>1</v>
      </c>
      <c r="D532" s="450"/>
      <c r="E532" s="597"/>
      <c r="F532" s="450"/>
      <c r="AA532" s="704"/>
      <c r="AB532" s="704"/>
      <c r="AT532" s="704"/>
      <c r="AU532" s="704"/>
      <c r="BM532" s="704"/>
      <c r="BN532" s="704"/>
      <c r="CF532" s="704"/>
      <c r="CG532" s="704"/>
      <c r="CY532" s="704"/>
      <c r="CZ532" s="704"/>
      <c r="DR532" s="704"/>
      <c r="DS532" s="704"/>
      <c r="EK532" s="704"/>
      <c r="EL532" s="704"/>
      <c r="FD532" s="704"/>
      <c r="FE532" s="704"/>
      <c r="IB532" s="704"/>
      <c r="IC532" s="704"/>
      <c r="IS532" s="704"/>
      <c r="IT532" s="704"/>
      <c r="IU532" s="704"/>
      <c r="IV532" s="704"/>
      <c r="IW532" s="329"/>
      <c r="IX532" s="453"/>
      <c r="IY532" s="329"/>
      <c r="IZ532" s="453"/>
    </row>
    <row r="533" spans="1:275" s="195" customFormat="1" ht="12.75" customHeight="1" x14ac:dyDescent="0.2">
      <c r="A533" s="96">
        <v>1</v>
      </c>
      <c r="B533" s="195">
        <v>1</v>
      </c>
      <c r="D533" s="450"/>
      <c r="E533" s="597"/>
      <c r="F533" s="450"/>
      <c r="AA533" s="704"/>
      <c r="AB533" s="704"/>
      <c r="AT533" s="704"/>
      <c r="AU533" s="704"/>
      <c r="BM533" s="704"/>
      <c r="BN533" s="704"/>
      <c r="CF533" s="704"/>
      <c r="CG533" s="704"/>
      <c r="CY533" s="704"/>
      <c r="CZ533" s="704"/>
      <c r="DR533" s="704"/>
      <c r="DS533" s="704"/>
      <c r="EK533" s="704"/>
      <c r="EL533" s="704"/>
      <c r="FD533" s="704"/>
      <c r="FE533" s="704"/>
      <c r="IB533" s="704"/>
      <c r="IC533" s="704"/>
      <c r="IS533" s="704"/>
      <c r="IT533" s="704"/>
      <c r="IU533" s="704"/>
      <c r="IV533" s="704"/>
      <c r="IW533" s="329"/>
      <c r="IX533" s="329"/>
      <c r="IY533" s="329"/>
      <c r="IZ533" s="329"/>
    </row>
    <row r="534" spans="1:275" s="195" customFormat="1" ht="12.75" customHeight="1" x14ac:dyDescent="0.2">
      <c r="A534" s="96">
        <v>1</v>
      </c>
      <c r="B534" s="195">
        <v>1</v>
      </c>
      <c r="D534" s="450"/>
      <c r="E534" s="597"/>
      <c r="F534" s="450"/>
      <c r="AA534" s="704"/>
      <c r="AB534" s="704"/>
      <c r="AT534" s="704"/>
      <c r="AU534" s="704"/>
      <c r="BM534" s="704"/>
      <c r="BN534" s="704"/>
      <c r="CF534" s="704"/>
      <c r="CG534" s="704"/>
      <c r="CY534" s="704"/>
      <c r="CZ534" s="704"/>
      <c r="DR534" s="704"/>
      <c r="DS534" s="704"/>
      <c r="EK534" s="704"/>
      <c r="EL534" s="704"/>
      <c r="FD534" s="704"/>
      <c r="FE534" s="704"/>
      <c r="IB534" s="704"/>
      <c r="IC534" s="704"/>
      <c r="IS534" s="704"/>
      <c r="IT534" s="704"/>
      <c r="IU534" s="704"/>
      <c r="IV534" s="704"/>
    </row>
    <row r="535" spans="1:275" s="195" customFormat="1" ht="12.75" customHeight="1" x14ac:dyDescent="0.2">
      <c r="A535" s="96">
        <v>1</v>
      </c>
      <c r="B535" s="195">
        <v>1</v>
      </c>
      <c r="D535" s="450"/>
      <c r="E535" s="597"/>
      <c r="F535" s="450"/>
      <c r="AA535" s="704"/>
      <c r="AB535" s="704"/>
      <c r="AT535" s="704"/>
      <c r="AU535" s="704"/>
      <c r="BM535" s="704"/>
      <c r="BN535" s="704"/>
      <c r="CF535" s="704"/>
      <c r="CG535" s="704"/>
      <c r="CY535" s="704"/>
      <c r="CZ535" s="704"/>
      <c r="DR535" s="704"/>
      <c r="DS535" s="704"/>
      <c r="EK535" s="704"/>
      <c r="EL535" s="704"/>
      <c r="FD535" s="704"/>
      <c r="FE535" s="704"/>
      <c r="IB535" s="704"/>
      <c r="IC535" s="704"/>
      <c r="IS535" s="704"/>
      <c r="IT535" s="704"/>
      <c r="IU535" s="704"/>
      <c r="IV535" s="704"/>
      <c r="IW535" s="454"/>
      <c r="IX535" s="454"/>
    </row>
    <row r="536" spans="1:275" x14ac:dyDescent="0.2">
      <c r="A536" s="96">
        <v>1</v>
      </c>
      <c r="B536" s="96">
        <v>1</v>
      </c>
      <c r="C536" s="203"/>
      <c r="D536" s="449"/>
      <c r="E536" s="598"/>
      <c r="F536" s="675" t="s">
        <v>26</v>
      </c>
      <c r="G536" s="63"/>
      <c r="H536" s="63"/>
      <c r="I536" s="63"/>
      <c r="J536" s="679">
        <f t="shared" ref="J536:Z536" si="2930">SUM(J537:J542)</f>
        <v>0</v>
      </c>
      <c r="K536" s="679">
        <f t="shared" si="2930"/>
        <v>0</v>
      </c>
      <c r="L536" s="679">
        <f t="shared" si="2930"/>
        <v>0</v>
      </c>
      <c r="M536" s="679">
        <f t="shared" si="2930"/>
        <v>0</v>
      </c>
      <c r="N536" s="679">
        <f t="shared" si="2930"/>
        <v>0</v>
      </c>
      <c r="O536" s="679">
        <f t="shared" si="2930"/>
        <v>0</v>
      </c>
      <c r="P536" s="679">
        <f t="shared" si="2930"/>
        <v>0</v>
      </c>
      <c r="Q536" s="679">
        <f t="shared" si="2930"/>
        <v>0</v>
      </c>
      <c r="R536" s="679">
        <f t="shared" si="2930"/>
        <v>0</v>
      </c>
      <c r="S536" s="679">
        <f t="shared" si="2930"/>
        <v>0</v>
      </c>
      <c r="T536" s="679">
        <f t="shared" si="2930"/>
        <v>0</v>
      </c>
      <c r="U536" s="679">
        <f t="shared" si="2930"/>
        <v>0</v>
      </c>
      <c r="V536" s="679">
        <f t="shared" si="2930"/>
        <v>0</v>
      </c>
      <c r="W536" s="679">
        <f t="shared" si="2930"/>
        <v>0</v>
      </c>
      <c r="X536" s="679">
        <f t="shared" si="2930"/>
        <v>0</v>
      </c>
      <c r="Y536" s="679">
        <f t="shared" si="2930"/>
        <v>0</v>
      </c>
      <c r="Z536" s="679">
        <f t="shared" si="2930"/>
        <v>0</v>
      </c>
      <c r="AA536" s="725"/>
      <c r="AB536" s="725"/>
      <c r="AC536" s="679">
        <f t="shared" ref="AC536:AS536" si="2931">SUM(AC537:AC542)</f>
        <v>0</v>
      </c>
      <c r="AD536" s="679">
        <f t="shared" si="2931"/>
        <v>0</v>
      </c>
      <c r="AE536" s="679">
        <f t="shared" si="2931"/>
        <v>0</v>
      </c>
      <c r="AF536" s="679">
        <f t="shared" si="2931"/>
        <v>0</v>
      </c>
      <c r="AG536" s="679">
        <f t="shared" si="2931"/>
        <v>0</v>
      </c>
      <c r="AH536" s="679">
        <f t="shared" si="2931"/>
        <v>0</v>
      </c>
      <c r="AI536" s="679">
        <f t="shared" si="2931"/>
        <v>0</v>
      </c>
      <c r="AJ536" s="679">
        <f t="shared" si="2931"/>
        <v>0</v>
      </c>
      <c r="AK536" s="679">
        <f t="shared" si="2931"/>
        <v>0</v>
      </c>
      <c r="AL536" s="679">
        <f t="shared" si="2931"/>
        <v>0</v>
      </c>
      <c r="AM536" s="679">
        <f t="shared" si="2931"/>
        <v>0</v>
      </c>
      <c r="AN536" s="679">
        <f t="shared" si="2931"/>
        <v>0</v>
      </c>
      <c r="AO536" s="679">
        <f t="shared" si="2931"/>
        <v>0</v>
      </c>
      <c r="AP536" s="679">
        <f t="shared" si="2931"/>
        <v>0</v>
      </c>
      <c r="AQ536" s="679">
        <f t="shared" si="2931"/>
        <v>0</v>
      </c>
      <c r="AR536" s="679">
        <f t="shared" si="2931"/>
        <v>0</v>
      </c>
      <c r="AS536" s="679">
        <f t="shared" si="2931"/>
        <v>0</v>
      </c>
      <c r="AT536" s="725"/>
      <c r="AU536" s="725"/>
      <c r="AV536" s="679">
        <f t="shared" ref="AV536:BL536" si="2932">SUM(AV537:AV542)</f>
        <v>0</v>
      </c>
      <c r="AW536" s="679">
        <f t="shared" si="2932"/>
        <v>0</v>
      </c>
      <c r="AX536" s="679">
        <f t="shared" si="2932"/>
        <v>0</v>
      </c>
      <c r="AY536" s="679">
        <f t="shared" si="2932"/>
        <v>0</v>
      </c>
      <c r="AZ536" s="679">
        <f t="shared" si="2932"/>
        <v>0</v>
      </c>
      <c r="BA536" s="679">
        <f t="shared" si="2932"/>
        <v>0</v>
      </c>
      <c r="BB536" s="679">
        <f t="shared" si="2932"/>
        <v>0</v>
      </c>
      <c r="BC536" s="679">
        <f t="shared" si="2932"/>
        <v>0</v>
      </c>
      <c r="BD536" s="679">
        <f t="shared" si="2932"/>
        <v>0</v>
      </c>
      <c r="BE536" s="679">
        <f t="shared" si="2932"/>
        <v>0</v>
      </c>
      <c r="BF536" s="679">
        <f t="shared" si="2932"/>
        <v>0</v>
      </c>
      <c r="BG536" s="679">
        <f t="shared" si="2932"/>
        <v>0</v>
      </c>
      <c r="BH536" s="679">
        <f t="shared" si="2932"/>
        <v>0</v>
      </c>
      <c r="BI536" s="679">
        <f t="shared" si="2932"/>
        <v>0</v>
      </c>
      <c r="BJ536" s="679">
        <f t="shared" si="2932"/>
        <v>0</v>
      </c>
      <c r="BK536" s="679">
        <f t="shared" si="2932"/>
        <v>0</v>
      </c>
      <c r="BL536" s="679">
        <f t="shared" si="2932"/>
        <v>0</v>
      </c>
      <c r="BM536" s="725"/>
      <c r="BN536" s="725"/>
      <c r="BO536" s="680">
        <f t="shared" ref="BO536:CE536" si="2933">SUM(BO537:BO542)</f>
        <v>605</v>
      </c>
      <c r="BP536" s="680">
        <f t="shared" si="2933"/>
        <v>156599345.68000001</v>
      </c>
      <c r="BQ536" s="680">
        <f t="shared" si="2933"/>
        <v>302.5</v>
      </c>
      <c r="BR536" s="680">
        <f t="shared" si="2933"/>
        <v>78299672.840000004</v>
      </c>
      <c r="BS536" s="680">
        <f t="shared" si="2933"/>
        <v>331</v>
      </c>
      <c r="BT536" s="680">
        <f t="shared" si="2933"/>
        <v>85489735.920000046</v>
      </c>
      <c r="BU536" s="680">
        <f t="shared" si="2933"/>
        <v>5393</v>
      </c>
      <c r="BV536" s="679">
        <f t="shared" si="2933"/>
        <v>0</v>
      </c>
      <c r="BW536" s="679">
        <f t="shared" si="2933"/>
        <v>0</v>
      </c>
      <c r="BX536" s="679">
        <f t="shared" si="2933"/>
        <v>0</v>
      </c>
      <c r="BY536" s="679">
        <f t="shared" si="2933"/>
        <v>331</v>
      </c>
      <c r="BZ536" s="679">
        <f t="shared" si="2933"/>
        <v>85489735.920000046</v>
      </c>
      <c r="CA536" s="679">
        <f t="shared" si="2933"/>
        <v>5393</v>
      </c>
      <c r="CB536" s="679">
        <f t="shared" si="2933"/>
        <v>28.5</v>
      </c>
      <c r="CC536" s="679">
        <f t="shared" si="2933"/>
        <v>7190063.0800000448</v>
      </c>
      <c r="CD536" s="679">
        <f t="shared" si="2933"/>
        <v>1.8713043478260869</v>
      </c>
      <c r="CE536" s="679">
        <f t="shared" si="2933"/>
        <v>1.8713043451611213</v>
      </c>
      <c r="CF536" s="725"/>
      <c r="CG536" s="725"/>
      <c r="CH536" s="680">
        <f t="shared" ref="CH536:CX536" si="2934">SUM(CH537:CH542)</f>
        <v>140</v>
      </c>
      <c r="CI536" s="680">
        <f t="shared" si="2934"/>
        <v>65116755.360000007</v>
      </c>
      <c r="CJ536" s="680">
        <f t="shared" si="2934"/>
        <v>70</v>
      </c>
      <c r="CK536" s="680">
        <f t="shared" si="2934"/>
        <v>32558377.680000003</v>
      </c>
      <c r="CL536" s="680">
        <f t="shared" si="2934"/>
        <v>106</v>
      </c>
      <c r="CM536" s="680">
        <f t="shared" si="2934"/>
        <v>49228187.400000058</v>
      </c>
      <c r="CN536" s="679">
        <f t="shared" si="2934"/>
        <v>1583</v>
      </c>
      <c r="CO536" s="679">
        <f t="shared" si="2934"/>
        <v>2</v>
      </c>
      <c r="CP536" s="679">
        <f t="shared" si="2934"/>
        <v>781242.60000000009</v>
      </c>
      <c r="CQ536" s="679">
        <f t="shared" si="2934"/>
        <v>31</v>
      </c>
      <c r="CR536" s="679">
        <f t="shared" si="2934"/>
        <v>108</v>
      </c>
      <c r="CS536" s="679">
        <f t="shared" si="2934"/>
        <v>50009430.00000006</v>
      </c>
      <c r="CT536" s="679">
        <f t="shared" si="2934"/>
        <v>1614</v>
      </c>
      <c r="CU536" s="679">
        <f t="shared" si="2934"/>
        <v>36</v>
      </c>
      <c r="CV536" s="679">
        <f t="shared" si="2934"/>
        <v>16669809.720000057</v>
      </c>
      <c r="CW536" s="679" t="e">
        <f t="shared" si="2934"/>
        <v>#DIV/0!</v>
      </c>
      <c r="CX536" s="679" t="e">
        <f t="shared" si="2934"/>
        <v>#DIV/0!</v>
      </c>
      <c r="CY536" s="725"/>
      <c r="CZ536" s="725"/>
      <c r="DA536" s="679">
        <f t="shared" ref="DA536:DQ536" si="2935">SUM(DA537:DA542)</f>
        <v>0</v>
      </c>
      <c r="DB536" s="679">
        <f t="shared" si="2935"/>
        <v>0</v>
      </c>
      <c r="DC536" s="679">
        <f t="shared" si="2935"/>
        <v>0</v>
      </c>
      <c r="DD536" s="679">
        <f t="shared" si="2935"/>
        <v>0</v>
      </c>
      <c r="DE536" s="679">
        <f t="shared" si="2935"/>
        <v>0</v>
      </c>
      <c r="DF536" s="679">
        <f t="shared" si="2935"/>
        <v>0</v>
      </c>
      <c r="DG536" s="679">
        <f t="shared" si="2935"/>
        <v>0</v>
      </c>
      <c r="DH536" s="679">
        <f t="shared" si="2935"/>
        <v>0</v>
      </c>
      <c r="DI536" s="679">
        <f t="shared" si="2935"/>
        <v>0</v>
      </c>
      <c r="DJ536" s="679">
        <f t="shared" si="2935"/>
        <v>0</v>
      </c>
      <c r="DK536" s="679">
        <f t="shared" si="2935"/>
        <v>0</v>
      </c>
      <c r="DL536" s="679">
        <f t="shared" si="2935"/>
        <v>0</v>
      </c>
      <c r="DM536" s="679">
        <f t="shared" si="2935"/>
        <v>0</v>
      </c>
      <c r="DN536" s="679">
        <f t="shared" si="2935"/>
        <v>0</v>
      </c>
      <c r="DO536" s="679">
        <f t="shared" si="2935"/>
        <v>0</v>
      </c>
      <c r="DP536" s="679">
        <f t="shared" si="2935"/>
        <v>0</v>
      </c>
      <c r="DQ536" s="679">
        <f t="shared" si="2935"/>
        <v>0</v>
      </c>
      <c r="DR536" s="725"/>
      <c r="DS536" s="728"/>
      <c r="DT536" s="680">
        <f t="shared" ref="DT536:EJ536" si="2936">SUM(DT537:DT542)</f>
        <v>5</v>
      </c>
      <c r="DU536" s="680">
        <f t="shared" si="2936"/>
        <v>1301245.7200000002</v>
      </c>
      <c r="DV536" s="680">
        <f t="shared" si="2936"/>
        <v>2.5</v>
      </c>
      <c r="DW536" s="680">
        <f t="shared" si="2936"/>
        <v>650622.8600000001</v>
      </c>
      <c r="DX536" s="679">
        <f t="shared" si="2936"/>
        <v>2</v>
      </c>
      <c r="DY536" s="679">
        <f t="shared" si="2936"/>
        <v>520498.28</v>
      </c>
      <c r="DZ536" s="679">
        <f t="shared" si="2936"/>
        <v>26</v>
      </c>
      <c r="EA536" s="679">
        <f t="shared" si="2936"/>
        <v>0</v>
      </c>
      <c r="EB536" s="679">
        <f t="shared" si="2936"/>
        <v>0</v>
      </c>
      <c r="EC536" s="679">
        <f t="shared" si="2936"/>
        <v>0</v>
      </c>
      <c r="ED536" s="681">
        <f t="shared" si="2936"/>
        <v>2</v>
      </c>
      <c r="EE536" s="679">
        <f t="shared" si="2936"/>
        <v>520498.28</v>
      </c>
      <c r="EF536" s="679">
        <f t="shared" si="2936"/>
        <v>26</v>
      </c>
      <c r="EG536" s="679">
        <f t="shared" si="2936"/>
        <v>-0.5</v>
      </c>
      <c r="EH536" s="679">
        <f t="shared" si="2936"/>
        <v>-130124.58000000007</v>
      </c>
      <c r="EI536" s="679">
        <f t="shared" si="2936"/>
        <v>0</v>
      </c>
      <c r="EJ536" s="679">
        <f t="shared" si="2936"/>
        <v>0</v>
      </c>
      <c r="EK536" s="725"/>
      <c r="EL536" s="725"/>
      <c r="EM536" s="679">
        <f t="shared" ref="EM536:FC536" si="2937">SUM(EM537:EM542)</f>
        <v>0</v>
      </c>
      <c r="EN536" s="679">
        <f t="shared" si="2937"/>
        <v>0</v>
      </c>
      <c r="EO536" s="679">
        <f t="shared" si="2937"/>
        <v>0</v>
      </c>
      <c r="EP536" s="679">
        <f t="shared" si="2937"/>
        <v>0</v>
      </c>
      <c r="EQ536" s="679">
        <f t="shared" si="2937"/>
        <v>0</v>
      </c>
      <c r="ER536" s="679">
        <f t="shared" si="2937"/>
        <v>0</v>
      </c>
      <c r="ES536" s="679">
        <f t="shared" si="2937"/>
        <v>0</v>
      </c>
      <c r="ET536" s="679">
        <f t="shared" si="2937"/>
        <v>0</v>
      </c>
      <c r="EU536" s="679">
        <f t="shared" si="2937"/>
        <v>0</v>
      </c>
      <c r="EV536" s="679">
        <f t="shared" si="2937"/>
        <v>0</v>
      </c>
      <c r="EW536" s="679">
        <f t="shared" si="2937"/>
        <v>0</v>
      </c>
      <c r="EX536" s="679">
        <f t="shared" si="2937"/>
        <v>0</v>
      </c>
      <c r="EY536" s="679">
        <f t="shared" si="2937"/>
        <v>0</v>
      </c>
      <c r="EZ536" s="679">
        <f t="shared" si="2937"/>
        <v>0</v>
      </c>
      <c r="FA536" s="679">
        <f t="shared" si="2937"/>
        <v>0</v>
      </c>
      <c r="FB536" s="679">
        <f t="shared" si="2937"/>
        <v>0</v>
      </c>
      <c r="FC536" s="679">
        <f t="shared" si="2937"/>
        <v>0</v>
      </c>
      <c r="FD536" s="725"/>
      <c r="FE536" s="728"/>
      <c r="FF536" s="680">
        <f t="shared" ref="FF536:FV536" si="2938">SUM(FF537:FF542)</f>
        <v>16</v>
      </c>
      <c r="FG536" s="680">
        <f t="shared" si="2938"/>
        <v>4457562.3167999992</v>
      </c>
      <c r="FH536" s="680">
        <f t="shared" si="2938"/>
        <v>8</v>
      </c>
      <c r="FI536" s="680">
        <f t="shared" si="2938"/>
        <v>2228781.1583999996</v>
      </c>
      <c r="FJ536" s="680">
        <f t="shared" si="2938"/>
        <v>0</v>
      </c>
      <c r="FK536" s="680">
        <f t="shared" si="2938"/>
        <v>0</v>
      </c>
      <c r="FL536" s="679">
        <f t="shared" si="2938"/>
        <v>0</v>
      </c>
      <c r="FM536" s="681">
        <f t="shared" si="2938"/>
        <v>0</v>
      </c>
      <c r="FN536" s="679">
        <f t="shared" si="2938"/>
        <v>0</v>
      </c>
      <c r="FO536" s="679">
        <f t="shared" si="2938"/>
        <v>0</v>
      </c>
      <c r="FP536" s="679">
        <f t="shared" si="2938"/>
        <v>0</v>
      </c>
      <c r="FQ536" s="679">
        <f t="shared" si="2938"/>
        <v>0</v>
      </c>
      <c r="FR536" s="679">
        <f t="shared" si="2938"/>
        <v>0</v>
      </c>
      <c r="FS536" s="679">
        <f t="shared" si="2938"/>
        <v>-8</v>
      </c>
      <c r="FT536" s="679">
        <f t="shared" si="2938"/>
        <v>-2228781.1583999996</v>
      </c>
      <c r="FU536" s="679" t="e">
        <f t="shared" si="2938"/>
        <v>#DIV/0!</v>
      </c>
      <c r="FV536" s="679" t="e">
        <f t="shared" si="2938"/>
        <v>#DIV/0!</v>
      </c>
      <c r="FW536" s="679"/>
      <c r="FX536" s="679"/>
      <c r="FY536" s="679">
        <f t="shared" ref="FY536:GO536" si="2939">SUM(FY537:FY542)</f>
        <v>0</v>
      </c>
      <c r="FZ536" s="679">
        <f t="shared" si="2939"/>
        <v>0</v>
      </c>
      <c r="GA536" s="679">
        <f t="shared" si="2939"/>
        <v>0</v>
      </c>
      <c r="GB536" s="679">
        <f t="shared" si="2939"/>
        <v>0</v>
      </c>
      <c r="GC536" s="679">
        <f t="shared" si="2939"/>
        <v>0</v>
      </c>
      <c r="GD536" s="679">
        <f t="shared" si="2939"/>
        <v>0</v>
      </c>
      <c r="GE536" s="679">
        <f t="shared" si="2939"/>
        <v>0</v>
      </c>
      <c r="GF536" s="679">
        <f t="shared" si="2939"/>
        <v>0</v>
      </c>
      <c r="GG536" s="679">
        <f t="shared" si="2939"/>
        <v>0</v>
      </c>
      <c r="GH536" s="679">
        <f t="shared" si="2939"/>
        <v>0</v>
      </c>
      <c r="GI536" s="679">
        <f t="shared" si="2939"/>
        <v>0</v>
      </c>
      <c r="GJ536" s="679">
        <f t="shared" si="2939"/>
        <v>0</v>
      </c>
      <c r="GK536" s="679">
        <f t="shared" si="2939"/>
        <v>0</v>
      </c>
      <c r="GL536" s="679">
        <f t="shared" si="2939"/>
        <v>0</v>
      </c>
      <c r="GM536" s="679">
        <f t="shared" si="2939"/>
        <v>0</v>
      </c>
      <c r="GN536" s="679">
        <f t="shared" si="2939"/>
        <v>0</v>
      </c>
      <c r="GO536" s="679">
        <f t="shared" si="2939"/>
        <v>0</v>
      </c>
      <c r="GP536" s="679"/>
      <c r="GQ536" s="679"/>
      <c r="GR536" s="679">
        <f t="shared" ref="GR536:HH536" si="2940">SUM(GR537:GR542)</f>
        <v>0</v>
      </c>
      <c r="GS536" s="679">
        <f t="shared" si="2940"/>
        <v>0</v>
      </c>
      <c r="GT536" s="679">
        <f t="shared" si="2940"/>
        <v>0</v>
      </c>
      <c r="GU536" s="679">
        <f t="shared" si="2940"/>
        <v>0</v>
      </c>
      <c r="GV536" s="679">
        <f t="shared" si="2940"/>
        <v>0</v>
      </c>
      <c r="GW536" s="679">
        <f t="shared" si="2940"/>
        <v>0</v>
      </c>
      <c r="GX536" s="679">
        <f t="shared" si="2940"/>
        <v>0</v>
      </c>
      <c r="GY536" s="679">
        <f t="shared" si="2940"/>
        <v>0</v>
      </c>
      <c r="GZ536" s="679">
        <f t="shared" si="2940"/>
        <v>0</v>
      </c>
      <c r="HA536" s="679">
        <f t="shared" si="2940"/>
        <v>0</v>
      </c>
      <c r="HB536" s="679">
        <f t="shared" si="2940"/>
        <v>0</v>
      </c>
      <c r="HC536" s="679">
        <f t="shared" si="2940"/>
        <v>0</v>
      </c>
      <c r="HD536" s="679">
        <f t="shared" si="2940"/>
        <v>0</v>
      </c>
      <c r="HE536" s="679">
        <f t="shared" si="2940"/>
        <v>0</v>
      </c>
      <c r="HF536" s="679">
        <f t="shared" si="2940"/>
        <v>0</v>
      </c>
      <c r="HG536" s="679">
        <f t="shared" si="2940"/>
        <v>0</v>
      </c>
      <c r="HH536" s="679">
        <f t="shared" si="2940"/>
        <v>0</v>
      </c>
      <c r="HI536" s="679"/>
      <c r="HJ536" s="679"/>
      <c r="HK536" s="679">
        <f t="shared" ref="HK536:IA536" si="2941">SUM(HK537:HK542)</f>
        <v>0</v>
      </c>
      <c r="HL536" s="679">
        <f t="shared" si="2941"/>
        <v>0</v>
      </c>
      <c r="HM536" s="679">
        <f t="shared" si="2941"/>
        <v>0</v>
      </c>
      <c r="HN536" s="679">
        <f t="shared" si="2941"/>
        <v>0</v>
      </c>
      <c r="HO536" s="679">
        <f t="shared" si="2941"/>
        <v>0</v>
      </c>
      <c r="HP536" s="679">
        <f t="shared" si="2941"/>
        <v>0</v>
      </c>
      <c r="HQ536" s="679">
        <f t="shared" si="2941"/>
        <v>0</v>
      </c>
      <c r="HR536" s="679">
        <f t="shared" si="2941"/>
        <v>0</v>
      </c>
      <c r="HS536" s="679">
        <f t="shared" si="2941"/>
        <v>0</v>
      </c>
      <c r="HT536" s="679">
        <f t="shared" si="2941"/>
        <v>0</v>
      </c>
      <c r="HU536" s="679">
        <f t="shared" si="2941"/>
        <v>0</v>
      </c>
      <c r="HV536" s="679">
        <f t="shared" si="2941"/>
        <v>0</v>
      </c>
      <c r="HW536" s="679">
        <f t="shared" si="2941"/>
        <v>0</v>
      </c>
      <c r="HX536" s="679">
        <f t="shared" si="2941"/>
        <v>0</v>
      </c>
      <c r="HY536" s="679">
        <f t="shared" si="2941"/>
        <v>0</v>
      </c>
      <c r="HZ536" s="679">
        <f t="shared" si="2941"/>
        <v>0</v>
      </c>
      <c r="IA536" s="679">
        <f t="shared" si="2941"/>
        <v>0</v>
      </c>
      <c r="IB536" s="725"/>
      <c r="IC536" s="725"/>
      <c r="ID536" s="679">
        <f t="shared" ref="ID536:IT536" si="2942">SUM(ID537:ID542)</f>
        <v>0</v>
      </c>
      <c r="IE536" s="679">
        <f t="shared" si="2942"/>
        <v>0</v>
      </c>
      <c r="IF536" s="679">
        <f t="shared" si="2942"/>
        <v>0</v>
      </c>
      <c r="IG536" s="679">
        <f t="shared" si="2942"/>
        <v>0</v>
      </c>
      <c r="IH536" s="679">
        <f t="shared" si="2942"/>
        <v>0</v>
      </c>
      <c r="II536" s="679">
        <f t="shared" si="2942"/>
        <v>0</v>
      </c>
      <c r="IJ536" s="679">
        <f t="shared" si="2942"/>
        <v>0</v>
      </c>
      <c r="IK536" s="679">
        <f t="shared" si="2942"/>
        <v>0</v>
      </c>
      <c r="IL536" s="679">
        <f t="shared" si="2942"/>
        <v>0</v>
      </c>
      <c r="IM536" s="679">
        <f t="shared" si="2942"/>
        <v>0</v>
      </c>
      <c r="IN536" s="679">
        <f t="shared" si="2942"/>
        <v>0</v>
      </c>
      <c r="IO536" s="679">
        <f t="shared" si="2942"/>
        <v>0</v>
      </c>
      <c r="IP536" s="679">
        <f t="shared" si="2942"/>
        <v>0</v>
      </c>
      <c r="IQ536" s="679">
        <f t="shared" si="2942"/>
        <v>0</v>
      </c>
      <c r="IR536" s="679">
        <f t="shared" si="2942"/>
        <v>0</v>
      </c>
      <c r="IS536" s="725">
        <f t="shared" si="2942"/>
        <v>0</v>
      </c>
      <c r="IT536" s="725">
        <f t="shared" si="2942"/>
        <v>0</v>
      </c>
      <c r="IU536" s="725"/>
      <c r="IV536" s="728"/>
      <c r="IW536" s="680">
        <f t="shared" ref="IW536:JK536" si="2943">SUM(IW537:IW542)</f>
        <v>766</v>
      </c>
      <c r="IX536" s="680">
        <f t="shared" si="2943"/>
        <v>227474909.07679999</v>
      </c>
      <c r="IY536" s="680">
        <f t="shared" si="2943"/>
        <v>383</v>
      </c>
      <c r="IZ536" s="680">
        <f t="shared" si="2943"/>
        <v>113737454.53839999</v>
      </c>
      <c r="JA536" s="680">
        <f t="shared" si="2943"/>
        <v>439</v>
      </c>
      <c r="JB536" s="680">
        <f t="shared" si="2943"/>
        <v>135238421.60000011</v>
      </c>
      <c r="JC536" s="679">
        <f t="shared" si="2943"/>
        <v>7002</v>
      </c>
      <c r="JD536" s="679">
        <f t="shared" si="2943"/>
        <v>2</v>
      </c>
      <c r="JE536" s="679">
        <f t="shared" si="2943"/>
        <v>781242.60000000009</v>
      </c>
      <c r="JF536" s="679">
        <f t="shared" si="2943"/>
        <v>31</v>
      </c>
      <c r="JG536" s="681">
        <f t="shared" si="2943"/>
        <v>441</v>
      </c>
      <c r="JH536" s="679">
        <f t="shared" si="2943"/>
        <v>136019664.20000011</v>
      </c>
      <c r="JI536" s="679">
        <f t="shared" si="2943"/>
        <v>7033</v>
      </c>
      <c r="JJ536" s="679">
        <f t="shared" si="2943"/>
        <v>56</v>
      </c>
      <c r="JK536" s="679">
        <f t="shared" si="2943"/>
        <v>21500967.061600108</v>
      </c>
      <c r="JL536" s="682"/>
      <c r="JM536" s="682"/>
      <c r="JN536" s="683">
        <f>CR536/CJ536</f>
        <v>1.5428571428571429</v>
      </c>
      <c r="JO536" s="683">
        <f>CS536/CK536</f>
        <v>1.5359926864758962</v>
      </c>
    </row>
    <row r="537" spans="1:275" ht="12.75" customHeight="1" x14ac:dyDescent="0.2">
      <c r="A537" s="96">
        <v>1</v>
      </c>
      <c r="B537" s="96">
        <v>1</v>
      </c>
      <c r="C537" s="59"/>
      <c r="D537" s="444"/>
      <c r="E537" s="594"/>
      <c r="F537" s="676" t="s">
        <v>209</v>
      </c>
      <c r="G537" s="59"/>
      <c r="H537" s="59"/>
      <c r="I537" s="59"/>
      <c r="J537" s="684">
        <f t="shared" ref="J537:Z537" si="2944">J124</f>
        <v>0</v>
      </c>
      <c r="K537" s="684">
        <f t="shared" si="2944"/>
        <v>0</v>
      </c>
      <c r="L537" s="684">
        <f t="shared" si="2944"/>
        <v>0</v>
      </c>
      <c r="M537" s="684">
        <f t="shared" si="2944"/>
        <v>0</v>
      </c>
      <c r="N537" s="684">
        <f t="shared" si="2944"/>
        <v>0</v>
      </c>
      <c r="O537" s="684">
        <f t="shared" si="2944"/>
        <v>0</v>
      </c>
      <c r="P537" s="684">
        <f t="shared" si="2944"/>
        <v>0</v>
      </c>
      <c r="Q537" s="684">
        <f t="shared" si="2944"/>
        <v>0</v>
      </c>
      <c r="R537" s="684">
        <f t="shared" si="2944"/>
        <v>0</v>
      </c>
      <c r="S537" s="684">
        <f t="shared" si="2944"/>
        <v>0</v>
      </c>
      <c r="T537" s="684">
        <f t="shared" si="2944"/>
        <v>0</v>
      </c>
      <c r="U537" s="684">
        <f t="shared" si="2944"/>
        <v>0</v>
      </c>
      <c r="V537" s="684">
        <f t="shared" si="2944"/>
        <v>0</v>
      </c>
      <c r="W537" s="684">
        <f t="shared" si="2944"/>
        <v>0</v>
      </c>
      <c r="X537" s="684">
        <f t="shared" si="2944"/>
        <v>0</v>
      </c>
      <c r="Y537" s="684">
        <f t="shared" si="2944"/>
        <v>0</v>
      </c>
      <c r="Z537" s="684">
        <f t="shared" si="2944"/>
        <v>0</v>
      </c>
      <c r="AA537" s="726"/>
      <c r="AB537" s="726"/>
      <c r="AC537" s="684">
        <f t="shared" ref="AC537:AS537" si="2945">AC124</f>
        <v>0</v>
      </c>
      <c r="AD537" s="684">
        <f t="shared" si="2945"/>
        <v>0</v>
      </c>
      <c r="AE537" s="684">
        <f t="shared" si="2945"/>
        <v>0</v>
      </c>
      <c r="AF537" s="684">
        <f t="shared" si="2945"/>
        <v>0</v>
      </c>
      <c r="AG537" s="684">
        <f t="shared" si="2945"/>
        <v>0</v>
      </c>
      <c r="AH537" s="684">
        <f t="shared" si="2945"/>
        <v>0</v>
      </c>
      <c r="AI537" s="684">
        <f t="shared" si="2945"/>
        <v>0</v>
      </c>
      <c r="AJ537" s="684">
        <f t="shared" si="2945"/>
        <v>0</v>
      </c>
      <c r="AK537" s="684">
        <f t="shared" si="2945"/>
        <v>0</v>
      </c>
      <c r="AL537" s="684">
        <f t="shared" si="2945"/>
        <v>0</v>
      </c>
      <c r="AM537" s="684">
        <f t="shared" si="2945"/>
        <v>0</v>
      </c>
      <c r="AN537" s="684">
        <f t="shared" si="2945"/>
        <v>0</v>
      </c>
      <c r="AO537" s="684">
        <f t="shared" si="2945"/>
        <v>0</v>
      </c>
      <c r="AP537" s="684">
        <f t="shared" si="2945"/>
        <v>0</v>
      </c>
      <c r="AQ537" s="684">
        <f t="shared" si="2945"/>
        <v>0</v>
      </c>
      <c r="AR537" s="684">
        <f t="shared" si="2945"/>
        <v>0</v>
      </c>
      <c r="AS537" s="684">
        <f t="shared" si="2945"/>
        <v>0</v>
      </c>
      <c r="AT537" s="726"/>
      <c r="AU537" s="726"/>
      <c r="AV537" s="684">
        <f t="shared" ref="AV537:BL537" si="2946">AV124</f>
        <v>0</v>
      </c>
      <c r="AW537" s="684">
        <f t="shared" si="2946"/>
        <v>0</v>
      </c>
      <c r="AX537" s="684">
        <f t="shared" si="2946"/>
        <v>0</v>
      </c>
      <c r="AY537" s="684">
        <f t="shared" si="2946"/>
        <v>0</v>
      </c>
      <c r="AZ537" s="684">
        <f t="shared" si="2946"/>
        <v>0</v>
      </c>
      <c r="BA537" s="684">
        <f t="shared" si="2946"/>
        <v>0</v>
      </c>
      <c r="BB537" s="684">
        <f t="shared" si="2946"/>
        <v>0</v>
      </c>
      <c r="BC537" s="684">
        <f t="shared" si="2946"/>
        <v>0</v>
      </c>
      <c r="BD537" s="684">
        <f t="shared" si="2946"/>
        <v>0</v>
      </c>
      <c r="BE537" s="684">
        <f t="shared" si="2946"/>
        <v>0</v>
      </c>
      <c r="BF537" s="684">
        <f t="shared" si="2946"/>
        <v>0</v>
      </c>
      <c r="BG537" s="684">
        <f t="shared" si="2946"/>
        <v>0</v>
      </c>
      <c r="BH537" s="684">
        <f t="shared" si="2946"/>
        <v>0</v>
      </c>
      <c r="BI537" s="684">
        <f t="shared" si="2946"/>
        <v>0</v>
      </c>
      <c r="BJ537" s="684">
        <f t="shared" si="2946"/>
        <v>0</v>
      </c>
      <c r="BK537" s="684">
        <f t="shared" si="2946"/>
        <v>0</v>
      </c>
      <c r="BL537" s="684">
        <f t="shared" si="2946"/>
        <v>0</v>
      </c>
      <c r="BM537" s="726"/>
      <c r="BN537" s="726"/>
      <c r="BO537" s="684">
        <f t="shared" ref="BO537:CC537" si="2947">BO124</f>
        <v>575</v>
      </c>
      <c r="BP537" s="684">
        <f t="shared" si="2947"/>
        <v>149643257.80000001</v>
      </c>
      <c r="BQ537" s="684">
        <f t="shared" si="2947"/>
        <v>287.5</v>
      </c>
      <c r="BR537" s="684">
        <f t="shared" si="2947"/>
        <v>74821628.900000006</v>
      </c>
      <c r="BS537" s="684">
        <f t="shared" si="2947"/>
        <v>308</v>
      </c>
      <c r="BT537" s="684">
        <f t="shared" si="2947"/>
        <v>80156735.120000049</v>
      </c>
      <c r="BU537" s="684">
        <f t="shared" si="2947"/>
        <v>4676</v>
      </c>
      <c r="BV537" s="684">
        <f t="shared" si="2947"/>
        <v>0</v>
      </c>
      <c r="BW537" s="684">
        <f t="shared" si="2947"/>
        <v>0</v>
      </c>
      <c r="BX537" s="684">
        <f t="shared" si="2947"/>
        <v>0</v>
      </c>
      <c r="BY537" s="684">
        <f t="shared" si="2947"/>
        <v>308</v>
      </c>
      <c r="BZ537" s="684">
        <f t="shared" si="2947"/>
        <v>80156735.120000049</v>
      </c>
      <c r="CA537" s="684">
        <f t="shared" si="2947"/>
        <v>4676</v>
      </c>
      <c r="CB537" s="684">
        <f t="shared" si="2947"/>
        <v>20.5</v>
      </c>
      <c r="CC537" s="684">
        <f t="shared" si="2947"/>
        <v>5335106.2200000435</v>
      </c>
      <c r="CD537" s="685">
        <f>BS537/BQ537</f>
        <v>1.0713043478260869</v>
      </c>
      <c r="CE537" s="685">
        <f>BT537/BR537</f>
        <v>1.0713043313602606</v>
      </c>
      <c r="CF537" s="726">
        <f t="shared" ref="CF537:CX537" si="2948">CF124</f>
        <v>260249.14400000003</v>
      </c>
      <c r="CG537" s="726">
        <f t="shared" si="2948"/>
        <v>260249.14000000016</v>
      </c>
      <c r="CH537" s="684">
        <f t="shared" si="2948"/>
        <v>30</v>
      </c>
      <c r="CI537" s="684">
        <f t="shared" si="2948"/>
        <v>7807474.3200000012</v>
      </c>
      <c r="CJ537" s="684">
        <f t="shared" si="2948"/>
        <v>15</v>
      </c>
      <c r="CK537" s="684">
        <f t="shared" si="2948"/>
        <v>3903737.1600000006</v>
      </c>
      <c r="CL537" s="684">
        <f t="shared" si="2948"/>
        <v>23</v>
      </c>
      <c r="CM537" s="684">
        <f t="shared" si="2948"/>
        <v>5985730.2200000007</v>
      </c>
      <c r="CN537" s="684">
        <f t="shared" si="2948"/>
        <v>337</v>
      </c>
      <c r="CO537" s="684">
        <f t="shared" si="2948"/>
        <v>1</v>
      </c>
      <c r="CP537" s="684">
        <f t="shared" si="2948"/>
        <v>260249.14</v>
      </c>
      <c r="CQ537" s="684">
        <f t="shared" si="2948"/>
        <v>17</v>
      </c>
      <c r="CR537" s="684">
        <f t="shared" si="2948"/>
        <v>24</v>
      </c>
      <c r="CS537" s="684">
        <f t="shared" si="2948"/>
        <v>6245979.3600000003</v>
      </c>
      <c r="CT537" s="684">
        <f t="shared" si="2948"/>
        <v>354</v>
      </c>
      <c r="CU537" s="684">
        <f t="shared" si="2948"/>
        <v>8</v>
      </c>
      <c r="CV537" s="684">
        <f t="shared" si="2948"/>
        <v>2081993.06</v>
      </c>
      <c r="CW537" s="686">
        <f t="shared" si="2948"/>
        <v>0.76666666666666672</v>
      </c>
      <c r="CX537" s="684">
        <f t="shared" si="2948"/>
        <v>0.76666665488308638</v>
      </c>
      <c r="CY537" s="726"/>
      <c r="CZ537" s="726"/>
      <c r="DA537" s="684">
        <f t="shared" ref="DA537:DQ537" si="2949">DA124</f>
        <v>0</v>
      </c>
      <c r="DB537" s="684">
        <f t="shared" si="2949"/>
        <v>0</v>
      </c>
      <c r="DC537" s="684">
        <f t="shared" si="2949"/>
        <v>0</v>
      </c>
      <c r="DD537" s="684">
        <f t="shared" si="2949"/>
        <v>0</v>
      </c>
      <c r="DE537" s="684">
        <f t="shared" si="2949"/>
        <v>0</v>
      </c>
      <c r="DF537" s="684">
        <f t="shared" si="2949"/>
        <v>0</v>
      </c>
      <c r="DG537" s="684">
        <f t="shared" si="2949"/>
        <v>0</v>
      </c>
      <c r="DH537" s="684">
        <f t="shared" si="2949"/>
        <v>0</v>
      </c>
      <c r="DI537" s="684">
        <f t="shared" si="2949"/>
        <v>0</v>
      </c>
      <c r="DJ537" s="684">
        <f t="shared" si="2949"/>
        <v>0</v>
      </c>
      <c r="DK537" s="684">
        <f t="shared" si="2949"/>
        <v>0</v>
      </c>
      <c r="DL537" s="684">
        <f t="shared" si="2949"/>
        <v>0</v>
      </c>
      <c r="DM537" s="684">
        <f t="shared" si="2949"/>
        <v>0</v>
      </c>
      <c r="DN537" s="684">
        <f t="shared" si="2949"/>
        <v>0</v>
      </c>
      <c r="DO537" s="684">
        <f t="shared" si="2949"/>
        <v>0</v>
      </c>
      <c r="DP537" s="684">
        <f t="shared" si="2949"/>
        <v>0</v>
      </c>
      <c r="DQ537" s="684">
        <f t="shared" si="2949"/>
        <v>0</v>
      </c>
      <c r="DR537" s="726"/>
      <c r="DS537" s="729"/>
      <c r="DT537" s="684">
        <f t="shared" ref="DT537:EJ537" si="2950">DT124</f>
        <v>5</v>
      </c>
      <c r="DU537" s="684">
        <f t="shared" si="2950"/>
        <v>1301245.7200000002</v>
      </c>
      <c r="DV537" s="684">
        <f t="shared" si="2950"/>
        <v>2.5</v>
      </c>
      <c r="DW537" s="684">
        <f t="shared" si="2950"/>
        <v>650622.8600000001</v>
      </c>
      <c r="DX537" s="684">
        <f t="shared" si="2950"/>
        <v>2</v>
      </c>
      <c r="DY537" s="684">
        <f t="shared" si="2950"/>
        <v>520498.28</v>
      </c>
      <c r="DZ537" s="684">
        <f t="shared" si="2950"/>
        <v>26</v>
      </c>
      <c r="EA537" s="684">
        <f t="shared" si="2950"/>
        <v>0</v>
      </c>
      <c r="EB537" s="684">
        <f t="shared" si="2950"/>
        <v>0</v>
      </c>
      <c r="EC537" s="684">
        <f t="shared" si="2950"/>
        <v>0</v>
      </c>
      <c r="ED537" s="686">
        <f t="shared" si="2950"/>
        <v>2</v>
      </c>
      <c r="EE537" s="684">
        <f t="shared" si="2950"/>
        <v>520498.28</v>
      </c>
      <c r="EF537" s="684">
        <f t="shared" si="2950"/>
        <v>26</v>
      </c>
      <c r="EG537" s="684">
        <f t="shared" si="2950"/>
        <v>-0.5</v>
      </c>
      <c r="EH537" s="684">
        <f t="shared" si="2950"/>
        <v>-130124.58000000007</v>
      </c>
      <c r="EI537" s="684">
        <f t="shared" si="2950"/>
        <v>0</v>
      </c>
      <c r="EJ537" s="684">
        <f t="shared" si="2950"/>
        <v>0</v>
      </c>
      <c r="EK537" s="726"/>
      <c r="EL537" s="726"/>
      <c r="EM537" s="684">
        <f t="shared" ref="EM537:FC537" si="2951">EM124</f>
        <v>0</v>
      </c>
      <c r="EN537" s="684">
        <f t="shared" si="2951"/>
        <v>0</v>
      </c>
      <c r="EO537" s="684">
        <f t="shared" si="2951"/>
        <v>0</v>
      </c>
      <c r="EP537" s="684">
        <f t="shared" si="2951"/>
        <v>0</v>
      </c>
      <c r="EQ537" s="684">
        <f t="shared" si="2951"/>
        <v>0</v>
      </c>
      <c r="ER537" s="684">
        <f t="shared" si="2951"/>
        <v>0</v>
      </c>
      <c r="ES537" s="684">
        <f t="shared" si="2951"/>
        <v>0</v>
      </c>
      <c r="ET537" s="684">
        <f t="shared" si="2951"/>
        <v>0</v>
      </c>
      <c r="EU537" s="684">
        <f t="shared" si="2951"/>
        <v>0</v>
      </c>
      <c r="EV537" s="684">
        <f t="shared" si="2951"/>
        <v>0</v>
      </c>
      <c r="EW537" s="684">
        <f t="shared" si="2951"/>
        <v>0</v>
      </c>
      <c r="EX537" s="684">
        <f t="shared" si="2951"/>
        <v>0</v>
      </c>
      <c r="EY537" s="684">
        <f t="shared" si="2951"/>
        <v>0</v>
      </c>
      <c r="EZ537" s="684">
        <f t="shared" si="2951"/>
        <v>0</v>
      </c>
      <c r="FA537" s="684">
        <f t="shared" si="2951"/>
        <v>0</v>
      </c>
      <c r="FB537" s="684">
        <f t="shared" si="2951"/>
        <v>0</v>
      </c>
      <c r="FC537" s="684">
        <f t="shared" si="2951"/>
        <v>0</v>
      </c>
      <c r="FD537" s="726"/>
      <c r="FE537" s="729"/>
      <c r="FF537" s="684">
        <f t="shared" ref="FF537:FV537" si="2952">FF124</f>
        <v>16</v>
      </c>
      <c r="FG537" s="684">
        <f t="shared" si="2952"/>
        <v>4457562.3167999992</v>
      </c>
      <c r="FH537" s="684">
        <f t="shared" si="2952"/>
        <v>8</v>
      </c>
      <c r="FI537" s="684">
        <f t="shared" si="2952"/>
        <v>2228781.1583999996</v>
      </c>
      <c r="FJ537" s="684">
        <f t="shared" si="2952"/>
        <v>0</v>
      </c>
      <c r="FK537" s="684">
        <f t="shared" si="2952"/>
        <v>0</v>
      </c>
      <c r="FL537" s="684">
        <f t="shared" si="2952"/>
        <v>0</v>
      </c>
      <c r="FM537" s="686">
        <f t="shared" si="2952"/>
        <v>0</v>
      </c>
      <c r="FN537" s="684">
        <f t="shared" si="2952"/>
        <v>0</v>
      </c>
      <c r="FO537" s="684">
        <f t="shared" si="2952"/>
        <v>0</v>
      </c>
      <c r="FP537" s="684">
        <f t="shared" si="2952"/>
        <v>0</v>
      </c>
      <c r="FQ537" s="684">
        <f t="shared" si="2952"/>
        <v>0</v>
      </c>
      <c r="FR537" s="684">
        <f t="shared" si="2952"/>
        <v>0</v>
      </c>
      <c r="FS537" s="684">
        <f t="shared" si="2952"/>
        <v>-8</v>
      </c>
      <c r="FT537" s="684">
        <f t="shared" si="2952"/>
        <v>-2228781.1583999996</v>
      </c>
      <c r="FU537" s="684">
        <f t="shared" si="2952"/>
        <v>0</v>
      </c>
      <c r="FV537" s="684">
        <f t="shared" si="2952"/>
        <v>0</v>
      </c>
      <c r="FW537" s="684"/>
      <c r="FX537" s="684"/>
      <c r="FY537" s="684">
        <f t="shared" ref="FY537:GO537" si="2953">FY124</f>
        <v>0</v>
      </c>
      <c r="FZ537" s="684">
        <f t="shared" si="2953"/>
        <v>0</v>
      </c>
      <c r="GA537" s="684">
        <f t="shared" si="2953"/>
        <v>0</v>
      </c>
      <c r="GB537" s="684">
        <f t="shared" si="2953"/>
        <v>0</v>
      </c>
      <c r="GC537" s="684">
        <f t="shared" si="2953"/>
        <v>0</v>
      </c>
      <c r="GD537" s="684">
        <f t="shared" si="2953"/>
        <v>0</v>
      </c>
      <c r="GE537" s="684">
        <f t="shared" si="2953"/>
        <v>0</v>
      </c>
      <c r="GF537" s="684">
        <f t="shared" si="2953"/>
        <v>0</v>
      </c>
      <c r="GG537" s="684">
        <f t="shared" si="2953"/>
        <v>0</v>
      </c>
      <c r="GH537" s="684">
        <f t="shared" si="2953"/>
        <v>0</v>
      </c>
      <c r="GI537" s="684">
        <f t="shared" si="2953"/>
        <v>0</v>
      </c>
      <c r="GJ537" s="684">
        <f t="shared" si="2953"/>
        <v>0</v>
      </c>
      <c r="GK537" s="684">
        <f t="shared" si="2953"/>
        <v>0</v>
      </c>
      <c r="GL537" s="684">
        <f t="shared" si="2953"/>
        <v>0</v>
      </c>
      <c r="GM537" s="684">
        <f t="shared" si="2953"/>
        <v>0</v>
      </c>
      <c r="GN537" s="684">
        <f t="shared" si="2953"/>
        <v>0</v>
      </c>
      <c r="GO537" s="684">
        <f t="shared" si="2953"/>
        <v>0</v>
      </c>
      <c r="GP537" s="684"/>
      <c r="GQ537" s="684"/>
      <c r="GR537" s="684">
        <f t="shared" ref="GR537:HH537" si="2954">GR124</f>
        <v>0</v>
      </c>
      <c r="GS537" s="684">
        <f t="shared" si="2954"/>
        <v>0</v>
      </c>
      <c r="GT537" s="684">
        <f t="shared" si="2954"/>
        <v>0</v>
      </c>
      <c r="GU537" s="684">
        <f t="shared" si="2954"/>
        <v>0</v>
      </c>
      <c r="GV537" s="684">
        <f t="shared" si="2954"/>
        <v>0</v>
      </c>
      <c r="GW537" s="684">
        <f t="shared" si="2954"/>
        <v>0</v>
      </c>
      <c r="GX537" s="684">
        <f t="shared" si="2954"/>
        <v>0</v>
      </c>
      <c r="GY537" s="684">
        <f t="shared" si="2954"/>
        <v>0</v>
      </c>
      <c r="GZ537" s="684">
        <f t="shared" si="2954"/>
        <v>0</v>
      </c>
      <c r="HA537" s="684">
        <f t="shared" si="2954"/>
        <v>0</v>
      </c>
      <c r="HB537" s="684">
        <f t="shared" si="2954"/>
        <v>0</v>
      </c>
      <c r="HC537" s="684">
        <f t="shared" si="2954"/>
        <v>0</v>
      </c>
      <c r="HD537" s="684">
        <f t="shared" si="2954"/>
        <v>0</v>
      </c>
      <c r="HE537" s="684">
        <f t="shared" si="2954"/>
        <v>0</v>
      </c>
      <c r="HF537" s="684">
        <f t="shared" si="2954"/>
        <v>0</v>
      </c>
      <c r="HG537" s="684">
        <f t="shared" si="2954"/>
        <v>0</v>
      </c>
      <c r="HH537" s="684">
        <f t="shared" si="2954"/>
        <v>0</v>
      </c>
      <c r="HI537" s="684"/>
      <c r="HJ537" s="684"/>
      <c r="HK537" s="684">
        <f t="shared" ref="HK537:IA537" si="2955">HK124</f>
        <v>0</v>
      </c>
      <c r="HL537" s="684">
        <f t="shared" si="2955"/>
        <v>0</v>
      </c>
      <c r="HM537" s="684">
        <f t="shared" si="2955"/>
        <v>0</v>
      </c>
      <c r="HN537" s="684">
        <f t="shared" si="2955"/>
        <v>0</v>
      </c>
      <c r="HO537" s="684">
        <f t="shared" si="2955"/>
        <v>0</v>
      </c>
      <c r="HP537" s="684">
        <f t="shared" si="2955"/>
        <v>0</v>
      </c>
      <c r="HQ537" s="684">
        <f t="shared" si="2955"/>
        <v>0</v>
      </c>
      <c r="HR537" s="684">
        <f t="shared" si="2955"/>
        <v>0</v>
      </c>
      <c r="HS537" s="684">
        <f t="shared" si="2955"/>
        <v>0</v>
      </c>
      <c r="HT537" s="684">
        <f t="shared" si="2955"/>
        <v>0</v>
      </c>
      <c r="HU537" s="684">
        <f t="shared" si="2955"/>
        <v>0</v>
      </c>
      <c r="HV537" s="684">
        <f t="shared" si="2955"/>
        <v>0</v>
      </c>
      <c r="HW537" s="684">
        <f t="shared" si="2955"/>
        <v>0</v>
      </c>
      <c r="HX537" s="684">
        <f t="shared" si="2955"/>
        <v>0</v>
      </c>
      <c r="HY537" s="684">
        <f t="shared" si="2955"/>
        <v>0</v>
      </c>
      <c r="HZ537" s="684">
        <f t="shared" si="2955"/>
        <v>0</v>
      </c>
      <c r="IA537" s="684">
        <f t="shared" si="2955"/>
        <v>0</v>
      </c>
      <c r="IB537" s="726"/>
      <c r="IC537" s="726"/>
      <c r="ID537" s="684">
        <f t="shared" ref="ID537:IT537" si="2956">ID124</f>
        <v>0</v>
      </c>
      <c r="IE537" s="684">
        <f t="shared" si="2956"/>
        <v>0</v>
      </c>
      <c r="IF537" s="684">
        <f t="shared" si="2956"/>
        <v>0</v>
      </c>
      <c r="IG537" s="684">
        <f t="shared" si="2956"/>
        <v>0</v>
      </c>
      <c r="IH537" s="684">
        <f t="shared" si="2956"/>
        <v>0</v>
      </c>
      <c r="II537" s="684">
        <f t="shared" si="2956"/>
        <v>0</v>
      </c>
      <c r="IJ537" s="684">
        <f t="shared" si="2956"/>
        <v>0</v>
      </c>
      <c r="IK537" s="684">
        <f t="shared" si="2956"/>
        <v>0</v>
      </c>
      <c r="IL537" s="684">
        <f t="shared" si="2956"/>
        <v>0</v>
      </c>
      <c r="IM537" s="684">
        <f t="shared" si="2956"/>
        <v>0</v>
      </c>
      <c r="IN537" s="684">
        <f t="shared" si="2956"/>
        <v>0</v>
      </c>
      <c r="IO537" s="684">
        <f t="shared" si="2956"/>
        <v>0</v>
      </c>
      <c r="IP537" s="684">
        <f t="shared" si="2956"/>
        <v>0</v>
      </c>
      <c r="IQ537" s="684">
        <f t="shared" si="2956"/>
        <v>0</v>
      </c>
      <c r="IR537" s="684">
        <f t="shared" si="2956"/>
        <v>0</v>
      </c>
      <c r="IS537" s="726">
        <f t="shared" si="2956"/>
        <v>0</v>
      </c>
      <c r="IT537" s="726">
        <f t="shared" si="2956"/>
        <v>0</v>
      </c>
      <c r="IU537" s="726"/>
      <c r="IV537" s="729"/>
      <c r="IW537" s="684">
        <f t="shared" ref="IW537:JK537" si="2957">IW124</f>
        <v>626</v>
      </c>
      <c r="IX537" s="684">
        <f t="shared" si="2957"/>
        <v>163209540.1568</v>
      </c>
      <c r="IY537" s="684">
        <f t="shared" si="2957"/>
        <v>313</v>
      </c>
      <c r="IZ537" s="684">
        <f t="shared" si="2957"/>
        <v>81604770.078400001</v>
      </c>
      <c r="JA537" s="684">
        <f t="shared" si="2957"/>
        <v>333</v>
      </c>
      <c r="JB537" s="684">
        <f t="shared" si="2957"/>
        <v>86662963.620000049</v>
      </c>
      <c r="JC537" s="684">
        <f t="shared" si="2957"/>
        <v>5039</v>
      </c>
      <c r="JD537" s="684">
        <f t="shared" si="2957"/>
        <v>1</v>
      </c>
      <c r="JE537" s="684">
        <f t="shared" si="2957"/>
        <v>260249.14</v>
      </c>
      <c r="JF537" s="684">
        <f t="shared" si="2957"/>
        <v>17</v>
      </c>
      <c r="JG537" s="686">
        <f t="shared" si="2957"/>
        <v>334</v>
      </c>
      <c r="JH537" s="684">
        <f t="shared" si="2957"/>
        <v>86923212.76000005</v>
      </c>
      <c r="JI537" s="684">
        <f t="shared" si="2957"/>
        <v>5056</v>
      </c>
      <c r="JJ537" s="684">
        <f t="shared" si="2957"/>
        <v>20</v>
      </c>
      <c r="JK537" s="684">
        <f t="shared" si="2957"/>
        <v>5058193.5416000485</v>
      </c>
      <c r="JL537" s="682"/>
      <c r="JM537" s="682"/>
      <c r="JN537" s="683">
        <f>CR537/CJ537</f>
        <v>1.6</v>
      </c>
      <c r="JO537" s="683">
        <f>CS537/CK537</f>
        <v>1.5999999754081802</v>
      </c>
    </row>
    <row r="538" spans="1:275" ht="12.75" customHeight="1" x14ac:dyDescent="0.2">
      <c r="A538" s="96">
        <v>1</v>
      </c>
      <c r="B538" s="96">
        <v>1</v>
      </c>
      <c r="C538" s="59"/>
      <c r="D538" s="444"/>
      <c r="E538" s="594"/>
      <c r="F538" s="676" t="s">
        <v>29</v>
      </c>
      <c r="G538" s="59"/>
      <c r="H538" s="59"/>
      <c r="I538" s="59"/>
      <c r="J538" s="684">
        <f t="shared" ref="J538:Z538" si="2958">J157</f>
        <v>0</v>
      </c>
      <c r="K538" s="684">
        <f t="shared" si="2958"/>
        <v>0</v>
      </c>
      <c r="L538" s="684">
        <f t="shared" si="2958"/>
        <v>0</v>
      </c>
      <c r="M538" s="684">
        <f t="shared" si="2958"/>
        <v>0</v>
      </c>
      <c r="N538" s="684">
        <f t="shared" si="2958"/>
        <v>0</v>
      </c>
      <c r="O538" s="684">
        <f t="shared" si="2958"/>
        <v>0</v>
      </c>
      <c r="P538" s="684">
        <f t="shared" si="2958"/>
        <v>0</v>
      </c>
      <c r="Q538" s="684">
        <f t="shared" si="2958"/>
        <v>0</v>
      </c>
      <c r="R538" s="684">
        <f t="shared" si="2958"/>
        <v>0</v>
      </c>
      <c r="S538" s="684">
        <f t="shared" si="2958"/>
        <v>0</v>
      </c>
      <c r="T538" s="684">
        <f t="shared" si="2958"/>
        <v>0</v>
      </c>
      <c r="U538" s="684">
        <f t="shared" si="2958"/>
        <v>0</v>
      </c>
      <c r="V538" s="684">
        <f t="shared" si="2958"/>
        <v>0</v>
      </c>
      <c r="W538" s="684">
        <f t="shared" si="2958"/>
        <v>0</v>
      </c>
      <c r="X538" s="684">
        <f t="shared" si="2958"/>
        <v>0</v>
      </c>
      <c r="Y538" s="684">
        <f t="shared" si="2958"/>
        <v>0</v>
      </c>
      <c r="Z538" s="684">
        <f t="shared" si="2958"/>
        <v>0</v>
      </c>
      <c r="AA538" s="726"/>
      <c r="AB538" s="726"/>
      <c r="AC538" s="684">
        <f t="shared" ref="AC538:AS538" si="2959">AC157</f>
        <v>0</v>
      </c>
      <c r="AD538" s="684">
        <f t="shared" si="2959"/>
        <v>0</v>
      </c>
      <c r="AE538" s="684">
        <f t="shared" si="2959"/>
        <v>0</v>
      </c>
      <c r="AF538" s="684">
        <f t="shared" si="2959"/>
        <v>0</v>
      </c>
      <c r="AG538" s="684">
        <f t="shared" si="2959"/>
        <v>0</v>
      </c>
      <c r="AH538" s="684">
        <f t="shared" si="2959"/>
        <v>0</v>
      </c>
      <c r="AI538" s="684">
        <f t="shared" si="2959"/>
        <v>0</v>
      </c>
      <c r="AJ538" s="684">
        <f t="shared" si="2959"/>
        <v>0</v>
      </c>
      <c r="AK538" s="684">
        <f t="shared" si="2959"/>
        <v>0</v>
      </c>
      <c r="AL538" s="684">
        <f t="shared" si="2959"/>
        <v>0</v>
      </c>
      <c r="AM538" s="684">
        <f t="shared" si="2959"/>
        <v>0</v>
      </c>
      <c r="AN538" s="684">
        <f t="shared" si="2959"/>
        <v>0</v>
      </c>
      <c r="AO538" s="684">
        <f t="shared" si="2959"/>
        <v>0</v>
      </c>
      <c r="AP538" s="684">
        <f t="shared" si="2959"/>
        <v>0</v>
      </c>
      <c r="AQ538" s="684">
        <f t="shared" si="2959"/>
        <v>0</v>
      </c>
      <c r="AR538" s="684">
        <f t="shared" si="2959"/>
        <v>0</v>
      </c>
      <c r="AS538" s="684">
        <f t="shared" si="2959"/>
        <v>0</v>
      </c>
      <c r="AT538" s="726"/>
      <c r="AU538" s="726"/>
      <c r="AV538" s="684">
        <f t="shared" ref="AV538:BL538" si="2960">AV157</f>
        <v>0</v>
      </c>
      <c r="AW538" s="684">
        <f t="shared" si="2960"/>
        <v>0</v>
      </c>
      <c r="AX538" s="684">
        <f t="shared" si="2960"/>
        <v>0</v>
      </c>
      <c r="AY538" s="684">
        <f t="shared" si="2960"/>
        <v>0</v>
      </c>
      <c r="AZ538" s="684">
        <f t="shared" si="2960"/>
        <v>0</v>
      </c>
      <c r="BA538" s="684">
        <f t="shared" si="2960"/>
        <v>0</v>
      </c>
      <c r="BB538" s="684">
        <f t="shared" si="2960"/>
        <v>0</v>
      </c>
      <c r="BC538" s="684">
        <f t="shared" si="2960"/>
        <v>0</v>
      </c>
      <c r="BD538" s="684">
        <f t="shared" si="2960"/>
        <v>0</v>
      </c>
      <c r="BE538" s="684">
        <f t="shared" si="2960"/>
        <v>0</v>
      </c>
      <c r="BF538" s="684">
        <f t="shared" si="2960"/>
        <v>0</v>
      </c>
      <c r="BG538" s="684">
        <f t="shared" si="2960"/>
        <v>0</v>
      </c>
      <c r="BH538" s="684">
        <f t="shared" si="2960"/>
        <v>0</v>
      </c>
      <c r="BI538" s="684">
        <f t="shared" si="2960"/>
        <v>0</v>
      </c>
      <c r="BJ538" s="684">
        <f t="shared" si="2960"/>
        <v>0</v>
      </c>
      <c r="BK538" s="684">
        <f t="shared" si="2960"/>
        <v>0</v>
      </c>
      <c r="BL538" s="684">
        <f t="shared" si="2960"/>
        <v>0</v>
      </c>
      <c r="BM538" s="726"/>
      <c r="BN538" s="726"/>
      <c r="BO538" s="684">
        <f t="shared" ref="BO538:CX538" si="2961">BO157</f>
        <v>0</v>
      </c>
      <c r="BP538" s="684">
        <f t="shared" si="2961"/>
        <v>0</v>
      </c>
      <c r="BQ538" s="684">
        <f t="shared" si="2961"/>
        <v>0</v>
      </c>
      <c r="BR538" s="684">
        <f t="shared" si="2961"/>
        <v>0</v>
      </c>
      <c r="BS538" s="684">
        <f t="shared" si="2961"/>
        <v>0</v>
      </c>
      <c r="BT538" s="684">
        <f t="shared" si="2961"/>
        <v>0</v>
      </c>
      <c r="BU538" s="684">
        <f t="shared" si="2961"/>
        <v>0</v>
      </c>
      <c r="BV538" s="684">
        <f t="shared" si="2961"/>
        <v>0</v>
      </c>
      <c r="BW538" s="684">
        <f t="shared" si="2961"/>
        <v>0</v>
      </c>
      <c r="BX538" s="684">
        <f t="shared" si="2961"/>
        <v>0</v>
      </c>
      <c r="BY538" s="684">
        <f t="shared" si="2961"/>
        <v>0</v>
      </c>
      <c r="BZ538" s="684">
        <f t="shared" si="2961"/>
        <v>0</v>
      </c>
      <c r="CA538" s="684">
        <f t="shared" si="2961"/>
        <v>0</v>
      </c>
      <c r="CB538" s="684">
        <f t="shared" si="2961"/>
        <v>0</v>
      </c>
      <c r="CC538" s="684">
        <f t="shared" si="2961"/>
        <v>0</v>
      </c>
      <c r="CD538" s="684">
        <f t="shared" si="2961"/>
        <v>0</v>
      </c>
      <c r="CE538" s="684">
        <f t="shared" si="2961"/>
        <v>0</v>
      </c>
      <c r="CF538" s="726">
        <f t="shared" si="2961"/>
        <v>153227.66399999999</v>
      </c>
      <c r="CG538" s="726" t="e">
        <f t="shared" si="2961"/>
        <v>#DIV/0!</v>
      </c>
      <c r="CH538" s="684">
        <f t="shared" si="2961"/>
        <v>0</v>
      </c>
      <c r="CI538" s="684">
        <f t="shared" si="2961"/>
        <v>0</v>
      </c>
      <c r="CJ538" s="684">
        <f t="shared" si="2961"/>
        <v>0</v>
      </c>
      <c r="CK538" s="684">
        <f t="shared" si="2961"/>
        <v>0</v>
      </c>
      <c r="CL538" s="684">
        <f t="shared" si="2961"/>
        <v>0</v>
      </c>
      <c r="CM538" s="684">
        <f t="shared" si="2961"/>
        <v>0</v>
      </c>
      <c r="CN538" s="684">
        <f t="shared" si="2961"/>
        <v>0</v>
      </c>
      <c r="CO538" s="684">
        <f t="shared" si="2961"/>
        <v>0</v>
      </c>
      <c r="CP538" s="684">
        <f t="shared" si="2961"/>
        <v>0</v>
      </c>
      <c r="CQ538" s="684">
        <f t="shared" si="2961"/>
        <v>0</v>
      </c>
      <c r="CR538" s="684">
        <f t="shared" si="2961"/>
        <v>0</v>
      </c>
      <c r="CS538" s="684">
        <f t="shared" si="2961"/>
        <v>0</v>
      </c>
      <c r="CT538" s="684">
        <f t="shared" si="2961"/>
        <v>0</v>
      </c>
      <c r="CU538" s="684">
        <f t="shared" si="2961"/>
        <v>0</v>
      </c>
      <c r="CV538" s="684">
        <f t="shared" si="2961"/>
        <v>0</v>
      </c>
      <c r="CW538" s="686" t="e">
        <f t="shared" si="2961"/>
        <v>#DIV/0!</v>
      </c>
      <c r="CX538" s="684" t="e">
        <f t="shared" si="2961"/>
        <v>#DIV/0!</v>
      </c>
      <c r="CY538" s="726"/>
      <c r="CZ538" s="726"/>
      <c r="DA538" s="684">
        <f t="shared" ref="DA538:DQ538" si="2962">DA157</f>
        <v>0</v>
      </c>
      <c r="DB538" s="684">
        <f t="shared" si="2962"/>
        <v>0</v>
      </c>
      <c r="DC538" s="684">
        <f t="shared" si="2962"/>
        <v>0</v>
      </c>
      <c r="DD538" s="684">
        <f t="shared" si="2962"/>
        <v>0</v>
      </c>
      <c r="DE538" s="684">
        <f t="shared" si="2962"/>
        <v>0</v>
      </c>
      <c r="DF538" s="684">
        <f t="shared" si="2962"/>
        <v>0</v>
      </c>
      <c r="DG538" s="684">
        <f t="shared" si="2962"/>
        <v>0</v>
      </c>
      <c r="DH538" s="684">
        <f t="shared" si="2962"/>
        <v>0</v>
      </c>
      <c r="DI538" s="684">
        <f t="shared" si="2962"/>
        <v>0</v>
      </c>
      <c r="DJ538" s="684">
        <f t="shared" si="2962"/>
        <v>0</v>
      </c>
      <c r="DK538" s="684">
        <f t="shared" si="2962"/>
        <v>0</v>
      </c>
      <c r="DL538" s="684">
        <f t="shared" si="2962"/>
        <v>0</v>
      </c>
      <c r="DM538" s="684">
        <f t="shared" si="2962"/>
        <v>0</v>
      </c>
      <c r="DN538" s="684">
        <f t="shared" si="2962"/>
        <v>0</v>
      </c>
      <c r="DO538" s="684">
        <f t="shared" si="2962"/>
        <v>0</v>
      </c>
      <c r="DP538" s="684">
        <f t="shared" si="2962"/>
        <v>0</v>
      </c>
      <c r="DQ538" s="684">
        <f t="shared" si="2962"/>
        <v>0</v>
      </c>
      <c r="DR538" s="726"/>
      <c r="DS538" s="729"/>
      <c r="DT538" s="684">
        <f t="shared" ref="DT538:EJ538" si="2963">DT157</f>
        <v>0</v>
      </c>
      <c r="DU538" s="684">
        <f t="shared" si="2963"/>
        <v>0</v>
      </c>
      <c r="DV538" s="684">
        <f t="shared" si="2963"/>
        <v>0</v>
      </c>
      <c r="DW538" s="684">
        <f t="shared" si="2963"/>
        <v>0</v>
      </c>
      <c r="DX538" s="684">
        <f t="shared" si="2963"/>
        <v>0</v>
      </c>
      <c r="DY538" s="684">
        <f t="shared" si="2963"/>
        <v>0</v>
      </c>
      <c r="DZ538" s="684">
        <f t="shared" si="2963"/>
        <v>0</v>
      </c>
      <c r="EA538" s="684">
        <f t="shared" si="2963"/>
        <v>0</v>
      </c>
      <c r="EB538" s="684">
        <f t="shared" si="2963"/>
        <v>0</v>
      </c>
      <c r="EC538" s="684">
        <f t="shared" si="2963"/>
        <v>0</v>
      </c>
      <c r="ED538" s="686">
        <f t="shared" si="2963"/>
        <v>0</v>
      </c>
      <c r="EE538" s="684">
        <f t="shared" si="2963"/>
        <v>0</v>
      </c>
      <c r="EF538" s="684">
        <f t="shared" si="2963"/>
        <v>0</v>
      </c>
      <c r="EG538" s="684">
        <f t="shared" si="2963"/>
        <v>0</v>
      </c>
      <c r="EH538" s="684">
        <f t="shared" si="2963"/>
        <v>0</v>
      </c>
      <c r="EI538" s="684">
        <f t="shared" si="2963"/>
        <v>0</v>
      </c>
      <c r="EJ538" s="684">
        <f t="shared" si="2963"/>
        <v>0</v>
      </c>
      <c r="EK538" s="726"/>
      <c r="EL538" s="726"/>
      <c r="EM538" s="684">
        <f t="shared" ref="EM538:FC538" si="2964">EM157</f>
        <v>0</v>
      </c>
      <c r="EN538" s="684">
        <f t="shared" si="2964"/>
        <v>0</v>
      </c>
      <c r="EO538" s="684">
        <f t="shared" si="2964"/>
        <v>0</v>
      </c>
      <c r="EP538" s="684">
        <f t="shared" si="2964"/>
        <v>0</v>
      </c>
      <c r="EQ538" s="684">
        <f t="shared" si="2964"/>
        <v>0</v>
      </c>
      <c r="ER538" s="684">
        <f t="shared" si="2964"/>
        <v>0</v>
      </c>
      <c r="ES538" s="684">
        <f t="shared" si="2964"/>
        <v>0</v>
      </c>
      <c r="ET538" s="684">
        <f t="shared" si="2964"/>
        <v>0</v>
      </c>
      <c r="EU538" s="684">
        <f t="shared" si="2964"/>
        <v>0</v>
      </c>
      <c r="EV538" s="684">
        <f t="shared" si="2964"/>
        <v>0</v>
      </c>
      <c r="EW538" s="684">
        <f t="shared" si="2964"/>
        <v>0</v>
      </c>
      <c r="EX538" s="684">
        <f t="shared" si="2964"/>
        <v>0</v>
      </c>
      <c r="EY538" s="684">
        <f t="shared" si="2964"/>
        <v>0</v>
      </c>
      <c r="EZ538" s="684">
        <f t="shared" si="2964"/>
        <v>0</v>
      </c>
      <c r="FA538" s="684">
        <f t="shared" si="2964"/>
        <v>0</v>
      </c>
      <c r="FB538" s="684">
        <f t="shared" si="2964"/>
        <v>0</v>
      </c>
      <c r="FC538" s="684">
        <f t="shared" si="2964"/>
        <v>0</v>
      </c>
      <c r="FD538" s="726"/>
      <c r="FE538" s="729"/>
      <c r="FF538" s="684">
        <f t="shared" ref="FF538:FV538" si="2965">FF157</f>
        <v>0</v>
      </c>
      <c r="FG538" s="684">
        <f t="shared" si="2965"/>
        <v>0</v>
      </c>
      <c r="FH538" s="684">
        <f t="shared" si="2965"/>
        <v>0</v>
      </c>
      <c r="FI538" s="684">
        <f t="shared" si="2965"/>
        <v>0</v>
      </c>
      <c r="FJ538" s="684">
        <f t="shared" si="2965"/>
        <v>0</v>
      </c>
      <c r="FK538" s="684">
        <f t="shared" si="2965"/>
        <v>0</v>
      </c>
      <c r="FL538" s="684">
        <f t="shared" si="2965"/>
        <v>0</v>
      </c>
      <c r="FM538" s="686">
        <f t="shared" si="2965"/>
        <v>0</v>
      </c>
      <c r="FN538" s="684">
        <f t="shared" si="2965"/>
        <v>0</v>
      </c>
      <c r="FO538" s="684">
        <f t="shared" si="2965"/>
        <v>0</v>
      </c>
      <c r="FP538" s="684">
        <f t="shared" si="2965"/>
        <v>0</v>
      </c>
      <c r="FQ538" s="684">
        <f t="shared" si="2965"/>
        <v>0</v>
      </c>
      <c r="FR538" s="684">
        <f t="shared" si="2965"/>
        <v>0</v>
      </c>
      <c r="FS538" s="684">
        <f t="shared" si="2965"/>
        <v>0</v>
      </c>
      <c r="FT538" s="684">
        <f t="shared" si="2965"/>
        <v>0</v>
      </c>
      <c r="FU538" s="684" t="e">
        <f t="shared" si="2965"/>
        <v>#DIV/0!</v>
      </c>
      <c r="FV538" s="684" t="e">
        <f t="shared" si="2965"/>
        <v>#DIV/0!</v>
      </c>
      <c r="FW538" s="684"/>
      <c r="FX538" s="684"/>
      <c r="FY538" s="684">
        <f t="shared" ref="FY538:GO538" si="2966">FY157</f>
        <v>0</v>
      </c>
      <c r="FZ538" s="684">
        <f t="shared" si="2966"/>
        <v>0</v>
      </c>
      <c r="GA538" s="684">
        <f t="shared" si="2966"/>
        <v>0</v>
      </c>
      <c r="GB538" s="684">
        <f t="shared" si="2966"/>
        <v>0</v>
      </c>
      <c r="GC538" s="684">
        <f t="shared" si="2966"/>
        <v>0</v>
      </c>
      <c r="GD538" s="684">
        <f t="shared" si="2966"/>
        <v>0</v>
      </c>
      <c r="GE538" s="684">
        <f t="shared" si="2966"/>
        <v>0</v>
      </c>
      <c r="GF538" s="684">
        <f t="shared" si="2966"/>
        <v>0</v>
      </c>
      <c r="GG538" s="684">
        <f t="shared" si="2966"/>
        <v>0</v>
      </c>
      <c r="GH538" s="684">
        <f t="shared" si="2966"/>
        <v>0</v>
      </c>
      <c r="GI538" s="684">
        <f t="shared" si="2966"/>
        <v>0</v>
      </c>
      <c r="GJ538" s="684">
        <f t="shared" si="2966"/>
        <v>0</v>
      </c>
      <c r="GK538" s="684">
        <f t="shared" si="2966"/>
        <v>0</v>
      </c>
      <c r="GL538" s="684">
        <f t="shared" si="2966"/>
        <v>0</v>
      </c>
      <c r="GM538" s="684">
        <f t="shared" si="2966"/>
        <v>0</v>
      </c>
      <c r="GN538" s="684">
        <f t="shared" si="2966"/>
        <v>0</v>
      </c>
      <c r="GO538" s="684">
        <f t="shared" si="2966"/>
        <v>0</v>
      </c>
      <c r="GP538" s="684"/>
      <c r="GQ538" s="684"/>
      <c r="GR538" s="684">
        <f t="shared" ref="GR538:HH538" si="2967">GR157</f>
        <v>0</v>
      </c>
      <c r="GS538" s="684">
        <f t="shared" si="2967"/>
        <v>0</v>
      </c>
      <c r="GT538" s="684">
        <f t="shared" si="2967"/>
        <v>0</v>
      </c>
      <c r="GU538" s="684">
        <f t="shared" si="2967"/>
        <v>0</v>
      </c>
      <c r="GV538" s="684">
        <f t="shared" si="2967"/>
        <v>0</v>
      </c>
      <c r="GW538" s="684">
        <f t="shared" si="2967"/>
        <v>0</v>
      </c>
      <c r="GX538" s="684">
        <f t="shared" si="2967"/>
        <v>0</v>
      </c>
      <c r="GY538" s="684">
        <f t="shared" si="2967"/>
        <v>0</v>
      </c>
      <c r="GZ538" s="684">
        <f t="shared" si="2967"/>
        <v>0</v>
      </c>
      <c r="HA538" s="684">
        <f t="shared" si="2967"/>
        <v>0</v>
      </c>
      <c r="HB538" s="684">
        <f t="shared" si="2967"/>
        <v>0</v>
      </c>
      <c r="HC538" s="684">
        <f t="shared" si="2967"/>
        <v>0</v>
      </c>
      <c r="HD538" s="684">
        <f t="shared" si="2967"/>
        <v>0</v>
      </c>
      <c r="HE538" s="684">
        <f t="shared" si="2967"/>
        <v>0</v>
      </c>
      <c r="HF538" s="684">
        <f t="shared" si="2967"/>
        <v>0</v>
      </c>
      <c r="HG538" s="684">
        <f t="shared" si="2967"/>
        <v>0</v>
      </c>
      <c r="HH538" s="684">
        <f t="shared" si="2967"/>
        <v>0</v>
      </c>
      <c r="HI538" s="684"/>
      <c r="HJ538" s="684"/>
      <c r="HK538" s="684">
        <f t="shared" ref="HK538:IA538" si="2968">HK157</f>
        <v>0</v>
      </c>
      <c r="HL538" s="684">
        <f t="shared" si="2968"/>
        <v>0</v>
      </c>
      <c r="HM538" s="684">
        <f t="shared" si="2968"/>
        <v>0</v>
      </c>
      <c r="HN538" s="684">
        <f t="shared" si="2968"/>
        <v>0</v>
      </c>
      <c r="HO538" s="684">
        <f t="shared" si="2968"/>
        <v>0</v>
      </c>
      <c r="HP538" s="684">
        <f t="shared" si="2968"/>
        <v>0</v>
      </c>
      <c r="HQ538" s="684">
        <f t="shared" si="2968"/>
        <v>0</v>
      </c>
      <c r="HR538" s="684">
        <f t="shared" si="2968"/>
        <v>0</v>
      </c>
      <c r="HS538" s="684">
        <f t="shared" si="2968"/>
        <v>0</v>
      </c>
      <c r="HT538" s="684">
        <f t="shared" si="2968"/>
        <v>0</v>
      </c>
      <c r="HU538" s="684">
        <f t="shared" si="2968"/>
        <v>0</v>
      </c>
      <c r="HV538" s="684">
        <f t="shared" si="2968"/>
        <v>0</v>
      </c>
      <c r="HW538" s="684">
        <f t="shared" si="2968"/>
        <v>0</v>
      </c>
      <c r="HX538" s="684">
        <f t="shared" si="2968"/>
        <v>0</v>
      </c>
      <c r="HY538" s="684">
        <f t="shared" si="2968"/>
        <v>0</v>
      </c>
      <c r="HZ538" s="684">
        <f t="shared" si="2968"/>
        <v>0</v>
      </c>
      <c r="IA538" s="684">
        <f t="shared" si="2968"/>
        <v>0</v>
      </c>
      <c r="IB538" s="726"/>
      <c r="IC538" s="726"/>
      <c r="ID538" s="684">
        <f t="shared" ref="ID538:IT538" si="2969">ID157</f>
        <v>0</v>
      </c>
      <c r="IE538" s="684">
        <f t="shared" si="2969"/>
        <v>0</v>
      </c>
      <c r="IF538" s="684">
        <f t="shared" si="2969"/>
        <v>0</v>
      </c>
      <c r="IG538" s="684">
        <f t="shared" si="2969"/>
        <v>0</v>
      </c>
      <c r="IH538" s="684">
        <f t="shared" si="2969"/>
        <v>0</v>
      </c>
      <c r="II538" s="684">
        <f t="shared" si="2969"/>
        <v>0</v>
      </c>
      <c r="IJ538" s="684">
        <f t="shared" si="2969"/>
        <v>0</v>
      </c>
      <c r="IK538" s="684">
        <f t="shared" si="2969"/>
        <v>0</v>
      </c>
      <c r="IL538" s="684">
        <f t="shared" si="2969"/>
        <v>0</v>
      </c>
      <c r="IM538" s="684">
        <f t="shared" si="2969"/>
        <v>0</v>
      </c>
      <c r="IN538" s="684">
        <f t="shared" si="2969"/>
        <v>0</v>
      </c>
      <c r="IO538" s="684">
        <f t="shared" si="2969"/>
        <v>0</v>
      </c>
      <c r="IP538" s="684">
        <f t="shared" si="2969"/>
        <v>0</v>
      </c>
      <c r="IQ538" s="684">
        <f t="shared" si="2969"/>
        <v>0</v>
      </c>
      <c r="IR538" s="684">
        <f t="shared" si="2969"/>
        <v>0</v>
      </c>
      <c r="IS538" s="726">
        <f t="shared" si="2969"/>
        <v>0</v>
      </c>
      <c r="IT538" s="726">
        <f t="shared" si="2969"/>
        <v>0</v>
      </c>
      <c r="IU538" s="726"/>
      <c r="IV538" s="729"/>
      <c r="IW538" s="684">
        <f t="shared" ref="IW538:JK538" si="2970">IW157</f>
        <v>0</v>
      </c>
      <c r="IX538" s="684">
        <f t="shared" si="2970"/>
        <v>0</v>
      </c>
      <c r="IY538" s="684">
        <f t="shared" si="2970"/>
        <v>0</v>
      </c>
      <c r="IZ538" s="684">
        <f t="shared" si="2970"/>
        <v>0</v>
      </c>
      <c r="JA538" s="684">
        <f t="shared" si="2970"/>
        <v>0</v>
      </c>
      <c r="JB538" s="684">
        <f t="shared" si="2970"/>
        <v>0</v>
      </c>
      <c r="JC538" s="684">
        <f t="shared" si="2970"/>
        <v>0</v>
      </c>
      <c r="JD538" s="684">
        <f t="shared" si="2970"/>
        <v>0</v>
      </c>
      <c r="JE538" s="684">
        <f t="shared" si="2970"/>
        <v>0</v>
      </c>
      <c r="JF538" s="684">
        <f t="shared" si="2970"/>
        <v>0</v>
      </c>
      <c r="JG538" s="686">
        <f t="shared" si="2970"/>
        <v>0</v>
      </c>
      <c r="JH538" s="684">
        <f t="shared" si="2970"/>
        <v>0</v>
      </c>
      <c r="JI538" s="684">
        <f t="shared" si="2970"/>
        <v>0</v>
      </c>
      <c r="JJ538" s="684">
        <f t="shared" si="2970"/>
        <v>0</v>
      </c>
      <c r="JK538" s="684">
        <f t="shared" si="2970"/>
        <v>0</v>
      </c>
      <c r="JL538" s="682"/>
      <c r="JM538" s="682"/>
      <c r="JN538" s="683"/>
      <c r="JO538" s="683"/>
    </row>
    <row r="539" spans="1:275" x14ac:dyDescent="0.2">
      <c r="A539" s="96">
        <v>1</v>
      </c>
      <c r="B539" s="96">
        <v>1</v>
      </c>
      <c r="C539" s="59"/>
      <c r="D539" s="444"/>
      <c r="E539" s="594"/>
      <c r="F539" s="676" t="s">
        <v>265</v>
      </c>
      <c r="G539" s="59"/>
      <c r="H539" s="59"/>
      <c r="I539" s="59"/>
      <c r="J539" s="684">
        <f t="shared" ref="J539:Z539" si="2971">J166</f>
        <v>0</v>
      </c>
      <c r="K539" s="684">
        <f t="shared" si="2971"/>
        <v>0</v>
      </c>
      <c r="L539" s="684">
        <f t="shared" si="2971"/>
        <v>0</v>
      </c>
      <c r="M539" s="684">
        <f t="shared" si="2971"/>
        <v>0</v>
      </c>
      <c r="N539" s="684">
        <f t="shared" si="2971"/>
        <v>0</v>
      </c>
      <c r="O539" s="684">
        <f t="shared" si="2971"/>
        <v>0</v>
      </c>
      <c r="P539" s="684">
        <f t="shared" si="2971"/>
        <v>0</v>
      </c>
      <c r="Q539" s="684">
        <f t="shared" si="2971"/>
        <v>0</v>
      </c>
      <c r="R539" s="684">
        <f t="shared" si="2971"/>
        <v>0</v>
      </c>
      <c r="S539" s="684">
        <f t="shared" si="2971"/>
        <v>0</v>
      </c>
      <c r="T539" s="684">
        <f t="shared" si="2971"/>
        <v>0</v>
      </c>
      <c r="U539" s="684">
        <f t="shared" si="2971"/>
        <v>0</v>
      </c>
      <c r="V539" s="684">
        <f t="shared" si="2971"/>
        <v>0</v>
      </c>
      <c r="W539" s="684">
        <f t="shared" si="2971"/>
        <v>0</v>
      </c>
      <c r="X539" s="684">
        <f t="shared" si="2971"/>
        <v>0</v>
      </c>
      <c r="Y539" s="684">
        <f t="shared" si="2971"/>
        <v>0</v>
      </c>
      <c r="Z539" s="684">
        <f t="shared" si="2971"/>
        <v>0</v>
      </c>
      <c r="AA539" s="726"/>
      <c r="AB539" s="726"/>
      <c r="AC539" s="684">
        <f t="shared" ref="AC539:AS539" si="2972">AC166</f>
        <v>0</v>
      </c>
      <c r="AD539" s="684">
        <f t="shared" si="2972"/>
        <v>0</v>
      </c>
      <c r="AE539" s="684">
        <f t="shared" si="2972"/>
        <v>0</v>
      </c>
      <c r="AF539" s="684">
        <f t="shared" si="2972"/>
        <v>0</v>
      </c>
      <c r="AG539" s="684">
        <f t="shared" si="2972"/>
        <v>0</v>
      </c>
      <c r="AH539" s="684">
        <f t="shared" si="2972"/>
        <v>0</v>
      </c>
      <c r="AI539" s="684">
        <f t="shared" si="2972"/>
        <v>0</v>
      </c>
      <c r="AJ539" s="684">
        <f t="shared" si="2972"/>
        <v>0</v>
      </c>
      <c r="AK539" s="684">
        <f t="shared" si="2972"/>
        <v>0</v>
      </c>
      <c r="AL539" s="684">
        <f t="shared" si="2972"/>
        <v>0</v>
      </c>
      <c r="AM539" s="684">
        <f t="shared" si="2972"/>
        <v>0</v>
      </c>
      <c r="AN539" s="684">
        <f t="shared" si="2972"/>
        <v>0</v>
      </c>
      <c r="AO539" s="684">
        <f t="shared" si="2972"/>
        <v>0</v>
      </c>
      <c r="AP539" s="684">
        <f t="shared" si="2972"/>
        <v>0</v>
      </c>
      <c r="AQ539" s="684">
        <f t="shared" si="2972"/>
        <v>0</v>
      </c>
      <c r="AR539" s="684">
        <f t="shared" si="2972"/>
        <v>0</v>
      </c>
      <c r="AS539" s="684">
        <f t="shared" si="2972"/>
        <v>0</v>
      </c>
      <c r="AT539" s="726"/>
      <c r="AU539" s="726"/>
      <c r="AV539" s="684">
        <f t="shared" ref="AV539:BL539" si="2973">AV166</f>
        <v>0</v>
      </c>
      <c r="AW539" s="684">
        <f t="shared" si="2973"/>
        <v>0</v>
      </c>
      <c r="AX539" s="684">
        <f t="shared" si="2973"/>
        <v>0</v>
      </c>
      <c r="AY539" s="684">
        <f t="shared" si="2973"/>
        <v>0</v>
      </c>
      <c r="AZ539" s="684">
        <f t="shared" si="2973"/>
        <v>0</v>
      </c>
      <c r="BA539" s="684">
        <f t="shared" si="2973"/>
        <v>0</v>
      </c>
      <c r="BB539" s="684">
        <f t="shared" si="2973"/>
        <v>0</v>
      </c>
      <c r="BC539" s="684">
        <f t="shared" si="2973"/>
        <v>0</v>
      </c>
      <c r="BD539" s="684">
        <f t="shared" si="2973"/>
        <v>0</v>
      </c>
      <c r="BE539" s="684">
        <f t="shared" si="2973"/>
        <v>0</v>
      </c>
      <c r="BF539" s="684">
        <f t="shared" si="2973"/>
        <v>0</v>
      </c>
      <c r="BG539" s="684">
        <f t="shared" si="2973"/>
        <v>0</v>
      </c>
      <c r="BH539" s="684">
        <f t="shared" si="2973"/>
        <v>0</v>
      </c>
      <c r="BI539" s="684">
        <f t="shared" si="2973"/>
        <v>0</v>
      </c>
      <c r="BJ539" s="684">
        <f t="shared" si="2973"/>
        <v>0</v>
      </c>
      <c r="BK539" s="684">
        <f t="shared" si="2973"/>
        <v>0</v>
      </c>
      <c r="BL539" s="684">
        <f t="shared" si="2973"/>
        <v>0</v>
      </c>
      <c r="BM539" s="726"/>
      <c r="BN539" s="726"/>
      <c r="BO539" s="684">
        <f t="shared" ref="BO539:CX539" si="2974">BO166</f>
        <v>0</v>
      </c>
      <c r="BP539" s="684">
        <f t="shared" si="2974"/>
        <v>0</v>
      </c>
      <c r="BQ539" s="684">
        <f t="shared" si="2974"/>
        <v>0</v>
      </c>
      <c r="BR539" s="684">
        <f t="shared" si="2974"/>
        <v>0</v>
      </c>
      <c r="BS539" s="684">
        <f t="shared" si="2974"/>
        <v>0</v>
      </c>
      <c r="BT539" s="684">
        <f t="shared" si="2974"/>
        <v>0</v>
      </c>
      <c r="BU539" s="684">
        <f t="shared" si="2974"/>
        <v>0</v>
      </c>
      <c r="BV539" s="684">
        <f t="shared" si="2974"/>
        <v>0</v>
      </c>
      <c r="BW539" s="684">
        <f t="shared" si="2974"/>
        <v>0</v>
      </c>
      <c r="BX539" s="684">
        <f t="shared" si="2974"/>
        <v>0</v>
      </c>
      <c r="BY539" s="684">
        <f t="shared" si="2974"/>
        <v>0</v>
      </c>
      <c r="BZ539" s="684">
        <f t="shared" si="2974"/>
        <v>0</v>
      </c>
      <c r="CA539" s="684">
        <f t="shared" si="2974"/>
        <v>0</v>
      </c>
      <c r="CB539" s="684">
        <f t="shared" si="2974"/>
        <v>0</v>
      </c>
      <c r="CC539" s="684">
        <f t="shared" si="2974"/>
        <v>0</v>
      </c>
      <c r="CD539" s="684">
        <f t="shared" si="2974"/>
        <v>0</v>
      </c>
      <c r="CE539" s="684">
        <f t="shared" si="2974"/>
        <v>0</v>
      </c>
      <c r="CF539" s="726">
        <f t="shared" si="2974"/>
        <v>193547.51999999999</v>
      </c>
      <c r="CG539" s="726" t="e">
        <f t="shared" si="2974"/>
        <v>#DIV/0!</v>
      </c>
      <c r="CH539" s="684">
        <f t="shared" si="2974"/>
        <v>0</v>
      </c>
      <c r="CI539" s="684">
        <f t="shared" si="2974"/>
        <v>0</v>
      </c>
      <c r="CJ539" s="684">
        <f t="shared" si="2974"/>
        <v>0</v>
      </c>
      <c r="CK539" s="684">
        <f t="shared" si="2974"/>
        <v>0</v>
      </c>
      <c r="CL539" s="684">
        <f t="shared" si="2974"/>
        <v>0</v>
      </c>
      <c r="CM539" s="684">
        <f t="shared" si="2974"/>
        <v>0</v>
      </c>
      <c r="CN539" s="684">
        <f t="shared" si="2974"/>
        <v>0</v>
      </c>
      <c r="CO539" s="684">
        <f t="shared" si="2974"/>
        <v>0</v>
      </c>
      <c r="CP539" s="684">
        <f t="shared" si="2974"/>
        <v>0</v>
      </c>
      <c r="CQ539" s="684">
        <f t="shared" si="2974"/>
        <v>0</v>
      </c>
      <c r="CR539" s="684">
        <f t="shared" si="2974"/>
        <v>0</v>
      </c>
      <c r="CS539" s="684">
        <f t="shared" si="2974"/>
        <v>0</v>
      </c>
      <c r="CT539" s="684">
        <f t="shared" si="2974"/>
        <v>0</v>
      </c>
      <c r="CU539" s="684">
        <f t="shared" si="2974"/>
        <v>0</v>
      </c>
      <c r="CV539" s="684">
        <f t="shared" si="2974"/>
        <v>0</v>
      </c>
      <c r="CW539" s="686" t="e">
        <f t="shared" si="2974"/>
        <v>#DIV/0!</v>
      </c>
      <c r="CX539" s="684" t="e">
        <f t="shared" si="2974"/>
        <v>#DIV/0!</v>
      </c>
      <c r="CY539" s="726"/>
      <c r="CZ539" s="726"/>
      <c r="DA539" s="684">
        <f t="shared" ref="DA539:DQ539" si="2975">DA166</f>
        <v>0</v>
      </c>
      <c r="DB539" s="684">
        <f t="shared" si="2975"/>
        <v>0</v>
      </c>
      <c r="DC539" s="684">
        <f t="shared" si="2975"/>
        <v>0</v>
      </c>
      <c r="DD539" s="684">
        <f t="shared" si="2975"/>
        <v>0</v>
      </c>
      <c r="DE539" s="684">
        <f t="shared" si="2975"/>
        <v>0</v>
      </c>
      <c r="DF539" s="684">
        <f t="shared" si="2975"/>
        <v>0</v>
      </c>
      <c r="DG539" s="684">
        <f t="shared" si="2975"/>
        <v>0</v>
      </c>
      <c r="DH539" s="684">
        <f t="shared" si="2975"/>
        <v>0</v>
      </c>
      <c r="DI539" s="684">
        <f t="shared" si="2975"/>
        <v>0</v>
      </c>
      <c r="DJ539" s="684">
        <f t="shared" si="2975"/>
        <v>0</v>
      </c>
      <c r="DK539" s="684">
        <f t="shared" si="2975"/>
        <v>0</v>
      </c>
      <c r="DL539" s="684">
        <f t="shared" si="2975"/>
        <v>0</v>
      </c>
      <c r="DM539" s="684">
        <f t="shared" si="2975"/>
        <v>0</v>
      </c>
      <c r="DN539" s="684">
        <f t="shared" si="2975"/>
        <v>0</v>
      </c>
      <c r="DO539" s="684">
        <f t="shared" si="2975"/>
        <v>0</v>
      </c>
      <c r="DP539" s="684">
        <f t="shared" si="2975"/>
        <v>0</v>
      </c>
      <c r="DQ539" s="684">
        <f t="shared" si="2975"/>
        <v>0</v>
      </c>
      <c r="DR539" s="726"/>
      <c r="DS539" s="729"/>
      <c r="DT539" s="684">
        <f t="shared" ref="DT539:EJ539" si="2976">DT166</f>
        <v>0</v>
      </c>
      <c r="DU539" s="684">
        <f t="shared" si="2976"/>
        <v>0</v>
      </c>
      <c r="DV539" s="684">
        <f t="shared" si="2976"/>
        <v>0</v>
      </c>
      <c r="DW539" s="684">
        <f t="shared" si="2976"/>
        <v>0</v>
      </c>
      <c r="DX539" s="684">
        <f t="shared" si="2976"/>
        <v>0</v>
      </c>
      <c r="DY539" s="684">
        <f t="shared" si="2976"/>
        <v>0</v>
      </c>
      <c r="DZ539" s="684">
        <f t="shared" si="2976"/>
        <v>0</v>
      </c>
      <c r="EA539" s="684">
        <f t="shared" si="2976"/>
        <v>0</v>
      </c>
      <c r="EB539" s="684">
        <f t="shared" si="2976"/>
        <v>0</v>
      </c>
      <c r="EC539" s="684">
        <f t="shared" si="2976"/>
        <v>0</v>
      </c>
      <c r="ED539" s="686">
        <f t="shared" si="2976"/>
        <v>0</v>
      </c>
      <c r="EE539" s="684">
        <f t="shared" si="2976"/>
        <v>0</v>
      </c>
      <c r="EF539" s="684">
        <f t="shared" si="2976"/>
        <v>0</v>
      </c>
      <c r="EG539" s="684">
        <f t="shared" si="2976"/>
        <v>0</v>
      </c>
      <c r="EH539" s="684">
        <f t="shared" si="2976"/>
        <v>0</v>
      </c>
      <c r="EI539" s="684">
        <f t="shared" si="2976"/>
        <v>0</v>
      </c>
      <c r="EJ539" s="684">
        <f t="shared" si="2976"/>
        <v>0</v>
      </c>
      <c r="EK539" s="726"/>
      <c r="EL539" s="726"/>
      <c r="EM539" s="684">
        <f t="shared" ref="EM539:FC539" si="2977">EM166</f>
        <v>0</v>
      </c>
      <c r="EN539" s="684">
        <f t="shared" si="2977"/>
        <v>0</v>
      </c>
      <c r="EO539" s="684">
        <f t="shared" si="2977"/>
        <v>0</v>
      </c>
      <c r="EP539" s="684">
        <f t="shared" si="2977"/>
        <v>0</v>
      </c>
      <c r="EQ539" s="684">
        <f t="shared" si="2977"/>
        <v>0</v>
      </c>
      <c r="ER539" s="684">
        <f t="shared" si="2977"/>
        <v>0</v>
      </c>
      <c r="ES539" s="684">
        <f t="shared" si="2977"/>
        <v>0</v>
      </c>
      <c r="ET539" s="684">
        <f t="shared" si="2977"/>
        <v>0</v>
      </c>
      <c r="EU539" s="684">
        <f t="shared" si="2977"/>
        <v>0</v>
      </c>
      <c r="EV539" s="684">
        <f t="shared" si="2977"/>
        <v>0</v>
      </c>
      <c r="EW539" s="684">
        <f t="shared" si="2977"/>
        <v>0</v>
      </c>
      <c r="EX539" s="684">
        <f t="shared" si="2977"/>
        <v>0</v>
      </c>
      <c r="EY539" s="684">
        <f t="shared" si="2977"/>
        <v>0</v>
      </c>
      <c r="EZ539" s="684">
        <f t="shared" si="2977"/>
        <v>0</v>
      </c>
      <c r="FA539" s="684">
        <f t="shared" si="2977"/>
        <v>0</v>
      </c>
      <c r="FB539" s="684">
        <f t="shared" si="2977"/>
        <v>0</v>
      </c>
      <c r="FC539" s="684">
        <f t="shared" si="2977"/>
        <v>0</v>
      </c>
      <c r="FD539" s="726"/>
      <c r="FE539" s="729"/>
      <c r="FF539" s="684">
        <f t="shared" ref="FF539:FV539" si="2978">FF166</f>
        <v>0</v>
      </c>
      <c r="FG539" s="684">
        <f t="shared" si="2978"/>
        <v>0</v>
      </c>
      <c r="FH539" s="684">
        <f t="shared" si="2978"/>
        <v>0</v>
      </c>
      <c r="FI539" s="684">
        <f t="shared" si="2978"/>
        <v>0</v>
      </c>
      <c r="FJ539" s="684">
        <f t="shared" si="2978"/>
        <v>0</v>
      </c>
      <c r="FK539" s="684">
        <f t="shared" si="2978"/>
        <v>0</v>
      </c>
      <c r="FL539" s="684">
        <f t="shared" si="2978"/>
        <v>0</v>
      </c>
      <c r="FM539" s="686">
        <f t="shared" si="2978"/>
        <v>0</v>
      </c>
      <c r="FN539" s="684">
        <f t="shared" si="2978"/>
        <v>0</v>
      </c>
      <c r="FO539" s="684">
        <f t="shared" si="2978"/>
        <v>0</v>
      </c>
      <c r="FP539" s="684">
        <f t="shared" si="2978"/>
        <v>0</v>
      </c>
      <c r="FQ539" s="684">
        <f t="shared" si="2978"/>
        <v>0</v>
      </c>
      <c r="FR539" s="684">
        <f t="shared" si="2978"/>
        <v>0</v>
      </c>
      <c r="FS539" s="684">
        <f t="shared" si="2978"/>
        <v>0</v>
      </c>
      <c r="FT539" s="684">
        <f t="shared" si="2978"/>
        <v>0</v>
      </c>
      <c r="FU539" s="684">
        <f t="shared" si="2978"/>
        <v>0</v>
      </c>
      <c r="FV539" s="684">
        <f t="shared" si="2978"/>
        <v>0</v>
      </c>
      <c r="FW539" s="684"/>
      <c r="FX539" s="684"/>
      <c r="FY539" s="684">
        <f t="shared" ref="FY539:GO539" si="2979">FY166</f>
        <v>0</v>
      </c>
      <c r="FZ539" s="684">
        <f t="shared" si="2979"/>
        <v>0</v>
      </c>
      <c r="GA539" s="684">
        <f t="shared" si="2979"/>
        <v>0</v>
      </c>
      <c r="GB539" s="684">
        <f t="shared" si="2979"/>
        <v>0</v>
      </c>
      <c r="GC539" s="684">
        <f t="shared" si="2979"/>
        <v>0</v>
      </c>
      <c r="GD539" s="684">
        <f t="shared" si="2979"/>
        <v>0</v>
      </c>
      <c r="GE539" s="684">
        <f t="shared" si="2979"/>
        <v>0</v>
      </c>
      <c r="GF539" s="684">
        <f t="shared" si="2979"/>
        <v>0</v>
      </c>
      <c r="GG539" s="684">
        <f t="shared" si="2979"/>
        <v>0</v>
      </c>
      <c r="GH539" s="684">
        <f t="shared" si="2979"/>
        <v>0</v>
      </c>
      <c r="GI539" s="684">
        <f t="shared" si="2979"/>
        <v>0</v>
      </c>
      <c r="GJ539" s="684">
        <f t="shared" si="2979"/>
        <v>0</v>
      </c>
      <c r="GK539" s="684">
        <f t="shared" si="2979"/>
        <v>0</v>
      </c>
      <c r="GL539" s="684">
        <f t="shared" si="2979"/>
        <v>0</v>
      </c>
      <c r="GM539" s="684">
        <f t="shared" si="2979"/>
        <v>0</v>
      </c>
      <c r="GN539" s="684">
        <f t="shared" si="2979"/>
        <v>0</v>
      </c>
      <c r="GO539" s="684">
        <f t="shared" si="2979"/>
        <v>0</v>
      </c>
      <c r="GP539" s="684"/>
      <c r="GQ539" s="684"/>
      <c r="GR539" s="684">
        <f t="shared" ref="GR539:HH539" si="2980">GR166</f>
        <v>0</v>
      </c>
      <c r="GS539" s="684">
        <f t="shared" si="2980"/>
        <v>0</v>
      </c>
      <c r="GT539" s="684">
        <f t="shared" si="2980"/>
        <v>0</v>
      </c>
      <c r="GU539" s="684">
        <f t="shared" si="2980"/>
        <v>0</v>
      </c>
      <c r="GV539" s="684">
        <f t="shared" si="2980"/>
        <v>0</v>
      </c>
      <c r="GW539" s="684">
        <f t="shared" si="2980"/>
        <v>0</v>
      </c>
      <c r="GX539" s="684">
        <f t="shared" si="2980"/>
        <v>0</v>
      </c>
      <c r="GY539" s="684">
        <f t="shared" si="2980"/>
        <v>0</v>
      </c>
      <c r="GZ539" s="684">
        <f t="shared" si="2980"/>
        <v>0</v>
      </c>
      <c r="HA539" s="684">
        <f t="shared" si="2980"/>
        <v>0</v>
      </c>
      <c r="HB539" s="684">
        <f t="shared" si="2980"/>
        <v>0</v>
      </c>
      <c r="HC539" s="684">
        <f t="shared" si="2980"/>
        <v>0</v>
      </c>
      <c r="HD539" s="684">
        <f t="shared" si="2980"/>
        <v>0</v>
      </c>
      <c r="HE539" s="684">
        <f t="shared" si="2980"/>
        <v>0</v>
      </c>
      <c r="HF539" s="684">
        <f t="shared" si="2980"/>
        <v>0</v>
      </c>
      <c r="HG539" s="684">
        <f t="shared" si="2980"/>
        <v>0</v>
      </c>
      <c r="HH539" s="684">
        <f t="shared" si="2980"/>
        <v>0</v>
      </c>
      <c r="HI539" s="684"/>
      <c r="HJ539" s="684"/>
      <c r="HK539" s="684">
        <f t="shared" ref="HK539:IA539" si="2981">HK166</f>
        <v>0</v>
      </c>
      <c r="HL539" s="684">
        <f t="shared" si="2981"/>
        <v>0</v>
      </c>
      <c r="HM539" s="684">
        <f t="shared" si="2981"/>
        <v>0</v>
      </c>
      <c r="HN539" s="684">
        <f t="shared" si="2981"/>
        <v>0</v>
      </c>
      <c r="HO539" s="684">
        <f t="shared" si="2981"/>
        <v>0</v>
      </c>
      <c r="HP539" s="684">
        <f t="shared" si="2981"/>
        <v>0</v>
      </c>
      <c r="HQ539" s="684">
        <f t="shared" si="2981"/>
        <v>0</v>
      </c>
      <c r="HR539" s="684">
        <f t="shared" si="2981"/>
        <v>0</v>
      </c>
      <c r="HS539" s="684">
        <f t="shared" si="2981"/>
        <v>0</v>
      </c>
      <c r="HT539" s="684">
        <f t="shared" si="2981"/>
        <v>0</v>
      </c>
      <c r="HU539" s="684">
        <f t="shared" si="2981"/>
        <v>0</v>
      </c>
      <c r="HV539" s="684">
        <f t="shared" si="2981"/>
        <v>0</v>
      </c>
      <c r="HW539" s="684">
        <f t="shared" si="2981"/>
        <v>0</v>
      </c>
      <c r="HX539" s="684">
        <f t="shared" si="2981"/>
        <v>0</v>
      </c>
      <c r="HY539" s="684">
        <f t="shared" si="2981"/>
        <v>0</v>
      </c>
      <c r="HZ539" s="684">
        <f t="shared" si="2981"/>
        <v>0</v>
      </c>
      <c r="IA539" s="684">
        <f t="shared" si="2981"/>
        <v>0</v>
      </c>
      <c r="IB539" s="726"/>
      <c r="IC539" s="726"/>
      <c r="ID539" s="684">
        <f t="shared" ref="ID539:IT539" si="2982">ID166</f>
        <v>0</v>
      </c>
      <c r="IE539" s="684">
        <f t="shared" si="2982"/>
        <v>0</v>
      </c>
      <c r="IF539" s="684">
        <f t="shared" si="2982"/>
        <v>0</v>
      </c>
      <c r="IG539" s="684">
        <f t="shared" si="2982"/>
        <v>0</v>
      </c>
      <c r="IH539" s="684">
        <f t="shared" si="2982"/>
        <v>0</v>
      </c>
      <c r="II539" s="684">
        <f t="shared" si="2982"/>
        <v>0</v>
      </c>
      <c r="IJ539" s="684">
        <f t="shared" si="2982"/>
        <v>0</v>
      </c>
      <c r="IK539" s="684">
        <f t="shared" si="2982"/>
        <v>0</v>
      </c>
      <c r="IL539" s="684">
        <f t="shared" si="2982"/>
        <v>0</v>
      </c>
      <c r="IM539" s="684">
        <f t="shared" si="2982"/>
        <v>0</v>
      </c>
      <c r="IN539" s="684">
        <f t="shared" si="2982"/>
        <v>0</v>
      </c>
      <c r="IO539" s="684">
        <f t="shared" si="2982"/>
        <v>0</v>
      </c>
      <c r="IP539" s="684">
        <f t="shared" si="2982"/>
        <v>0</v>
      </c>
      <c r="IQ539" s="684">
        <f t="shared" si="2982"/>
        <v>0</v>
      </c>
      <c r="IR539" s="684">
        <f t="shared" si="2982"/>
        <v>0</v>
      </c>
      <c r="IS539" s="726">
        <f t="shared" si="2982"/>
        <v>0</v>
      </c>
      <c r="IT539" s="726">
        <f t="shared" si="2982"/>
        <v>0</v>
      </c>
      <c r="IU539" s="726"/>
      <c r="IV539" s="729"/>
      <c r="IW539" s="684">
        <f t="shared" ref="IW539:JK539" si="2983">IW166</f>
        <v>0</v>
      </c>
      <c r="IX539" s="684">
        <f t="shared" si="2983"/>
        <v>0</v>
      </c>
      <c r="IY539" s="684">
        <f t="shared" si="2983"/>
        <v>0</v>
      </c>
      <c r="IZ539" s="684">
        <f t="shared" si="2983"/>
        <v>0</v>
      </c>
      <c r="JA539" s="684">
        <f t="shared" si="2983"/>
        <v>0</v>
      </c>
      <c r="JB539" s="684">
        <f t="shared" si="2983"/>
        <v>0</v>
      </c>
      <c r="JC539" s="684">
        <f t="shared" si="2983"/>
        <v>0</v>
      </c>
      <c r="JD539" s="684">
        <f t="shared" si="2983"/>
        <v>0</v>
      </c>
      <c r="JE539" s="684">
        <f t="shared" si="2983"/>
        <v>0</v>
      </c>
      <c r="JF539" s="684">
        <f t="shared" si="2983"/>
        <v>0</v>
      </c>
      <c r="JG539" s="686">
        <f t="shared" si="2983"/>
        <v>0</v>
      </c>
      <c r="JH539" s="684">
        <f t="shared" si="2983"/>
        <v>0</v>
      </c>
      <c r="JI539" s="684">
        <f t="shared" si="2983"/>
        <v>0</v>
      </c>
      <c r="JJ539" s="684">
        <f t="shared" si="2983"/>
        <v>0</v>
      </c>
      <c r="JK539" s="684">
        <f t="shared" si="2983"/>
        <v>0</v>
      </c>
      <c r="JL539" s="682"/>
      <c r="JM539" s="682"/>
      <c r="JN539" s="683" t="e">
        <f>CR539/CJ539</f>
        <v>#DIV/0!</v>
      </c>
      <c r="JO539" s="683" t="e">
        <f>CS539/CK539</f>
        <v>#DIV/0!</v>
      </c>
    </row>
    <row r="540" spans="1:275" x14ac:dyDescent="0.2">
      <c r="A540" s="96">
        <v>1</v>
      </c>
      <c r="B540" s="96">
        <v>1</v>
      </c>
      <c r="C540" s="59"/>
      <c r="D540" s="444"/>
      <c r="E540" s="594"/>
      <c r="F540" s="677" t="s">
        <v>252</v>
      </c>
      <c r="G540" s="59"/>
      <c r="H540" s="59"/>
      <c r="I540" s="59"/>
      <c r="J540" s="684">
        <f t="shared" ref="J540:Z540" si="2984">J171</f>
        <v>0</v>
      </c>
      <c r="K540" s="684">
        <f t="shared" si="2984"/>
        <v>0</v>
      </c>
      <c r="L540" s="684">
        <f t="shared" si="2984"/>
        <v>0</v>
      </c>
      <c r="M540" s="684">
        <f t="shared" si="2984"/>
        <v>0</v>
      </c>
      <c r="N540" s="684">
        <f t="shared" si="2984"/>
        <v>0</v>
      </c>
      <c r="O540" s="684">
        <f t="shared" si="2984"/>
        <v>0</v>
      </c>
      <c r="P540" s="684">
        <f t="shared" si="2984"/>
        <v>0</v>
      </c>
      <c r="Q540" s="684">
        <f t="shared" si="2984"/>
        <v>0</v>
      </c>
      <c r="R540" s="684">
        <f t="shared" si="2984"/>
        <v>0</v>
      </c>
      <c r="S540" s="684">
        <f t="shared" si="2984"/>
        <v>0</v>
      </c>
      <c r="T540" s="684">
        <f t="shared" si="2984"/>
        <v>0</v>
      </c>
      <c r="U540" s="684">
        <f t="shared" si="2984"/>
        <v>0</v>
      </c>
      <c r="V540" s="684">
        <f t="shared" si="2984"/>
        <v>0</v>
      </c>
      <c r="W540" s="684">
        <f t="shared" si="2984"/>
        <v>0</v>
      </c>
      <c r="X540" s="684">
        <f t="shared" si="2984"/>
        <v>0</v>
      </c>
      <c r="Y540" s="684">
        <f t="shared" si="2984"/>
        <v>0</v>
      </c>
      <c r="Z540" s="684">
        <f t="shared" si="2984"/>
        <v>0</v>
      </c>
      <c r="AA540" s="726"/>
      <c r="AB540" s="726"/>
      <c r="AC540" s="684">
        <f t="shared" ref="AC540:AS540" si="2985">AC171</f>
        <v>0</v>
      </c>
      <c r="AD540" s="684">
        <f t="shared" si="2985"/>
        <v>0</v>
      </c>
      <c r="AE540" s="684">
        <f t="shared" si="2985"/>
        <v>0</v>
      </c>
      <c r="AF540" s="684">
        <f t="shared" si="2985"/>
        <v>0</v>
      </c>
      <c r="AG540" s="684">
        <f t="shared" si="2985"/>
        <v>0</v>
      </c>
      <c r="AH540" s="684">
        <f t="shared" si="2985"/>
        <v>0</v>
      </c>
      <c r="AI540" s="684">
        <f t="shared" si="2985"/>
        <v>0</v>
      </c>
      <c r="AJ540" s="684">
        <f t="shared" si="2985"/>
        <v>0</v>
      </c>
      <c r="AK540" s="684">
        <f t="shared" si="2985"/>
        <v>0</v>
      </c>
      <c r="AL540" s="684">
        <f t="shared" si="2985"/>
        <v>0</v>
      </c>
      <c r="AM540" s="684">
        <f t="shared" si="2985"/>
        <v>0</v>
      </c>
      <c r="AN540" s="684">
        <f t="shared" si="2985"/>
        <v>0</v>
      </c>
      <c r="AO540" s="684">
        <f t="shared" si="2985"/>
        <v>0</v>
      </c>
      <c r="AP540" s="684">
        <f t="shared" si="2985"/>
        <v>0</v>
      </c>
      <c r="AQ540" s="684">
        <f t="shared" si="2985"/>
        <v>0</v>
      </c>
      <c r="AR540" s="684">
        <f t="shared" si="2985"/>
        <v>0</v>
      </c>
      <c r="AS540" s="684">
        <f t="shared" si="2985"/>
        <v>0</v>
      </c>
      <c r="AT540" s="726"/>
      <c r="AU540" s="726"/>
      <c r="AV540" s="684">
        <f t="shared" ref="AV540:BL540" si="2986">AV171</f>
        <v>0</v>
      </c>
      <c r="AW540" s="684">
        <f t="shared" si="2986"/>
        <v>0</v>
      </c>
      <c r="AX540" s="684">
        <f t="shared" si="2986"/>
        <v>0</v>
      </c>
      <c r="AY540" s="684">
        <f t="shared" si="2986"/>
        <v>0</v>
      </c>
      <c r="AZ540" s="684">
        <f t="shared" si="2986"/>
        <v>0</v>
      </c>
      <c r="BA540" s="684">
        <f t="shared" si="2986"/>
        <v>0</v>
      </c>
      <c r="BB540" s="684">
        <f t="shared" si="2986"/>
        <v>0</v>
      </c>
      <c r="BC540" s="684">
        <f t="shared" si="2986"/>
        <v>0</v>
      </c>
      <c r="BD540" s="684">
        <f t="shared" si="2986"/>
        <v>0</v>
      </c>
      <c r="BE540" s="684">
        <f t="shared" si="2986"/>
        <v>0</v>
      </c>
      <c r="BF540" s="684">
        <f t="shared" si="2986"/>
        <v>0</v>
      </c>
      <c r="BG540" s="684">
        <f t="shared" si="2986"/>
        <v>0</v>
      </c>
      <c r="BH540" s="684">
        <f t="shared" si="2986"/>
        <v>0</v>
      </c>
      <c r="BI540" s="684">
        <f t="shared" si="2986"/>
        <v>0</v>
      </c>
      <c r="BJ540" s="684">
        <f t="shared" si="2986"/>
        <v>0</v>
      </c>
      <c r="BK540" s="684">
        <f t="shared" si="2986"/>
        <v>0</v>
      </c>
      <c r="BL540" s="684">
        <f t="shared" si="2986"/>
        <v>0</v>
      </c>
      <c r="BM540" s="726"/>
      <c r="BN540" s="726"/>
      <c r="BO540" s="684">
        <f t="shared" ref="BO540:CX540" si="2987">BO171</f>
        <v>0</v>
      </c>
      <c r="BP540" s="684">
        <f t="shared" si="2987"/>
        <v>0</v>
      </c>
      <c r="BQ540" s="684">
        <f t="shared" si="2987"/>
        <v>0</v>
      </c>
      <c r="BR540" s="684">
        <f t="shared" si="2987"/>
        <v>0</v>
      </c>
      <c r="BS540" s="684">
        <f t="shared" si="2987"/>
        <v>11</v>
      </c>
      <c r="BT540" s="684">
        <f t="shared" si="2987"/>
        <v>2550565.6000000006</v>
      </c>
      <c r="BU540" s="684">
        <f t="shared" si="2987"/>
        <v>410</v>
      </c>
      <c r="BV540" s="684">
        <f t="shared" si="2987"/>
        <v>0</v>
      </c>
      <c r="BW540" s="684">
        <f t="shared" si="2987"/>
        <v>0</v>
      </c>
      <c r="BX540" s="684">
        <f t="shared" si="2987"/>
        <v>0</v>
      </c>
      <c r="BY540" s="684">
        <f t="shared" si="2987"/>
        <v>11</v>
      </c>
      <c r="BZ540" s="684">
        <f t="shared" si="2987"/>
        <v>2550565.6000000006</v>
      </c>
      <c r="CA540" s="684">
        <f t="shared" si="2987"/>
        <v>410</v>
      </c>
      <c r="CB540" s="684">
        <f t="shared" si="2987"/>
        <v>11</v>
      </c>
      <c r="CC540" s="684">
        <f t="shared" si="2987"/>
        <v>2550565.6000000006</v>
      </c>
      <c r="CD540" s="684">
        <f t="shared" si="2987"/>
        <v>0</v>
      </c>
      <c r="CE540" s="684">
        <f t="shared" si="2987"/>
        <v>0</v>
      </c>
      <c r="CF540" s="726">
        <f t="shared" si="2987"/>
        <v>520993.46400000004</v>
      </c>
      <c r="CG540" s="726">
        <f t="shared" si="2987"/>
        <v>231869.60000000006</v>
      </c>
      <c r="CH540" s="684">
        <f t="shared" si="2987"/>
        <v>110</v>
      </c>
      <c r="CI540" s="684">
        <f t="shared" si="2987"/>
        <v>57309281.040000007</v>
      </c>
      <c r="CJ540" s="684">
        <f t="shared" si="2987"/>
        <v>55</v>
      </c>
      <c r="CK540" s="684">
        <f t="shared" si="2987"/>
        <v>28654640.520000003</v>
      </c>
      <c r="CL540" s="684">
        <f t="shared" si="2987"/>
        <v>83</v>
      </c>
      <c r="CM540" s="684">
        <f t="shared" si="2987"/>
        <v>43242457.180000059</v>
      </c>
      <c r="CN540" s="684">
        <f t="shared" si="2987"/>
        <v>1246</v>
      </c>
      <c r="CO540" s="684">
        <f t="shared" si="2987"/>
        <v>1</v>
      </c>
      <c r="CP540" s="684">
        <f t="shared" si="2987"/>
        <v>520993.46</v>
      </c>
      <c r="CQ540" s="684">
        <f t="shared" si="2987"/>
        <v>14</v>
      </c>
      <c r="CR540" s="684">
        <f t="shared" si="2987"/>
        <v>84</v>
      </c>
      <c r="CS540" s="684">
        <f t="shared" si="2987"/>
        <v>43763450.64000006</v>
      </c>
      <c r="CT540" s="684">
        <f t="shared" si="2987"/>
        <v>1260</v>
      </c>
      <c r="CU540" s="684">
        <f t="shared" si="2987"/>
        <v>28</v>
      </c>
      <c r="CV540" s="684">
        <f t="shared" si="2987"/>
        <v>14587816.660000056</v>
      </c>
      <c r="CW540" s="686">
        <f t="shared" si="2987"/>
        <v>0.75454545454545452</v>
      </c>
      <c r="CX540" s="684">
        <f t="shared" si="2987"/>
        <v>0.75454544875232754</v>
      </c>
      <c r="CY540" s="726"/>
      <c r="CZ540" s="726"/>
      <c r="DA540" s="684">
        <f t="shared" ref="DA540:DQ540" si="2988">DA171</f>
        <v>0</v>
      </c>
      <c r="DB540" s="684">
        <f t="shared" si="2988"/>
        <v>0</v>
      </c>
      <c r="DC540" s="684">
        <f t="shared" si="2988"/>
        <v>0</v>
      </c>
      <c r="DD540" s="684">
        <f t="shared" si="2988"/>
        <v>0</v>
      </c>
      <c r="DE540" s="684">
        <f t="shared" si="2988"/>
        <v>0</v>
      </c>
      <c r="DF540" s="684">
        <f t="shared" si="2988"/>
        <v>0</v>
      </c>
      <c r="DG540" s="684">
        <f t="shared" si="2988"/>
        <v>0</v>
      </c>
      <c r="DH540" s="684">
        <f t="shared" si="2988"/>
        <v>0</v>
      </c>
      <c r="DI540" s="684">
        <f t="shared" si="2988"/>
        <v>0</v>
      </c>
      <c r="DJ540" s="684">
        <f t="shared" si="2988"/>
        <v>0</v>
      </c>
      <c r="DK540" s="684">
        <f t="shared" si="2988"/>
        <v>0</v>
      </c>
      <c r="DL540" s="684">
        <f t="shared" si="2988"/>
        <v>0</v>
      </c>
      <c r="DM540" s="684">
        <f t="shared" si="2988"/>
        <v>0</v>
      </c>
      <c r="DN540" s="684">
        <f t="shared" si="2988"/>
        <v>0</v>
      </c>
      <c r="DO540" s="684">
        <f t="shared" si="2988"/>
        <v>0</v>
      </c>
      <c r="DP540" s="684">
        <f t="shared" si="2988"/>
        <v>0</v>
      </c>
      <c r="DQ540" s="684">
        <f t="shared" si="2988"/>
        <v>0</v>
      </c>
      <c r="DR540" s="726"/>
      <c r="DS540" s="729"/>
      <c r="DT540" s="684">
        <f t="shared" ref="DT540:EJ540" si="2989">DT171</f>
        <v>0</v>
      </c>
      <c r="DU540" s="684">
        <f t="shared" si="2989"/>
        <v>0</v>
      </c>
      <c r="DV540" s="684">
        <f t="shared" si="2989"/>
        <v>0</v>
      </c>
      <c r="DW540" s="684">
        <f t="shared" si="2989"/>
        <v>0</v>
      </c>
      <c r="DX540" s="684">
        <f t="shared" si="2989"/>
        <v>0</v>
      </c>
      <c r="DY540" s="684">
        <f t="shared" si="2989"/>
        <v>0</v>
      </c>
      <c r="DZ540" s="684">
        <f t="shared" si="2989"/>
        <v>0</v>
      </c>
      <c r="EA540" s="684">
        <f t="shared" si="2989"/>
        <v>0</v>
      </c>
      <c r="EB540" s="684">
        <f t="shared" si="2989"/>
        <v>0</v>
      </c>
      <c r="EC540" s="684">
        <f t="shared" si="2989"/>
        <v>0</v>
      </c>
      <c r="ED540" s="686">
        <f t="shared" si="2989"/>
        <v>0</v>
      </c>
      <c r="EE540" s="684">
        <f t="shared" si="2989"/>
        <v>0</v>
      </c>
      <c r="EF540" s="684">
        <f t="shared" si="2989"/>
        <v>0</v>
      </c>
      <c r="EG540" s="684">
        <f t="shared" si="2989"/>
        <v>0</v>
      </c>
      <c r="EH540" s="684">
        <f t="shared" si="2989"/>
        <v>0</v>
      </c>
      <c r="EI540" s="684">
        <f t="shared" si="2989"/>
        <v>0</v>
      </c>
      <c r="EJ540" s="684">
        <f t="shared" si="2989"/>
        <v>0</v>
      </c>
      <c r="EK540" s="726"/>
      <c r="EL540" s="726"/>
      <c r="EM540" s="684">
        <f t="shared" ref="EM540:FC540" si="2990">EM171</f>
        <v>0</v>
      </c>
      <c r="EN540" s="684">
        <f t="shared" si="2990"/>
        <v>0</v>
      </c>
      <c r="EO540" s="684">
        <f t="shared" si="2990"/>
        <v>0</v>
      </c>
      <c r="EP540" s="684">
        <f t="shared" si="2990"/>
        <v>0</v>
      </c>
      <c r="EQ540" s="684">
        <f t="shared" si="2990"/>
        <v>0</v>
      </c>
      <c r="ER540" s="684">
        <f t="shared" si="2990"/>
        <v>0</v>
      </c>
      <c r="ES540" s="684">
        <f t="shared" si="2990"/>
        <v>0</v>
      </c>
      <c r="ET540" s="684">
        <f t="shared" si="2990"/>
        <v>0</v>
      </c>
      <c r="EU540" s="684">
        <f t="shared" si="2990"/>
        <v>0</v>
      </c>
      <c r="EV540" s="684">
        <f t="shared" si="2990"/>
        <v>0</v>
      </c>
      <c r="EW540" s="684">
        <f t="shared" si="2990"/>
        <v>0</v>
      </c>
      <c r="EX540" s="684">
        <f t="shared" si="2990"/>
        <v>0</v>
      </c>
      <c r="EY540" s="684">
        <f t="shared" si="2990"/>
        <v>0</v>
      </c>
      <c r="EZ540" s="684">
        <f t="shared" si="2990"/>
        <v>0</v>
      </c>
      <c r="FA540" s="684">
        <f t="shared" si="2990"/>
        <v>0</v>
      </c>
      <c r="FB540" s="684">
        <f t="shared" si="2990"/>
        <v>0</v>
      </c>
      <c r="FC540" s="684">
        <f t="shared" si="2990"/>
        <v>0</v>
      </c>
      <c r="FD540" s="726"/>
      <c r="FE540" s="729"/>
      <c r="FF540" s="684">
        <f t="shared" ref="FF540:FV540" si="2991">FF171</f>
        <v>0</v>
      </c>
      <c r="FG540" s="684">
        <f t="shared" si="2991"/>
        <v>0</v>
      </c>
      <c r="FH540" s="684">
        <f t="shared" si="2991"/>
        <v>0</v>
      </c>
      <c r="FI540" s="684">
        <f t="shared" si="2991"/>
        <v>0</v>
      </c>
      <c r="FJ540" s="684">
        <f t="shared" si="2991"/>
        <v>0</v>
      </c>
      <c r="FK540" s="684">
        <f t="shared" si="2991"/>
        <v>0</v>
      </c>
      <c r="FL540" s="684">
        <f t="shared" si="2991"/>
        <v>0</v>
      </c>
      <c r="FM540" s="686">
        <f t="shared" si="2991"/>
        <v>0</v>
      </c>
      <c r="FN540" s="684">
        <f t="shared" si="2991"/>
        <v>0</v>
      </c>
      <c r="FO540" s="684">
        <f t="shared" si="2991"/>
        <v>0</v>
      </c>
      <c r="FP540" s="684">
        <f t="shared" si="2991"/>
        <v>0</v>
      </c>
      <c r="FQ540" s="684">
        <f t="shared" si="2991"/>
        <v>0</v>
      </c>
      <c r="FR540" s="684">
        <f t="shared" si="2991"/>
        <v>0</v>
      </c>
      <c r="FS540" s="684">
        <f t="shared" si="2991"/>
        <v>0</v>
      </c>
      <c r="FT540" s="684">
        <f t="shared" si="2991"/>
        <v>0</v>
      </c>
      <c r="FU540" s="684" t="e">
        <f t="shared" si="2991"/>
        <v>#DIV/0!</v>
      </c>
      <c r="FV540" s="684" t="e">
        <f t="shared" si="2991"/>
        <v>#DIV/0!</v>
      </c>
      <c r="FW540" s="684"/>
      <c r="FX540" s="684"/>
      <c r="FY540" s="684">
        <f t="shared" ref="FY540:GO540" si="2992">FY171</f>
        <v>0</v>
      </c>
      <c r="FZ540" s="684">
        <f t="shared" si="2992"/>
        <v>0</v>
      </c>
      <c r="GA540" s="684">
        <f t="shared" si="2992"/>
        <v>0</v>
      </c>
      <c r="GB540" s="684">
        <f t="shared" si="2992"/>
        <v>0</v>
      </c>
      <c r="GC540" s="684">
        <f t="shared" si="2992"/>
        <v>0</v>
      </c>
      <c r="GD540" s="684">
        <f t="shared" si="2992"/>
        <v>0</v>
      </c>
      <c r="GE540" s="684">
        <f t="shared" si="2992"/>
        <v>0</v>
      </c>
      <c r="GF540" s="684">
        <f t="shared" si="2992"/>
        <v>0</v>
      </c>
      <c r="GG540" s="684">
        <f t="shared" si="2992"/>
        <v>0</v>
      </c>
      <c r="GH540" s="684">
        <f t="shared" si="2992"/>
        <v>0</v>
      </c>
      <c r="GI540" s="684">
        <f t="shared" si="2992"/>
        <v>0</v>
      </c>
      <c r="GJ540" s="684">
        <f t="shared" si="2992"/>
        <v>0</v>
      </c>
      <c r="GK540" s="684">
        <f t="shared" si="2992"/>
        <v>0</v>
      </c>
      <c r="GL540" s="684">
        <f t="shared" si="2992"/>
        <v>0</v>
      </c>
      <c r="GM540" s="684">
        <f t="shared" si="2992"/>
        <v>0</v>
      </c>
      <c r="GN540" s="684">
        <f t="shared" si="2992"/>
        <v>0</v>
      </c>
      <c r="GO540" s="684">
        <f t="shared" si="2992"/>
        <v>0</v>
      </c>
      <c r="GP540" s="684"/>
      <c r="GQ540" s="684"/>
      <c r="GR540" s="684">
        <f t="shared" ref="GR540:HH540" si="2993">GR171</f>
        <v>0</v>
      </c>
      <c r="GS540" s="684">
        <f t="shared" si="2993"/>
        <v>0</v>
      </c>
      <c r="GT540" s="684">
        <f t="shared" si="2993"/>
        <v>0</v>
      </c>
      <c r="GU540" s="684">
        <f t="shared" si="2993"/>
        <v>0</v>
      </c>
      <c r="GV540" s="684">
        <f t="shared" si="2993"/>
        <v>0</v>
      </c>
      <c r="GW540" s="684">
        <f t="shared" si="2993"/>
        <v>0</v>
      </c>
      <c r="GX540" s="684">
        <f t="shared" si="2993"/>
        <v>0</v>
      </c>
      <c r="GY540" s="684">
        <f t="shared" si="2993"/>
        <v>0</v>
      </c>
      <c r="GZ540" s="684">
        <f t="shared" si="2993"/>
        <v>0</v>
      </c>
      <c r="HA540" s="684">
        <f t="shared" si="2993"/>
        <v>0</v>
      </c>
      <c r="HB540" s="684">
        <f t="shared" si="2993"/>
        <v>0</v>
      </c>
      <c r="HC540" s="684">
        <f t="shared" si="2993"/>
        <v>0</v>
      </c>
      <c r="HD540" s="684">
        <f t="shared" si="2993"/>
        <v>0</v>
      </c>
      <c r="HE540" s="684">
        <f t="shared" si="2993"/>
        <v>0</v>
      </c>
      <c r="HF540" s="684">
        <f t="shared" si="2993"/>
        <v>0</v>
      </c>
      <c r="HG540" s="684">
        <f t="shared" si="2993"/>
        <v>0</v>
      </c>
      <c r="HH540" s="684">
        <f t="shared" si="2993"/>
        <v>0</v>
      </c>
      <c r="HI540" s="684"/>
      <c r="HJ540" s="684"/>
      <c r="HK540" s="684">
        <f t="shared" ref="HK540:IA540" si="2994">HK171</f>
        <v>0</v>
      </c>
      <c r="HL540" s="684">
        <f t="shared" si="2994"/>
        <v>0</v>
      </c>
      <c r="HM540" s="684">
        <f t="shared" si="2994"/>
        <v>0</v>
      </c>
      <c r="HN540" s="684">
        <f t="shared" si="2994"/>
        <v>0</v>
      </c>
      <c r="HO540" s="684">
        <f t="shared" si="2994"/>
        <v>0</v>
      </c>
      <c r="HP540" s="684">
        <f t="shared" si="2994"/>
        <v>0</v>
      </c>
      <c r="HQ540" s="684">
        <f t="shared" si="2994"/>
        <v>0</v>
      </c>
      <c r="HR540" s="684">
        <f t="shared" si="2994"/>
        <v>0</v>
      </c>
      <c r="HS540" s="684">
        <f t="shared" si="2994"/>
        <v>0</v>
      </c>
      <c r="HT540" s="684">
        <f t="shared" si="2994"/>
        <v>0</v>
      </c>
      <c r="HU540" s="684">
        <f t="shared" si="2994"/>
        <v>0</v>
      </c>
      <c r="HV540" s="684">
        <f t="shared" si="2994"/>
        <v>0</v>
      </c>
      <c r="HW540" s="684">
        <f t="shared" si="2994"/>
        <v>0</v>
      </c>
      <c r="HX540" s="684">
        <f t="shared" si="2994"/>
        <v>0</v>
      </c>
      <c r="HY540" s="684">
        <f t="shared" si="2994"/>
        <v>0</v>
      </c>
      <c r="HZ540" s="684">
        <f t="shared" si="2994"/>
        <v>0</v>
      </c>
      <c r="IA540" s="684">
        <f t="shared" si="2994"/>
        <v>0</v>
      </c>
      <c r="IB540" s="726"/>
      <c r="IC540" s="726"/>
      <c r="ID540" s="684">
        <f t="shared" ref="ID540:IT540" si="2995">ID171</f>
        <v>0</v>
      </c>
      <c r="IE540" s="684">
        <f t="shared" si="2995"/>
        <v>0</v>
      </c>
      <c r="IF540" s="684">
        <f t="shared" si="2995"/>
        <v>0</v>
      </c>
      <c r="IG540" s="684">
        <f t="shared" si="2995"/>
        <v>0</v>
      </c>
      <c r="IH540" s="684">
        <f t="shared" si="2995"/>
        <v>0</v>
      </c>
      <c r="II540" s="684">
        <f t="shared" si="2995"/>
        <v>0</v>
      </c>
      <c r="IJ540" s="684">
        <f t="shared" si="2995"/>
        <v>0</v>
      </c>
      <c r="IK540" s="684">
        <f t="shared" si="2995"/>
        <v>0</v>
      </c>
      <c r="IL540" s="684">
        <f t="shared" si="2995"/>
        <v>0</v>
      </c>
      <c r="IM540" s="684">
        <f t="shared" si="2995"/>
        <v>0</v>
      </c>
      <c r="IN540" s="684">
        <f t="shared" si="2995"/>
        <v>0</v>
      </c>
      <c r="IO540" s="684">
        <f t="shared" si="2995"/>
        <v>0</v>
      </c>
      <c r="IP540" s="684">
        <f t="shared" si="2995"/>
        <v>0</v>
      </c>
      <c r="IQ540" s="684">
        <f t="shared" si="2995"/>
        <v>0</v>
      </c>
      <c r="IR540" s="684">
        <f t="shared" si="2995"/>
        <v>0</v>
      </c>
      <c r="IS540" s="726">
        <f t="shared" si="2995"/>
        <v>0</v>
      </c>
      <c r="IT540" s="726">
        <f t="shared" si="2995"/>
        <v>0</v>
      </c>
      <c r="IU540" s="726"/>
      <c r="IV540" s="729"/>
      <c r="IW540" s="684">
        <f t="shared" ref="IW540:JK540" si="2996">IW171</f>
        <v>110</v>
      </c>
      <c r="IX540" s="684">
        <f t="shared" si="2996"/>
        <v>57309281.040000007</v>
      </c>
      <c r="IY540" s="684">
        <f t="shared" si="2996"/>
        <v>55</v>
      </c>
      <c r="IZ540" s="684">
        <f t="shared" si="2996"/>
        <v>28654640.520000003</v>
      </c>
      <c r="JA540" s="684">
        <f t="shared" si="2996"/>
        <v>94</v>
      </c>
      <c r="JB540" s="684">
        <f t="shared" si="2996"/>
        <v>45793022.780000061</v>
      </c>
      <c r="JC540" s="684">
        <f t="shared" si="2996"/>
        <v>1656</v>
      </c>
      <c r="JD540" s="684">
        <f t="shared" si="2996"/>
        <v>1</v>
      </c>
      <c r="JE540" s="684">
        <f t="shared" si="2996"/>
        <v>520993.46</v>
      </c>
      <c r="JF540" s="684">
        <f t="shared" si="2996"/>
        <v>14</v>
      </c>
      <c r="JG540" s="686">
        <f t="shared" si="2996"/>
        <v>95</v>
      </c>
      <c r="JH540" s="684">
        <f t="shared" si="2996"/>
        <v>46314016.240000062</v>
      </c>
      <c r="JI540" s="684">
        <f t="shared" si="2996"/>
        <v>1670</v>
      </c>
      <c r="JJ540" s="684">
        <f t="shared" si="2996"/>
        <v>39</v>
      </c>
      <c r="JK540" s="684">
        <f t="shared" si="2996"/>
        <v>17138382.260000058</v>
      </c>
      <c r="JL540" s="682"/>
      <c r="JM540" s="682"/>
      <c r="JN540" s="683"/>
      <c r="JO540" s="683"/>
    </row>
    <row r="541" spans="1:275" x14ac:dyDescent="0.2">
      <c r="A541" s="96">
        <v>1</v>
      </c>
      <c r="B541" s="96">
        <v>1</v>
      </c>
      <c r="C541" s="59"/>
      <c r="D541" s="444"/>
      <c r="E541" s="594"/>
      <c r="F541" s="676" t="s">
        <v>253</v>
      </c>
      <c r="G541" s="59"/>
      <c r="H541" s="59"/>
      <c r="I541" s="59"/>
      <c r="J541" s="684">
        <f t="shared" ref="J541:Z541" si="2997">J178</f>
        <v>0</v>
      </c>
      <c r="K541" s="684">
        <f t="shared" si="2997"/>
        <v>0</v>
      </c>
      <c r="L541" s="684">
        <f t="shared" si="2997"/>
        <v>0</v>
      </c>
      <c r="M541" s="684">
        <f t="shared" si="2997"/>
        <v>0</v>
      </c>
      <c r="N541" s="684">
        <f t="shared" si="2997"/>
        <v>0</v>
      </c>
      <c r="O541" s="684">
        <f t="shared" si="2997"/>
        <v>0</v>
      </c>
      <c r="P541" s="684">
        <f t="shared" si="2997"/>
        <v>0</v>
      </c>
      <c r="Q541" s="684">
        <f t="shared" si="2997"/>
        <v>0</v>
      </c>
      <c r="R541" s="684">
        <f t="shared" si="2997"/>
        <v>0</v>
      </c>
      <c r="S541" s="684">
        <f t="shared" si="2997"/>
        <v>0</v>
      </c>
      <c r="T541" s="684">
        <f t="shared" si="2997"/>
        <v>0</v>
      </c>
      <c r="U541" s="684">
        <f t="shared" si="2997"/>
        <v>0</v>
      </c>
      <c r="V541" s="684">
        <f t="shared" si="2997"/>
        <v>0</v>
      </c>
      <c r="W541" s="684">
        <f t="shared" si="2997"/>
        <v>0</v>
      </c>
      <c r="X541" s="684">
        <f t="shared" si="2997"/>
        <v>0</v>
      </c>
      <c r="Y541" s="684">
        <f t="shared" si="2997"/>
        <v>0</v>
      </c>
      <c r="Z541" s="684">
        <f t="shared" si="2997"/>
        <v>0</v>
      </c>
      <c r="AA541" s="726"/>
      <c r="AB541" s="726"/>
      <c r="AC541" s="684">
        <f t="shared" ref="AC541:AS541" si="2998">AC178</f>
        <v>0</v>
      </c>
      <c r="AD541" s="684">
        <f t="shared" si="2998"/>
        <v>0</v>
      </c>
      <c r="AE541" s="684">
        <f t="shared" si="2998"/>
        <v>0</v>
      </c>
      <c r="AF541" s="684">
        <f t="shared" si="2998"/>
        <v>0</v>
      </c>
      <c r="AG541" s="684">
        <f t="shared" si="2998"/>
        <v>0</v>
      </c>
      <c r="AH541" s="684">
        <f t="shared" si="2998"/>
        <v>0</v>
      </c>
      <c r="AI541" s="684">
        <f t="shared" si="2998"/>
        <v>0</v>
      </c>
      <c r="AJ541" s="684">
        <f t="shared" si="2998"/>
        <v>0</v>
      </c>
      <c r="AK541" s="684">
        <f t="shared" si="2998"/>
        <v>0</v>
      </c>
      <c r="AL541" s="684">
        <f t="shared" si="2998"/>
        <v>0</v>
      </c>
      <c r="AM541" s="684">
        <f t="shared" si="2998"/>
        <v>0</v>
      </c>
      <c r="AN541" s="684">
        <f t="shared" si="2998"/>
        <v>0</v>
      </c>
      <c r="AO541" s="684">
        <f t="shared" si="2998"/>
        <v>0</v>
      </c>
      <c r="AP541" s="684">
        <f t="shared" si="2998"/>
        <v>0</v>
      </c>
      <c r="AQ541" s="684">
        <f t="shared" si="2998"/>
        <v>0</v>
      </c>
      <c r="AR541" s="684">
        <f t="shared" si="2998"/>
        <v>0</v>
      </c>
      <c r="AS541" s="684">
        <f t="shared" si="2998"/>
        <v>0</v>
      </c>
      <c r="AT541" s="726"/>
      <c r="AU541" s="726"/>
      <c r="AV541" s="684">
        <f t="shared" ref="AV541:BL541" si="2999">AV178</f>
        <v>0</v>
      </c>
      <c r="AW541" s="684">
        <f t="shared" si="2999"/>
        <v>0</v>
      </c>
      <c r="AX541" s="684">
        <f t="shared" si="2999"/>
        <v>0</v>
      </c>
      <c r="AY541" s="684">
        <f t="shared" si="2999"/>
        <v>0</v>
      </c>
      <c r="AZ541" s="684">
        <f t="shared" si="2999"/>
        <v>0</v>
      </c>
      <c r="BA541" s="684">
        <f t="shared" si="2999"/>
        <v>0</v>
      </c>
      <c r="BB541" s="684">
        <f t="shared" si="2999"/>
        <v>0</v>
      </c>
      <c r="BC541" s="684">
        <f t="shared" si="2999"/>
        <v>0</v>
      </c>
      <c r="BD541" s="684">
        <f t="shared" si="2999"/>
        <v>0</v>
      </c>
      <c r="BE541" s="684">
        <f t="shared" si="2999"/>
        <v>0</v>
      </c>
      <c r="BF541" s="684">
        <f t="shared" si="2999"/>
        <v>0</v>
      </c>
      <c r="BG541" s="684">
        <f t="shared" si="2999"/>
        <v>0</v>
      </c>
      <c r="BH541" s="684">
        <f t="shared" si="2999"/>
        <v>0</v>
      </c>
      <c r="BI541" s="684">
        <f t="shared" si="2999"/>
        <v>0</v>
      </c>
      <c r="BJ541" s="684">
        <f t="shared" si="2999"/>
        <v>0</v>
      </c>
      <c r="BK541" s="684">
        <f t="shared" si="2999"/>
        <v>0</v>
      </c>
      <c r="BL541" s="684">
        <f t="shared" si="2999"/>
        <v>0</v>
      </c>
      <c r="BM541" s="726"/>
      <c r="BN541" s="726"/>
      <c r="BO541" s="684">
        <f t="shared" ref="BO541:CX541" si="3000">BO178</f>
        <v>0</v>
      </c>
      <c r="BP541" s="684">
        <f t="shared" si="3000"/>
        <v>0</v>
      </c>
      <c r="BQ541" s="684">
        <f t="shared" si="3000"/>
        <v>0</v>
      </c>
      <c r="BR541" s="684">
        <f t="shared" si="3000"/>
        <v>0</v>
      </c>
      <c r="BS541" s="684">
        <f t="shared" si="3000"/>
        <v>0</v>
      </c>
      <c r="BT541" s="684">
        <f t="shared" si="3000"/>
        <v>0</v>
      </c>
      <c r="BU541" s="684">
        <f t="shared" si="3000"/>
        <v>0</v>
      </c>
      <c r="BV541" s="684">
        <f t="shared" si="3000"/>
        <v>0</v>
      </c>
      <c r="BW541" s="684">
        <f t="shared" si="3000"/>
        <v>0</v>
      </c>
      <c r="BX541" s="684">
        <f t="shared" si="3000"/>
        <v>0</v>
      </c>
      <c r="BY541" s="684">
        <f t="shared" si="3000"/>
        <v>0</v>
      </c>
      <c r="BZ541" s="684">
        <f t="shared" si="3000"/>
        <v>0</v>
      </c>
      <c r="CA541" s="684">
        <f t="shared" si="3000"/>
        <v>0</v>
      </c>
      <c r="CB541" s="684">
        <f t="shared" si="3000"/>
        <v>0</v>
      </c>
      <c r="CC541" s="684">
        <f t="shared" si="3000"/>
        <v>0</v>
      </c>
      <c r="CD541" s="684">
        <f t="shared" si="3000"/>
        <v>0</v>
      </c>
      <c r="CE541" s="684">
        <f t="shared" si="3000"/>
        <v>0</v>
      </c>
      <c r="CF541" s="726">
        <f t="shared" si="3000"/>
        <v>103243.51599999999</v>
      </c>
      <c r="CG541" s="726" t="e">
        <f t="shared" si="3000"/>
        <v>#DIV/0!</v>
      </c>
      <c r="CH541" s="684">
        <f t="shared" si="3000"/>
        <v>0</v>
      </c>
      <c r="CI541" s="684">
        <f t="shared" si="3000"/>
        <v>0</v>
      </c>
      <c r="CJ541" s="684">
        <f t="shared" si="3000"/>
        <v>0</v>
      </c>
      <c r="CK541" s="684">
        <f t="shared" si="3000"/>
        <v>0</v>
      </c>
      <c r="CL541" s="684">
        <f t="shared" si="3000"/>
        <v>0</v>
      </c>
      <c r="CM541" s="684">
        <f t="shared" si="3000"/>
        <v>0</v>
      </c>
      <c r="CN541" s="684">
        <f t="shared" si="3000"/>
        <v>0</v>
      </c>
      <c r="CO541" s="684">
        <f t="shared" si="3000"/>
        <v>0</v>
      </c>
      <c r="CP541" s="684">
        <f t="shared" si="3000"/>
        <v>0</v>
      </c>
      <c r="CQ541" s="684">
        <f t="shared" si="3000"/>
        <v>0</v>
      </c>
      <c r="CR541" s="684">
        <f t="shared" si="3000"/>
        <v>0</v>
      </c>
      <c r="CS541" s="684">
        <f t="shared" si="3000"/>
        <v>0</v>
      </c>
      <c r="CT541" s="684">
        <f t="shared" si="3000"/>
        <v>0</v>
      </c>
      <c r="CU541" s="684">
        <f t="shared" si="3000"/>
        <v>0</v>
      </c>
      <c r="CV541" s="684">
        <f t="shared" si="3000"/>
        <v>0</v>
      </c>
      <c r="CW541" s="686">
        <f t="shared" si="3000"/>
        <v>0</v>
      </c>
      <c r="CX541" s="684">
        <f t="shared" si="3000"/>
        <v>0</v>
      </c>
      <c r="CY541" s="726"/>
      <c r="CZ541" s="726"/>
      <c r="DA541" s="684">
        <f t="shared" ref="DA541:DQ541" si="3001">DA178</f>
        <v>0</v>
      </c>
      <c r="DB541" s="684">
        <f t="shared" si="3001"/>
        <v>0</v>
      </c>
      <c r="DC541" s="684">
        <f t="shared" si="3001"/>
        <v>0</v>
      </c>
      <c r="DD541" s="684">
        <f t="shared" si="3001"/>
        <v>0</v>
      </c>
      <c r="DE541" s="684">
        <f t="shared" si="3001"/>
        <v>0</v>
      </c>
      <c r="DF541" s="684">
        <f t="shared" si="3001"/>
        <v>0</v>
      </c>
      <c r="DG541" s="684">
        <f t="shared" si="3001"/>
        <v>0</v>
      </c>
      <c r="DH541" s="684">
        <f t="shared" si="3001"/>
        <v>0</v>
      </c>
      <c r="DI541" s="684">
        <f t="shared" si="3001"/>
        <v>0</v>
      </c>
      <c r="DJ541" s="684">
        <f t="shared" si="3001"/>
        <v>0</v>
      </c>
      <c r="DK541" s="684">
        <f t="shared" si="3001"/>
        <v>0</v>
      </c>
      <c r="DL541" s="684">
        <f t="shared" si="3001"/>
        <v>0</v>
      </c>
      <c r="DM541" s="684">
        <f t="shared" si="3001"/>
        <v>0</v>
      </c>
      <c r="DN541" s="684">
        <f t="shared" si="3001"/>
        <v>0</v>
      </c>
      <c r="DO541" s="684">
        <f t="shared" si="3001"/>
        <v>0</v>
      </c>
      <c r="DP541" s="684">
        <f t="shared" si="3001"/>
        <v>0</v>
      </c>
      <c r="DQ541" s="684">
        <f t="shared" si="3001"/>
        <v>0</v>
      </c>
      <c r="DR541" s="726"/>
      <c r="DS541" s="729"/>
      <c r="DT541" s="684">
        <f t="shared" ref="DT541:EJ541" si="3002">DT178</f>
        <v>0</v>
      </c>
      <c r="DU541" s="684">
        <f t="shared" si="3002"/>
        <v>0</v>
      </c>
      <c r="DV541" s="684">
        <f t="shared" si="3002"/>
        <v>0</v>
      </c>
      <c r="DW541" s="684">
        <f t="shared" si="3002"/>
        <v>0</v>
      </c>
      <c r="DX541" s="684">
        <f t="shared" si="3002"/>
        <v>0</v>
      </c>
      <c r="DY541" s="684">
        <f t="shared" si="3002"/>
        <v>0</v>
      </c>
      <c r="DZ541" s="684">
        <f t="shared" si="3002"/>
        <v>0</v>
      </c>
      <c r="EA541" s="684">
        <f t="shared" si="3002"/>
        <v>0</v>
      </c>
      <c r="EB541" s="684">
        <f t="shared" si="3002"/>
        <v>0</v>
      </c>
      <c r="EC541" s="684">
        <f t="shared" si="3002"/>
        <v>0</v>
      </c>
      <c r="ED541" s="686">
        <f t="shared" si="3002"/>
        <v>0</v>
      </c>
      <c r="EE541" s="684">
        <f t="shared" si="3002"/>
        <v>0</v>
      </c>
      <c r="EF541" s="684">
        <f t="shared" si="3002"/>
        <v>0</v>
      </c>
      <c r="EG541" s="684">
        <f t="shared" si="3002"/>
        <v>0</v>
      </c>
      <c r="EH541" s="684">
        <f t="shared" si="3002"/>
        <v>0</v>
      </c>
      <c r="EI541" s="684">
        <f t="shared" si="3002"/>
        <v>0</v>
      </c>
      <c r="EJ541" s="684">
        <f t="shared" si="3002"/>
        <v>0</v>
      </c>
      <c r="EK541" s="726"/>
      <c r="EL541" s="726"/>
      <c r="EM541" s="684">
        <f t="shared" ref="EM541:FC541" si="3003">EM178</f>
        <v>0</v>
      </c>
      <c r="EN541" s="684">
        <f t="shared" si="3003"/>
        <v>0</v>
      </c>
      <c r="EO541" s="684">
        <f t="shared" si="3003"/>
        <v>0</v>
      </c>
      <c r="EP541" s="684">
        <f t="shared" si="3003"/>
        <v>0</v>
      </c>
      <c r="EQ541" s="684">
        <f t="shared" si="3003"/>
        <v>0</v>
      </c>
      <c r="ER541" s="684">
        <f t="shared" si="3003"/>
        <v>0</v>
      </c>
      <c r="ES541" s="684">
        <f t="shared" si="3003"/>
        <v>0</v>
      </c>
      <c r="ET541" s="684">
        <f t="shared" si="3003"/>
        <v>0</v>
      </c>
      <c r="EU541" s="684">
        <f t="shared" si="3003"/>
        <v>0</v>
      </c>
      <c r="EV541" s="684">
        <f t="shared" si="3003"/>
        <v>0</v>
      </c>
      <c r="EW541" s="684">
        <f t="shared" si="3003"/>
        <v>0</v>
      </c>
      <c r="EX541" s="684">
        <f t="shared" si="3003"/>
        <v>0</v>
      </c>
      <c r="EY541" s="684">
        <f t="shared" si="3003"/>
        <v>0</v>
      </c>
      <c r="EZ541" s="684">
        <f t="shared" si="3003"/>
        <v>0</v>
      </c>
      <c r="FA541" s="684">
        <f t="shared" si="3003"/>
        <v>0</v>
      </c>
      <c r="FB541" s="684">
        <f t="shared" si="3003"/>
        <v>0</v>
      </c>
      <c r="FC541" s="684">
        <f t="shared" si="3003"/>
        <v>0</v>
      </c>
      <c r="FD541" s="726"/>
      <c r="FE541" s="729"/>
      <c r="FF541" s="684">
        <f t="shared" ref="FF541:FV541" si="3004">FF178</f>
        <v>0</v>
      </c>
      <c r="FG541" s="684">
        <f t="shared" si="3004"/>
        <v>0</v>
      </c>
      <c r="FH541" s="684">
        <f t="shared" si="3004"/>
        <v>0</v>
      </c>
      <c r="FI541" s="684">
        <f t="shared" si="3004"/>
        <v>0</v>
      </c>
      <c r="FJ541" s="684">
        <f t="shared" si="3004"/>
        <v>0</v>
      </c>
      <c r="FK541" s="684">
        <f t="shared" si="3004"/>
        <v>0</v>
      </c>
      <c r="FL541" s="684">
        <f t="shared" si="3004"/>
        <v>0</v>
      </c>
      <c r="FM541" s="686">
        <f t="shared" si="3004"/>
        <v>0</v>
      </c>
      <c r="FN541" s="684">
        <f t="shared" si="3004"/>
        <v>0</v>
      </c>
      <c r="FO541" s="684">
        <f t="shared" si="3004"/>
        <v>0</v>
      </c>
      <c r="FP541" s="684">
        <f t="shared" si="3004"/>
        <v>0</v>
      </c>
      <c r="FQ541" s="684">
        <f t="shared" si="3004"/>
        <v>0</v>
      </c>
      <c r="FR541" s="684">
        <f t="shared" si="3004"/>
        <v>0</v>
      </c>
      <c r="FS541" s="684">
        <f t="shared" si="3004"/>
        <v>0</v>
      </c>
      <c r="FT541" s="684">
        <f t="shared" si="3004"/>
        <v>0</v>
      </c>
      <c r="FU541" s="684">
        <f t="shared" si="3004"/>
        <v>0</v>
      </c>
      <c r="FV541" s="684">
        <f t="shared" si="3004"/>
        <v>0</v>
      </c>
      <c r="FW541" s="684"/>
      <c r="FX541" s="684"/>
      <c r="FY541" s="684">
        <f t="shared" ref="FY541:GO541" si="3005">FY178</f>
        <v>0</v>
      </c>
      <c r="FZ541" s="684">
        <f t="shared" si="3005"/>
        <v>0</v>
      </c>
      <c r="GA541" s="684">
        <f t="shared" si="3005"/>
        <v>0</v>
      </c>
      <c r="GB541" s="684">
        <f t="shared" si="3005"/>
        <v>0</v>
      </c>
      <c r="GC541" s="684">
        <f t="shared" si="3005"/>
        <v>0</v>
      </c>
      <c r="GD541" s="684">
        <f t="shared" si="3005"/>
        <v>0</v>
      </c>
      <c r="GE541" s="684">
        <f t="shared" si="3005"/>
        <v>0</v>
      </c>
      <c r="GF541" s="684">
        <f t="shared" si="3005"/>
        <v>0</v>
      </c>
      <c r="GG541" s="684">
        <f t="shared" si="3005"/>
        <v>0</v>
      </c>
      <c r="GH541" s="684">
        <f t="shared" si="3005"/>
        <v>0</v>
      </c>
      <c r="GI541" s="684">
        <f t="shared" si="3005"/>
        <v>0</v>
      </c>
      <c r="GJ541" s="684">
        <f t="shared" si="3005"/>
        <v>0</v>
      </c>
      <c r="GK541" s="684">
        <f t="shared" si="3005"/>
        <v>0</v>
      </c>
      <c r="GL541" s="684">
        <f t="shared" si="3005"/>
        <v>0</v>
      </c>
      <c r="GM541" s="684">
        <f t="shared" si="3005"/>
        <v>0</v>
      </c>
      <c r="GN541" s="684">
        <f t="shared" si="3005"/>
        <v>0</v>
      </c>
      <c r="GO541" s="684">
        <f t="shared" si="3005"/>
        <v>0</v>
      </c>
      <c r="GP541" s="684"/>
      <c r="GQ541" s="684"/>
      <c r="GR541" s="684">
        <f t="shared" ref="GR541:HH541" si="3006">GR178</f>
        <v>0</v>
      </c>
      <c r="GS541" s="684">
        <f t="shared" si="3006"/>
        <v>0</v>
      </c>
      <c r="GT541" s="684">
        <f t="shared" si="3006"/>
        <v>0</v>
      </c>
      <c r="GU541" s="684">
        <f t="shared" si="3006"/>
        <v>0</v>
      </c>
      <c r="GV541" s="684">
        <f t="shared" si="3006"/>
        <v>0</v>
      </c>
      <c r="GW541" s="684">
        <f t="shared" si="3006"/>
        <v>0</v>
      </c>
      <c r="GX541" s="684">
        <f t="shared" si="3006"/>
        <v>0</v>
      </c>
      <c r="GY541" s="684">
        <f t="shared" si="3006"/>
        <v>0</v>
      </c>
      <c r="GZ541" s="684">
        <f t="shared" si="3006"/>
        <v>0</v>
      </c>
      <c r="HA541" s="684">
        <f t="shared" si="3006"/>
        <v>0</v>
      </c>
      <c r="HB541" s="684">
        <f t="shared" si="3006"/>
        <v>0</v>
      </c>
      <c r="HC541" s="684">
        <f t="shared" si="3006"/>
        <v>0</v>
      </c>
      <c r="HD541" s="684">
        <f t="shared" si="3006"/>
        <v>0</v>
      </c>
      <c r="HE541" s="684">
        <f t="shared" si="3006"/>
        <v>0</v>
      </c>
      <c r="HF541" s="684">
        <f t="shared" si="3006"/>
        <v>0</v>
      </c>
      <c r="HG541" s="684">
        <f t="shared" si="3006"/>
        <v>0</v>
      </c>
      <c r="HH541" s="684">
        <f t="shared" si="3006"/>
        <v>0</v>
      </c>
      <c r="HI541" s="684"/>
      <c r="HJ541" s="684"/>
      <c r="HK541" s="684">
        <f t="shared" ref="HK541:IA541" si="3007">HK178</f>
        <v>0</v>
      </c>
      <c r="HL541" s="684">
        <f t="shared" si="3007"/>
        <v>0</v>
      </c>
      <c r="HM541" s="684">
        <f t="shared" si="3007"/>
        <v>0</v>
      </c>
      <c r="HN541" s="684">
        <f t="shared" si="3007"/>
        <v>0</v>
      </c>
      <c r="HO541" s="684">
        <f t="shared" si="3007"/>
        <v>0</v>
      </c>
      <c r="HP541" s="684">
        <f t="shared" si="3007"/>
        <v>0</v>
      </c>
      <c r="HQ541" s="684">
        <f t="shared" si="3007"/>
        <v>0</v>
      </c>
      <c r="HR541" s="684">
        <f t="shared" si="3007"/>
        <v>0</v>
      </c>
      <c r="HS541" s="684">
        <f t="shared" si="3007"/>
        <v>0</v>
      </c>
      <c r="HT541" s="684">
        <f t="shared" si="3007"/>
        <v>0</v>
      </c>
      <c r="HU541" s="684">
        <f t="shared" si="3007"/>
        <v>0</v>
      </c>
      <c r="HV541" s="684">
        <f t="shared" si="3007"/>
        <v>0</v>
      </c>
      <c r="HW541" s="684">
        <f t="shared" si="3007"/>
        <v>0</v>
      </c>
      <c r="HX541" s="684">
        <f t="shared" si="3007"/>
        <v>0</v>
      </c>
      <c r="HY541" s="684">
        <f t="shared" si="3007"/>
        <v>0</v>
      </c>
      <c r="HZ541" s="684">
        <f t="shared" si="3007"/>
        <v>0</v>
      </c>
      <c r="IA541" s="684">
        <f t="shared" si="3007"/>
        <v>0</v>
      </c>
      <c r="IB541" s="726"/>
      <c r="IC541" s="726"/>
      <c r="ID541" s="684">
        <f t="shared" ref="ID541:IT541" si="3008">ID178</f>
        <v>0</v>
      </c>
      <c r="IE541" s="684">
        <f t="shared" si="3008"/>
        <v>0</v>
      </c>
      <c r="IF541" s="684">
        <f t="shared" si="3008"/>
        <v>0</v>
      </c>
      <c r="IG541" s="684">
        <f t="shared" si="3008"/>
        <v>0</v>
      </c>
      <c r="IH541" s="684">
        <f t="shared" si="3008"/>
        <v>0</v>
      </c>
      <c r="II541" s="684">
        <f t="shared" si="3008"/>
        <v>0</v>
      </c>
      <c r="IJ541" s="684">
        <f t="shared" si="3008"/>
        <v>0</v>
      </c>
      <c r="IK541" s="684">
        <f t="shared" si="3008"/>
        <v>0</v>
      </c>
      <c r="IL541" s="684">
        <f t="shared" si="3008"/>
        <v>0</v>
      </c>
      <c r="IM541" s="684">
        <f t="shared" si="3008"/>
        <v>0</v>
      </c>
      <c r="IN541" s="684">
        <f t="shared" si="3008"/>
        <v>0</v>
      </c>
      <c r="IO541" s="684">
        <f t="shared" si="3008"/>
        <v>0</v>
      </c>
      <c r="IP541" s="684">
        <f t="shared" si="3008"/>
        <v>0</v>
      </c>
      <c r="IQ541" s="684">
        <f t="shared" si="3008"/>
        <v>0</v>
      </c>
      <c r="IR541" s="684">
        <f t="shared" si="3008"/>
        <v>0</v>
      </c>
      <c r="IS541" s="726">
        <f t="shared" si="3008"/>
        <v>0</v>
      </c>
      <c r="IT541" s="726">
        <f t="shared" si="3008"/>
        <v>0</v>
      </c>
      <c r="IU541" s="726"/>
      <c r="IV541" s="729"/>
      <c r="IW541" s="684">
        <f t="shared" ref="IW541:JK541" si="3009">IW178</f>
        <v>0</v>
      </c>
      <c r="IX541" s="684">
        <f t="shared" si="3009"/>
        <v>0</v>
      </c>
      <c r="IY541" s="684">
        <f t="shared" si="3009"/>
        <v>0</v>
      </c>
      <c r="IZ541" s="684">
        <f t="shared" si="3009"/>
        <v>0</v>
      </c>
      <c r="JA541" s="684">
        <f t="shared" si="3009"/>
        <v>0</v>
      </c>
      <c r="JB541" s="684">
        <f t="shared" si="3009"/>
        <v>0</v>
      </c>
      <c r="JC541" s="684">
        <f t="shared" si="3009"/>
        <v>0</v>
      </c>
      <c r="JD541" s="684">
        <f t="shared" si="3009"/>
        <v>0</v>
      </c>
      <c r="JE541" s="684">
        <f t="shared" si="3009"/>
        <v>0</v>
      </c>
      <c r="JF541" s="684">
        <f t="shared" si="3009"/>
        <v>0</v>
      </c>
      <c r="JG541" s="686">
        <f t="shared" si="3009"/>
        <v>0</v>
      </c>
      <c r="JH541" s="684">
        <f t="shared" si="3009"/>
        <v>0</v>
      </c>
      <c r="JI541" s="684">
        <f t="shared" si="3009"/>
        <v>0</v>
      </c>
      <c r="JJ541" s="684">
        <f t="shared" si="3009"/>
        <v>0</v>
      </c>
      <c r="JK541" s="684">
        <f t="shared" si="3009"/>
        <v>0</v>
      </c>
      <c r="JL541" s="682"/>
      <c r="JM541" s="682"/>
      <c r="JN541" s="683"/>
      <c r="JO541" s="683"/>
    </row>
    <row r="542" spans="1:275" x14ac:dyDescent="0.2">
      <c r="A542" s="96">
        <v>1</v>
      </c>
      <c r="B542" s="96">
        <v>1</v>
      </c>
      <c r="C542" s="59"/>
      <c r="D542" s="444"/>
      <c r="E542" s="594"/>
      <c r="F542" s="676" t="s">
        <v>128</v>
      </c>
      <c r="G542" s="59"/>
      <c r="H542" s="59"/>
      <c r="I542" s="59"/>
      <c r="J542" s="684">
        <f t="shared" ref="J542:Z542" si="3010">J185</f>
        <v>0</v>
      </c>
      <c r="K542" s="684">
        <f t="shared" si="3010"/>
        <v>0</v>
      </c>
      <c r="L542" s="684">
        <f t="shared" si="3010"/>
        <v>0</v>
      </c>
      <c r="M542" s="684">
        <f t="shared" si="3010"/>
        <v>0</v>
      </c>
      <c r="N542" s="684">
        <f t="shared" si="3010"/>
        <v>0</v>
      </c>
      <c r="O542" s="684">
        <f t="shared" si="3010"/>
        <v>0</v>
      </c>
      <c r="P542" s="684">
        <f t="shared" si="3010"/>
        <v>0</v>
      </c>
      <c r="Q542" s="684">
        <f t="shared" si="3010"/>
        <v>0</v>
      </c>
      <c r="R542" s="684">
        <f t="shared" si="3010"/>
        <v>0</v>
      </c>
      <c r="S542" s="684">
        <f t="shared" si="3010"/>
        <v>0</v>
      </c>
      <c r="T542" s="684">
        <f t="shared" si="3010"/>
        <v>0</v>
      </c>
      <c r="U542" s="684">
        <f t="shared" si="3010"/>
        <v>0</v>
      </c>
      <c r="V542" s="684">
        <f t="shared" si="3010"/>
        <v>0</v>
      </c>
      <c r="W542" s="684">
        <f t="shared" si="3010"/>
        <v>0</v>
      </c>
      <c r="X542" s="684">
        <f t="shared" si="3010"/>
        <v>0</v>
      </c>
      <c r="Y542" s="684">
        <f t="shared" si="3010"/>
        <v>0</v>
      </c>
      <c r="Z542" s="684">
        <f t="shared" si="3010"/>
        <v>0</v>
      </c>
      <c r="AA542" s="726"/>
      <c r="AB542" s="726"/>
      <c r="AC542" s="684">
        <f t="shared" ref="AC542:AS542" si="3011">AC185</f>
        <v>0</v>
      </c>
      <c r="AD542" s="684">
        <f t="shared" si="3011"/>
        <v>0</v>
      </c>
      <c r="AE542" s="684">
        <f t="shared" si="3011"/>
        <v>0</v>
      </c>
      <c r="AF542" s="684">
        <f t="shared" si="3011"/>
        <v>0</v>
      </c>
      <c r="AG542" s="684">
        <f t="shared" si="3011"/>
        <v>0</v>
      </c>
      <c r="AH542" s="684">
        <f t="shared" si="3011"/>
        <v>0</v>
      </c>
      <c r="AI542" s="684">
        <f t="shared" si="3011"/>
        <v>0</v>
      </c>
      <c r="AJ542" s="684">
        <f t="shared" si="3011"/>
        <v>0</v>
      </c>
      <c r="AK542" s="684">
        <f t="shared" si="3011"/>
        <v>0</v>
      </c>
      <c r="AL542" s="684">
        <f t="shared" si="3011"/>
        <v>0</v>
      </c>
      <c r="AM542" s="684">
        <f t="shared" si="3011"/>
        <v>0</v>
      </c>
      <c r="AN542" s="684">
        <f t="shared" si="3011"/>
        <v>0</v>
      </c>
      <c r="AO542" s="684">
        <f t="shared" si="3011"/>
        <v>0</v>
      </c>
      <c r="AP542" s="684">
        <f t="shared" si="3011"/>
        <v>0</v>
      </c>
      <c r="AQ542" s="684">
        <f t="shared" si="3011"/>
        <v>0</v>
      </c>
      <c r="AR542" s="684">
        <f t="shared" si="3011"/>
        <v>0</v>
      </c>
      <c r="AS542" s="684">
        <f t="shared" si="3011"/>
        <v>0</v>
      </c>
      <c r="AT542" s="726"/>
      <c r="AU542" s="726"/>
      <c r="AV542" s="684">
        <f t="shared" ref="AV542:BL542" si="3012">AV185</f>
        <v>0</v>
      </c>
      <c r="AW542" s="684">
        <f t="shared" si="3012"/>
        <v>0</v>
      </c>
      <c r="AX542" s="684">
        <f t="shared" si="3012"/>
        <v>0</v>
      </c>
      <c r="AY542" s="684">
        <f t="shared" si="3012"/>
        <v>0</v>
      </c>
      <c r="AZ542" s="684">
        <f t="shared" si="3012"/>
        <v>0</v>
      </c>
      <c r="BA542" s="684">
        <f t="shared" si="3012"/>
        <v>0</v>
      </c>
      <c r="BB542" s="684">
        <f t="shared" si="3012"/>
        <v>0</v>
      </c>
      <c r="BC542" s="684">
        <f t="shared" si="3012"/>
        <v>0</v>
      </c>
      <c r="BD542" s="684">
        <f t="shared" si="3012"/>
        <v>0</v>
      </c>
      <c r="BE542" s="684">
        <f t="shared" si="3012"/>
        <v>0</v>
      </c>
      <c r="BF542" s="684">
        <f t="shared" si="3012"/>
        <v>0</v>
      </c>
      <c r="BG542" s="684">
        <f t="shared" si="3012"/>
        <v>0</v>
      </c>
      <c r="BH542" s="684">
        <f t="shared" si="3012"/>
        <v>0</v>
      </c>
      <c r="BI542" s="684">
        <f t="shared" si="3012"/>
        <v>0</v>
      </c>
      <c r="BJ542" s="684">
        <f t="shared" si="3012"/>
        <v>0</v>
      </c>
      <c r="BK542" s="684">
        <f t="shared" si="3012"/>
        <v>0</v>
      </c>
      <c r="BL542" s="684">
        <f t="shared" si="3012"/>
        <v>0</v>
      </c>
      <c r="BM542" s="726"/>
      <c r="BN542" s="726"/>
      <c r="BO542" s="684">
        <f t="shared" ref="BO542:CC542" si="3013">BO185</f>
        <v>30</v>
      </c>
      <c r="BP542" s="684">
        <f t="shared" si="3013"/>
        <v>6956087.8800000008</v>
      </c>
      <c r="BQ542" s="684">
        <f t="shared" si="3013"/>
        <v>15</v>
      </c>
      <c r="BR542" s="684">
        <f t="shared" si="3013"/>
        <v>3478043.9400000004</v>
      </c>
      <c r="BS542" s="684">
        <f t="shared" si="3013"/>
        <v>12</v>
      </c>
      <c r="BT542" s="684">
        <f t="shared" si="3013"/>
        <v>2782435.2000000007</v>
      </c>
      <c r="BU542" s="684">
        <f t="shared" si="3013"/>
        <v>307</v>
      </c>
      <c r="BV542" s="684">
        <f t="shared" si="3013"/>
        <v>0</v>
      </c>
      <c r="BW542" s="684">
        <f t="shared" si="3013"/>
        <v>0</v>
      </c>
      <c r="BX542" s="684">
        <f t="shared" si="3013"/>
        <v>0</v>
      </c>
      <c r="BY542" s="684">
        <f t="shared" si="3013"/>
        <v>12</v>
      </c>
      <c r="BZ542" s="684">
        <f t="shared" si="3013"/>
        <v>2782435.2000000007</v>
      </c>
      <c r="CA542" s="684">
        <f t="shared" si="3013"/>
        <v>307</v>
      </c>
      <c r="CB542" s="684">
        <f t="shared" si="3013"/>
        <v>-3</v>
      </c>
      <c r="CC542" s="684">
        <f t="shared" si="3013"/>
        <v>-695608.73999999976</v>
      </c>
      <c r="CD542" s="685">
        <f>BS542/BQ542</f>
        <v>0.8</v>
      </c>
      <c r="CE542" s="685">
        <f>BT542/BR542</f>
        <v>0.80000001380086083</v>
      </c>
      <c r="CF542" s="726">
        <f t="shared" ref="CF542:CX542" si="3014">CF185</f>
        <v>231869.59600000002</v>
      </c>
      <c r="CG542" s="726">
        <f t="shared" si="3014"/>
        <v>231869.60000000006</v>
      </c>
      <c r="CH542" s="684">
        <f t="shared" si="3014"/>
        <v>0</v>
      </c>
      <c r="CI542" s="684">
        <f t="shared" si="3014"/>
        <v>0</v>
      </c>
      <c r="CJ542" s="684">
        <f t="shared" si="3014"/>
        <v>0</v>
      </c>
      <c r="CK542" s="684">
        <f t="shared" si="3014"/>
        <v>0</v>
      </c>
      <c r="CL542" s="684">
        <f t="shared" si="3014"/>
        <v>0</v>
      </c>
      <c r="CM542" s="684">
        <f t="shared" si="3014"/>
        <v>0</v>
      </c>
      <c r="CN542" s="684">
        <f t="shared" si="3014"/>
        <v>0</v>
      </c>
      <c r="CO542" s="684">
        <f t="shared" si="3014"/>
        <v>0</v>
      </c>
      <c r="CP542" s="684">
        <f t="shared" si="3014"/>
        <v>0</v>
      </c>
      <c r="CQ542" s="684">
        <f t="shared" si="3014"/>
        <v>0</v>
      </c>
      <c r="CR542" s="684">
        <f t="shared" si="3014"/>
        <v>0</v>
      </c>
      <c r="CS542" s="684">
        <f t="shared" si="3014"/>
        <v>0</v>
      </c>
      <c r="CT542" s="684">
        <f t="shared" si="3014"/>
        <v>0</v>
      </c>
      <c r="CU542" s="684">
        <f t="shared" si="3014"/>
        <v>0</v>
      </c>
      <c r="CV542" s="684">
        <f t="shared" si="3014"/>
        <v>0</v>
      </c>
      <c r="CW542" s="686">
        <f t="shared" si="3014"/>
        <v>0</v>
      </c>
      <c r="CX542" s="684">
        <f t="shared" si="3014"/>
        <v>0</v>
      </c>
      <c r="CY542" s="726"/>
      <c r="CZ542" s="726"/>
      <c r="DA542" s="684">
        <f t="shared" ref="DA542:DQ542" si="3015">DA185</f>
        <v>0</v>
      </c>
      <c r="DB542" s="684">
        <f t="shared" si="3015"/>
        <v>0</v>
      </c>
      <c r="DC542" s="684">
        <f t="shared" si="3015"/>
        <v>0</v>
      </c>
      <c r="DD542" s="684">
        <f t="shared" si="3015"/>
        <v>0</v>
      </c>
      <c r="DE542" s="684">
        <f t="shared" si="3015"/>
        <v>0</v>
      </c>
      <c r="DF542" s="684">
        <f t="shared" si="3015"/>
        <v>0</v>
      </c>
      <c r="DG542" s="684">
        <f t="shared" si="3015"/>
        <v>0</v>
      </c>
      <c r="DH542" s="684">
        <f t="shared" si="3015"/>
        <v>0</v>
      </c>
      <c r="DI542" s="684">
        <f t="shared" si="3015"/>
        <v>0</v>
      </c>
      <c r="DJ542" s="684">
        <f t="shared" si="3015"/>
        <v>0</v>
      </c>
      <c r="DK542" s="684">
        <f t="shared" si="3015"/>
        <v>0</v>
      </c>
      <c r="DL542" s="684">
        <f t="shared" si="3015"/>
        <v>0</v>
      </c>
      <c r="DM542" s="684">
        <f t="shared" si="3015"/>
        <v>0</v>
      </c>
      <c r="DN542" s="684">
        <f t="shared" si="3015"/>
        <v>0</v>
      </c>
      <c r="DO542" s="684">
        <f t="shared" si="3015"/>
        <v>0</v>
      </c>
      <c r="DP542" s="684">
        <f t="shared" si="3015"/>
        <v>0</v>
      </c>
      <c r="DQ542" s="684">
        <f t="shared" si="3015"/>
        <v>0</v>
      </c>
      <c r="DR542" s="726"/>
      <c r="DS542" s="729"/>
      <c r="DT542" s="684">
        <f t="shared" ref="DT542:EJ542" si="3016">DT185</f>
        <v>0</v>
      </c>
      <c r="DU542" s="684">
        <f t="shared" si="3016"/>
        <v>0</v>
      </c>
      <c r="DV542" s="684">
        <f t="shared" si="3016"/>
        <v>0</v>
      </c>
      <c r="DW542" s="684">
        <f t="shared" si="3016"/>
        <v>0</v>
      </c>
      <c r="DX542" s="684">
        <f t="shared" si="3016"/>
        <v>0</v>
      </c>
      <c r="DY542" s="684">
        <f t="shared" si="3016"/>
        <v>0</v>
      </c>
      <c r="DZ542" s="684">
        <f t="shared" si="3016"/>
        <v>0</v>
      </c>
      <c r="EA542" s="684">
        <f t="shared" si="3016"/>
        <v>0</v>
      </c>
      <c r="EB542" s="684">
        <f t="shared" si="3016"/>
        <v>0</v>
      </c>
      <c r="EC542" s="684">
        <f t="shared" si="3016"/>
        <v>0</v>
      </c>
      <c r="ED542" s="686">
        <f t="shared" si="3016"/>
        <v>0</v>
      </c>
      <c r="EE542" s="684">
        <f t="shared" si="3016"/>
        <v>0</v>
      </c>
      <c r="EF542" s="684">
        <f t="shared" si="3016"/>
        <v>0</v>
      </c>
      <c r="EG542" s="684">
        <f t="shared" si="3016"/>
        <v>0</v>
      </c>
      <c r="EH542" s="684">
        <f t="shared" si="3016"/>
        <v>0</v>
      </c>
      <c r="EI542" s="684">
        <f t="shared" si="3016"/>
        <v>0</v>
      </c>
      <c r="EJ542" s="684">
        <f t="shared" si="3016"/>
        <v>0</v>
      </c>
      <c r="EK542" s="726"/>
      <c r="EL542" s="726"/>
      <c r="EM542" s="684">
        <f t="shared" ref="EM542:FC542" si="3017">EM185</f>
        <v>0</v>
      </c>
      <c r="EN542" s="684">
        <f t="shared" si="3017"/>
        <v>0</v>
      </c>
      <c r="EO542" s="684">
        <f t="shared" si="3017"/>
        <v>0</v>
      </c>
      <c r="EP542" s="684">
        <f t="shared" si="3017"/>
        <v>0</v>
      </c>
      <c r="EQ542" s="684">
        <f t="shared" si="3017"/>
        <v>0</v>
      </c>
      <c r="ER542" s="684">
        <f t="shared" si="3017"/>
        <v>0</v>
      </c>
      <c r="ES542" s="684">
        <f t="shared" si="3017"/>
        <v>0</v>
      </c>
      <c r="ET542" s="684">
        <f t="shared" si="3017"/>
        <v>0</v>
      </c>
      <c r="EU542" s="684">
        <f t="shared" si="3017"/>
        <v>0</v>
      </c>
      <c r="EV542" s="684">
        <f t="shared" si="3017"/>
        <v>0</v>
      </c>
      <c r="EW542" s="684">
        <f t="shared" si="3017"/>
        <v>0</v>
      </c>
      <c r="EX542" s="684">
        <f t="shared" si="3017"/>
        <v>0</v>
      </c>
      <c r="EY542" s="684">
        <f t="shared" si="3017"/>
        <v>0</v>
      </c>
      <c r="EZ542" s="684">
        <f t="shared" si="3017"/>
        <v>0</v>
      </c>
      <c r="FA542" s="684">
        <f t="shared" si="3017"/>
        <v>0</v>
      </c>
      <c r="FB542" s="684">
        <f t="shared" si="3017"/>
        <v>0</v>
      </c>
      <c r="FC542" s="684">
        <f t="shared" si="3017"/>
        <v>0</v>
      </c>
      <c r="FD542" s="726"/>
      <c r="FE542" s="729"/>
      <c r="FF542" s="684">
        <f t="shared" ref="FF542:FV542" si="3018">FF185</f>
        <v>0</v>
      </c>
      <c r="FG542" s="684">
        <f t="shared" si="3018"/>
        <v>0</v>
      </c>
      <c r="FH542" s="684">
        <f t="shared" si="3018"/>
        <v>0</v>
      </c>
      <c r="FI542" s="684">
        <f t="shared" si="3018"/>
        <v>0</v>
      </c>
      <c r="FJ542" s="684">
        <f t="shared" si="3018"/>
        <v>0</v>
      </c>
      <c r="FK542" s="684">
        <f t="shared" si="3018"/>
        <v>0</v>
      </c>
      <c r="FL542" s="684">
        <f t="shared" si="3018"/>
        <v>0</v>
      </c>
      <c r="FM542" s="686">
        <f t="shared" si="3018"/>
        <v>0</v>
      </c>
      <c r="FN542" s="684">
        <f t="shared" si="3018"/>
        <v>0</v>
      </c>
      <c r="FO542" s="684">
        <f t="shared" si="3018"/>
        <v>0</v>
      </c>
      <c r="FP542" s="684">
        <f t="shared" si="3018"/>
        <v>0</v>
      </c>
      <c r="FQ542" s="684">
        <f t="shared" si="3018"/>
        <v>0</v>
      </c>
      <c r="FR542" s="684">
        <f t="shared" si="3018"/>
        <v>0</v>
      </c>
      <c r="FS542" s="684">
        <f t="shared" si="3018"/>
        <v>0</v>
      </c>
      <c r="FT542" s="684">
        <f t="shared" si="3018"/>
        <v>0</v>
      </c>
      <c r="FU542" s="684">
        <f t="shared" si="3018"/>
        <v>0</v>
      </c>
      <c r="FV542" s="684">
        <f t="shared" si="3018"/>
        <v>0</v>
      </c>
      <c r="FW542" s="684"/>
      <c r="FX542" s="684"/>
      <c r="FY542" s="684">
        <f t="shared" ref="FY542:GO542" si="3019">FY185</f>
        <v>0</v>
      </c>
      <c r="FZ542" s="684">
        <f t="shared" si="3019"/>
        <v>0</v>
      </c>
      <c r="GA542" s="684">
        <f t="shared" si="3019"/>
        <v>0</v>
      </c>
      <c r="GB542" s="684">
        <f t="shared" si="3019"/>
        <v>0</v>
      </c>
      <c r="GC542" s="684">
        <f t="shared" si="3019"/>
        <v>0</v>
      </c>
      <c r="GD542" s="684">
        <f t="shared" si="3019"/>
        <v>0</v>
      </c>
      <c r="GE542" s="684">
        <f t="shared" si="3019"/>
        <v>0</v>
      </c>
      <c r="GF542" s="684">
        <f t="shared" si="3019"/>
        <v>0</v>
      </c>
      <c r="GG542" s="684">
        <f t="shared" si="3019"/>
        <v>0</v>
      </c>
      <c r="GH542" s="684">
        <f t="shared" si="3019"/>
        <v>0</v>
      </c>
      <c r="GI542" s="684">
        <f t="shared" si="3019"/>
        <v>0</v>
      </c>
      <c r="GJ542" s="684">
        <f t="shared" si="3019"/>
        <v>0</v>
      </c>
      <c r="GK542" s="684">
        <f t="shared" si="3019"/>
        <v>0</v>
      </c>
      <c r="GL542" s="684">
        <f t="shared" si="3019"/>
        <v>0</v>
      </c>
      <c r="GM542" s="684">
        <f t="shared" si="3019"/>
        <v>0</v>
      </c>
      <c r="GN542" s="684">
        <f t="shared" si="3019"/>
        <v>0</v>
      </c>
      <c r="GO542" s="684">
        <f t="shared" si="3019"/>
        <v>0</v>
      </c>
      <c r="GP542" s="684"/>
      <c r="GQ542" s="684"/>
      <c r="GR542" s="684">
        <f t="shared" ref="GR542:HH542" si="3020">GR185</f>
        <v>0</v>
      </c>
      <c r="GS542" s="684">
        <f t="shared" si="3020"/>
        <v>0</v>
      </c>
      <c r="GT542" s="684">
        <f t="shared" si="3020"/>
        <v>0</v>
      </c>
      <c r="GU542" s="684">
        <f t="shared" si="3020"/>
        <v>0</v>
      </c>
      <c r="GV542" s="684">
        <f t="shared" si="3020"/>
        <v>0</v>
      </c>
      <c r="GW542" s="684">
        <f t="shared" si="3020"/>
        <v>0</v>
      </c>
      <c r="GX542" s="684">
        <f t="shared" si="3020"/>
        <v>0</v>
      </c>
      <c r="GY542" s="684">
        <f t="shared" si="3020"/>
        <v>0</v>
      </c>
      <c r="GZ542" s="684">
        <f t="shared" si="3020"/>
        <v>0</v>
      </c>
      <c r="HA542" s="684">
        <f t="shared" si="3020"/>
        <v>0</v>
      </c>
      <c r="HB542" s="684">
        <f t="shared" si="3020"/>
        <v>0</v>
      </c>
      <c r="HC542" s="684">
        <f t="shared" si="3020"/>
        <v>0</v>
      </c>
      <c r="HD542" s="684">
        <f t="shared" si="3020"/>
        <v>0</v>
      </c>
      <c r="HE542" s="684">
        <f t="shared" si="3020"/>
        <v>0</v>
      </c>
      <c r="HF542" s="684">
        <f t="shared" si="3020"/>
        <v>0</v>
      </c>
      <c r="HG542" s="684">
        <f t="shared" si="3020"/>
        <v>0</v>
      </c>
      <c r="HH542" s="684">
        <f t="shared" si="3020"/>
        <v>0</v>
      </c>
      <c r="HI542" s="684"/>
      <c r="HJ542" s="684"/>
      <c r="HK542" s="684">
        <f t="shared" ref="HK542:IA542" si="3021">HK185</f>
        <v>0</v>
      </c>
      <c r="HL542" s="684">
        <f t="shared" si="3021"/>
        <v>0</v>
      </c>
      <c r="HM542" s="684">
        <f t="shared" si="3021"/>
        <v>0</v>
      </c>
      <c r="HN542" s="684">
        <f t="shared" si="3021"/>
        <v>0</v>
      </c>
      <c r="HO542" s="684">
        <f t="shared" si="3021"/>
        <v>0</v>
      </c>
      <c r="HP542" s="684">
        <f t="shared" si="3021"/>
        <v>0</v>
      </c>
      <c r="HQ542" s="684">
        <f t="shared" si="3021"/>
        <v>0</v>
      </c>
      <c r="HR542" s="684">
        <f t="shared" si="3021"/>
        <v>0</v>
      </c>
      <c r="HS542" s="684">
        <f t="shared" si="3021"/>
        <v>0</v>
      </c>
      <c r="HT542" s="684">
        <f t="shared" si="3021"/>
        <v>0</v>
      </c>
      <c r="HU542" s="684">
        <f t="shared" si="3021"/>
        <v>0</v>
      </c>
      <c r="HV542" s="684">
        <f t="shared" si="3021"/>
        <v>0</v>
      </c>
      <c r="HW542" s="684">
        <f t="shared" si="3021"/>
        <v>0</v>
      </c>
      <c r="HX542" s="684">
        <f t="shared" si="3021"/>
        <v>0</v>
      </c>
      <c r="HY542" s="684">
        <f t="shared" si="3021"/>
        <v>0</v>
      </c>
      <c r="HZ542" s="684">
        <f t="shared" si="3021"/>
        <v>0</v>
      </c>
      <c r="IA542" s="684">
        <f t="shared" si="3021"/>
        <v>0</v>
      </c>
      <c r="IB542" s="726"/>
      <c r="IC542" s="726"/>
      <c r="ID542" s="684">
        <f t="shared" ref="ID542:IT542" si="3022">ID185</f>
        <v>0</v>
      </c>
      <c r="IE542" s="684">
        <f t="shared" si="3022"/>
        <v>0</v>
      </c>
      <c r="IF542" s="684">
        <f t="shared" si="3022"/>
        <v>0</v>
      </c>
      <c r="IG542" s="684">
        <f t="shared" si="3022"/>
        <v>0</v>
      </c>
      <c r="IH542" s="684">
        <f t="shared" si="3022"/>
        <v>0</v>
      </c>
      <c r="II542" s="684">
        <f t="shared" si="3022"/>
        <v>0</v>
      </c>
      <c r="IJ542" s="684">
        <f t="shared" si="3022"/>
        <v>0</v>
      </c>
      <c r="IK542" s="684">
        <f t="shared" si="3022"/>
        <v>0</v>
      </c>
      <c r="IL542" s="684">
        <f t="shared" si="3022"/>
        <v>0</v>
      </c>
      <c r="IM542" s="684">
        <f t="shared" si="3022"/>
        <v>0</v>
      </c>
      <c r="IN542" s="684">
        <f t="shared" si="3022"/>
        <v>0</v>
      </c>
      <c r="IO542" s="684">
        <f t="shared" si="3022"/>
        <v>0</v>
      </c>
      <c r="IP542" s="684">
        <f t="shared" si="3022"/>
        <v>0</v>
      </c>
      <c r="IQ542" s="684">
        <f t="shared" si="3022"/>
        <v>0</v>
      </c>
      <c r="IR542" s="684">
        <f t="shared" si="3022"/>
        <v>0</v>
      </c>
      <c r="IS542" s="726">
        <f t="shared" si="3022"/>
        <v>0</v>
      </c>
      <c r="IT542" s="726">
        <f t="shared" si="3022"/>
        <v>0</v>
      </c>
      <c r="IU542" s="726"/>
      <c r="IV542" s="729"/>
      <c r="IW542" s="684">
        <f t="shared" ref="IW542:JK542" si="3023">IW185</f>
        <v>30</v>
      </c>
      <c r="IX542" s="684">
        <f t="shared" si="3023"/>
        <v>6956087.8800000008</v>
      </c>
      <c r="IY542" s="684">
        <f t="shared" si="3023"/>
        <v>15</v>
      </c>
      <c r="IZ542" s="684">
        <f t="shared" si="3023"/>
        <v>3478043.9400000004</v>
      </c>
      <c r="JA542" s="684">
        <f t="shared" si="3023"/>
        <v>12</v>
      </c>
      <c r="JB542" s="684">
        <f t="shared" si="3023"/>
        <v>2782435.2000000007</v>
      </c>
      <c r="JC542" s="684">
        <f t="shared" si="3023"/>
        <v>307</v>
      </c>
      <c r="JD542" s="684">
        <f t="shared" si="3023"/>
        <v>0</v>
      </c>
      <c r="JE542" s="684">
        <f t="shared" si="3023"/>
        <v>0</v>
      </c>
      <c r="JF542" s="684">
        <f t="shared" si="3023"/>
        <v>0</v>
      </c>
      <c r="JG542" s="686">
        <f t="shared" si="3023"/>
        <v>12</v>
      </c>
      <c r="JH542" s="684">
        <f t="shared" si="3023"/>
        <v>2782435.2000000007</v>
      </c>
      <c r="JI542" s="684">
        <f t="shared" si="3023"/>
        <v>307</v>
      </c>
      <c r="JJ542" s="684">
        <f t="shared" si="3023"/>
        <v>-3</v>
      </c>
      <c r="JK542" s="684">
        <f t="shared" si="3023"/>
        <v>-695608.73999999976</v>
      </c>
      <c r="JL542" s="682"/>
      <c r="JM542" s="682"/>
      <c r="JN542" s="683"/>
      <c r="JO542" s="683"/>
    </row>
    <row r="543" spans="1:275" s="3" customFormat="1" x14ac:dyDescent="0.2">
      <c r="A543" s="96">
        <v>1</v>
      </c>
      <c r="B543" s="96">
        <v>1</v>
      </c>
      <c r="C543" s="455"/>
      <c r="D543" s="447"/>
      <c r="E543" s="599"/>
      <c r="F543" s="678" t="s">
        <v>129</v>
      </c>
      <c r="G543" s="455"/>
      <c r="H543" s="455"/>
      <c r="I543" s="455"/>
      <c r="J543" s="456">
        <f t="shared" ref="J543:Z543" si="3024">J188</f>
        <v>0</v>
      </c>
      <c r="K543" s="456">
        <f t="shared" si="3024"/>
        <v>0</v>
      </c>
      <c r="L543" s="456">
        <f t="shared" si="3024"/>
        <v>0</v>
      </c>
      <c r="M543" s="456">
        <f t="shared" si="3024"/>
        <v>0</v>
      </c>
      <c r="N543" s="456">
        <f t="shared" si="3024"/>
        <v>0</v>
      </c>
      <c r="O543" s="456">
        <f t="shared" si="3024"/>
        <v>0</v>
      </c>
      <c r="P543" s="456">
        <f t="shared" si="3024"/>
        <v>0</v>
      </c>
      <c r="Q543" s="456">
        <f t="shared" si="3024"/>
        <v>0</v>
      </c>
      <c r="R543" s="456">
        <f t="shared" si="3024"/>
        <v>0</v>
      </c>
      <c r="S543" s="456">
        <f t="shared" si="3024"/>
        <v>0</v>
      </c>
      <c r="T543" s="456">
        <f t="shared" si="3024"/>
        <v>0</v>
      </c>
      <c r="U543" s="456">
        <f t="shared" si="3024"/>
        <v>0</v>
      </c>
      <c r="V543" s="456">
        <f t="shared" si="3024"/>
        <v>0</v>
      </c>
      <c r="W543" s="456">
        <f t="shared" si="3024"/>
        <v>0</v>
      </c>
      <c r="X543" s="456">
        <f t="shared" si="3024"/>
        <v>0</v>
      </c>
      <c r="Y543" s="456">
        <f t="shared" si="3024"/>
        <v>0</v>
      </c>
      <c r="Z543" s="456">
        <f t="shared" si="3024"/>
        <v>0</v>
      </c>
      <c r="AA543" s="727"/>
      <c r="AB543" s="727"/>
      <c r="AC543" s="456">
        <f t="shared" ref="AC543:AS543" si="3025">AC188</f>
        <v>0</v>
      </c>
      <c r="AD543" s="456">
        <f t="shared" si="3025"/>
        <v>0</v>
      </c>
      <c r="AE543" s="456">
        <f t="shared" si="3025"/>
        <v>0</v>
      </c>
      <c r="AF543" s="456">
        <f t="shared" si="3025"/>
        <v>0</v>
      </c>
      <c r="AG543" s="456">
        <f t="shared" si="3025"/>
        <v>0</v>
      </c>
      <c r="AH543" s="456">
        <f t="shared" si="3025"/>
        <v>0</v>
      </c>
      <c r="AI543" s="456">
        <f t="shared" si="3025"/>
        <v>0</v>
      </c>
      <c r="AJ543" s="456">
        <f t="shared" si="3025"/>
        <v>0</v>
      </c>
      <c r="AK543" s="456">
        <f t="shared" si="3025"/>
        <v>0</v>
      </c>
      <c r="AL543" s="456">
        <f t="shared" si="3025"/>
        <v>0</v>
      </c>
      <c r="AM543" s="456">
        <f t="shared" si="3025"/>
        <v>0</v>
      </c>
      <c r="AN543" s="456">
        <f t="shared" si="3025"/>
        <v>0</v>
      </c>
      <c r="AO543" s="456">
        <f t="shared" si="3025"/>
        <v>0</v>
      </c>
      <c r="AP543" s="456">
        <f t="shared" si="3025"/>
        <v>0</v>
      </c>
      <c r="AQ543" s="456">
        <f t="shared" si="3025"/>
        <v>0</v>
      </c>
      <c r="AR543" s="456">
        <f t="shared" si="3025"/>
        <v>0</v>
      </c>
      <c r="AS543" s="456">
        <f t="shared" si="3025"/>
        <v>0</v>
      </c>
      <c r="AT543" s="727"/>
      <c r="AU543" s="727"/>
      <c r="AV543" s="456">
        <f t="shared" ref="AV543:BL543" si="3026">AV188</f>
        <v>0</v>
      </c>
      <c r="AW543" s="456">
        <f t="shared" si="3026"/>
        <v>0</v>
      </c>
      <c r="AX543" s="456">
        <f t="shared" si="3026"/>
        <v>0</v>
      </c>
      <c r="AY543" s="456">
        <f t="shared" si="3026"/>
        <v>0</v>
      </c>
      <c r="AZ543" s="456">
        <f t="shared" si="3026"/>
        <v>0</v>
      </c>
      <c r="BA543" s="456">
        <f t="shared" si="3026"/>
        <v>0</v>
      </c>
      <c r="BB543" s="456">
        <f t="shared" si="3026"/>
        <v>0</v>
      </c>
      <c r="BC543" s="456">
        <f t="shared" si="3026"/>
        <v>0</v>
      </c>
      <c r="BD543" s="456">
        <f t="shared" si="3026"/>
        <v>0</v>
      </c>
      <c r="BE543" s="456">
        <f t="shared" si="3026"/>
        <v>0</v>
      </c>
      <c r="BF543" s="456">
        <f t="shared" si="3026"/>
        <v>0</v>
      </c>
      <c r="BG543" s="456">
        <f t="shared" si="3026"/>
        <v>0</v>
      </c>
      <c r="BH543" s="456">
        <f t="shared" si="3026"/>
        <v>0</v>
      </c>
      <c r="BI543" s="456">
        <f t="shared" si="3026"/>
        <v>0</v>
      </c>
      <c r="BJ543" s="456">
        <f t="shared" si="3026"/>
        <v>0</v>
      </c>
      <c r="BK543" s="456">
        <f t="shared" si="3026"/>
        <v>0</v>
      </c>
      <c r="BL543" s="456">
        <f t="shared" si="3026"/>
        <v>0</v>
      </c>
      <c r="BM543" s="727"/>
      <c r="BN543" s="727"/>
      <c r="BO543" s="456">
        <f t="shared" ref="BO543:CX543" si="3027">BO188</f>
        <v>0</v>
      </c>
      <c r="BP543" s="456">
        <f t="shared" si="3027"/>
        <v>0</v>
      </c>
      <c r="BQ543" s="456">
        <f t="shared" si="3027"/>
        <v>0</v>
      </c>
      <c r="BR543" s="456">
        <f t="shared" si="3027"/>
        <v>0</v>
      </c>
      <c r="BS543" s="456">
        <f t="shared" si="3027"/>
        <v>0</v>
      </c>
      <c r="BT543" s="456">
        <f t="shared" si="3027"/>
        <v>0</v>
      </c>
      <c r="BU543" s="456">
        <f t="shared" si="3027"/>
        <v>0</v>
      </c>
      <c r="BV543" s="456">
        <f t="shared" si="3027"/>
        <v>0</v>
      </c>
      <c r="BW543" s="456">
        <f t="shared" si="3027"/>
        <v>0</v>
      </c>
      <c r="BX543" s="456">
        <f t="shared" si="3027"/>
        <v>0</v>
      </c>
      <c r="BY543" s="456">
        <f t="shared" si="3027"/>
        <v>0</v>
      </c>
      <c r="BZ543" s="456">
        <f t="shared" si="3027"/>
        <v>0</v>
      </c>
      <c r="CA543" s="456">
        <f t="shared" si="3027"/>
        <v>0</v>
      </c>
      <c r="CB543" s="456">
        <f t="shared" si="3027"/>
        <v>0</v>
      </c>
      <c r="CC543" s="456">
        <f t="shared" si="3027"/>
        <v>0</v>
      </c>
      <c r="CD543" s="456">
        <f t="shared" si="3027"/>
        <v>0</v>
      </c>
      <c r="CE543" s="456">
        <f t="shared" si="3027"/>
        <v>0</v>
      </c>
      <c r="CF543" s="727">
        <f t="shared" si="3027"/>
        <v>307531.22400000005</v>
      </c>
      <c r="CG543" s="727" t="e">
        <f t="shared" si="3027"/>
        <v>#DIV/0!</v>
      </c>
      <c r="CH543" s="456">
        <f t="shared" si="3027"/>
        <v>0</v>
      </c>
      <c r="CI543" s="456">
        <f t="shared" si="3027"/>
        <v>0</v>
      </c>
      <c r="CJ543" s="456">
        <f t="shared" si="3027"/>
        <v>0</v>
      </c>
      <c r="CK543" s="456">
        <f t="shared" si="3027"/>
        <v>0</v>
      </c>
      <c r="CL543" s="456">
        <f t="shared" si="3027"/>
        <v>0</v>
      </c>
      <c r="CM543" s="456">
        <f t="shared" si="3027"/>
        <v>0</v>
      </c>
      <c r="CN543" s="456">
        <f t="shared" si="3027"/>
        <v>0</v>
      </c>
      <c r="CO543" s="456">
        <f t="shared" si="3027"/>
        <v>0</v>
      </c>
      <c r="CP543" s="456">
        <f t="shared" si="3027"/>
        <v>0</v>
      </c>
      <c r="CQ543" s="456">
        <f t="shared" si="3027"/>
        <v>0</v>
      </c>
      <c r="CR543" s="456">
        <f t="shared" si="3027"/>
        <v>0</v>
      </c>
      <c r="CS543" s="456">
        <f t="shared" si="3027"/>
        <v>0</v>
      </c>
      <c r="CT543" s="456">
        <f t="shared" si="3027"/>
        <v>0</v>
      </c>
      <c r="CU543" s="456">
        <f t="shared" si="3027"/>
        <v>0</v>
      </c>
      <c r="CV543" s="456">
        <f t="shared" si="3027"/>
        <v>0</v>
      </c>
      <c r="CW543" s="410">
        <f t="shared" si="3027"/>
        <v>0</v>
      </c>
      <c r="CX543" s="410">
        <f t="shared" si="3027"/>
        <v>0</v>
      </c>
      <c r="CY543" s="730"/>
      <c r="CZ543" s="730"/>
      <c r="DA543" s="410">
        <f t="shared" ref="DA543:DQ543" si="3028">DA188</f>
        <v>0</v>
      </c>
      <c r="DB543" s="410">
        <f t="shared" si="3028"/>
        <v>0</v>
      </c>
      <c r="DC543" s="410">
        <f t="shared" si="3028"/>
        <v>0</v>
      </c>
      <c r="DD543" s="410">
        <f t="shared" si="3028"/>
        <v>0</v>
      </c>
      <c r="DE543" s="410">
        <f t="shared" si="3028"/>
        <v>0</v>
      </c>
      <c r="DF543" s="410">
        <f t="shared" si="3028"/>
        <v>0</v>
      </c>
      <c r="DG543" s="410">
        <f t="shared" si="3028"/>
        <v>0</v>
      </c>
      <c r="DH543" s="410">
        <f t="shared" si="3028"/>
        <v>0</v>
      </c>
      <c r="DI543" s="410">
        <f t="shared" si="3028"/>
        <v>0</v>
      </c>
      <c r="DJ543" s="410">
        <f t="shared" si="3028"/>
        <v>0</v>
      </c>
      <c r="DK543" s="410">
        <f t="shared" si="3028"/>
        <v>0</v>
      </c>
      <c r="DL543" s="410">
        <f t="shared" si="3028"/>
        <v>0</v>
      </c>
      <c r="DM543" s="410">
        <f t="shared" si="3028"/>
        <v>0</v>
      </c>
      <c r="DN543" s="410">
        <f t="shared" si="3028"/>
        <v>0</v>
      </c>
      <c r="DO543" s="410">
        <f t="shared" si="3028"/>
        <v>0</v>
      </c>
      <c r="DP543" s="410">
        <f t="shared" si="3028"/>
        <v>0</v>
      </c>
      <c r="DQ543" s="410">
        <f t="shared" si="3028"/>
        <v>0</v>
      </c>
      <c r="DR543" s="730"/>
      <c r="DS543" s="730"/>
      <c r="DT543" s="499">
        <f t="shared" ref="DT543:EJ543" si="3029">DT188</f>
        <v>0</v>
      </c>
      <c r="DU543" s="499">
        <f t="shared" si="3029"/>
        <v>0</v>
      </c>
      <c r="DV543" s="499">
        <f t="shared" si="3029"/>
        <v>0</v>
      </c>
      <c r="DW543" s="499">
        <f t="shared" si="3029"/>
        <v>0</v>
      </c>
      <c r="DX543" s="499">
        <f t="shared" si="3029"/>
        <v>0</v>
      </c>
      <c r="DY543" s="499">
        <f t="shared" si="3029"/>
        <v>0</v>
      </c>
      <c r="DZ543" s="499">
        <f t="shared" si="3029"/>
        <v>0</v>
      </c>
      <c r="EA543" s="499">
        <f t="shared" si="3029"/>
        <v>0</v>
      </c>
      <c r="EB543" s="499">
        <f t="shared" si="3029"/>
        <v>0</v>
      </c>
      <c r="EC543" s="499">
        <f t="shared" si="3029"/>
        <v>0</v>
      </c>
      <c r="ED543" s="410">
        <f t="shared" si="3029"/>
        <v>0</v>
      </c>
      <c r="EE543" s="410">
        <f t="shared" si="3029"/>
        <v>0</v>
      </c>
      <c r="EF543" s="410">
        <f t="shared" si="3029"/>
        <v>0</v>
      </c>
      <c r="EG543" s="410">
        <f t="shared" si="3029"/>
        <v>0</v>
      </c>
      <c r="EH543" s="410">
        <f t="shared" si="3029"/>
        <v>0</v>
      </c>
      <c r="EI543" s="410">
        <f t="shared" si="3029"/>
        <v>0</v>
      </c>
      <c r="EJ543" s="410">
        <f t="shared" si="3029"/>
        <v>0</v>
      </c>
      <c r="EK543" s="730"/>
      <c r="EL543" s="730"/>
      <c r="EM543" s="410">
        <f t="shared" ref="EM543:FC543" si="3030">EM188</f>
        <v>0</v>
      </c>
      <c r="EN543" s="410">
        <f t="shared" si="3030"/>
        <v>0</v>
      </c>
      <c r="EO543" s="410">
        <f t="shared" si="3030"/>
        <v>0</v>
      </c>
      <c r="EP543" s="410">
        <f t="shared" si="3030"/>
        <v>0</v>
      </c>
      <c r="EQ543" s="410">
        <f t="shared" si="3030"/>
        <v>0</v>
      </c>
      <c r="ER543" s="410">
        <f t="shared" si="3030"/>
        <v>0</v>
      </c>
      <c r="ES543" s="410">
        <f t="shared" si="3030"/>
        <v>0</v>
      </c>
      <c r="ET543" s="410">
        <f t="shared" si="3030"/>
        <v>0</v>
      </c>
      <c r="EU543" s="410">
        <f t="shared" si="3030"/>
        <v>0</v>
      </c>
      <c r="EV543" s="410">
        <f t="shared" si="3030"/>
        <v>0</v>
      </c>
      <c r="EW543" s="410">
        <f t="shared" si="3030"/>
        <v>0</v>
      </c>
      <c r="EX543" s="410">
        <f t="shared" si="3030"/>
        <v>0</v>
      </c>
      <c r="EY543" s="410">
        <f t="shared" si="3030"/>
        <v>0</v>
      </c>
      <c r="EZ543" s="410">
        <f t="shared" si="3030"/>
        <v>0</v>
      </c>
      <c r="FA543" s="410">
        <f t="shared" si="3030"/>
        <v>0</v>
      </c>
      <c r="FB543" s="410">
        <f t="shared" si="3030"/>
        <v>0</v>
      </c>
      <c r="FC543" s="410">
        <f t="shared" si="3030"/>
        <v>0</v>
      </c>
      <c r="FD543" s="730"/>
      <c r="FE543" s="730"/>
      <c r="FF543" s="499">
        <f t="shared" ref="FF543:FV543" si="3031">FF188</f>
        <v>0</v>
      </c>
      <c r="FG543" s="499">
        <f t="shared" si="3031"/>
        <v>0</v>
      </c>
      <c r="FH543" s="499">
        <f t="shared" si="3031"/>
        <v>0</v>
      </c>
      <c r="FI543" s="499">
        <f t="shared" si="3031"/>
        <v>0</v>
      </c>
      <c r="FJ543" s="499">
        <f t="shared" si="3031"/>
        <v>0</v>
      </c>
      <c r="FK543" s="499">
        <f t="shared" si="3031"/>
        <v>0</v>
      </c>
      <c r="FL543" s="499">
        <f t="shared" si="3031"/>
        <v>0</v>
      </c>
      <c r="FM543" s="410">
        <f t="shared" si="3031"/>
        <v>0</v>
      </c>
      <c r="FN543" s="410">
        <f t="shared" si="3031"/>
        <v>0</v>
      </c>
      <c r="FO543" s="410">
        <f t="shared" si="3031"/>
        <v>0</v>
      </c>
      <c r="FP543" s="410">
        <f t="shared" si="3031"/>
        <v>0</v>
      </c>
      <c r="FQ543" s="410">
        <f t="shared" si="3031"/>
        <v>0</v>
      </c>
      <c r="FR543" s="410">
        <f t="shared" si="3031"/>
        <v>0</v>
      </c>
      <c r="FS543" s="410">
        <f t="shared" si="3031"/>
        <v>0</v>
      </c>
      <c r="FT543" s="410">
        <f t="shared" si="3031"/>
        <v>0</v>
      </c>
      <c r="FU543" s="410">
        <f t="shared" si="3031"/>
        <v>0</v>
      </c>
      <c r="FV543" s="410">
        <f t="shared" si="3031"/>
        <v>0</v>
      </c>
      <c r="FW543" s="410"/>
      <c r="FX543" s="410"/>
      <c r="FY543" s="410">
        <f t="shared" ref="FY543:GO543" si="3032">FY188</f>
        <v>0</v>
      </c>
      <c r="FZ543" s="410">
        <f t="shared" si="3032"/>
        <v>0</v>
      </c>
      <c r="GA543" s="410">
        <f t="shared" si="3032"/>
        <v>0</v>
      </c>
      <c r="GB543" s="410">
        <f t="shared" si="3032"/>
        <v>0</v>
      </c>
      <c r="GC543" s="410">
        <f t="shared" si="3032"/>
        <v>0</v>
      </c>
      <c r="GD543" s="410">
        <f t="shared" si="3032"/>
        <v>0</v>
      </c>
      <c r="GE543" s="410">
        <f t="shared" si="3032"/>
        <v>0</v>
      </c>
      <c r="GF543" s="410">
        <f t="shared" si="3032"/>
        <v>0</v>
      </c>
      <c r="GG543" s="410">
        <f t="shared" si="3032"/>
        <v>0</v>
      </c>
      <c r="GH543" s="410">
        <f t="shared" si="3032"/>
        <v>0</v>
      </c>
      <c r="GI543" s="410">
        <f t="shared" si="3032"/>
        <v>0</v>
      </c>
      <c r="GJ543" s="410">
        <f t="shared" si="3032"/>
        <v>0</v>
      </c>
      <c r="GK543" s="410">
        <f t="shared" si="3032"/>
        <v>0</v>
      </c>
      <c r="GL543" s="410">
        <f t="shared" si="3032"/>
        <v>0</v>
      </c>
      <c r="GM543" s="410">
        <f t="shared" si="3032"/>
        <v>0</v>
      </c>
      <c r="GN543" s="410">
        <f t="shared" si="3032"/>
        <v>0</v>
      </c>
      <c r="GO543" s="410">
        <f t="shared" si="3032"/>
        <v>0</v>
      </c>
      <c r="GP543" s="410"/>
      <c r="GQ543" s="410"/>
      <c r="GR543" s="410">
        <f t="shared" ref="GR543:HH543" si="3033">GR188</f>
        <v>0</v>
      </c>
      <c r="GS543" s="410">
        <f t="shared" si="3033"/>
        <v>0</v>
      </c>
      <c r="GT543" s="410">
        <f t="shared" si="3033"/>
        <v>0</v>
      </c>
      <c r="GU543" s="410">
        <f t="shared" si="3033"/>
        <v>0</v>
      </c>
      <c r="GV543" s="410">
        <f t="shared" si="3033"/>
        <v>0</v>
      </c>
      <c r="GW543" s="410">
        <f t="shared" si="3033"/>
        <v>0</v>
      </c>
      <c r="GX543" s="410">
        <f t="shared" si="3033"/>
        <v>0</v>
      </c>
      <c r="GY543" s="410">
        <f t="shared" si="3033"/>
        <v>0</v>
      </c>
      <c r="GZ543" s="410">
        <f t="shared" si="3033"/>
        <v>0</v>
      </c>
      <c r="HA543" s="410">
        <f t="shared" si="3033"/>
        <v>0</v>
      </c>
      <c r="HB543" s="410">
        <f t="shared" si="3033"/>
        <v>0</v>
      </c>
      <c r="HC543" s="410">
        <f t="shared" si="3033"/>
        <v>0</v>
      </c>
      <c r="HD543" s="410">
        <f t="shared" si="3033"/>
        <v>0</v>
      </c>
      <c r="HE543" s="410">
        <f t="shared" si="3033"/>
        <v>0</v>
      </c>
      <c r="HF543" s="410">
        <f t="shared" si="3033"/>
        <v>0</v>
      </c>
      <c r="HG543" s="410">
        <f t="shared" si="3033"/>
        <v>0</v>
      </c>
      <c r="HH543" s="410">
        <f t="shared" si="3033"/>
        <v>0</v>
      </c>
      <c r="HI543" s="410"/>
      <c r="HJ543" s="410"/>
      <c r="HK543" s="410">
        <f t="shared" ref="HK543:IA543" si="3034">HK188</f>
        <v>0</v>
      </c>
      <c r="HL543" s="410">
        <f t="shared" si="3034"/>
        <v>0</v>
      </c>
      <c r="HM543" s="410">
        <f t="shared" si="3034"/>
        <v>0</v>
      </c>
      <c r="HN543" s="410">
        <f t="shared" si="3034"/>
        <v>0</v>
      </c>
      <c r="HO543" s="410">
        <f t="shared" si="3034"/>
        <v>0</v>
      </c>
      <c r="HP543" s="410">
        <f t="shared" si="3034"/>
        <v>0</v>
      </c>
      <c r="HQ543" s="410">
        <f t="shared" si="3034"/>
        <v>0</v>
      </c>
      <c r="HR543" s="410">
        <f t="shared" si="3034"/>
        <v>0</v>
      </c>
      <c r="HS543" s="410">
        <f t="shared" si="3034"/>
        <v>0</v>
      </c>
      <c r="HT543" s="410">
        <f t="shared" si="3034"/>
        <v>0</v>
      </c>
      <c r="HU543" s="410">
        <f t="shared" si="3034"/>
        <v>0</v>
      </c>
      <c r="HV543" s="410">
        <f t="shared" si="3034"/>
        <v>0</v>
      </c>
      <c r="HW543" s="410">
        <f t="shared" si="3034"/>
        <v>0</v>
      </c>
      <c r="HX543" s="410">
        <f t="shared" si="3034"/>
        <v>0</v>
      </c>
      <c r="HY543" s="410">
        <f t="shared" si="3034"/>
        <v>0</v>
      </c>
      <c r="HZ543" s="410">
        <f t="shared" si="3034"/>
        <v>0</v>
      </c>
      <c r="IA543" s="410">
        <f t="shared" si="3034"/>
        <v>0</v>
      </c>
      <c r="IB543" s="730"/>
      <c r="IC543" s="730"/>
      <c r="ID543" s="410">
        <f t="shared" ref="ID543:IT543" si="3035">ID188</f>
        <v>0</v>
      </c>
      <c r="IE543" s="410">
        <f t="shared" si="3035"/>
        <v>0</v>
      </c>
      <c r="IF543" s="410">
        <f t="shared" si="3035"/>
        <v>0</v>
      </c>
      <c r="IG543" s="410">
        <f t="shared" si="3035"/>
        <v>0</v>
      </c>
      <c r="IH543" s="410">
        <f t="shared" si="3035"/>
        <v>0</v>
      </c>
      <c r="II543" s="410">
        <f t="shared" si="3035"/>
        <v>0</v>
      </c>
      <c r="IJ543" s="410">
        <f t="shared" si="3035"/>
        <v>0</v>
      </c>
      <c r="IK543" s="410">
        <f t="shared" si="3035"/>
        <v>0</v>
      </c>
      <c r="IL543" s="410">
        <f t="shared" si="3035"/>
        <v>0</v>
      </c>
      <c r="IM543" s="410">
        <f t="shared" si="3035"/>
        <v>0</v>
      </c>
      <c r="IN543" s="410">
        <f t="shared" si="3035"/>
        <v>0</v>
      </c>
      <c r="IO543" s="410">
        <f t="shared" si="3035"/>
        <v>0</v>
      </c>
      <c r="IP543" s="410">
        <f t="shared" si="3035"/>
        <v>0</v>
      </c>
      <c r="IQ543" s="410">
        <f t="shared" si="3035"/>
        <v>0</v>
      </c>
      <c r="IR543" s="410">
        <f t="shared" si="3035"/>
        <v>0</v>
      </c>
      <c r="IS543" s="730">
        <f t="shared" si="3035"/>
        <v>0</v>
      </c>
      <c r="IT543" s="730">
        <f t="shared" si="3035"/>
        <v>0</v>
      </c>
      <c r="IU543" s="730"/>
      <c r="IV543" s="730"/>
      <c r="IW543" s="499">
        <f t="shared" ref="IW543:JK543" si="3036">IW188</f>
        <v>0</v>
      </c>
      <c r="IX543" s="499">
        <f t="shared" si="3036"/>
        <v>0</v>
      </c>
      <c r="IY543" s="499">
        <f t="shared" si="3036"/>
        <v>0</v>
      </c>
      <c r="IZ543" s="499">
        <f t="shared" si="3036"/>
        <v>0</v>
      </c>
      <c r="JA543" s="499">
        <f t="shared" si="3036"/>
        <v>0</v>
      </c>
      <c r="JB543" s="499">
        <f t="shared" si="3036"/>
        <v>0</v>
      </c>
      <c r="JC543" s="499">
        <f t="shared" si="3036"/>
        <v>0</v>
      </c>
      <c r="JD543" s="499">
        <f t="shared" si="3036"/>
        <v>0</v>
      </c>
      <c r="JE543" s="499">
        <f t="shared" si="3036"/>
        <v>0</v>
      </c>
      <c r="JF543" s="499">
        <f t="shared" si="3036"/>
        <v>0</v>
      </c>
      <c r="JG543" s="410">
        <f t="shared" si="3036"/>
        <v>0</v>
      </c>
      <c r="JH543" s="410">
        <f t="shared" si="3036"/>
        <v>0</v>
      </c>
      <c r="JI543" s="410">
        <f t="shared" si="3036"/>
        <v>0</v>
      </c>
      <c r="JJ543" s="410">
        <f t="shared" si="3036"/>
        <v>0</v>
      </c>
      <c r="JK543" s="410">
        <f t="shared" si="3036"/>
        <v>0</v>
      </c>
    </row>
    <row r="544" spans="1:275" hidden="1" x14ac:dyDescent="0.2">
      <c r="C544" s="59"/>
      <c r="D544" s="444"/>
      <c r="E544" s="594"/>
      <c r="F544" s="444"/>
      <c r="G544" s="59"/>
      <c r="CH544" s="795"/>
      <c r="CI544" s="798"/>
      <c r="CJ544" s="795"/>
      <c r="CK544" s="795"/>
      <c r="CL544" s="795"/>
      <c r="CM544" s="795"/>
      <c r="CN544" s="795"/>
      <c r="CO544" s="794"/>
      <c r="CP544" s="794"/>
      <c r="CQ544" s="794"/>
      <c r="CR544" s="794"/>
      <c r="CS544" s="794"/>
      <c r="CT544" s="794"/>
      <c r="CU544" s="795"/>
      <c r="CV544" s="795"/>
      <c r="CW544" s="281"/>
      <c r="CX544" s="281"/>
      <c r="CZ544" s="795"/>
      <c r="DA544" s="795"/>
      <c r="DB544" s="795"/>
      <c r="DC544" s="795"/>
      <c r="DD544" s="795"/>
      <c r="DE544" s="795"/>
      <c r="DF544" s="795"/>
      <c r="DG544" s="795"/>
      <c r="DH544" s="795"/>
      <c r="DI544" s="795"/>
      <c r="DJ544" s="795"/>
      <c r="DK544" s="795"/>
      <c r="DL544" s="795"/>
      <c r="DM544" s="795"/>
      <c r="DN544" s="795"/>
      <c r="DO544" s="795"/>
    </row>
    <row r="545" spans="110:258" x14ac:dyDescent="0.2">
      <c r="DF545" s="96" t="e">
        <f>DF544/DE544</f>
        <v>#DIV/0!</v>
      </c>
    </row>
    <row r="547" spans="110:258" x14ac:dyDescent="0.2">
      <c r="IW547" s="844">
        <f>IW526+JD526</f>
        <v>8782</v>
      </c>
      <c r="IX547" s="845">
        <f>IX526+JE526</f>
        <v>2026669689.6696</v>
      </c>
    </row>
  </sheetData>
  <autoFilter ref="A8:JQ543"/>
  <sortState ref="A373:NM384">
    <sortCondition ref="C373:C384"/>
  </sortState>
  <mergeCells count="137"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view="pageBreakPreview" zoomScaleNormal="100" zoomScaleSheetLayoutView="100" workbookViewId="0">
      <pane xSplit="3" ySplit="15" topLeftCell="D91" activePane="bottomRight" state="frozen"/>
      <selection activeCell="AN2" sqref="AN2"/>
      <selection pane="topRight" activeCell="AN2" sqref="AN2"/>
      <selection pane="bottomLeft" activeCell="AN2" sqref="AN2"/>
      <selection pane="bottomRight" activeCell="I113" sqref="I113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6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9.2851562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100" t="s">
        <v>76</v>
      </c>
      <c r="N1" s="1100"/>
      <c r="O1" s="1100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100" t="s">
        <v>78</v>
      </c>
      <c r="M3" s="1100"/>
      <c r="N3" s="1100"/>
      <c r="O3" s="1100"/>
      <c r="P3" s="1100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101" t="s">
        <v>79</v>
      </c>
      <c r="N4" s="1101"/>
      <c r="O4" s="1101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102" t="s">
        <v>80</v>
      </c>
      <c r="F6" s="1102"/>
      <c r="G6" s="1102"/>
      <c r="H6" s="1102" t="s">
        <v>81</v>
      </c>
      <c r="I6" s="1102"/>
      <c r="J6" s="1102"/>
      <c r="K6" s="1102"/>
      <c r="L6" s="1102"/>
      <c r="M6" s="1102"/>
      <c r="N6" s="1102"/>
      <c r="O6" s="1102"/>
      <c r="P6" s="1102"/>
      <c r="Q6" s="367"/>
      <c r="R6" s="367"/>
    </row>
    <row r="7" spans="1:31" s="195" customFormat="1" ht="35.25" customHeight="1" x14ac:dyDescent="0.2">
      <c r="E7" s="1095" t="s">
        <v>82</v>
      </c>
      <c r="F7" s="1095"/>
      <c r="G7" s="1095"/>
      <c r="H7" s="1095" t="s">
        <v>83</v>
      </c>
      <c r="I7" s="1095"/>
      <c r="J7" s="1095"/>
      <c r="K7" s="1095"/>
      <c r="L7" s="1095"/>
      <c r="M7" s="1095"/>
      <c r="N7" s="1095"/>
      <c r="O7" s="1095"/>
      <c r="P7" s="1095"/>
      <c r="Q7" s="368"/>
      <c r="R7" s="368"/>
    </row>
    <row r="8" spans="1:31" s="195" customFormat="1" ht="14.25" customHeight="1" x14ac:dyDescent="0.2">
      <c r="E8" s="96"/>
      <c r="F8" s="369"/>
      <c r="G8" s="96"/>
      <c r="H8" s="1096" t="s">
        <v>84</v>
      </c>
      <c r="I8" s="1097"/>
      <c r="J8" s="1097"/>
      <c r="K8" s="1097"/>
      <c r="L8" s="1097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98" t="s">
        <v>700</v>
      </c>
      <c r="F9" s="1099"/>
      <c r="G9" s="1099"/>
      <c r="H9" s="1099"/>
      <c r="I9" s="1099"/>
      <c r="J9" s="1099"/>
      <c r="K9" s="1099"/>
      <c r="L9" s="1099"/>
      <c r="M9" s="1099"/>
      <c r="N9" s="1099"/>
      <c r="O9" s="1099"/>
      <c r="P9" s="1099"/>
      <c r="Q9" s="172"/>
      <c r="R9" s="172"/>
    </row>
    <row r="10" spans="1:31" s="195" customFormat="1" ht="32.25" customHeight="1" x14ac:dyDescent="0.2">
      <c r="A10" s="373"/>
      <c r="B10" s="374"/>
      <c r="E10" s="1098"/>
      <c r="F10" s="1099"/>
      <c r="G10" s="1099"/>
      <c r="H10" s="1099"/>
      <c r="I10" s="1099"/>
      <c r="J10" s="1099"/>
      <c r="K10" s="1099"/>
      <c r="L10" s="1099"/>
      <c r="M10" s="1099"/>
      <c r="N10" s="1099"/>
      <c r="O10" s="1099"/>
      <c r="P10" s="1099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85" t="s">
        <v>52</v>
      </c>
      <c r="B12" s="1085" t="s">
        <v>54</v>
      </c>
      <c r="C12" s="1094" t="s">
        <v>268</v>
      </c>
      <c r="D12" s="1094" t="s">
        <v>269</v>
      </c>
      <c r="E12" s="1066" t="s">
        <v>7</v>
      </c>
      <c r="F12" s="1066"/>
      <c r="G12" s="1066"/>
      <c r="H12" s="1066"/>
      <c r="I12" s="1066"/>
      <c r="J12" s="1066"/>
      <c r="K12" s="1066"/>
      <c r="L12" s="1066"/>
      <c r="M12" s="1066"/>
      <c r="N12" s="1066"/>
      <c r="O12" s="1066"/>
      <c r="P12" s="1066"/>
      <c r="Q12" s="1066"/>
      <c r="R12" s="1058"/>
      <c r="S12" s="1058"/>
      <c r="T12" s="1058" t="s">
        <v>300</v>
      </c>
      <c r="U12" s="1058"/>
      <c r="V12" s="1058" t="s">
        <v>591</v>
      </c>
      <c r="W12" s="1058"/>
    </row>
    <row r="13" spans="1:31" s="147" customFormat="1" ht="15.75" hidden="1" customHeight="1" x14ac:dyDescent="0.2">
      <c r="A13" s="1085"/>
      <c r="B13" s="1085"/>
      <c r="C13" s="1094"/>
      <c r="D13" s="1094"/>
      <c r="E13" s="1061"/>
      <c r="F13" s="1061"/>
      <c r="G13" s="1061"/>
      <c r="H13" s="1061"/>
      <c r="I13" s="1061"/>
      <c r="J13" s="1061"/>
      <c r="K13" s="1061"/>
      <c r="L13" s="1061"/>
      <c r="M13" s="1061"/>
      <c r="N13" s="1061"/>
      <c r="O13" s="1061"/>
      <c r="P13" s="1061"/>
      <c r="Q13" s="1061"/>
      <c r="R13" s="365"/>
      <c r="S13" s="365"/>
      <c r="T13" s="1058"/>
      <c r="U13" s="1058"/>
      <c r="V13" s="1058"/>
      <c r="W13" s="1058"/>
    </row>
    <row r="14" spans="1:31" ht="23.25" customHeight="1" x14ac:dyDescent="0.2">
      <c r="A14" s="1085"/>
      <c r="B14" s="1085"/>
      <c r="C14" s="1094"/>
      <c r="D14" s="1094"/>
      <c r="E14" s="1058" t="s">
        <v>41</v>
      </c>
      <c r="F14" s="1058"/>
      <c r="G14" s="1058" t="s">
        <v>701</v>
      </c>
      <c r="H14" s="1058"/>
      <c r="I14" s="1058" t="s">
        <v>75</v>
      </c>
      <c r="J14" s="1058"/>
      <c r="K14" s="1058"/>
      <c r="L14" s="1058" t="s">
        <v>73</v>
      </c>
      <c r="M14" s="1058"/>
      <c r="N14" s="1058"/>
      <c r="O14" s="1058" t="s">
        <v>74</v>
      </c>
      <c r="P14" s="1058"/>
      <c r="Q14" s="1058"/>
      <c r="R14" s="1058" t="s">
        <v>42</v>
      </c>
      <c r="S14" s="1058"/>
      <c r="T14" s="1058"/>
      <c r="U14" s="1058"/>
      <c r="V14" s="1058"/>
      <c r="W14" s="1058"/>
    </row>
    <row r="15" spans="1:31" ht="31.5" customHeight="1" x14ac:dyDescent="0.2">
      <c r="A15" s="1085"/>
      <c r="B15" s="1085"/>
      <c r="C15" s="1094"/>
      <c r="D15" s="1094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35482174.140800007</v>
      </c>
      <c r="G16" s="332">
        <f>SUM(G17:G18)</f>
        <v>66</v>
      </c>
      <c r="H16" s="332">
        <f>SUM(H17:H18)</f>
        <v>16962197.220400002</v>
      </c>
      <c r="I16" s="332">
        <f>'свод КС+СДП'!JA9</f>
        <v>86</v>
      </c>
      <c r="J16" s="332">
        <f>'свод КС+СДП'!JB9</f>
        <v>21599304.870000001</v>
      </c>
      <c r="K16" s="332">
        <f>'свод КС+СДП'!JC9</f>
        <v>487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86</v>
      </c>
      <c r="P16" s="332">
        <f>'свод КС+СДП'!JH9</f>
        <v>21599304.870000001</v>
      </c>
      <c r="Q16" s="332">
        <f>'свод КС+СДП'!JI9</f>
        <v>487</v>
      </c>
      <c r="R16" s="69">
        <f>I16-G16</f>
        <v>20</v>
      </c>
      <c r="S16" s="69">
        <f>J16-H16</f>
        <v>4637107.6495999992</v>
      </c>
      <c r="T16" s="360">
        <f>I16/G16</f>
        <v>1.303030303030303</v>
      </c>
      <c r="U16" s="360">
        <f>J16/H16</f>
        <v>1.2733789490445888</v>
      </c>
      <c r="V16" s="358">
        <f>E16/$E$104</f>
        <v>1.5963644838033093E-2</v>
      </c>
      <c r="W16" s="358">
        <f>F16/$F$104</f>
        <v>1.7889693757147593E-2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6582091.2360000005</v>
      </c>
      <c r="G17" s="333">
        <f>'свод КС+СДП'!IY10</f>
        <v>17.5</v>
      </c>
      <c r="H17" s="333">
        <f>'свод КС+СДП'!IZ10</f>
        <v>3291045.6180000002</v>
      </c>
      <c r="I17" s="333">
        <f>'свод КС+СДП'!JA10</f>
        <v>28</v>
      </c>
      <c r="J17" s="333">
        <f>'свод КС+СДП'!JB10</f>
        <v>5253228.84</v>
      </c>
      <c r="K17" s="333">
        <f>'свод КС+СДП'!JC10</f>
        <v>157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28</v>
      </c>
      <c r="P17" s="333">
        <f>'свод КС+СДП'!JH10</f>
        <v>5253228.84</v>
      </c>
      <c r="Q17" s="333">
        <f>'свод КС+СДП'!JI10</f>
        <v>157</v>
      </c>
      <c r="R17" s="171">
        <f t="shared" ref="R17:R80" si="0">I17-G17</f>
        <v>10.5</v>
      </c>
      <c r="S17" s="171">
        <f t="shared" ref="S17:S80" si="1">J17-H17</f>
        <v>1962183.2219999996</v>
      </c>
      <c r="T17" s="361">
        <f t="shared" ref="T17:T80" si="2">I17/G17</f>
        <v>1.6</v>
      </c>
      <c r="U17" s="361">
        <f t="shared" ref="U17:U80" si="3">J17/H17</f>
        <v>1.5962187856856378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48.5</v>
      </c>
      <c r="H18" s="333">
        <f>'свод КС+СДП'!IZ17</f>
        <v>13671151.602400001</v>
      </c>
      <c r="I18" s="333">
        <f>'свод КС+СДП'!JA17</f>
        <v>57</v>
      </c>
      <c r="J18" s="333">
        <f>'свод КС+СДП'!JB17</f>
        <v>16034520.090000005</v>
      </c>
      <c r="K18" s="333">
        <f>'свод КС+СДП'!JC17</f>
        <v>324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57</v>
      </c>
      <c r="P18" s="333">
        <f>'свод КС+СДП'!JH17</f>
        <v>16034520.090000005</v>
      </c>
      <c r="Q18" s="333">
        <f>'свод КС+СДП'!JI17</f>
        <v>324</v>
      </c>
      <c r="R18" s="171">
        <f t="shared" si="0"/>
        <v>8.5</v>
      </c>
      <c r="S18" s="171">
        <f t="shared" si="1"/>
        <v>2363368.4876000043</v>
      </c>
      <c r="T18" s="361">
        <f t="shared" si="2"/>
        <v>1.1752577319587629</v>
      </c>
      <c r="U18" s="361">
        <f t="shared" si="3"/>
        <v>1.1728726705938299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91.5</v>
      </c>
      <c r="H19" s="332">
        <f>SUM(H20)</f>
        <v>16441107.227999998</v>
      </c>
      <c r="I19" s="332">
        <f>'свод КС+СДП'!JA29</f>
        <v>67</v>
      </c>
      <c r="J19" s="332">
        <f>'свод КС+СДП'!JB29</f>
        <v>12038843.410000019</v>
      </c>
      <c r="K19" s="332">
        <f>'свод КС+СДП'!JC29</f>
        <v>434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67</v>
      </c>
      <c r="P19" s="332">
        <f>'свод КС+СДП'!JH29</f>
        <v>12038843.410000019</v>
      </c>
      <c r="Q19" s="332">
        <f>'свод КС+СДП'!JI29</f>
        <v>434</v>
      </c>
      <c r="R19" s="69">
        <f t="shared" si="0"/>
        <v>-24.5</v>
      </c>
      <c r="S19" s="69">
        <f t="shared" si="1"/>
        <v>-4402263.8179999795</v>
      </c>
      <c r="T19" s="360">
        <f t="shared" si="2"/>
        <v>0.73224043715846998</v>
      </c>
      <c r="U19" s="360">
        <f t="shared" si="3"/>
        <v>0.73224042900816855</v>
      </c>
      <c r="V19" s="358">
        <f>E19/$E$104</f>
        <v>2.1323700769051504E-2</v>
      </c>
      <c r="W19" s="358">
        <f>F19/$F$104</f>
        <v>1.6578824745642502E-2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91.5</v>
      </c>
      <c r="H20" s="333">
        <f>'свод КС+СДП'!IZ30</f>
        <v>16441107.227999998</v>
      </c>
      <c r="I20" s="333">
        <f>'свод КС+СДП'!JA30</f>
        <v>67</v>
      </c>
      <c r="J20" s="333">
        <f>'свод КС+СДП'!JB30</f>
        <v>12038843.410000019</v>
      </c>
      <c r="K20" s="333">
        <f>'свод КС+СДП'!JC30</f>
        <v>434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67</v>
      </c>
      <c r="P20" s="333">
        <f>'свод КС+СДП'!JH30</f>
        <v>12038843.410000019</v>
      </c>
      <c r="Q20" s="333">
        <f>'свод КС+СДП'!JI30</f>
        <v>434</v>
      </c>
      <c r="R20" s="171">
        <f t="shared" si="0"/>
        <v>-24.5</v>
      </c>
      <c r="S20" s="171">
        <f t="shared" si="1"/>
        <v>-4402263.8179999795</v>
      </c>
      <c r="T20" s="361">
        <f t="shared" si="2"/>
        <v>0.73224043715846998</v>
      </c>
      <c r="U20" s="361">
        <f t="shared" si="3"/>
        <v>0.73224042900816855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25</v>
      </c>
      <c r="H21" s="332">
        <f>SUM(H22:H23)</f>
        <v>5230902.5999999996</v>
      </c>
      <c r="I21" s="332">
        <f>'свод КС+СДП'!JA35</f>
        <v>20</v>
      </c>
      <c r="J21" s="332">
        <f>'свод КС+СДП'!JB35</f>
        <v>4184722.0000000014</v>
      </c>
      <c r="K21" s="332">
        <f>'свод КС+СДП'!JC35</f>
        <v>279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-5</v>
      </c>
      <c r="S21" s="69">
        <f t="shared" si="1"/>
        <v>-1046180.5999999982</v>
      </c>
      <c r="T21" s="360">
        <f t="shared" si="2"/>
        <v>0.8</v>
      </c>
      <c r="U21" s="360">
        <f t="shared" si="3"/>
        <v>0.79999998470627265</v>
      </c>
      <c r="V21" s="358">
        <f>E21/$E$104</f>
        <v>5.8261477511069677E-3</v>
      </c>
      <c r="W21" s="358">
        <f>F21/$F$104</f>
        <v>5.2747188047793736E-3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25</v>
      </c>
      <c r="H22" s="333">
        <f>'свод КС+СДП'!IZ36</f>
        <v>5230902.5999999996</v>
      </c>
      <c r="I22" s="333">
        <f>'свод КС+СДП'!JA36</f>
        <v>20</v>
      </c>
      <c r="J22" s="333">
        <f>'свод КС+СДП'!JB36</f>
        <v>4184722.0000000014</v>
      </c>
      <c r="K22" s="333">
        <f>'свод КС+СДП'!JC36</f>
        <v>279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20</v>
      </c>
      <c r="P22" s="333">
        <f>'свод КС+СДП'!JH36</f>
        <v>4184722.0000000014</v>
      </c>
      <c r="Q22" s="333">
        <f>'свод КС+СДП'!JI36</f>
        <v>279</v>
      </c>
      <c r="R22" s="171">
        <f t="shared" si="0"/>
        <v>-5</v>
      </c>
      <c r="S22" s="171">
        <f t="shared" si="1"/>
        <v>-1046180.5999999982</v>
      </c>
      <c r="T22" s="361">
        <f t="shared" si="2"/>
        <v>0.8</v>
      </c>
      <c r="U22" s="361">
        <f t="shared" si="3"/>
        <v>0.79999998470627265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30</v>
      </c>
      <c r="H26" s="332">
        <f>SUM(H27)</f>
        <v>4299418.8</v>
      </c>
      <c r="I26" s="332">
        <f>'свод КС+СДП'!JA55</f>
        <v>44</v>
      </c>
      <c r="J26" s="332">
        <f>'свод КС+СДП'!JB55</f>
        <v>6305814.2399999993</v>
      </c>
      <c r="K26" s="332">
        <f>'свод КС+СДП'!JC55</f>
        <v>358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14</v>
      </c>
      <c r="S26" s="69">
        <f t="shared" si="1"/>
        <v>2006395.4399999995</v>
      </c>
      <c r="T26" s="360">
        <f t="shared" si="2"/>
        <v>1.4666666666666666</v>
      </c>
      <c r="U26" s="360">
        <f t="shared" si="3"/>
        <v>1.4666666666666666</v>
      </c>
      <c r="V26" s="358">
        <f>E26/$E$104</f>
        <v>6.9913773013283616E-3</v>
      </c>
      <c r="W26" s="358">
        <f>F26/$F$104</f>
        <v>4.3354325110129118E-3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30</v>
      </c>
      <c r="H27" s="333">
        <f>'свод КС+СДП'!IZ56</f>
        <v>4299418.8</v>
      </c>
      <c r="I27" s="333">
        <f>'свод КС+СДП'!JA56</f>
        <v>44</v>
      </c>
      <c r="J27" s="333">
        <f>'свод КС+СДП'!JB56</f>
        <v>6305814.2399999993</v>
      </c>
      <c r="K27" s="333">
        <f>'свод КС+СДП'!JC56</f>
        <v>358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14</v>
      </c>
      <c r="S27" s="171">
        <f t="shared" si="1"/>
        <v>2006395.4399999995</v>
      </c>
      <c r="T27" s="361">
        <f t="shared" si="2"/>
        <v>1.4666666666666666</v>
      </c>
      <c r="U27" s="361">
        <f t="shared" si="3"/>
        <v>1.4666666666666666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1.5</v>
      </c>
      <c r="H28" s="332">
        <f>'свод КС+СДП'!IZ62</f>
        <v>1883102.9039999996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-1.5</v>
      </c>
      <c r="S28" s="69">
        <f t="shared" si="1"/>
        <v>-1883102.9039999996</v>
      </c>
      <c r="T28" s="360">
        <f t="shared" si="2"/>
        <v>0</v>
      </c>
      <c r="U28" s="360">
        <f t="shared" si="3"/>
        <v>0</v>
      </c>
      <c r="V28" s="358">
        <f>E28/$E$104</f>
        <v>3.495688650664181E-4</v>
      </c>
      <c r="W28" s="358">
        <f>F28/$F$104</f>
        <v>1.8988765531714254E-3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1</v>
      </c>
      <c r="H29" s="333">
        <f>'свод КС+СДП'!IZ63</f>
        <v>801705.60000000009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-1</v>
      </c>
      <c r="S29" s="171">
        <f t="shared" si="1"/>
        <v>-801705.60000000009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0.5</v>
      </c>
      <c r="H30" s="333">
        <f>'свод КС+СДП'!IZ68</f>
        <v>1081397.3039999998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-0.5</v>
      </c>
      <c r="S30" s="171">
        <f t="shared" si="1"/>
        <v>-1081397.3039999998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156</v>
      </c>
      <c r="H31" s="332">
        <f>SUM(H32:H37)</f>
        <v>44304435.13000001</v>
      </c>
      <c r="I31" s="332">
        <f>'свод КС+СДП'!JA72</f>
        <v>127</v>
      </c>
      <c r="J31" s="332">
        <f>'свод КС+СДП'!JB72</f>
        <v>36724516.760000005</v>
      </c>
      <c r="K31" s="332">
        <f>'свод КС+СДП'!JC72</f>
        <v>1836</v>
      </c>
      <c r="L31" s="332">
        <f>'свод КС+СДП'!JD72</f>
        <v>13</v>
      </c>
      <c r="M31" s="332">
        <f>'свод КС+СДП'!JE72</f>
        <v>3249452.0100000007</v>
      </c>
      <c r="N31" s="332">
        <f>'свод КС+СДП'!JF72</f>
        <v>171</v>
      </c>
      <c r="O31" s="332">
        <v>19</v>
      </c>
      <c r="P31" s="332">
        <v>5628967.4499999993</v>
      </c>
      <c r="Q31" s="332">
        <v>225</v>
      </c>
      <c r="R31" s="69">
        <f t="shared" si="0"/>
        <v>-29</v>
      </c>
      <c r="S31" s="69">
        <f t="shared" si="1"/>
        <v>-7579918.3700000048</v>
      </c>
      <c r="T31" s="360">
        <f t="shared" si="2"/>
        <v>0.8141025641025641</v>
      </c>
      <c r="U31" s="360">
        <f t="shared" si="3"/>
        <v>0.82891287638001299</v>
      </c>
      <c r="V31" s="358">
        <f>E31/$E$104</f>
        <v>3.6355161966907482E-2</v>
      </c>
      <c r="W31" s="358">
        <f>F31/$F$104</f>
        <v>4.467554741228387E-2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100</v>
      </c>
      <c r="H32" s="333">
        <f>'свод КС+СДП'!IZ73</f>
        <v>22084084.800000004</v>
      </c>
      <c r="I32" s="333">
        <f>'свод КС+СДП'!JA73</f>
        <v>84</v>
      </c>
      <c r="J32" s="333">
        <f>'свод КС+СДП'!JB73</f>
        <v>18550631.400000006</v>
      </c>
      <c r="K32" s="333">
        <f>'свод КС+СДП'!JC73</f>
        <v>1171</v>
      </c>
      <c r="L32" s="333">
        <f>'свод КС+СДП'!JD73</f>
        <v>9</v>
      </c>
      <c r="M32" s="333">
        <f>'свод КС+СДП'!JE73</f>
        <v>1987567.6500000004</v>
      </c>
      <c r="N32" s="333">
        <f>'свод КС+СДП'!JF73</f>
        <v>119</v>
      </c>
      <c r="O32" s="333">
        <v>10</v>
      </c>
      <c r="P32" s="333">
        <v>2078197</v>
      </c>
      <c r="Q32" s="333">
        <v>149</v>
      </c>
      <c r="R32" s="171">
        <f t="shared" si="0"/>
        <v>-16</v>
      </c>
      <c r="S32" s="171">
        <f t="shared" si="1"/>
        <v>-3533453.3999999985</v>
      </c>
      <c r="T32" s="361">
        <f t="shared" si="2"/>
        <v>0.84</v>
      </c>
      <c r="U32" s="361">
        <f t="shared" si="3"/>
        <v>0.84000000760728843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5.5</v>
      </c>
      <c r="H34" s="333">
        <f>'свод КС+СДП'!IZ93</f>
        <v>1150751.8</v>
      </c>
      <c r="I34" s="333">
        <f>'свод КС+СДП'!JA93</f>
        <v>1</v>
      </c>
      <c r="J34" s="333">
        <f>'свод КС+СДП'!JB93</f>
        <v>209227.6</v>
      </c>
      <c r="K34" s="333">
        <f>'свод КС+СДП'!JC93</f>
        <v>12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-4.5</v>
      </c>
      <c r="S34" s="171">
        <f t="shared" si="1"/>
        <v>-941524.20000000007</v>
      </c>
      <c r="T34" s="361">
        <f t="shared" si="2"/>
        <v>0.18181818181818182</v>
      </c>
      <c r="U34" s="361">
        <f t="shared" si="3"/>
        <v>0.18181818181818182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5</v>
      </c>
      <c r="H35" s="333">
        <f>'свод КС+СДП'!IZ97</f>
        <v>1502617.04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-5</v>
      </c>
      <c r="S35" s="171">
        <f t="shared" si="1"/>
        <v>-1502617.04</v>
      </c>
      <c r="T35" s="361">
        <f t="shared" si="2"/>
        <v>0</v>
      </c>
      <c r="U35" s="361">
        <f t="shared" si="3"/>
        <v>0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42.5</v>
      </c>
      <c r="H36" s="333">
        <f>'свод КС+СДП'!IZ100</f>
        <v>17922869.649999999</v>
      </c>
      <c r="I36" s="333">
        <f>'свод КС+СДП'!JA100</f>
        <v>40</v>
      </c>
      <c r="J36" s="333">
        <f>'свод КС+СДП'!JB100</f>
        <v>16868583.199999999</v>
      </c>
      <c r="K36" s="333">
        <f>'свод КС+СДП'!JC100</f>
        <v>629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-2.5</v>
      </c>
      <c r="S36" s="171">
        <f t="shared" si="1"/>
        <v>-1054286.4499999993</v>
      </c>
      <c r="T36" s="361">
        <f t="shared" si="2"/>
        <v>0.94117647058823528</v>
      </c>
      <c r="U36" s="361">
        <f t="shared" si="3"/>
        <v>0.94117647058823528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3</v>
      </c>
      <c r="H37" s="333">
        <f>'свод КС+СДП'!IZ105</f>
        <v>1644111.8399999999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-1</v>
      </c>
      <c r="S37" s="171">
        <f t="shared" si="1"/>
        <v>-548037.2799999998</v>
      </c>
      <c r="T37" s="361">
        <f t="shared" si="2"/>
        <v>0.66666666666666663</v>
      </c>
      <c r="U37" s="361">
        <f t="shared" si="3"/>
        <v>0.66666666666666674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383</v>
      </c>
      <c r="H41" s="332">
        <f>SUM(H42:H48)</f>
        <v>113737454.53839999</v>
      </c>
      <c r="I41" s="332">
        <f>'свод КС+СДП'!JA123</f>
        <v>439</v>
      </c>
      <c r="J41" s="332">
        <f>'свод КС+СДП'!JB123</f>
        <v>135238421.60000011</v>
      </c>
      <c r="K41" s="332">
        <f>'свод КС+СДП'!JC123</f>
        <v>7002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56</v>
      </c>
      <c r="S41" s="69">
        <f t="shared" si="1"/>
        <v>21500967.061600119</v>
      </c>
      <c r="T41" s="360">
        <f t="shared" si="2"/>
        <v>1.1462140992167102</v>
      </c>
      <c r="U41" s="360">
        <f t="shared" si="3"/>
        <v>1.1890403398674705</v>
      </c>
      <c r="V41" s="358">
        <f>E41/$E$104</f>
        <v>8.9256583546958757E-2</v>
      </c>
      <c r="W41" s="358">
        <f>F41/$F$104</f>
        <v>0.11469016652335254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313</v>
      </c>
      <c r="H42" s="333">
        <f>'свод КС+СДП'!IZ124</f>
        <v>81604770.078400001</v>
      </c>
      <c r="I42" s="333">
        <f>'свод КС+СДП'!JA124</f>
        <v>333</v>
      </c>
      <c r="J42" s="333">
        <f>'свод КС+СДП'!JB124</f>
        <v>86662963.620000049</v>
      </c>
      <c r="K42" s="333">
        <f>'свод КС+СДП'!JC124</f>
        <v>5039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20</v>
      </c>
      <c r="S42" s="171">
        <f t="shared" si="1"/>
        <v>5058193.5416000485</v>
      </c>
      <c r="T42" s="361">
        <f t="shared" si="2"/>
        <v>1.0638977635782747</v>
      </c>
      <c r="U42" s="361">
        <f t="shared" si="3"/>
        <v>1.0619840425595282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КС+СДП'!IW157</f>
        <v>0</v>
      </c>
      <c r="F43" s="333">
        <f>'свод КС+СДП'!IX157</f>
        <v>0</v>
      </c>
      <c r="G43" s="333">
        <f>'свод КС+СДП'!IY157</f>
        <v>0</v>
      </c>
      <c r="H43" s="333">
        <f>'свод КС+СДП'!IZ157</f>
        <v>0</v>
      </c>
      <c r="I43" s="333">
        <f>'свод КС+СДП'!JA157</f>
        <v>0</v>
      </c>
      <c r="J43" s="333">
        <f>'свод КС+СДП'!JB157</f>
        <v>0</v>
      </c>
      <c r="K43" s="333">
        <f>'свод КС+СДП'!JC157</f>
        <v>0</v>
      </c>
      <c r="L43" s="333">
        <f>'свод КС+СДП'!JD157</f>
        <v>0</v>
      </c>
      <c r="M43" s="333">
        <f>'свод КС+СДП'!JE157</f>
        <v>0</v>
      </c>
      <c r="N43" s="333">
        <f>'свод КС+СДП'!JF157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КС+СДП'!IW166</f>
        <v>0</v>
      </c>
      <c r="F44" s="333">
        <f>'свод КС+СДП'!IX166</f>
        <v>0</v>
      </c>
      <c r="G44" s="333">
        <f>'свод КС+СДП'!IY166</f>
        <v>0</v>
      </c>
      <c r="H44" s="333">
        <f>'свод КС+СДП'!IZ166</f>
        <v>0</v>
      </c>
      <c r="I44" s="333">
        <f>'свод КС+СДП'!JA166</f>
        <v>0</v>
      </c>
      <c r="J44" s="333">
        <f>'свод КС+СДП'!JB166</f>
        <v>0</v>
      </c>
      <c r="K44" s="333">
        <f>'свод КС+СДП'!JC166</f>
        <v>0</v>
      </c>
      <c r="L44" s="333">
        <f>'свод КС+СДП'!JD166</f>
        <v>0</v>
      </c>
      <c r="M44" s="333">
        <f>'свод КС+СДП'!JE166</f>
        <v>0</v>
      </c>
      <c r="N44" s="333">
        <f>'свод КС+СДП'!JF166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КС+СДП'!IW171</f>
        <v>110</v>
      </c>
      <c r="F45" s="333">
        <f>'свод КС+СДП'!IX171</f>
        <v>57309281.040000007</v>
      </c>
      <c r="G45" s="333">
        <f>'свод КС+СДП'!IY171</f>
        <v>55</v>
      </c>
      <c r="H45" s="333">
        <f>'свод КС+СДП'!IZ171</f>
        <v>28654640.520000003</v>
      </c>
      <c r="I45" s="333">
        <f>'свод КС+СДП'!JA171</f>
        <v>94</v>
      </c>
      <c r="J45" s="333">
        <f>'свод КС+СДП'!JB171</f>
        <v>45793022.780000061</v>
      </c>
      <c r="K45" s="333">
        <f>'свод КС+СДП'!JC171</f>
        <v>1656</v>
      </c>
      <c r="L45" s="333">
        <f>'свод КС+СДП'!JD171</f>
        <v>1</v>
      </c>
      <c r="M45" s="333">
        <f>'свод КС+СДП'!JE171</f>
        <v>520993.46</v>
      </c>
      <c r="N45" s="333">
        <f>'свод КС+СДП'!JF171</f>
        <v>14</v>
      </c>
      <c r="O45" s="333">
        <v>0</v>
      </c>
      <c r="P45" s="333">
        <v>0</v>
      </c>
      <c r="Q45" s="333">
        <v>0</v>
      </c>
      <c r="R45" s="171">
        <f t="shared" si="0"/>
        <v>39</v>
      </c>
      <c r="S45" s="171">
        <f t="shared" si="1"/>
        <v>17138382.260000058</v>
      </c>
      <c r="T45" s="361">
        <f t="shared" si="2"/>
        <v>1.709090909090909</v>
      </c>
      <c r="U45" s="361">
        <f t="shared" si="3"/>
        <v>1.5981014575296462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КС+СДП'!IW178</f>
        <v>0</v>
      </c>
      <c r="F46" s="333">
        <f>'свод КС+СДП'!IX178</f>
        <v>0</v>
      </c>
      <c r="G46" s="333">
        <f>'свод КС+СДП'!IY178</f>
        <v>0</v>
      </c>
      <c r="H46" s="333">
        <f>'свод КС+СДП'!IZ178</f>
        <v>0</v>
      </c>
      <c r="I46" s="333">
        <f>'свод КС+СДП'!JA178</f>
        <v>0</v>
      </c>
      <c r="J46" s="333">
        <f>'свод КС+СДП'!JB178</f>
        <v>0</v>
      </c>
      <c r="K46" s="333">
        <f>'свод КС+СДП'!JC178</f>
        <v>0</v>
      </c>
      <c r="L46" s="333">
        <f>'свод КС+СДП'!JD178</f>
        <v>0</v>
      </c>
      <c r="M46" s="333">
        <f>'свод КС+СДП'!JE178</f>
        <v>0</v>
      </c>
      <c r="N46" s="333">
        <f>'свод КС+СДП'!JF178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КС+СДП'!IW185</f>
        <v>30</v>
      </c>
      <c r="F47" s="333">
        <f>'свод КС+СДП'!IX185</f>
        <v>6956087.8800000008</v>
      </c>
      <c r="G47" s="333">
        <f>'свод КС+СДП'!IY185</f>
        <v>15</v>
      </c>
      <c r="H47" s="333">
        <f>'свод КС+СДП'!IZ185</f>
        <v>3478043.9400000004</v>
      </c>
      <c r="I47" s="333">
        <f>'свод КС+СДП'!JA185</f>
        <v>12</v>
      </c>
      <c r="J47" s="333">
        <f>'свод КС+СДП'!JB185</f>
        <v>2782435.2000000007</v>
      </c>
      <c r="K47" s="333">
        <f>'свод КС+СДП'!JC185</f>
        <v>307</v>
      </c>
      <c r="L47" s="333">
        <f>'свод КС+СДП'!JD185</f>
        <v>0</v>
      </c>
      <c r="M47" s="333">
        <f>'свод КС+СДП'!JE185</f>
        <v>0</v>
      </c>
      <c r="N47" s="333">
        <f>'свод КС+СДП'!JF185</f>
        <v>0</v>
      </c>
      <c r="O47" s="333">
        <v>0</v>
      </c>
      <c r="P47" s="333">
        <v>0</v>
      </c>
      <c r="Q47" s="333">
        <v>0</v>
      </c>
      <c r="R47" s="171">
        <f t="shared" si="0"/>
        <v>-3</v>
      </c>
      <c r="S47" s="171">
        <f t="shared" si="1"/>
        <v>-695608.73999999976</v>
      </c>
      <c r="T47" s="361">
        <f t="shared" si="2"/>
        <v>0.8</v>
      </c>
      <c r="U47" s="361">
        <f t="shared" si="3"/>
        <v>0.80000001380086083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КС+СДП'!IW188</f>
        <v>0</v>
      </c>
      <c r="F48" s="333">
        <f>'свод КС+СДП'!IX188</f>
        <v>0</v>
      </c>
      <c r="G48" s="333">
        <f>'свод КС+СДП'!IY188</f>
        <v>0</v>
      </c>
      <c r="H48" s="333">
        <f>'свод КС+СДП'!IZ188</f>
        <v>0</v>
      </c>
      <c r="I48" s="333">
        <f>'свод КС+СДП'!JA188</f>
        <v>0</v>
      </c>
      <c r="J48" s="333">
        <f>'свод КС+СДП'!JB188</f>
        <v>0</v>
      </c>
      <c r="K48" s="333">
        <f>'свод КС+СДП'!JC188</f>
        <v>0</v>
      </c>
      <c r="L48" s="333">
        <f>'свод КС+СДП'!JD188</f>
        <v>0</v>
      </c>
      <c r="M48" s="333">
        <f>'свод КС+СДП'!JE188</f>
        <v>0</v>
      </c>
      <c r="N48" s="333">
        <f>'свод КС+СДП'!JF188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КС+СДП'!IW191</f>
        <v>220</v>
      </c>
      <c r="F49" s="332">
        <f>'свод КС+СДП'!IX191</f>
        <v>32510080.200000003</v>
      </c>
      <c r="G49" s="332">
        <f>SUM(G50:G52)</f>
        <v>110</v>
      </c>
      <c r="H49" s="332">
        <f>SUM(H50:H52)</f>
        <v>16255040.100000001</v>
      </c>
      <c r="I49" s="332">
        <f>'свод КС+СДП'!JA191</f>
        <v>96</v>
      </c>
      <c r="J49" s="332">
        <f>'свод КС+СДП'!JB191</f>
        <v>15873487.439999975</v>
      </c>
      <c r="K49" s="332">
        <f>'свод КС+СДП'!JC191</f>
        <v>642</v>
      </c>
      <c r="L49" s="332">
        <f>'свод КС+СДП'!JD191</f>
        <v>4</v>
      </c>
      <c r="M49" s="332">
        <f>'свод КС+СДП'!JE191</f>
        <v>661395.31000000006</v>
      </c>
      <c r="N49" s="332">
        <f>'свод КС+СДП'!JF191</f>
        <v>39</v>
      </c>
      <c r="O49" s="332">
        <v>12</v>
      </c>
      <c r="P49" s="332">
        <v>1975196.54</v>
      </c>
      <c r="Q49" s="332">
        <v>92</v>
      </c>
      <c r="R49" s="69">
        <f t="shared" si="0"/>
        <v>-14</v>
      </c>
      <c r="S49" s="69">
        <f t="shared" si="1"/>
        <v>-381552.66000002623</v>
      </c>
      <c r="T49" s="360">
        <f t="shared" si="2"/>
        <v>0.87272727272727268</v>
      </c>
      <c r="U49" s="360">
        <f t="shared" si="3"/>
        <v>0.97652711665718828</v>
      </c>
      <c r="V49" s="358">
        <f>E49/$E$104</f>
        <v>2.563505010487066E-2</v>
      </c>
      <c r="W49" s="358">
        <f>F49/$F$104</f>
        <v>1.6391199042381864E-2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КС+СДП'!IW192</f>
        <v>10</v>
      </c>
      <c r="F50" s="333">
        <f>'свод КС+СДП'!IX192</f>
        <v>1553770.56</v>
      </c>
      <c r="G50" s="333">
        <f>'свод КС+СДП'!IY192</f>
        <v>5</v>
      </c>
      <c r="H50" s="333">
        <f>'свод КС+СДП'!IZ192</f>
        <v>776885.28</v>
      </c>
      <c r="I50" s="333">
        <f>'свод КС+СДП'!JA192</f>
        <v>0</v>
      </c>
      <c r="J50" s="333">
        <f>'свод КС+СДП'!JB192</f>
        <v>0</v>
      </c>
      <c r="K50" s="333">
        <f>'свод КС+СДП'!JC192</f>
        <v>0</v>
      </c>
      <c r="L50" s="333">
        <f>'свод КС+СДП'!JD192</f>
        <v>0</v>
      </c>
      <c r="M50" s="333">
        <f>'свод КС+СДП'!JE192</f>
        <v>0</v>
      </c>
      <c r="N50" s="333">
        <f>'свод КС+СДП'!JF192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-5</v>
      </c>
      <c r="S50" s="171">
        <f t="shared" si="1"/>
        <v>-776885.28</v>
      </c>
      <c r="T50" s="361">
        <f t="shared" si="2"/>
        <v>0</v>
      </c>
      <c r="U50" s="361">
        <f t="shared" si="3"/>
        <v>0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КС+СДП'!IW197</f>
        <v>90</v>
      </c>
      <c r="F51" s="333">
        <f>'свод КС+СДП'!IX197</f>
        <v>8100894.6000000006</v>
      </c>
      <c r="G51" s="333">
        <f>'свод КС+СДП'!IY197</f>
        <v>45</v>
      </c>
      <c r="H51" s="333">
        <f>'свод КС+СДП'!IZ197</f>
        <v>4050447.3000000003</v>
      </c>
      <c r="I51" s="333">
        <f>'свод КС+СДП'!JA197</f>
        <v>24</v>
      </c>
      <c r="J51" s="333">
        <f>'свод КС+СДП'!JB197</f>
        <v>2160238.5599999991</v>
      </c>
      <c r="K51" s="333">
        <f>'свод КС+СДП'!JC197</f>
        <v>151</v>
      </c>
      <c r="L51" s="333">
        <f>'свод КС+СДП'!JD197</f>
        <v>1</v>
      </c>
      <c r="M51" s="333">
        <f>'свод КС+СДП'!JE197</f>
        <v>90009.94</v>
      </c>
      <c r="N51" s="333">
        <f>'свод КС+СДП'!JF197</f>
        <v>14</v>
      </c>
      <c r="O51" s="333">
        <v>1</v>
      </c>
      <c r="P51" s="333">
        <v>84912.84</v>
      </c>
      <c r="Q51" s="333">
        <v>7</v>
      </c>
      <c r="R51" s="171">
        <f t="shared" si="0"/>
        <v>-21</v>
      </c>
      <c r="S51" s="171">
        <f t="shared" si="1"/>
        <v>-1890208.7400000012</v>
      </c>
      <c r="T51" s="361">
        <f t="shared" si="2"/>
        <v>0.53333333333333333</v>
      </c>
      <c r="U51" s="361">
        <f t="shared" si="3"/>
        <v>0.5333333333333331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КС+СДП'!IW202</f>
        <v>120</v>
      </c>
      <c r="F52" s="333">
        <f>'свод КС+СДП'!IX202</f>
        <v>22855415.040000003</v>
      </c>
      <c r="G52" s="333">
        <f>'свод КС+СДП'!IY202</f>
        <v>60</v>
      </c>
      <c r="H52" s="333">
        <f>'свод КС+СДП'!IZ202</f>
        <v>11427707.520000001</v>
      </c>
      <c r="I52" s="333">
        <f>'свод КС+СДП'!JA202</f>
        <v>72</v>
      </c>
      <c r="J52" s="333">
        <f>'свод КС+СДП'!JB202</f>
        <v>13713248.879999977</v>
      </c>
      <c r="K52" s="333">
        <f>'свод КС+СДП'!JC202</f>
        <v>491</v>
      </c>
      <c r="L52" s="333">
        <f>'свод КС+СДП'!JD202</f>
        <v>3</v>
      </c>
      <c r="M52" s="333">
        <f>'свод КС+СДП'!JE202</f>
        <v>571385.37</v>
      </c>
      <c r="N52" s="333">
        <f>'свод КС+СДП'!JF202</f>
        <v>25</v>
      </c>
      <c r="O52" s="333">
        <v>9</v>
      </c>
      <c r="P52" s="333">
        <v>1597948.92</v>
      </c>
      <c r="Q52" s="333">
        <v>62</v>
      </c>
      <c r="R52" s="171">
        <f t="shared" si="0"/>
        <v>12</v>
      </c>
      <c r="S52" s="171">
        <f t="shared" si="1"/>
        <v>2285541.3599999752</v>
      </c>
      <c r="T52" s="361">
        <f t="shared" si="2"/>
        <v>1.2</v>
      </c>
      <c r="U52" s="361">
        <f t="shared" si="3"/>
        <v>1.1999999873990452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КС+СДП'!IW209</f>
        <v>220</v>
      </c>
      <c r="F53" s="332">
        <f>'свод КС+СДП'!IX209</f>
        <v>21449228.16</v>
      </c>
      <c r="G53" s="332">
        <f>SUM(G54:G56)</f>
        <v>105</v>
      </c>
      <c r="H53" s="332">
        <f>SUM(H54:H56)</f>
        <v>9883764.4800000004</v>
      </c>
      <c r="I53" s="332">
        <f>'свод КС+СДП'!JA209</f>
        <v>116</v>
      </c>
      <c r="J53" s="332">
        <f>'свод КС+СДП'!JB209</f>
        <v>10951035.139999991</v>
      </c>
      <c r="K53" s="332">
        <f>'свод КС+СДП'!JC209</f>
        <v>1027</v>
      </c>
      <c r="L53" s="332">
        <f>'свод КС+СДП'!JD209</f>
        <v>5</v>
      </c>
      <c r="M53" s="332">
        <f>'свод КС+СДП'!JE209</f>
        <v>561195.86</v>
      </c>
      <c r="N53" s="332">
        <f>'свод КС+СДП'!JF209</f>
        <v>65</v>
      </c>
      <c r="O53" s="332">
        <v>8</v>
      </c>
      <c r="P53" s="332">
        <v>738595.2</v>
      </c>
      <c r="Q53" s="332">
        <v>55</v>
      </c>
      <c r="R53" s="69">
        <f t="shared" si="0"/>
        <v>11</v>
      </c>
      <c r="S53" s="69">
        <f t="shared" si="1"/>
        <v>1067270.6599999908</v>
      </c>
      <c r="T53" s="360">
        <f t="shared" si="2"/>
        <v>1.1047619047619048</v>
      </c>
      <c r="U53" s="360">
        <f t="shared" si="3"/>
        <v>1.1079822027487234</v>
      </c>
      <c r="V53" s="358">
        <f>E53/$E$104</f>
        <v>2.563505010487066E-2</v>
      </c>
      <c r="W53" s="358">
        <f>F53/$F$104</f>
        <v>1.081444788549067E-2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КС+СДП'!IW210</f>
        <v>160</v>
      </c>
      <c r="F54" s="333">
        <f>'свод КС+СДП'!IX210</f>
        <v>13833308.16</v>
      </c>
      <c r="G54" s="333">
        <f>'свод КС+СДП'!IY210</f>
        <v>80</v>
      </c>
      <c r="H54" s="333">
        <f>'свод КС+СДП'!IZ210</f>
        <v>6916654.0800000001</v>
      </c>
      <c r="I54" s="333">
        <f>'свод КС+СДП'!JA210</f>
        <v>92</v>
      </c>
      <c r="J54" s="333">
        <f>'свод КС+СДП'!JB210</f>
        <v>7954152.5599999921</v>
      </c>
      <c r="K54" s="333">
        <f>'свод КС+СДП'!JC210</f>
        <v>583</v>
      </c>
      <c r="L54" s="333">
        <f>'свод КС+СДП'!JD210</f>
        <v>1</v>
      </c>
      <c r="M54" s="333">
        <f>'свод КС+СДП'!JE210</f>
        <v>86458.18</v>
      </c>
      <c r="N54" s="333">
        <f>'свод КС+СДП'!JF210</f>
        <v>4</v>
      </c>
      <c r="O54" s="333">
        <v>5</v>
      </c>
      <c r="P54" s="333">
        <v>403417.5</v>
      </c>
      <c r="Q54" s="333">
        <v>36</v>
      </c>
      <c r="R54" s="171">
        <f t="shared" si="0"/>
        <v>12</v>
      </c>
      <c r="S54" s="171">
        <f t="shared" si="1"/>
        <v>1037498.4799999921</v>
      </c>
      <c r="T54" s="361">
        <f t="shared" si="2"/>
        <v>1.1499999999999999</v>
      </c>
      <c r="U54" s="361">
        <f t="shared" si="3"/>
        <v>1.1500000532049151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КС+СДП'!IW219</f>
        <v>0</v>
      </c>
      <c r="F55" s="333">
        <f>'свод КС+СДП'!IX219</f>
        <v>0</v>
      </c>
      <c r="G55" s="333">
        <f>'свод КС+СДП'!IY219</f>
        <v>0</v>
      </c>
      <c r="H55" s="333">
        <f>'свод КС+СДП'!IZ219</f>
        <v>0</v>
      </c>
      <c r="I55" s="333">
        <f>'свод КС+СДП'!JA219</f>
        <v>0</v>
      </c>
      <c r="J55" s="333">
        <f>'свод КС+СДП'!JB219</f>
        <v>0</v>
      </c>
      <c r="K55" s="333">
        <f>'свод КС+СДП'!JC219</f>
        <v>0</v>
      </c>
      <c r="L55" s="333">
        <f>'свод КС+СДП'!JD219</f>
        <v>0</v>
      </c>
      <c r="M55" s="333">
        <f>'свод КС+СДП'!JE219</f>
        <v>0</v>
      </c>
      <c r="N55" s="333">
        <f>'свод КС+СДП'!JF219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КС+СДП'!IW223</f>
        <v>50</v>
      </c>
      <c r="F56" s="333">
        <f>'свод КС+СДП'!IX223</f>
        <v>5934220.8000000007</v>
      </c>
      <c r="G56" s="333">
        <f>'свод КС+СДП'!IY223</f>
        <v>25</v>
      </c>
      <c r="H56" s="333">
        <f>'свод КС+СДП'!IZ223</f>
        <v>2967110.4000000004</v>
      </c>
      <c r="I56" s="333">
        <f>'свод КС+СДП'!JA223</f>
        <v>21</v>
      </c>
      <c r="J56" s="333">
        <f>'свод КС+СДП'!JB223</f>
        <v>2492372.8199999994</v>
      </c>
      <c r="K56" s="333">
        <f>'свод КС+СДП'!JC223</f>
        <v>394</v>
      </c>
      <c r="L56" s="333">
        <f>'свод КС+СДП'!JD223</f>
        <v>4</v>
      </c>
      <c r="M56" s="333">
        <f>'свод КС+СДП'!JE223</f>
        <v>474737.68</v>
      </c>
      <c r="N56" s="333">
        <f>'свод КС+СДП'!JF223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-4</v>
      </c>
      <c r="S56" s="171">
        <f t="shared" si="1"/>
        <v>-474737.58000000101</v>
      </c>
      <c r="T56" s="361">
        <f t="shared" si="2"/>
        <v>0.84</v>
      </c>
      <c r="U56" s="361">
        <f t="shared" si="3"/>
        <v>0.8400000283103719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КС+СДП'!IW233</f>
        <v>50</v>
      </c>
      <c r="F57" s="332">
        <f>'свод КС+СДП'!IX233</f>
        <v>12226056.24</v>
      </c>
      <c r="G57" s="332">
        <f>SUM(G58:G62)</f>
        <v>20</v>
      </c>
      <c r="H57" s="332">
        <f>SUM(H58:H62)</f>
        <v>4599787.92</v>
      </c>
      <c r="I57" s="332">
        <f>'свод КС+СДП'!JA233</f>
        <v>6</v>
      </c>
      <c r="J57" s="332">
        <f>'свод КС+СДП'!JB233</f>
        <v>1743229.5999999999</v>
      </c>
      <c r="K57" s="332">
        <f>'свод КС+СДП'!JC233</f>
        <v>51</v>
      </c>
      <c r="L57" s="332">
        <f>'свод КС+СДП'!JD233</f>
        <v>0</v>
      </c>
      <c r="M57" s="332">
        <f>'свод КС+СДП'!JE233</f>
        <v>0</v>
      </c>
      <c r="N57" s="332">
        <f>'свод КС+СДП'!JF233</f>
        <v>0</v>
      </c>
      <c r="O57" s="332">
        <f>'свод КС+СДП'!JG233</f>
        <v>6</v>
      </c>
      <c r="P57" s="332">
        <f>'свод КС+СДП'!JH233</f>
        <v>1743229.5999999999</v>
      </c>
      <c r="Q57" s="332">
        <f>'свод КС+СДП'!JI233</f>
        <v>51</v>
      </c>
      <c r="R57" s="69">
        <f t="shared" si="0"/>
        <v>-14</v>
      </c>
      <c r="S57" s="69">
        <f t="shared" si="1"/>
        <v>-2856558.3200000003</v>
      </c>
      <c r="T57" s="360">
        <f t="shared" si="2"/>
        <v>0.3</v>
      </c>
      <c r="U57" s="360">
        <f t="shared" si="3"/>
        <v>0.37898042916726471</v>
      </c>
      <c r="V57" s="358">
        <f>E57/$E$104</f>
        <v>5.8261477511069677E-3</v>
      </c>
      <c r="W57" s="358">
        <f>F57/$F$104</f>
        <v>6.1642333731675878E-3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КС+СДП'!IW234</f>
        <v>0</v>
      </c>
      <c r="F58" s="333">
        <f>'свод КС+СДП'!IX234</f>
        <v>0</v>
      </c>
      <c r="G58" s="333">
        <f>'свод КС+СДП'!IY234</f>
        <v>0</v>
      </c>
      <c r="H58" s="333">
        <f>'свод КС+СДП'!IZ234</f>
        <v>0</v>
      </c>
      <c r="I58" s="333">
        <f>'свод КС+СДП'!JA234</f>
        <v>0</v>
      </c>
      <c r="J58" s="333">
        <f>'свод КС+СДП'!JB234</f>
        <v>0</v>
      </c>
      <c r="K58" s="333">
        <f>'свод КС+СДП'!JC234</f>
        <v>0</v>
      </c>
      <c r="L58" s="333">
        <f>'свод КС+СДП'!JD234</f>
        <v>0</v>
      </c>
      <c r="M58" s="333">
        <f>'свод КС+СДП'!JE234</f>
        <v>0</v>
      </c>
      <c r="N58" s="333">
        <f>'свод КС+СДП'!JF234</f>
        <v>0</v>
      </c>
      <c r="O58" s="333">
        <f>'свод КС+СДП'!JG234</f>
        <v>0</v>
      </c>
      <c r="P58" s="333">
        <f>'свод КС+СДП'!JH234</f>
        <v>0</v>
      </c>
      <c r="Q58" s="333">
        <f>'свод КС+СДП'!JI234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КС+СДП'!IW239</f>
        <v>0</v>
      </c>
      <c r="F59" s="333">
        <f>'свод КС+СДП'!IX239</f>
        <v>0</v>
      </c>
      <c r="G59" s="333">
        <f>'свод КС+СДП'!IY239</f>
        <v>0</v>
      </c>
      <c r="H59" s="333">
        <f>'свод КС+СДП'!IZ239</f>
        <v>0</v>
      </c>
      <c r="I59" s="333">
        <f>'свод КС+СДП'!JA239</f>
        <v>0</v>
      </c>
      <c r="J59" s="333">
        <f>'свод КС+СДП'!JB239</f>
        <v>0</v>
      </c>
      <c r="K59" s="333">
        <f>'свод КС+СДП'!JC239</f>
        <v>0</v>
      </c>
      <c r="L59" s="333">
        <f>'свод КС+СДП'!JD239</f>
        <v>0</v>
      </c>
      <c r="M59" s="333">
        <f>'свод КС+СДП'!JE239</f>
        <v>0</v>
      </c>
      <c r="N59" s="333">
        <f>'свод КС+СДП'!JF239</f>
        <v>0</v>
      </c>
      <c r="O59" s="333">
        <f>'свод КС+СДП'!JG239</f>
        <v>0</v>
      </c>
      <c r="P59" s="333">
        <f>'свод КС+СДП'!JH239</f>
        <v>0</v>
      </c>
      <c r="Q59" s="333">
        <f>'свод КС+СДП'!JI239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КС+СДП'!IW244</f>
        <v>0</v>
      </c>
      <c r="F60" s="333">
        <f>'свод КС+СДП'!IX244</f>
        <v>0</v>
      </c>
      <c r="G60" s="333">
        <f>'свод КС+СДП'!IY244</f>
        <v>0</v>
      </c>
      <c r="H60" s="333">
        <f>'свод КС+СДП'!IZ244</f>
        <v>0</v>
      </c>
      <c r="I60" s="333">
        <f>'свод КС+СДП'!JA244</f>
        <v>0</v>
      </c>
      <c r="J60" s="333">
        <f>'свод КС+СДП'!JB244</f>
        <v>0</v>
      </c>
      <c r="K60" s="333">
        <f>'свод КС+СДП'!JC244</f>
        <v>0</v>
      </c>
      <c r="L60" s="333">
        <f>'свод КС+СДП'!JD244</f>
        <v>0</v>
      </c>
      <c r="M60" s="333">
        <f>'свод КС+СДП'!JE244</f>
        <v>0</v>
      </c>
      <c r="N60" s="333">
        <f>'свод КС+СДП'!JF244</f>
        <v>0</v>
      </c>
      <c r="O60" s="333">
        <f>'свод КС+СДП'!JG244</f>
        <v>0</v>
      </c>
      <c r="P60" s="333">
        <f>'свод КС+СДП'!JH244</f>
        <v>0</v>
      </c>
      <c r="Q60" s="333">
        <f>'свод КС+СДП'!JI244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КС+СДП'!IW250</f>
        <v>40</v>
      </c>
      <c r="F61" s="333">
        <f>'свод КС+СДП'!IX250</f>
        <v>9199575.8399999999</v>
      </c>
      <c r="G61" s="333">
        <f>'свод КС+СДП'!IY250</f>
        <v>20</v>
      </c>
      <c r="H61" s="333">
        <f>'свод КС+СДП'!IZ250</f>
        <v>4599787.92</v>
      </c>
      <c r="I61" s="333">
        <f>'свод КС+СДП'!JA250</f>
        <v>1</v>
      </c>
      <c r="J61" s="333">
        <f>'свод КС+СДП'!JB250</f>
        <v>229989.4</v>
      </c>
      <c r="K61" s="333">
        <f>'свод КС+СДП'!JC250</f>
        <v>8</v>
      </c>
      <c r="L61" s="333">
        <f>'свод КС+СДП'!JD250</f>
        <v>0</v>
      </c>
      <c r="M61" s="333">
        <f>'свод КС+СДП'!JE250</f>
        <v>0</v>
      </c>
      <c r="N61" s="333">
        <f>'свод КС+СДП'!JF250</f>
        <v>0</v>
      </c>
      <c r="O61" s="333">
        <f>'свод КС+СДП'!JG250</f>
        <v>1</v>
      </c>
      <c r="P61" s="333">
        <f>'свод КС+СДП'!JH250</f>
        <v>229989.4</v>
      </c>
      <c r="Q61" s="333">
        <f>'свод КС+СДП'!JI250</f>
        <v>8</v>
      </c>
      <c r="R61" s="171">
        <f t="shared" si="0"/>
        <v>-19</v>
      </c>
      <c r="S61" s="171">
        <f t="shared" si="1"/>
        <v>-4369798.5199999996</v>
      </c>
      <c r="T61" s="361">
        <f t="shared" si="2"/>
        <v>0.05</v>
      </c>
      <c r="U61" s="361">
        <f t="shared" si="3"/>
        <v>5.0000000869605307E-2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КС+СДП'!IW257</f>
        <v>0</v>
      </c>
      <c r="F62" s="333">
        <f>'свод КС+СДП'!IX257</f>
        <v>0</v>
      </c>
      <c r="G62" s="333">
        <f>'свод КС+СДП'!IY257</f>
        <v>0</v>
      </c>
      <c r="H62" s="333">
        <f>'свод КС+СДП'!IZ257</f>
        <v>0</v>
      </c>
      <c r="I62" s="333">
        <f>'свод КС+СДП'!JA257</f>
        <v>0</v>
      </c>
      <c r="J62" s="333">
        <f>'свод КС+СДП'!JB257</f>
        <v>0</v>
      </c>
      <c r="K62" s="333">
        <f>'свод КС+СДП'!JC257</f>
        <v>0</v>
      </c>
      <c r="L62" s="333">
        <f>'свод КС+СДП'!JD257</f>
        <v>0</v>
      </c>
      <c r="M62" s="333">
        <f>'свод КС+СДП'!JE257</f>
        <v>0</v>
      </c>
      <c r="N62" s="333">
        <f>'свод КС+СДП'!JF257</f>
        <v>0</v>
      </c>
      <c r="O62" s="333">
        <f>'свод КС+СДП'!JG257</f>
        <v>0</v>
      </c>
      <c r="P62" s="333">
        <f>'свод КС+СДП'!JH257</f>
        <v>0</v>
      </c>
      <c r="Q62" s="333">
        <f>'свод КС+СДП'!JI257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КС+СДП'!IW271</f>
        <v>500</v>
      </c>
      <c r="F63" s="332">
        <f>'свод КС+СДП'!IX271</f>
        <v>94348380</v>
      </c>
      <c r="G63" s="332">
        <f>SUM(G64)</f>
        <v>250</v>
      </c>
      <c r="H63" s="332">
        <f>SUM(H64)</f>
        <v>47174190</v>
      </c>
      <c r="I63" s="332">
        <f>'свод КС+СДП'!JA271</f>
        <v>293</v>
      </c>
      <c r="J63" s="332">
        <f>'свод КС+СДП'!JB271</f>
        <v>55288150.679999888</v>
      </c>
      <c r="K63" s="332">
        <f>'свод КС+СДП'!JC271</f>
        <v>2020</v>
      </c>
      <c r="L63" s="332">
        <f>'свод КС+СДП'!JD271</f>
        <v>8</v>
      </c>
      <c r="M63" s="332">
        <f>'свод КС+СДП'!JE271</f>
        <v>1509574.08</v>
      </c>
      <c r="N63" s="332">
        <f>'свод КС+СДП'!JF271</f>
        <v>48</v>
      </c>
      <c r="O63" s="332">
        <v>95</v>
      </c>
      <c r="P63" s="332">
        <v>16785626.00000003</v>
      </c>
      <c r="Q63" s="332">
        <v>260</v>
      </c>
      <c r="R63" s="69">
        <f t="shared" si="0"/>
        <v>43</v>
      </c>
      <c r="S63" s="69">
        <f t="shared" si="1"/>
        <v>8113960.6799998879</v>
      </c>
      <c r="T63" s="360">
        <f t="shared" si="2"/>
        <v>1.1719999999999999</v>
      </c>
      <c r="U63" s="360">
        <f t="shared" si="3"/>
        <v>1.1719999999999977</v>
      </c>
      <c r="V63" s="358">
        <f>E63/$E$104</f>
        <v>5.8261477511069679E-2</v>
      </c>
      <c r="W63" s="358">
        <f>F63/$F$104</f>
        <v>4.7569340536609328E-2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КС+СДП'!IW272</f>
        <v>500</v>
      </c>
      <c r="F64" s="333">
        <f>'свод КС+СДП'!IX272</f>
        <v>94348380</v>
      </c>
      <c r="G64" s="333">
        <f>'свод КС+СДП'!IY272</f>
        <v>250</v>
      </c>
      <c r="H64" s="333">
        <f>'свод КС+СДП'!IZ272</f>
        <v>47174190</v>
      </c>
      <c r="I64" s="333">
        <f>'свод КС+СДП'!JA272</f>
        <v>293</v>
      </c>
      <c r="J64" s="333">
        <f>'свод КС+СДП'!JB272</f>
        <v>55288150.679999888</v>
      </c>
      <c r="K64" s="333">
        <f>'свод КС+СДП'!JC272</f>
        <v>2020</v>
      </c>
      <c r="L64" s="333">
        <f>'свод КС+СДП'!JD272</f>
        <v>8</v>
      </c>
      <c r="M64" s="333">
        <f>'свод КС+СДП'!JE272</f>
        <v>1509574.08</v>
      </c>
      <c r="N64" s="333">
        <f>'свод КС+СДП'!JF272</f>
        <v>48</v>
      </c>
      <c r="O64" s="333">
        <v>95</v>
      </c>
      <c r="P64" s="333">
        <v>16785626.00000003</v>
      </c>
      <c r="Q64" s="333">
        <v>260</v>
      </c>
      <c r="R64" s="171">
        <f t="shared" si="0"/>
        <v>43</v>
      </c>
      <c r="S64" s="171">
        <f t="shared" si="1"/>
        <v>8113960.6799998879</v>
      </c>
      <c r="T64" s="361">
        <f t="shared" si="2"/>
        <v>1.1719999999999999</v>
      </c>
      <c r="U64" s="361">
        <f t="shared" si="3"/>
        <v>1.1719999999999977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КС+СДП'!IW278</f>
        <v>3424</v>
      </c>
      <c r="F65" s="332">
        <f>'свод КС+СДП'!IX278</f>
        <v>838198247.19200015</v>
      </c>
      <c r="G65" s="332">
        <f>SUM(G66:G82)</f>
        <v>1696.5</v>
      </c>
      <c r="H65" s="332">
        <f>SUM(H66:H82)</f>
        <v>412475463.81999999</v>
      </c>
      <c r="I65" s="332">
        <f>'свод КС+СДП'!JA278</f>
        <v>1594</v>
      </c>
      <c r="J65" s="332">
        <f>'свод КС+СДП'!JB278</f>
        <v>393881731.69</v>
      </c>
      <c r="K65" s="332">
        <f>'свод КС+СДП'!JC278</f>
        <v>12048</v>
      </c>
      <c r="L65" s="332">
        <f>'свод КС+СДП'!JD278</f>
        <v>103</v>
      </c>
      <c r="M65" s="332">
        <f>'свод КС+СДП'!JE278</f>
        <v>24505976.560000002</v>
      </c>
      <c r="N65" s="332">
        <f>'свод КС+СДП'!JF278</f>
        <v>760</v>
      </c>
      <c r="O65" s="332">
        <f>'свод КС+СДП'!JG278</f>
        <v>1697</v>
      </c>
      <c r="P65" s="332">
        <f>'свод КС+СДП'!JH278</f>
        <v>418387708.25</v>
      </c>
      <c r="Q65" s="332">
        <f>'свод КС+СДП'!JI278</f>
        <v>12808</v>
      </c>
      <c r="R65" s="69">
        <f t="shared" si="0"/>
        <v>-102.5</v>
      </c>
      <c r="S65" s="69">
        <f t="shared" si="1"/>
        <v>-18593732.129999995</v>
      </c>
      <c r="T65" s="360">
        <f t="shared" si="2"/>
        <v>0.93958149130562929</v>
      </c>
      <c r="U65" s="360">
        <f t="shared" si="3"/>
        <v>0.95492160440817375</v>
      </c>
      <c r="V65" s="358">
        <f>E65/$E$104</f>
        <v>0.39897459799580515</v>
      </c>
      <c r="W65" s="358">
        <f>F65/$F$104</f>
        <v>0.4226096712828063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КС+СДП'!IW279</f>
        <v>632</v>
      </c>
      <c r="F66" s="333">
        <f>'свод КС+СДП'!IX279</f>
        <v>162325486.55199999</v>
      </c>
      <c r="G66" s="333">
        <f>'свод КС+СДП'!IY279</f>
        <v>316</v>
      </c>
      <c r="H66" s="333">
        <f>'свод КС+СДП'!IZ279</f>
        <v>81162743.275999993</v>
      </c>
      <c r="I66" s="333">
        <f>'свод КС+СДП'!JA279</f>
        <v>282</v>
      </c>
      <c r="J66" s="333">
        <f>'свод КС+СДП'!JB279</f>
        <v>70926215.920000032</v>
      </c>
      <c r="K66" s="333">
        <f>'свод КС+СДП'!JC279</f>
        <v>2320</v>
      </c>
      <c r="L66" s="333">
        <f>'свод КС+СДП'!JD279</f>
        <v>17</v>
      </c>
      <c r="M66" s="333">
        <f>'свод КС+СДП'!JE279</f>
        <v>4188692.78</v>
      </c>
      <c r="N66" s="333">
        <f>'свод КС+СДП'!JF279</f>
        <v>152</v>
      </c>
      <c r="O66" s="333">
        <f>'свод КС+СДП'!JG279</f>
        <v>299</v>
      </c>
      <c r="P66" s="333">
        <f>'свод КС+СДП'!JH279</f>
        <v>75114908.700000033</v>
      </c>
      <c r="Q66" s="333">
        <f>'свод КС+СДП'!JI279</f>
        <v>2472</v>
      </c>
      <c r="R66" s="171">
        <f t="shared" si="0"/>
        <v>-34</v>
      </c>
      <c r="S66" s="171">
        <f t="shared" si="1"/>
        <v>-10236527.355999961</v>
      </c>
      <c r="T66" s="361">
        <f t="shared" si="2"/>
        <v>0.89240506329113922</v>
      </c>
      <c r="U66" s="361">
        <f t="shared" si="3"/>
        <v>0.87387652335518173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КС+СДП'!IW284</f>
        <v>389</v>
      </c>
      <c r="F67" s="333">
        <f>'свод КС+СДП'!IX284</f>
        <v>111919072.20480001</v>
      </c>
      <c r="G67" s="333">
        <f>'свод КС+СДП'!IY284</f>
        <v>194.5</v>
      </c>
      <c r="H67" s="333">
        <f>'свод КС+СДП'!IZ284</f>
        <v>55959536.102400005</v>
      </c>
      <c r="I67" s="333">
        <f>'свод КС+СДП'!JA284</f>
        <v>180</v>
      </c>
      <c r="J67" s="333">
        <f>'свод КС+СДП'!JB284</f>
        <v>51974944.319999993</v>
      </c>
      <c r="K67" s="333">
        <f>'свод КС+СДП'!JC284</f>
        <v>1604</v>
      </c>
      <c r="L67" s="333">
        <f>'свод КС+СДП'!JD284</f>
        <v>13</v>
      </c>
      <c r="M67" s="333">
        <f>'свод КС+СДП'!JE284</f>
        <v>3700437.6799999997</v>
      </c>
      <c r="N67" s="333">
        <f>'свод КС+СДП'!JF284</f>
        <v>108</v>
      </c>
      <c r="O67" s="333">
        <f>'свод КС+СДП'!JG284</f>
        <v>193</v>
      </c>
      <c r="P67" s="333">
        <f>'свод КС+СДП'!JH284</f>
        <v>55675381.999999993</v>
      </c>
      <c r="Q67" s="333">
        <f>'свод КС+СДП'!JI284</f>
        <v>1712</v>
      </c>
      <c r="R67" s="171">
        <f t="shared" si="0"/>
        <v>-14.5</v>
      </c>
      <c r="S67" s="171">
        <f t="shared" si="1"/>
        <v>-3984591.782400012</v>
      </c>
      <c r="T67" s="361">
        <f t="shared" si="2"/>
        <v>0.92544987146529567</v>
      </c>
      <c r="U67" s="361">
        <f t="shared" si="3"/>
        <v>0.92879512483612026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КС+СДП'!IW289</f>
        <v>238</v>
      </c>
      <c r="F68" s="333">
        <f>'свод КС+СДП'!IX289</f>
        <v>76901529.362000003</v>
      </c>
      <c r="G68" s="333">
        <f>'свод КС+СДП'!IY289</f>
        <v>119</v>
      </c>
      <c r="H68" s="333">
        <f>'свод КС+СДП'!IZ289</f>
        <v>38450764.681000002</v>
      </c>
      <c r="I68" s="333">
        <f>'свод КС+СДП'!JA289</f>
        <v>118</v>
      </c>
      <c r="J68" s="333">
        <f>'свод КС+СДП'!JB289</f>
        <v>38225140.560000002</v>
      </c>
      <c r="K68" s="333">
        <f>'свод КС+СДП'!JC289</f>
        <v>1084</v>
      </c>
      <c r="L68" s="333">
        <f>'свод КС+СДП'!JD289</f>
        <v>9</v>
      </c>
      <c r="M68" s="333">
        <f>'свод КС+СДП'!JE289</f>
        <v>2802954.4</v>
      </c>
      <c r="N68" s="333">
        <f>'свод КС+СДП'!JF289</f>
        <v>87</v>
      </c>
      <c r="O68" s="333">
        <f>'свод КС+СДП'!JG289</f>
        <v>127</v>
      </c>
      <c r="P68" s="333">
        <f>'свод КС+СДП'!JH289</f>
        <v>41028094.960000001</v>
      </c>
      <c r="Q68" s="333">
        <f>'свод КС+СДП'!JI289</f>
        <v>1171</v>
      </c>
      <c r="R68" s="171">
        <f t="shared" si="0"/>
        <v>-1</v>
      </c>
      <c r="S68" s="171">
        <f t="shared" si="1"/>
        <v>-225624.12099999934</v>
      </c>
      <c r="T68" s="361">
        <f t="shared" si="2"/>
        <v>0.99159663865546221</v>
      </c>
      <c r="U68" s="361">
        <f t="shared" si="3"/>
        <v>0.99413212915602978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КС+СДП'!IW294</f>
        <v>439</v>
      </c>
      <c r="F69" s="333">
        <f>'свод КС+СДП'!IX294</f>
        <v>83710246.329600006</v>
      </c>
      <c r="G69" s="333">
        <f>'свод КС+СДП'!IY294</f>
        <v>219.5</v>
      </c>
      <c r="H69" s="333">
        <f>'свод КС+СДП'!IZ294</f>
        <v>41855123.164800003</v>
      </c>
      <c r="I69" s="333">
        <f>'свод КС+СДП'!JA294</f>
        <v>212</v>
      </c>
      <c r="J69" s="333">
        <f>'свод КС+СДП'!JB294</f>
        <v>40786765.790000036</v>
      </c>
      <c r="K69" s="333">
        <f>'свод КС+СДП'!JC294</f>
        <v>1611</v>
      </c>
      <c r="L69" s="333">
        <f>'свод КС+СДП'!JD294</f>
        <v>28</v>
      </c>
      <c r="M69" s="333">
        <f>'свод КС+СДП'!JE294</f>
        <v>5071296.4400000004</v>
      </c>
      <c r="N69" s="333">
        <f>'свод КС+СДП'!JF294</f>
        <v>164</v>
      </c>
      <c r="O69" s="333">
        <f>'свод КС+СДП'!JG294</f>
        <v>240</v>
      </c>
      <c r="P69" s="333">
        <f>'свод КС+СДП'!JH294</f>
        <v>45858062.230000034</v>
      </c>
      <c r="Q69" s="333">
        <f>'свод КС+СДП'!JI294</f>
        <v>1775</v>
      </c>
      <c r="R69" s="171">
        <f t="shared" si="0"/>
        <v>-7.5</v>
      </c>
      <c r="S69" s="171">
        <f t="shared" si="1"/>
        <v>-1068357.3747999668</v>
      </c>
      <c r="T69" s="361">
        <f t="shared" si="2"/>
        <v>0.96583143507972669</v>
      </c>
      <c r="U69" s="361">
        <f t="shared" si="3"/>
        <v>0.97447487203434036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КС+СДП'!IW299</f>
        <v>188</v>
      </c>
      <c r="F70" s="333">
        <f>'свод КС+СДП'!IX299</f>
        <v>41983918.889999993</v>
      </c>
      <c r="G70" s="333">
        <f>'свод КС+СДП'!IY299</f>
        <v>94</v>
      </c>
      <c r="H70" s="333">
        <f>'свод КС+СДП'!IZ299</f>
        <v>20991959.444999997</v>
      </c>
      <c r="I70" s="333">
        <f>'свод КС+СДП'!JA299</f>
        <v>121</v>
      </c>
      <c r="J70" s="333">
        <f>'свод КС+СДП'!JB299</f>
        <v>27193363.059999999</v>
      </c>
      <c r="K70" s="333">
        <f>'свод КС+СДП'!JC299</f>
        <v>986</v>
      </c>
      <c r="L70" s="333">
        <f>'свод КС+СДП'!JD299</f>
        <v>13</v>
      </c>
      <c r="M70" s="333">
        <f>'свод КС+СДП'!JE299</f>
        <v>2764676.7199999997</v>
      </c>
      <c r="N70" s="333">
        <f>'свод КС+СДП'!JF299</f>
        <v>96</v>
      </c>
      <c r="O70" s="333">
        <f>'свод КС+СДП'!JG299</f>
        <v>134</v>
      </c>
      <c r="P70" s="333">
        <f>'свод КС+СДП'!JH299</f>
        <v>29958039.779999997</v>
      </c>
      <c r="Q70" s="333">
        <f>'свод КС+СДП'!JI299</f>
        <v>1082</v>
      </c>
      <c r="R70" s="171">
        <f t="shared" si="0"/>
        <v>27</v>
      </c>
      <c r="S70" s="171">
        <f t="shared" si="1"/>
        <v>6201403.6150000021</v>
      </c>
      <c r="T70" s="361">
        <f t="shared" si="2"/>
        <v>1.2872340425531914</v>
      </c>
      <c r="U70" s="361">
        <f t="shared" si="3"/>
        <v>1.2954180447636627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КС+СДП'!IW304</f>
        <v>141</v>
      </c>
      <c r="F71" s="333">
        <f>'свод КС+СДП'!IX304</f>
        <v>37637961.623999998</v>
      </c>
      <c r="G71" s="333">
        <f>'свод КС+СДП'!IY304</f>
        <v>70.5</v>
      </c>
      <c r="H71" s="333">
        <f>'свод КС+СДП'!IZ304</f>
        <v>18818980.811999999</v>
      </c>
      <c r="I71" s="333">
        <f>'свод КС+СДП'!JA304</f>
        <v>99</v>
      </c>
      <c r="J71" s="333">
        <f>'свод КС+СДП'!JB304</f>
        <v>26442454.510000013</v>
      </c>
      <c r="K71" s="333">
        <f>'свод КС+СДП'!JC304</f>
        <v>798</v>
      </c>
      <c r="L71" s="333">
        <f>'свод КС+СДП'!JD304</f>
        <v>3</v>
      </c>
      <c r="M71" s="333">
        <f>'свод КС+СДП'!JE304</f>
        <v>762235.92</v>
      </c>
      <c r="N71" s="333">
        <f>'свод КС+СДП'!JF304</f>
        <v>17</v>
      </c>
      <c r="O71" s="333">
        <f>'свод КС+СДП'!JG304</f>
        <v>102</v>
      </c>
      <c r="P71" s="333">
        <f>'свод КС+СДП'!JH304</f>
        <v>27204690.430000015</v>
      </c>
      <c r="Q71" s="333">
        <f>'свод КС+СДП'!JI304</f>
        <v>815</v>
      </c>
      <c r="R71" s="171">
        <f t="shared" si="0"/>
        <v>28.5</v>
      </c>
      <c r="S71" s="171">
        <f t="shared" si="1"/>
        <v>7623473.6980000138</v>
      </c>
      <c r="T71" s="361">
        <f t="shared" si="2"/>
        <v>1.4042553191489362</v>
      </c>
      <c r="U71" s="361">
        <f t="shared" si="3"/>
        <v>1.405094929112148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КС+СДП'!IW309</f>
        <v>416</v>
      </c>
      <c r="F72" s="333">
        <f>'свод КС+СДП'!IX309</f>
        <v>61550943.952</v>
      </c>
      <c r="G72" s="333">
        <f>'свод КС+СДП'!IY309</f>
        <v>208</v>
      </c>
      <c r="H72" s="333">
        <f>'свод КС+СДП'!IZ309</f>
        <v>30775471.976</v>
      </c>
      <c r="I72" s="333">
        <f>'свод КС+СДП'!JA309</f>
        <v>200</v>
      </c>
      <c r="J72" s="333">
        <f>'свод КС+СДП'!JB309</f>
        <v>29611124.969999999</v>
      </c>
      <c r="K72" s="333">
        <f>'свод КС+СДП'!JC309</f>
        <v>938</v>
      </c>
      <c r="L72" s="333">
        <f>'свод КС+СДП'!JD309</f>
        <v>7</v>
      </c>
      <c r="M72" s="333">
        <f>'свод КС+СДП'!JE309</f>
        <v>1035583.9200000002</v>
      </c>
      <c r="N72" s="333">
        <f>'свод КС+СДП'!JF309</f>
        <v>28</v>
      </c>
      <c r="O72" s="333">
        <f>'свод КС+СДП'!JG309</f>
        <v>207</v>
      </c>
      <c r="P72" s="333">
        <f>'свод КС+СДП'!JH309</f>
        <v>30646708.890000001</v>
      </c>
      <c r="Q72" s="333">
        <f>'свод КС+СДП'!JI309</f>
        <v>966</v>
      </c>
      <c r="R72" s="171">
        <f t="shared" si="0"/>
        <v>-8</v>
      </c>
      <c r="S72" s="171">
        <f t="shared" si="1"/>
        <v>-1164347.006000001</v>
      </c>
      <c r="T72" s="361">
        <f t="shared" si="2"/>
        <v>0.96153846153846156</v>
      </c>
      <c r="U72" s="361">
        <f t="shared" si="3"/>
        <v>0.96216639644363511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КС+СДП'!IW314</f>
        <v>336</v>
      </c>
      <c r="F73" s="333">
        <f>'свод КС+СДП'!IX314</f>
        <v>58589823.936000004</v>
      </c>
      <c r="G73" s="333">
        <f>'свод КС+СДП'!IY314</f>
        <v>168</v>
      </c>
      <c r="H73" s="333">
        <f>'свод КС+СДП'!IZ314</f>
        <v>29294911.968000002</v>
      </c>
      <c r="I73" s="333">
        <f>'свод КС+СДП'!JA314</f>
        <v>108</v>
      </c>
      <c r="J73" s="333">
        <f>'свод КС+СДП'!JB314</f>
        <v>18895385.120000005</v>
      </c>
      <c r="K73" s="333">
        <f>'свод КС+СДП'!JC314</f>
        <v>534</v>
      </c>
      <c r="L73" s="333">
        <f>'свод КС+СДП'!JD314</f>
        <v>2</v>
      </c>
      <c r="M73" s="333">
        <f>'свод КС+СДП'!JE314</f>
        <v>348700.15999999997</v>
      </c>
      <c r="N73" s="333">
        <f>'свод КС+СДП'!JF314</f>
        <v>13</v>
      </c>
      <c r="O73" s="333">
        <f>'свод КС+СДП'!JG314</f>
        <v>110</v>
      </c>
      <c r="P73" s="333">
        <f>'свод КС+СДП'!JH314</f>
        <v>19244085.280000005</v>
      </c>
      <c r="Q73" s="333">
        <f>'свод КС+СДП'!JI314</f>
        <v>547</v>
      </c>
      <c r="R73" s="171">
        <f t="shared" si="0"/>
        <v>-60</v>
      </c>
      <c r="S73" s="171">
        <f t="shared" si="1"/>
        <v>-10399526.847999997</v>
      </c>
      <c r="T73" s="361">
        <f t="shared" si="2"/>
        <v>0.6428571428571429</v>
      </c>
      <c r="U73" s="361">
        <f t="shared" si="3"/>
        <v>0.64500569725692247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КС+СДП'!IW318</f>
        <v>171</v>
      </c>
      <c r="F74" s="333">
        <f>'свод КС+СДП'!IX318</f>
        <v>36635151.233999997</v>
      </c>
      <c r="G74" s="333">
        <f>'свод КС+СДП'!IY318</f>
        <v>85.5</v>
      </c>
      <c r="H74" s="333">
        <f>'свод КС+СДП'!IZ318</f>
        <v>18317575.616999999</v>
      </c>
      <c r="I74" s="333">
        <f>'свод КС+СДП'!JA318</f>
        <v>56</v>
      </c>
      <c r="J74" s="333">
        <f>'свод КС+СДП'!JB318</f>
        <v>11994697.119999992</v>
      </c>
      <c r="K74" s="333">
        <f>'свод КС+СДП'!JC318</f>
        <v>285</v>
      </c>
      <c r="L74" s="333">
        <f>'свод КС+СДП'!JD318</f>
        <v>0</v>
      </c>
      <c r="M74" s="333">
        <f>'свод КС+СДП'!JE318</f>
        <v>0</v>
      </c>
      <c r="N74" s="333">
        <f>'свод КС+СДП'!JF318</f>
        <v>0</v>
      </c>
      <c r="O74" s="333">
        <f>'свод КС+СДП'!JG318</f>
        <v>56</v>
      </c>
      <c r="P74" s="333">
        <f>'свод КС+СДП'!JH318</f>
        <v>11994697.119999992</v>
      </c>
      <c r="Q74" s="333">
        <f>'свод КС+СДП'!JI318</f>
        <v>285</v>
      </c>
      <c r="R74" s="171">
        <f t="shared" si="0"/>
        <v>-29.5</v>
      </c>
      <c r="S74" s="171">
        <f t="shared" si="1"/>
        <v>-6322878.497000007</v>
      </c>
      <c r="T74" s="361">
        <f t="shared" si="2"/>
        <v>0.65497076023391809</v>
      </c>
      <c r="U74" s="361">
        <f t="shared" si="3"/>
        <v>0.65481903122966056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КС+СДП'!IW323</f>
        <v>1</v>
      </c>
      <c r="F75" s="333">
        <f>'свод КС+СДП'!IX323</f>
        <v>299948.50800000003</v>
      </c>
      <c r="G75" s="333">
        <f>'свод КС+СДП'!IY323</f>
        <v>0.5</v>
      </c>
      <c r="H75" s="333">
        <f>'свод КС+СДП'!IZ323</f>
        <v>149974.25400000002</v>
      </c>
      <c r="I75" s="333">
        <f>'свод КС+СДП'!JA323</f>
        <v>0</v>
      </c>
      <c r="J75" s="333">
        <f>'свод КС+СДП'!JB323</f>
        <v>0</v>
      </c>
      <c r="K75" s="333">
        <f>'свод КС+СДП'!JC323</f>
        <v>0</v>
      </c>
      <c r="L75" s="333">
        <f>'свод КС+СДП'!JD323</f>
        <v>0</v>
      </c>
      <c r="M75" s="333">
        <f>'свод КС+СДП'!JE323</f>
        <v>0</v>
      </c>
      <c r="N75" s="333">
        <f>'свод КС+СДП'!JF323</f>
        <v>0</v>
      </c>
      <c r="O75" s="333">
        <f>'свод КС+СДП'!JG323</f>
        <v>0</v>
      </c>
      <c r="P75" s="333">
        <f>'свод КС+СДП'!JH323</f>
        <v>0</v>
      </c>
      <c r="Q75" s="333">
        <f>'свод КС+СДП'!JI323</f>
        <v>0</v>
      </c>
      <c r="R75" s="171">
        <f t="shared" si="0"/>
        <v>-0.5</v>
      </c>
      <c r="S75" s="171">
        <f t="shared" si="1"/>
        <v>-149974.25400000002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КС+СДП'!IW328</f>
        <v>0</v>
      </c>
      <c r="F76" s="333">
        <f>'свод КС+СДП'!IX328</f>
        <v>0</v>
      </c>
      <c r="G76" s="333">
        <f>'свод КС+СДП'!IY328</f>
        <v>0</v>
      </c>
      <c r="H76" s="333">
        <f>'свод КС+СДП'!IZ328</f>
        <v>0</v>
      </c>
      <c r="I76" s="333">
        <f>'свод КС+СДП'!JA328</f>
        <v>0</v>
      </c>
      <c r="J76" s="333">
        <f>'свод КС+СДП'!JB328</f>
        <v>0</v>
      </c>
      <c r="K76" s="333">
        <f>'свод КС+СДП'!JC328</f>
        <v>0</v>
      </c>
      <c r="L76" s="333">
        <f>'свод КС+СДП'!JD328</f>
        <v>0</v>
      </c>
      <c r="M76" s="333">
        <f>'свод КС+СДП'!JE328</f>
        <v>0</v>
      </c>
      <c r="N76" s="333">
        <f>'свод КС+СДП'!JF328</f>
        <v>0</v>
      </c>
      <c r="O76" s="333">
        <f>'свод КС+СДП'!JG328</f>
        <v>0</v>
      </c>
      <c r="P76" s="333">
        <f>'свод КС+СДП'!JH328</f>
        <v>0</v>
      </c>
      <c r="Q76" s="333">
        <f>'свод КС+СДП'!JI328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КС+СДП'!IW335</f>
        <v>0</v>
      </c>
      <c r="F77" s="333">
        <f>'свод КС+СДП'!IX335</f>
        <v>0</v>
      </c>
      <c r="G77" s="333">
        <f>'свод КС+СДП'!IY335</f>
        <v>0</v>
      </c>
      <c r="H77" s="333">
        <f>'свод КС+СДП'!IZ335</f>
        <v>0</v>
      </c>
      <c r="I77" s="333">
        <f>'свод КС+СДП'!JA335</f>
        <v>0</v>
      </c>
      <c r="J77" s="333">
        <f>'свод КС+СДП'!JB335</f>
        <v>0</v>
      </c>
      <c r="K77" s="333">
        <f>'свод КС+СДП'!JC335</f>
        <v>0</v>
      </c>
      <c r="L77" s="333">
        <f>'свод КС+СДП'!JD335</f>
        <v>0</v>
      </c>
      <c r="M77" s="333">
        <f>'свод КС+СДП'!JE335</f>
        <v>0</v>
      </c>
      <c r="N77" s="333">
        <f>'свод КС+СДП'!JF335</f>
        <v>0</v>
      </c>
      <c r="O77" s="333">
        <f>'свод КС+СДП'!JG335</f>
        <v>0</v>
      </c>
      <c r="P77" s="333">
        <f>'свод КС+СДП'!JH335</f>
        <v>0</v>
      </c>
      <c r="Q77" s="333">
        <f>'свод КС+СДП'!JI335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КС+СДП'!IW341</f>
        <v>57</v>
      </c>
      <c r="F78" s="333">
        <f>'свод КС+СДП'!IX341</f>
        <v>10449456.144000001</v>
      </c>
      <c r="G78" s="333">
        <f>'свод КС+СДП'!IY341</f>
        <v>28.5</v>
      </c>
      <c r="H78" s="333">
        <f>'свод КС+СДП'!IZ341</f>
        <v>5224728.0720000006</v>
      </c>
      <c r="I78" s="333">
        <f>'свод КС+СДП'!JA341</f>
        <v>34</v>
      </c>
      <c r="J78" s="333">
        <f>'свод КС+СДП'!JB341</f>
        <v>6233008.8600000003</v>
      </c>
      <c r="K78" s="333">
        <f>'свод КС+СДП'!JC341</f>
        <v>311</v>
      </c>
      <c r="L78" s="333">
        <f>'свод КС+СДП'!JD341</f>
        <v>0</v>
      </c>
      <c r="M78" s="333">
        <f>'свод КС+СДП'!JE341</f>
        <v>0</v>
      </c>
      <c r="N78" s="333">
        <f>'свод КС+СДП'!JF341</f>
        <v>0</v>
      </c>
      <c r="O78" s="333">
        <f>'свод КС+СДП'!JG341</f>
        <v>34</v>
      </c>
      <c r="P78" s="333">
        <f>'свод КС+СДП'!JH341</f>
        <v>6233008.8600000003</v>
      </c>
      <c r="Q78" s="333">
        <f>'свод КС+СДП'!JI341</f>
        <v>311</v>
      </c>
      <c r="R78" s="171">
        <f t="shared" si="0"/>
        <v>5.5</v>
      </c>
      <c r="S78" s="171">
        <f t="shared" si="1"/>
        <v>1008280.7879999997</v>
      </c>
      <c r="T78" s="361">
        <f t="shared" si="2"/>
        <v>1.1929824561403508</v>
      </c>
      <c r="U78" s="361">
        <f t="shared" si="3"/>
        <v>1.1929824431253193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КС+СДП'!IW347</f>
        <v>0</v>
      </c>
      <c r="F79" s="333">
        <f>'свод КС+СДП'!IX347</f>
        <v>0</v>
      </c>
      <c r="G79" s="333">
        <f>'свод КС+СДП'!IY347</f>
        <v>0</v>
      </c>
      <c r="H79" s="333">
        <f>'свод КС+СДП'!IZ347</f>
        <v>0</v>
      </c>
      <c r="I79" s="333">
        <f>'свод КС+СДП'!JA347</f>
        <v>0</v>
      </c>
      <c r="J79" s="333">
        <f>'свод КС+СДП'!JB347</f>
        <v>0</v>
      </c>
      <c r="K79" s="333">
        <f>'свод КС+СДП'!JC347</f>
        <v>0</v>
      </c>
      <c r="L79" s="333">
        <f>'свод КС+СДП'!JD347</f>
        <v>0</v>
      </c>
      <c r="M79" s="333">
        <f>'свод КС+СДП'!JE347</f>
        <v>0</v>
      </c>
      <c r="N79" s="333">
        <f>'свод КС+СДП'!JF347</f>
        <v>0</v>
      </c>
      <c r="O79" s="333">
        <f>'свод КС+СДП'!JG347</f>
        <v>0</v>
      </c>
      <c r="P79" s="333">
        <f>'свод КС+СДП'!JH347</f>
        <v>0</v>
      </c>
      <c r="Q79" s="333">
        <f>'свод КС+СДП'!JI347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КС+СДП'!IW353</f>
        <v>337</v>
      </c>
      <c r="F80" s="333">
        <f>'свод КС+СДП'!IX353</f>
        <v>101041671.61000001</v>
      </c>
      <c r="G80" s="333">
        <f>'свод КС+СДП'!IY353</f>
        <v>168.5</v>
      </c>
      <c r="H80" s="333">
        <f>'свод КС+СДП'!IZ353</f>
        <v>50520835.805000007</v>
      </c>
      <c r="I80" s="333">
        <f>'свод КС+СДП'!JA353</f>
        <v>156</v>
      </c>
      <c r="J80" s="333">
        <f>'свод КС+СДП'!JB353</f>
        <v>47225249.139999941</v>
      </c>
      <c r="K80" s="333">
        <f>'свод КС+СДП'!JC353</f>
        <v>1321</v>
      </c>
      <c r="L80" s="333">
        <f>'свод КС+СДП'!JD353</f>
        <v>10</v>
      </c>
      <c r="M80" s="333">
        <f>'свод КС+СДП'!JE353</f>
        <v>2960920.6</v>
      </c>
      <c r="N80" s="333">
        <f>'свод КС+СДП'!JF353</f>
        <v>80</v>
      </c>
      <c r="O80" s="333">
        <f>'свод КС+СДП'!JG353</f>
        <v>166</v>
      </c>
      <c r="P80" s="333">
        <f>'свод КС+СДП'!JH353</f>
        <v>50186169.739999942</v>
      </c>
      <c r="Q80" s="333">
        <f>'свод КС+СДП'!JI353</f>
        <v>1401</v>
      </c>
      <c r="R80" s="171">
        <f t="shared" si="0"/>
        <v>-12.5</v>
      </c>
      <c r="S80" s="171">
        <f t="shared" si="1"/>
        <v>-3295586.6650000662</v>
      </c>
      <c r="T80" s="361">
        <f t="shared" si="2"/>
        <v>0.9258160237388724</v>
      </c>
      <c r="U80" s="361">
        <f t="shared" si="3"/>
        <v>0.93476777229655605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КС+СДП'!IW359</f>
        <v>48</v>
      </c>
      <c r="F81" s="333">
        <f>'свод КС+СДП'!IX359</f>
        <v>41905717.2936</v>
      </c>
      <c r="G81" s="333">
        <f>'свод КС+СДП'!IY359</f>
        <v>24</v>
      </c>
      <c r="H81" s="333">
        <f>'свод КС+СДП'!IZ359</f>
        <v>20952858.6468</v>
      </c>
      <c r="I81" s="333">
        <f>'свод КС+СДП'!JA359</f>
        <v>28</v>
      </c>
      <c r="J81" s="333">
        <f>'свод КС+СДП'!JB359</f>
        <v>24373382.319999989</v>
      </c>
      <c r="K81" s="333">
        <f>'свод КС+СДП'!JC359</f>
        <v>256</v>
      </c>
      <c r="L81" s="333">
        <f>'свод КС+СДП'!JD359</f>
        <v>1</v>
      </c>
      <c r="M81" s="333">
        <f>'свод КС+СДП'!JE359</f>
        <v>870477.94</v>
      </c>
      <c r="N81" s="333">
        <f>'свод КС+СДП'!JF359</f>
        <v>15</v>
      </c>
      <c r="O81" s="333">
        <f>'свод КС+СДП'!JG359</f>
        <v>29</v>
      </c>
      <c r="P81" s="333">
        <f>'свод КС+СДП'!JH359</f>
        <v>25243860.25999999</v>
      </c>
      <c r="Q81" s="333">
        <f>'свод КС+СДП'!JI359</f>
        <v>271</v>
      </c>
      <c r="R81" s="171">
        <f t="shared" ref="R81:R104" si="4">I81-G81</f>
        <v>4</v>
      </c>
      <c r="S81" s="171">
        <f t="shared" ref="S81:S104" si="5">J81-H81</f>
        <v>3420523.6731999889</v>
      </c>
      <c r="T81" s="361">
        <f t="shared" ref="T81:T104" si="6">I81/G81</f>
        <v>1.1666666666666667</v>
      </c>
      <c r="U81" s="361">
        <f t="shared" ref="U81:U104" si="7">J81/H81</f>
        <v>1.1632485443088876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КС+СДП'!IW367</f>
        <v>0</v>
      </c>
      <c r="F82" s="333">
        <f>'свод КС+СДП'!IX367</f>
        <v>0</v>
      </c>
      <c r="G82" s="333">
        <f>'свод КС+СДП'!IY367</f>
        <v>0</v>
      </c>
      <c r="H82" s="333">
        <f>'свод КС+СДП'!IZ367</f>
        <v>0</v>
      </c>
      <c r="I82" s="333">
        <f>'свод КС+СДП'!JA367</f>
        <v>0</v>
      </c>
      <c r="J82" s="333">
        <f>'свод КС+СДП'!JB367</f>
        <v>0</v>
      </c>
      <c r="K82" s="333">
        <f>'свод КС+СДП'!JC367</f>
        <v>0</v>
      </c>
      <c r="L82" s="333">
        <f>'свод КС+СДП'!JD367</f>
        <v>0</v>
      </c>
      <c r="M82" s="333">
        <f>'свод КС+СДП'!JE367</f>
        <v>0</v>
      </c>
      <c r="N82" s="333">
        <f>'свод КС+СДП'!JF367</f>
        <v>0</v>
      </c>
      <c r="O82" s="333">
        <f>'свод КС+СДП'!JG367</f>
        <v>0</v>
      </c>
      <c r="P82" s="333">
        <f>'свод КС+СДП'!JH367</f>
        <v>0</v>
      </c>
      <c r="Q82" s="333">
        <f>'свод КС+СДП'!JI367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526</v>
      </c>
      <c r="B83" s="768">
        <v>60</v>
      </c>
      <c r="C83" s="345">
        <f>'свод КС+СДП'!H373</f>
        <v>424249.92000000004</v>
      </c>
      <c r="D83" s="345">
        <f>'свод КС+СДП'!I373</f>
        <v>446248.06400000007</v>
      </c>
      <c r="E83" s="333">
        <f>'свод КС+СДП'!IW373</f>
        <v>30</v>
      </c>
      <c r="F83" s="333">
        <f>'свод КС+СДП'!IX373</f>
        <v>12727497.600000001</v>
      </c>
      <c r="G83" s="333">
        <f>'свод КС+СДП'!IY373</f>
        <v>15</v>
      </c>
      <c r="H83" s="333">
        <f>'свод КС+СДП'!IZ373</f>
        <v>6363748.8000000007</v>
      </c>
      <c r="I83" s="333">
        <f>'свод КС+СДП'!JA373</f>
        <v>0</v>
      </c>
      <c r="J83" s="333">
        <f>'свод КС+СДП'!JB373</f>
        <v>0</v>
      </c>
      <c r="K83" s="333">
        <f>'свод КС+СДП'!JC373</f>
        <v>0</v>
      </c>
      <c r="L83" s="333">
        <f>'свод КС+СДП'!JD373</f>
        <v>0</v>
      </c>
      <c r="M83" s="333">
        <f>'свод КС+СДП'!JE373</f>
        <v>0</v>
      </c>
      <c r="N83" s="333">
        <f>'свод КС+СДП'!JF373</f>
        <v>0</v>
      </c>
      <c r="O83" s="333">
        <f>'свод КС+СДП'!JG373</f>
        <v>0</v>
      </c>
      <c r="P83" s="333">
        <f>'свод КС+СДП'!JH373</f>
        <v>0</v>
      </c>
      <c r="Q83" s="333">
        <f>'свод КС+СДП'!JI373</f>
        <v>0</v>
      </c>
      <c r="R83" s="171">
        <f t="shared" si="8"/>
        <v>-15</v>
      </c>
      <c r="S83" s="171">
        <f t="shared" si="9"/>
        <v>-6363748.8000000007</v>
      </c>
      <c r="T83" s="361">
        <f t="shared" si="10"/>
        <v>0</v>
      </c>
      <c r="U83" s="361">
        <f t="shared" si="11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КС+СДП'!IW399</f>
        <v>25</v>
      </c>
      <c r="F84" s="332">
        <f>'свод КС+СДП'!IX399</f>
        <v>5431153.7600000007</v>
      </c>
      <c r="G84" s="332">
        <f>SUM(G85:G86)</f>
        <v>12.5</v>
      </c>
      <c r="H84" s="332">
        <f>SUM(H85:H86)</f>
        <v>2715576.8800000004</v>
      </c>
      <c r="I84" s="332">
        <f>'свод КС+СДП'!JA399</f>
        <v>17</v>
      </c>
      <c r="J84" s="332">
        <f>'свод КС+СДП'!JB399</f>
        <v>3912384.02</v>
      </c>
      <c r="K84" s="332">
        <f>'свод КС+СДП'!JC399</f>
        <v>286</v>
      </c>
      <c r="L84" s="332">
        <f>'свод КС+СДП'!JD399</f>
        <v>4</v>
      </c>
      <c r="M84" s="332">
        <f>'свод КС+СДП'!JE399</f>
        <v>759384.84</v>
      </c>
      <c r="N84" s="332">
        <f>'свод КС+СДП'!JF399</f>
        <v>63</v>
      </c>
      <c r="O84" s="332">
        <f>'свод КС+СДП'!JG399</f>
        <v>21</v>
      </c>
      <c r="P84" s="332">
        <f>'свод КС+СДП'!JH399</f>
        <v>4671768.8600000003</v>
      </c>
      <c r="Q84" s="332">
        <f>'свод КС+СДП'!JI399</f>
        <v>349</v>
      </c>
      <c r="R84" s="69">
        <f t="shared" si="4"/>
        <v>4.5</v>
      </c>
      <c r="S84" s="69">
        <f t="shared" si="5"/>
        <v>1196807.1399999997</v>
      </c>
      <c r="T84" s="360">
        <f t="shared" si="6"/>
        <v>1.36</v>
      </c>
      <c r="U84" s="360">
        <f t="shared" si="7"/>
        <v>1.4407192993924736</v>
      </c>
      <c r="V84" s="358">
        <f>E84/$E$104</f>
        <v>2.9130738755534838E-3</v>
      </c>
      <c r="W84" s="358">
        <f>F84/$F$104</f>
        <v>2.7383236756807717E-3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КС+СДП'!IW400</f>
        <v>20</v>
      </c>
      <c r="F85" s="333">
        <f>'свод КС+СДП'!IX400</f>
        <v>3796924.24</v>
      </c>
      <c r="G85" s="333">
        <f>'свод КС+СДП'!IY400</f>
        <v>10</v>
      </c>
      <c r="H85" s="333">
        <f>'свод КС+СДП'!IZ400</f>
        <v>1898462.12</v>
      </c>
      <c r="I85" s="333">
        <f>'свод КС+СДП'!JA400</f>
        <v>12</v>
      </c>
      <c r="J85" s="333">
        <f>'свод КС+СДП'!JB400</f>
        <v>2278154.52</v>
      </c>
      <c r="K85" s="333">
        <f>'свод КС+СДП'!JC400</f>
        <v>187</v>
      </c>
      <c r="L85" s="333">
        <f>'свод КС+СДП'!JD400</f>
        <v>4</v>
      </c>
      <c r="M85" s="333">
        <f>'свод КС+СДП'!JE400</f>
        <v>759384.84</v>
      </c>
      <c r="N85" s="333">
        <f>'свод КС+СДП'!JF400</f>
        <v>63</v>
      </c>
      <c r="O85" s="333">
        <f>'свод КС+СДП'!JG400</f>
        <v>16</v>
      </c>
      <c r="P85" s="333">
        <f>'свод КС+СДП'!JH400</f>
        <v>3037539.36</v>
      </c>
      <c r="Q85" s="333">
        <f>'свод КС+СДП'!JI400</f>
        <v>250</v>
      </c>
      <c r="R85" s="171">
        <f t="shared" si="4"/>
        <v>2</v>
      </c>
      <c r="S85" s="171">
        <f t="shared" si="5"/>
        <v>379692.39999999991</v>
      </c>
      <c r="T85" s="361">
        <f t="shared" si="6"/>
        <v>1.2</v>
      </c>
      <c r="U85" s="361">
        <f t="shared" si="7"/>
        <v>1.1999999873581886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КС+СДП'!IW405</f>
        <v>5</v>
      </c>
      <c r="F86" s="333">
        <f>'свод КС+СДП'!IX405</f>
        <v>1634229.5200000003</v>
      </c>
      <c r="G86" s="333">
        <f>'свод КС+СДП'!IY405</f>
        <v>2.5</v>
      </c>
      <c r="H86" s="333">
        <f>'свод КС+СДП'!IZ405</f>
        <v>817114.76000000024</v>
      </c>
      <c r="I86" s="333">
        <f>'свод КС+СДП'!JA405</f>
        <v>5</v>
      </c>
      <c r="J86" s="333">
        <f>'свод КС+СДП'!JB405</f>
        <v>1634229.5</v>
      </c>
      <c r="K86" s="333">
        <f>'свод КС+СДП'!JC405</f>
        <v>99</v>
      </c>
      <c r="L86" s="333">
        <f>'свод КС+СДП'!JD405</f>
        <v>0</v>
      </c>
      <c r="M86" s="333">
        <f>'свод КС+СДП'!JE405</f>
        <v>0</v>
      </c>
      <c r="N86" s="333">
        <f>'свод КС+СДП'!JF405</f>
        <v>0</v>
      </c>
      <c r="O86" s="333">
        <f>'свод КС+СДП'!JG405</f>
        <v>5</v>
      </c>
      <c r="P86" s="333">
        <f>'свод КС+СДП'!JH405</f>
        <v>1634229.5</v>
      </c>
      <c r="Q86" s="333">
        <f>'свод КС+СДП'!JI405</f>
        <v>99</v>
      </c>
      <c r="R86" s="171">
        <f t="shared" si="4"/>
        <v>2.5</v>
      </c>
      <c r="S86" s="171">
        <f t="shared" si="5"/>
        <v>817114.73999999976</v>
      </c>
      <c r="T86" s="361">
        <f t="shared" si="6"/>
        <v>2</v>
      </c>
      <c r="U86" s="361">
        <f t="shared" si="7"/>
        <v>1.9999999755236333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КС+СДП'!IW410</f>
        <v>2046</v>
      </c>
      <c r="F87" s="332">
        <f>'свод КС+СДП'!IX410</f>
        <v>475129284.176</v>
      </c>
      <c r="G87" s="332">
        <f>SUM(G88:G92)</f>
        <v>1021</v>
      </c>
      <c r="H87" s="332">
        <f>SUM(H88:H92)</f>
        <v>236794311.56</v>
      </c>
      <c r="I87" s="332">
        <f>'свод КС+СДП'!JA410</f>
        <v>757</v>
      </c>
      <c r="J87" s="332">
        <f>'свод КС+СДП'!JB410</f>
        <v>169685218.88</v>
      </c>
      <c r="K87" s="332">
        <f>'свод КС+СДП'!JC410</f>
        <v>6295</v>
      </c>
      <c r="L87" s="332">
        <f>'свод КС+СДП'!JD410</f>
        <v>31</v>
      </c>
      <c r="M87" s="332">
        <f>'свод КС+СДП'!JE410</f>
        <v>6800473.7799999993</v>
      </c>
      <c r="N87" s="332">
        <f>'свод КС+СДП'!JF410</f>
        <v>329</v>
      </c>
      <c r="O87" s="332">
        <v>68</v>
      </c>
      <c r="P87" s="332">
        <v>13520084.369999997</v>
      </c>
      <c r="Q87" s="332">
        <v>627</v>
      </c>
      <c r="R87" s="69">
        <f t="shared" si="4"/>
        <v>-264</v>
      </c>
      <c r="S87" s="69">
        <f t="shared" si="5"/>
        <v>-67109092.680000007</v>
      </c>
      <c r="T87" s="360">
        <f t="shared" si="6"/>
        <v>0.74142997061704208</v>
      </c>
      <c r="U87" s="360">
        <f t="shared" si="7"/>
        <v>0.7165933073396672</v>
      </c>
      <c r="V87" s="358">
        <f>E87/$E$104</f>
        <v>0.23840596597529715</v>
      </c>
      <c r="W87" s="358">
        <f>F87/$F$104</f>
        <v>0.23955458183684308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КС+СДП'!IW411</f>
        <v>980</v>
      </c>
      <c r="F88" s="333">
        <f>'свод КС+СДП'!IX411</f>
        <v>179283881.28000003</v>
      </c>
      <c r="G88" s="333">
        <f>'свод КС+СДП'!IY411</f>
        <v>490</v>
      </c>
      <c r="H88" s="333">
        <f>'свод КС+СДП'!IZ411</f>
        <v>89641940.640000015</v>
      </c>
      <c r="I88" s="333">
        <f>'свод КС+СДП'!JA411</f>
        <v>471</v>
      </c>
      <c r="J88" s="333">
        <f>'свод КС+СДП'!JB411</f>
        <v>86166030.540000051</v>
      </c>
      <c r="K88" s="333">
        <f>'свод КС+СДП'!JC411</f>
        <v>3563</v>
      </c>
      <c r="L88" s="333">
        <f>'свод КС+СДП'!JD411</f>
        <v>22</v>
      </c>
      <c r="M88" s="333">
        <f>'свод КС+СДП'!JE411</f>
        <v>4024740.28</v>
      </c>
      <c r="N88" s="333">
        <f>'свод КС+СДП'!JF411</f>
        <v>230</v>
      </c>
      <c r="O88" s="333">
        <v>48</v>
      </c>
      <c r="P88" s="333">
        <v>8266526.3999999976</v>
      </c>
      <c r="Q88" s="333">
        <v>455</v>
      </c>
      <c r="R88" s="171">
        <f t="shared" si="4"/>
        <v>-19</v>
      </c>
      <c r="S88" s="171">
        <f t="shared" si="5"/>
        <v>-3475910.0999999642</v>
      </c>
      <c r="T88" s="361">
        <f t="shared" si="6"/>
        <v>0.96122448979591835</v>
      </c>
      <c r="U88" s="361">
        <f t="shared" si="7"/>
        <v>0.96122451081286675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КС+СДП'!IW420</f>
        <v>25</v>
      </c>
      <c r="F89" s="333">
        <f>'свод КС+СДП'!IX420</f>
        <v>9629701.5999999996</v>
      </c>
      <c r="G89" s="333">
        <f>'свод КС+СДП'!IY420</f>
        <v>12.5</v>
      </c>
      <c r="H89" s="333">
        <f>'свод КС+СДП'!IZ420</f>
        <v>4814850.8</v>
      </c>
      <c r="I89" s="333">
        <f>'свод КС+СДП'!JA420</f>
        <v>14</v>
      </c>
      <c r="J89" s="333">
        <f>'свод КС+СДП'!JB420</f>
        <v>5392632.8399999989</v>
      </c>
      <c r="K89" s="333">
        <f>'свод КС+СДП'!JC420</f>
        <v>310</v>
      </c>
      <c r="L89" s="333">
        <f>'свод КС+СДП'!JD420</f>
        <v>1</v>
      </c>
      <c r="M89" s="333">
        <f>'свод КС+СДП'!JE420</f>
        <v>385188.06</v>
      </c>
      <c r="N89" s="333">
        <f>'свод КС+СДП'!JF420</f>
        <v>20</v>
      </c>
      <c r="O89" s="333">
        <v>1</v>
      </c>
      <c r="P89" s="333">
        <v>361128.38</v>
      </c>
      <c r="Q89" s="333">
        <v>12</v>
      </c>
      <c r="R89" s="171">
        <f t="shared" si="4"/>
        <v>1.5</v>
      </c>
      <c r="S89" s="171">
        <f t="shared" si="5"/>
        <v>577782.03999999911</v>
      </c>
      <c r="T89" s="361">
        <f t="shared" si="6"/>
        <v>1.1200000000000001</v>
      </c>
      <c r="U89" s="361">
        <f t="shared" si="7"/>
        <v>1.1199999883693175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КС+СДП'!IW428</f>
        <v>400</v>
      </c>
      <c r="F90" s="333">
        <f>'свод КС+СДП'!IX428</f>
        <v>85812416</v>
      </c>
      <c r="G90" s="333">
        <f>'свод КС+СДП'!IY428</f>
        <v>200</v>
      </c>
      <c r="H90" s="333">
        <f>'свод КС+СДП'!IZ428</f>
        <v>42906208</v>
      </c>
      <c r="I90" s="333">
        <f>'свод КС+СДП'!JA428</f>
        <v>70</v>
      </c>
      <c r="J90" s="333">
        <f>'свод КС+СДП'!JB428</f>
        <v>15017172.799999973</v>
      </c>
      <c r="K90" s="333">
        <f>'свод КС+СДП'!JC428</f>
        <v>583</v>
      </c>
      <c r="L90" s="333">
        <f>'свод КС+СДП'!JD428</f>
        <v>1</v>
      </c>
      <c r="M90" s="333">
        <f>'свод КС+СДП'!JE428</f>
        <v>214531.04</v>
      </c>
      <c r="N90" s="333">
        <f>'свод КС+СДП'!JF428</f>
        <v>8</v>
      </c>
      <c r="O90" s="333">
        <v>7</v>
      </c>
      <c r="P90" s="333">
        <v>1414988.47</v>
      </c>
      <c r="Q90" s="333">
        <v>59</v>
      </c>
      <c r="R90" s="171">
        <f t="shared" si="4"/>
        <v>-130</v>
      </c>
      <c r="S90" s="171">
        <f t="shared" si="5"/>
        <v>-27889035.200000025</v>
      </c>
      <c r="T90" s="361">
        <f t="shared" si="6"/>
        <v>0.35</v>
      </c>
      <c r="U90" s="361">
        <f t="shared" si="7"/>
        <v>0.34999999999999937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КС+СДП'!IW434</f>
        <v>630</v>
      </c>
      <c r="F91" s="333">
        <f>'свод КС+СДП'!IX434</f>
        <v>195841296.00000003</v>
      </c>
      <c r="G91" s="333">
        <f>'свод КС+СДП'!IY434</f>
        <v>315</v>
      </c>
      <c r="H91" s="333">
        <f>'свод КС+СДП'!IZ434</f>
        <v>97920648.000000015</v>
      </c>
      <c r="I91" s="333">
        <f>'свод КС+СДП'!JA434</f>
        <v>199</v>
      </c>
      <c r="J91" s="333">
        <f>'свод КС+СДП'!JB434</f>
        <v>61860980.79999996</v>
      </c>
      <c r="K91" s="333">
        <f>'свод КС+СДП'!JC434</f>
        <v>1783</v>
      </c>
      <c r="L91" s="333">
        <f>'свод КС+СДП'!JD434</f>
        <v>7</v>
      </c>
      <c r="M91" s="333">
        <f>'свод КС+СДП'!JE434</f>
        <v>2176014.4000000004</v>
      </c>
      <c r="N91" s="333">
        <f>'свод КС+СДП'!JF434</f>
        <v>71</v>
      </c>
      <c r="O91" s="333">
        <v>12</v>
      </c>
      <c r="P91" s="333">
        <v>3477441.1199999992</v>
      </c>
      <c r="Q91" s="333">
        <v>101</v>
      </c>
      <c r="R91" s="171">
        <f t="shared" si="4"/>
        <v>-116</v>
      </c>
      <c r="S91" s="171">
        <f t="shared" si="5"/>
        <v>-36059667.200000055</v>
      </c>
      <c r="T91" s="361">
        <f t="shared" si="6"/>
        <v>0.63174603174603172</v>
      </c>
      <c r="U91" s="361">
        <f t="shared" si="7"/>
        <v>0.63174603174603128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КС+СДП'!IW442</f>
        <v>7</v>
      </c>
      <c r="F92" s="333">
        <f>'свод КС+СДП'!IX442</f>
        <v>3021328.24</v>
      </c>
      <c r="G92" s="333">
        <f>'свод КС+СДП'!IY442</f>
        <v>3.5</v>
      </c>
      <c r="H92" s="333">
        <f>'свод КС+СДП'!IZ442</f>
        <v>1510664.12</v>
      </c>
      <c r="I92" s="333">
        <f>'свод КС+СДП'!JA442</f>
        <v>2</v>
      </c>
      <c r="J92" s="333">
        <f>'свод КС+СДП'!JB442</f>
        <v>863236.64</v>
      </c>
      <c r="K92" s="333">
        <f>'свод КС+СДП'!JC442</f>
        <v>42</v>
      </c>
      <c r="L92" s="333">
        <f>'свод КС+СДП'!JD442</f>
        <v>0</v>
      </c>
      <c r="M92" s="333">
        <f>'свод КС+СДП'!JE442</f>
        <v>0</v>
      </c>
      <c r="N92" s="333">
        <f>'свод КС+СДП'!JF442</f>
        <v>0</v>
      </c>
      <c r="O92" s="333">
        <v>0</v>
      </c>
      <c r="P92" s="333">
        <v>0</v>
      </c>
      <c r="Q92" s="333">
        <v>0</v>
      </c>
      <c r="R92" s="171">
        <f t="shared" si="4"/>
        <v>-1.5</v>
      </c>
      <c r="S92" s="171">
        <f t="shared" si="5"/>
        <v>-647427.4800000001</v>
      </c>
      <c r="T92" s="361">
        <f t="shared" si="6"/>
        <v>0.5714285714285714</v>
      </c>
      <c r="U92" s="361">
        <f t="shared" si="7"/>
        <v>0.5714285714285714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КС+СДП'!IW460</f>
        <v>405</v>
      </c>
      <c r="F93" s="332">
        <f>'свод КС+СДП'!IX460</f>
        <v>58652324.799999997</v>
      </c>
      <c r="G93" s="332">
        <f>SUM(G94:G95)</f>
        <v>200</v>
      </c>
      <c r="H93" s="332">
        <f>SUM(H94:H95)</f>
        <v>28836239.84</v>
      </c>
      <c r="I93" s="332">
        <f>'свод КС+СДП'!JA460</f>
        <v>185</v>
      </c>
      <c r="J93" s="332">
        <f>'свод КС+СДП'!JB460</f>
        <v>25512485.999999989</v>
      </c>
      <c r="K93" s="332">
        <f>'свод КС+СДП'!JC460</f>
        <v>1503</v>
      </c>
      <c r="L93" s="332">
        <f>'свод КС+СДП'!JD460</f>
        <v>25</v>
      </c>
      <c r="M93" s="332">
        <f>'свод КС+СДП'!JE460</f>
        <v>3540028</v>
      </c>
      <c r="N93" s="332">
        <f>'свод КС+СДП'!JF460</f>
        <v>195</v>
      </c>
      <c r="O93" s="332">
        <f>'свод КС+СДП'!JG460</f>
        <v>210</v>
      </c>
      <c r="P93" s="332">
        <f>'свод КС+СДП'!JH460</f>
        <v>29052513.999999989</v>
      </c>
      <c r="Q93" s="332">
        <f>'свод КС+СДП'!JI460</f>
        <v>1698</v>
      </c>
      <c r="R93" s="69">
        <f t="shared" si="4"/>
        <v>-15</v>
      </c>
      <c r="S93" s="69">
        <f t="shared" si="5"/>
        <v>-3323753.840000011</v>
      </c>
      <c r="T93" s="360">
        <f t="shared" si="6"/>
        <v>0.92500000000000004</v>
      </c>
      <c r="U93" s="360">
        <f t="shared" si="7"/>
        <v>0.88473691929176257</v>
      </c>
      <c r="V93" s="358">
        <f>E93/$E$104</f>
        <v>4.7191796783966442E-2</v>
      </c>
      <c r="W93" s="358">
        <f>F93/$F$104</f>
        <v>2.9571810471732702E-2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КС+СДП'!IW461</f>
        <v>320</v>
      </c>
      <c r="F94" s="333">
        <f>'свод КС+СДП'!IX461</f>
        <v>42009856</v>
      </c>
      <c r="G94" s="333">
        <f>'свод КС+СДП'!IY461</f>
        <v>160</v>
      </c>
      <c r="H94" s="333">
        <f>'свод КС+СДП'!IZ461</f>
        <v>21004928</v>
      </c>
      <c r="I94" s="333">
        <f>'свод КС+СДП'!JA461</f>
        <v>166</v>
      </c>
      <c r="J94" s="333">
        <f>'свод КС+СДП'!JB461</f>
        <v>21792612.79999999</v>
      </c>
      <c r="K94" s="333">
        <f>'свод КС+СДП'!JC461</f>
        <v>1418</v>
      </c>
      <c r="L94" s="333">
        <f>'свод КС+СДП'!JD461</f>
        <v>21</v>
      </c>
      <c r="M94" s="333">
        <f>'свод КС+СДП'!JE461</f>
        <v>2756896.8000000003</v>
      </c>
      <c r="N94" s="333">
        <f>'свод КС+СДП'!JF461</f>
        <v>175</v>
      </c>
      <c r="O94" s="333">
        <f>'свод КС+СДП'!JG461</f>
        <v>187</v>
      </c>
      <c r="P94" s="333">
        <f>'свод КС+СДП'!JH461</f>
        <v>24549509.59999999</v>
      </c>
      <c r="Q94" s="333">
        <f>'свод КС+СДП'!JI461</f>
        <v>1593</v>
      </c>
      <c r="R94" s="171">
        <f t="shared" si="4"/>
        <v>6</v>
      </c>
      <c r="S94" s="171">
        <f t="shared" si="5"/>
        <v>787684.79999998957</v>
      </c>
      <c r="T94" s="361">
        <f t="shared" si="6"/>
        <v>1.0375000000000001</v>
      </c>
      <c r="U94" s="361">
        <f t="shared" si="7"/>
        <v>1.0374999999999994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КС+СДП'!IW475</f>
        <v>80</v>
      </c>
      <c r="F95" s="333">
        <f>'свод КС+СДП'!IX475</f>
        <v>15662623.679999998</v>
      </c>
      <c r="G95" s="333">
        <f>'свод КС+СДП'!IY475</f>
        <v>40</v>
      </c>
      <c r="H95" s="333">
        <f>'свод КС+СДП'!IZ475</f>
        <v>7831311.8399999999</v>
      </c>
      <c r="I95" s="333">
        <f>'свод КС+СДП'!JA475</f>
        <v>19</v>
      </c>
      <c r="J95" s="333">
        <f>'свод КС+СДП'!JB475</f>
        <v>3719873.2</v>
      </c>
      <c r="K95" s="333">
        <f>'свод КС+СДП'!JC475</f>
        <v>85</v>
      </c>
      <c r="L95" s="333">
        <f>'свод КС+СДП'!JD475</f>
        <v>4</v>
      </c>
      <c r="M95" s="333">
        <f>'свод КС+СДП'!JE475</f>
        <v>783131.2</v>
      </c>
      <c r="N95" s="333">
        <f>'свод КС+СДП'!JF475</f>
        <v>20</v>
      </c>
      <c r="O95" s="333">
        <f>'свод КС+СДП'!JG475</f>
        <v>23</v>
      </c>
      <c r="P95" s="333">
        <f>'свод КС+СДП'!JH475</f>
        <v>4503004.4000000004</v>
      </c>
      <c r="Q95" s="333">
        <f>'свод КС+СДП'!JI475</f>
        <v>105</v>
      </c>
      <c r="R95" s="171">
        <f t="shared" si="4"/>
        <v>-21</v>
      </c>
      <c r="S95" s="171">
        <f t="shared" si="5"/>
        <v>-4111438.6399999997</v>
      </c>
      <c r="T95" s="361">
        <f t="shared" si="6"/>
        <v>0.47499999999999998</v>
      </c>
      <c r="U95" s="361">
        <f t="shared" si="7"/>
        <v>0.47500000970463208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КС+СДП'!IW485</f>
        <v>121</v>
      </c>
      <c r="F96" s="332">
        <f>'свод КС+СДП'!IX485</f>
        <v>27053180.959999997</v>
      </c>
      <c r="G96" s="332">
        <f>SUM(G97:G98)</f>
        <v>60.5</v>
      </c>
      <c r="H96" s="332">
        <f>SUM(H97:H98)</f>
        <v>13526590.479999999</v>
      </c>
      <c r="I96" s="332">
        <f>'свод КС+СДП'!JA485</f>
        <v>75</v>
      </c>
      <c r="J96" s="332">
        <f>'свод КС+СДП'!JB485</f>
        <v>16656116.219999993</v>
      </c>
      <c r="K96" s="332">
        <f>'свод КС+СДП'!JC485</f>
        <v>1091</v>
      </c>
      <c r="L96" s="332">
        <f>'свод КС+СДП'!JD485</f>
        <v>1</v>
      </c>
      <c r="M96" s="332">
        <f>'свод КС+СДП'!JE485</f>
        <v>221765.8</v>
      </c>
      <c r="N96" s="332">
        <f>'свод КС+СДП'!JF485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14.5</v>
      </c>
      <c r="S96" s="69">
        <f t="shared" si="5"/>
        <v>3129525.7399999946</v>
      </c>
      <c r="T96" s="360">
        <f t="shared" si="6"/>
        <v>1.2396694214876034</v>
      </c>
      <c r="U96" s="360">
        <f t="shared" si="7"/>
        <v>1.2313610177396304</v>
      </c>
      <c r="V96" s="358">
        <f>E96/$E$104</f>
        <v>1.4099277557678863E-2</v>
      </c>
      <c r="W96" s="358">
        <f>F96/$F$104</f>
        <v>1.3639894799303979E-2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КС+СДП'!IW486</f>
        <v>112</v>
      </c>
      <c r="F97" s="333">
        <f>'свод КС+СДП'!IX486</f>
        <v>24837770.047999997</v>
      </c>
      <c r="G97" s="333">
        <f>'свод КС+СДП'!IY486</f>
        <v>56</v>
      </c>
      <c r="H97" s="333">
        <f>'свод КС+СДП'!IZ486</f>
        <v>12418885.023999998</v>
      </c>
      <c r="I97" s="333">
        <f>'свод КС+СДП'!JA486</f>
        <v>73</v>
      </c>
      <c r="J97" s="333">
        <f>'свод КС+СДП'!JB486</f>
        <v>16163802.679999994</v>
      </c>
      <c r="K97" s="333">
        <f>'свод КС+СДП'!JC486</f>
        <v>1083</v>
      </c>
      <c r="L97" s="333">
        <f>'свод КС+СДП'!JD486</f>
        <v>1</v>
      </c>
      <c r="M97" s="333">
        <f>'свод КС+СДП'!JE486</f>
        <v>221765.8</v>
      </c>
      <c r="N97" s="333">
        <f>'свод КС+СДП'!JF486</f>
        <v>15</v>
      </c>
      <c r="O97" s="333">
        <v>5</v>
      </c>
      <c r="P97" s="333">
        <v>1046077.2</v>
      </c>
      <c r="Q97" s="333">
        <v>85</v>
      </c>
      <c r="R97" s="171">
        <f t="shared" si="4"/>
        <v>17</v>
      </c>
      <c r="S97" s="171">
        <f t="shared" si="5"/>
        <v>3744917.6559999958</v>
      </c>
      <c r="T97" s="361">
        <f t="shared" si="6"/>
        <v>1.3035714285714286</v>
      </c>
      <c r="U97" s="361">
        <f t="shared" si="7"/>
        <v>1.3015502316643395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КС+СДП'!IW499</f>
        <v>9</v>
      </c>
      <c r="F98" s="333">
        <f>'свод КС+СДП'!IX499</f>
        <v>2215410.912</v>
      </c>
      <c r="G98" s="333">
        <f>'свод КС+СДП'!IY499</f>
        <v>4.5</v>
      </c>
      <c r="H98" s="333">
        <f>'свод КС+СДП'!IZ499</f>
        <v>1107705.4560000002</v>
      </c>
      <c r="I98" s="333">
        <f>'свод КС+СДП'!JA499</f>
        <v>2</v>
      </c>
      <c r="J98" s="333">
        <f>'свод КС+СДП'!JB499</f>
        <v>492313.54</v>
      </c>
      <c r="K98" s="333">
        <f>'свод КС+СДП'!JC499</f>
        <v>8</v>
      </c>
      <c r="L98" s="333">
        <f>'свод КС+СДП'!JD499</f>
        <v>0</v>
      </c>
      <c r="M98" s="333">
        <f>'свод КС+СДП'!JE499</f>
        <v>0</v>
      </c>
      <c r="N98" s="333">
        <f>'свод КС+СДП'!JF499</f>
        <v>0</v>
      </c>
      <c r="O98" s="333">
        <v>1</v>
      </c>
      <c r="P98" s="333">
        <v>231478.93</v>
      </c>
      <c r="Q98" s="333">
        <v>12</v>
      </c>
      <c r="R98" s="171">
        <f t="shared" si="4"/>
        <v>-2.5</v>
      </c>
      <c r="S98" s="171">
        <f t="shared" si="5"/>
        <v>-615391.9160000002</v>
      </c>
      <c r="T98" s="361">
        <f t="shared" si="6"/>
        <v>0.44444444444444442</v>
      </c>
      <c r="U98" s="361">
        <f t="shared" si="7"/>
        <v>0.44444444805551259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КС+СДП'!IW504</f>
        <v>50</v>
      </c>
      <c r="F99" s="332">
        <f>'свод КС+СДП'!IX504</f>
        <v>8660818.7999999989</v>
      </c>
      <c r="G99" s="332">
        <f>SUM(G100)</f>
        <v>25</v>
      </c>
      <c r="H99" s="332">
        <f>SUM(H100)</f>
        <v>4330409.3999999994</v>
      </c>
      <c r="I99" s="332">
        <f>'свод КС+СДП'!JA504</f>
        <v>21</v>
      </c>
      <c r="J99" s="332">
        <f>'свод КС+СДП'!JB504</f>
        <v>3637543.9799999995</v>
      </c>
      <c r="K99" s="332">
        <f>'свод КС+СДП'!JC504</f>
        <v>187</v>
      </c>
      <c r="L99" s="332">
        <f>'свод КС+СДП'!JD504</f>
        <v>4</v>
      </c>
      <c r="M99" s="332">
        <f>'свод КС+СДП'!JE504</f>
        <v>692865.52</v>
      </c>
      <c r="N99" s="332">
        <f>'свод КС+СДП'!JF504</f>
        <v>35</v>
      </c>
      <c r="O99" s="332">
        <v>0</v>
      </c>
      <c r="P99" s="332">
        <v>0</v>
      </c>
      <c r="Q99" s="332">
        <v>0</v>
      </c>
      <c r="R99" s="69">
        <f t="shared" si="4"/>
        <v>-4</v>
      </c>
      <c r="S99" s="69">
        <f t="shared" si="5"/>
        <v>-692865.41999999993</v>
      </c>
      <c r="T99" s="360">
        <f t="shared" si="6"/>
        <v>0.84</v>
      </c>
      <c r="U99" s="360">
        <f t="shared" si="7"/>
        <v>0.84000001939770408</v>
      </c>
      <c r="V99" s="358">
        <f>E99/$E$104</f>
        <v>5.8261477511069677E-3</v>
      </c>
      <c r="W99" s="358">
        <f>F99/$F$104</f>
        <v>4.3666827011027438E-3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КС+СДП'!IW505</f>
        <v>50</v>
      </c>
      <c r="F100" s="333">
        <f>'свод КС+СДП'!IX505</f>
        <v>8660818.7999999989</v>
      </c>
      <c r="G100" s="333">
        <f>'свод КС+СДП'!IY505</f>
        <v>25</v>
      </c>
      <c r="H100" s="333">
        <f>'свод КС+СДП'!IZ505</f>
        <v>4330409.3999999994</v>
      </c>
      <c r="I100" s="333">
        <f>'свод КС+СДП'!JA505</f>
        <v>21</v>
      </c>
      <c r="J100" s="333">
        <f>'свод КС+СДП'!JB505</f>
        <v>3637543.9799999995</v>
      </c>
      <c r="K100" s="333">
        <f>'свод КС+СДП'!JC505</f>
        <v>187</v>
      </c>
      <c r="L100" s="333">
        <f>'свод КС+СДП'!JD505</f>
        <v>4</v>
      </c>
      <c r="M100" s="333">
        <f>'свод КС+СДП'!JE505</f>
        <v>692865.52</v>
      </c>
      <c r="N100" s="333">
        <f>'свод КС+СДП'!JF505</f>
        <v>35</v>
      </c>
      <c r="O100" s="333">
        <v>0</v>
      </c>
      <c r="P100" s="333">
        <v>0</v>
      </c>
      <c r="Q100" s="333">
        <v>0</v>
      </c>
      <c r="R100" s="171">
        <f t="shared" si="4"/>
        <v>-4</v>
      </c>
      <c r="S100" s="171">
        <f t="shared" si="5"/>
        <v>-692865.41999999993</v>
      </c>
      <c r="T100" s="361">
        <f t="shared" si="6"/>
        <v>0.84</v>
      </c>
      <c r="U100" s="361">
        <f t="shared" si="7"/>
        <v>0.84000001939770408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КС+СДП'!IW515</f>
        <v>10</v>
      </c>
      <c r="F101" s="332">
        <f>'свод КС+СДП'!IX515</f>
        <v>2452564.48</v>
      </c>
      <c r="G101" s="332">
        <f>SUM(G102:G103)</f>
        <v>5</v>
      </c>
      <c r="H101" s="332">
        <f>SUM(H102:H103)</f>
        <v>1226282.24</v>
      </c>
      <c r="I101" s="332">
        <f>'свод КС+СДП'!JA515</f>
        <v>7</v>
      </c>
      <c r="J101" s="332">
        <f>'свод КС+СДП'!JB515</f>
        <v>1716795.15</v>
      </c>
      <c r="K101" s="332">
        <f>'свод КС+СДП'!JC515</f>
        <v>39</v>
      </c>
      <c r="L101" s="332">
        <f>'свод КС+СДП'!JD515</f>
        <v>0</v>
      </c>
      <c r="M101" s="332">
        <f>'свод КС+СДП'!JE515</f>
        <v>0</v>
      </c>
      <c r="N101" s="332">
        <f>'свод КС+СДП'!JF515</f>
        <v>0</v>
      </c>
      <c r="O101" s="332">
        <f>'свод КС+СДП'!JG515</f>
        <v>7</v>
      </c>
      <c r="P101" s="332">
        <f>'свод КС+СДП'!JH515</f>
        <v>1716795.15</v>
      </c>
      <c r="Q101" s="332">
        <f>'свод КС+СДП'!JI515</f>
        <v>39</v>
      </c>
      <c r="R101" s="69">
        <f t="shared" si="4"/>
        <v>2</v>
      </c>
      <c r="S101" s="69">
        <f t="shared" si="5"/>
        <v>490512.90999999992</v>
      </c>
      <c r="T101" s="360">
        <f t="shared" si="6"/>
        <v>1.4</v>
      </c>
      <c r="U101" s="360">
        <f t="shared" si="7"/>
        <v>1.4000000114166213</v>
      </c>
      <c r="V101" s="358">
        <f>E101/$E$104</f>
        <v>1.1652295502213937E-3</v>
      </c>
      <c r="W101" s="358">
        <f>F101/$F$104</f>
        <v>1.2365540874905553E-3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КС+СДП'!IW516</f>
        <v>10</v>
      </c>
      <c r="F102" s="333">
        <f>'свод КС+СДП'!IX516</f>
        <v>2452564.48</v>
      </c>
      <c r="G102" s="333">
        <f>'свод КС+СДП'!IY516</f>
        <v>5</v>
      </c>
      <c r="H102" s="333">
        <f>'свод КС+СДП'!IZ516</f>
        <v>1226282.24</v>
      </c>
      <c r="I102" s="333">
        <f>'свод КС+СДП'!JA516</f>
        <v>7</v>
      </c>
      <c r="J102" s="333">
        <f>'свод КС+СДП'!JB516</f>
        <v>1716795.15</v>
      </c>
      <c r="K102" s="333">
        <f>'свод КС+СДП'!JC516</f>
        <v>39</v>
      </c>
      <c r="L102" s="333">
        <f>'свод КС+СДП'!JD516</f>
        <v>0</v>
      </c>
      <c r="M102" s="333">
        <f>'свод КС+СДП'!JE516</f>
        <v>0</v>
      </c>
      <c r="N102" s="333">
        <f>'свод КС+СДП'!JF516</f>
        <v>0</v>
      </c>
      <c r="O102" s="333">
        <f>'свод КС+СДП'!JG516</f>
        <v>7</v>
      </c>
      <c r="P102" s="333">
        <f>'свод КС+СДП'!JH516</f>
        <v>1716795.15</v>
      </c>
      <c r="Q102" s="333">
        <f>'свод КС+СДП'!JI516</f>
        <v>39</v>
      </c>
      <c r="R102" s="171">
        <f t="shared" si="4"/>
        <v>2</v>
      </c>
      <c r="S102" s="171">
        <f t="shared" si="5"/>
        <v>490512.90999999992</v>
      </c>
      <c r="T102" s="361">
        <f t="shared" si="6"/>
        <v>1.4</v>
      </c>
      <c r="U102" s="361">
        <f t="shared" si="7"/>
        <v>1.4000000114166213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КС+СДП'!IW522</f>
        <v>0</v>
      </c>
      <c r="F103" s="333">
        <f>'свод КС+СДП'!IX522</f>
        <v>0</v>
      </c>
      <c r="G103" s="333">
        <f>'свод КС+СДП'!IY522</f>
        <v>0</v>
      </c>
      <c r="H103" s="333">
        <f>'свод КС+СДП'!IZ522</f>
        <v>0</v>
      </c>
      <c r="I103" s="333">
        <f>'свод КС+СДП'!JA522</f>
        <v>0</v>
      </c>
      <c r="J103" s="333">
        <f>'свод КС+СДП'!JB522</f>
        <v>0</v>
      </c>
      <c r="K103" s="333">
        <f>'свод КС+СДП'!JC522</f>
        <v>0</v>
      </c>
      <c r="L103" s="333">
        <f>'свод КС+СДП'!JD522</f>
        <v>0</v>
      </c>
      <c r="M103" s="333">
        <f>'свод КС+СДП'!JE522</f>
        <v>0</v>
      </c>
      <c r="N103" s="333">
        <f>'свод КС+СДП'!JF522</f>
        <v>0</v>
      </c>
      <c r="O103" s="333">
        <f>'свод КС+СДП'!JG522</f>
        <v>0</v>
      </c>
      <c r="P103" s="333">
        <f>'свод КС+СДП'!JH522</f>
        <v>0</v>
      </c>
      <c r="Q103" s="333">
        <f>'свод КС+СДП'!JI522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715</v>
      </c>
      <c r="B104" s="355"/>
      <c r="C104" s="71"/>
      <c r="D104" s="71"/>
      <c r="E104" s="332">
        <f>SUM(E101,E99,E96,E93,E87,E84,E65,E63,E57,E53,E49,E41,E38,E31,E28,E26,E24,E21,E19,E16)</f>
        <v>8582</v>
      </c>
      <c r="F104" s="332">
        <f t="shared" ref="F104:N104" si="12">SUM(F101,F99,F96,F93,F87,F84,F65,F63,F57,F53,F49,F41,F38,F31,F28,F26,F24,F21,F19,F16)</f>
        <v>1983386335.3096006</v>
      </c>
      <c r="G104" s="332">
        <f>'свод КС+СДП'!IY526</f>
        <v>4291</v>
      </c>
      <c r="H104" s="332">
        <f>'свод КС+СДП'!IZ526</f>
        <v>991693167.65480006</v>
      </c>
      <c r="I104" s="332">
        <f t="shared" si="12"/>
        <v>3950</v>
      </c>
      <c r="J104" s="623">
        <f t="shared" si="12"/>
        <v>914949801.67999995</v>
      </c>
      <c r="K104" s="332">
        <f t="shared" si="12"/>
        <v>35585</v>
      </c>
      <c r="L104" s="332">
        <f t="shared" si="12"/>
        <v>200</v>
      </c>
      <c r="M104" s="332">
        <f t="shared" si="12"/>
        <v>43283354.359999999</v>
      </c>
      <c r="N104" s="332">
        <f t="shared" si="12"/>
        <v>1751</v>
      </c>
      <c r="O104" s="332">
        <v>404</v>
      </c>
      <c r="P104" s="332">
        <v>85350900.060000017</v>
      </c>
      <c r="Q104" s="332">
        <v>3176</v>
      </c>
      <c r="R104" s="69">
        <f t="shared" si="4"/>
        <v>-341</v>
      </c>
      <c r="S104" s="69">
        <f t="shared" si="5"/>
        <v>-76743365.97480011</v>
      </c>
      <c r="T104" s="360">
        <f t="shared" si="6"/>
        <v>0.92053134467490094</v>
      </c>
      <c r="U104" s="360">
        <f t="shared" si="7"/>
        <v>0.9226137998345938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E105" s="96">
        <v>8567</v>
      </c>
      <c r="F105" s="205">
        <v>1979908291.3696001</v>
      </c>
      <c r="G105" s="206">
        <v>4283.5</v>
      </c>
      <c r="H105" s="205">
        <v>989954145.68480003</v>
      </c>
      <c r="I105" s="96">
        <v>3939</v>
      </c>
      <c r="J105" s="205">
        <v>912399236.08000004</v>
      </c>
    </row>
    <row r="106" spans="1:31" x14ac:dyDescent="0.2">
      <c r="A106" s="96" t="s">
        <v>345</v>
      </c>
      <c r="E106" s="96">
        <v>15</v>
      </c>
      <c r="F106" s="205">
        <v>3478043.94</v>
      </c>
      <c r="G106" s="96">
        <v>7.5</v>
      </c>
      <c r="H106" s="205">
        <v>1739021.97</v>
      </c>
      <c r="I106" s="96">
        <v>11</v>
      </c>
      <c r="J106" s="205">
        <v>2550565.6</v>
      </c>
    </row>
    <row r="107" spans="1:31" x14ac:dyDescent="0.2">
      <c r="A107" s="96" t="s">
        <v>346</v>
      </c>
      <c r="E107" s="96">
        <f>SUM(E105:E106)</f>
        <v>8582</v>
      </c>
      <c r="F107" s="205">
        <f t="shared" ref="F107:J107" si="13">SUM(F105:F106)</f>
        <v>1983386335.3096001</v>
      </c>
      <c r="G107" s="204">
        <f t="shared" si="13"/>
        <v>4291</v>
      </c>
      <c r="H107" s="205">
        <f t="shared" si="13"/>
        <v>991693167.65480006</v>
      </c>
      <c r="I107" s="96">
        <f t="shared" si="13"/>
        <v>3950</v>
      </c>
      <c r="J107" s="205">
        <f t="shared" si="13"/>
        <v>914949801.68000007</v>
      </c>
    </row>
    <row r="108" spans="1:31" x14ac:dyDescent="0.2">
      <c r="A108" s="96" t="s">
        <v>347</v>
      </c>
      <c r="E108" s="206"/>
      <c r="F108" s="206">
        <f>F104-F107</f>
        <v>0</v>
      </c>
      <c r="G108" s="206">
        <f t="shared" ref="G108:K108" si="14">G104-G107</f>
        <v>0</v>
      </c>
      <c r="H108" s="206">
        <f t="shared" si="14"/>
        <v>0</v>
      </c>
      <c r="I108" s="206">
        <f t="shared" si="14"/>
        <v>0</v>
      </c>
      <c r="J108" s="206">
        <f t="shared" si="14"/>
        <v>0</v>
      </c>
      <c r="K108" s="206">
        <f t="shared" si="14"/>
        <v>35585</v>
      </c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AJ3" sqref="AJ3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105" t="s">
        <v>721</v>
      </c>
      <c r="C1" s="1105"/>
      <c r="D1" s="1105"/>
      <c r="E1" s="1105"/>
      <c r="F1" s="1105"/>
      <c r="G1" s="1105"/>
      <c r="H1" s="1105"/>
      <c r="I1" s="1105"/>
      <c r="J1" s="1105"/>
      <c r="K1" s="1105"/>
      <c r="L1" s="1105"/>
      <c r="M1" s="1105"/>
      <c r="N1" s="1105"/>
      <c r="O1" s="1105"/>
      <c r="P1" s="1105"/>
      <c r="Q1" s="1105"/>
      <c r="R1" s="1105"/>
      <c r="S1" s="1105"/>
      <c r="T1" s="1105"/>
      <c r="U1" s="1105"/>
      <c r="V1" s="1105"/>
      <c r="W1" s="1105"/>
      <c r="X1" s="1105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118"/>
      <c r="B3" s="1119" t="s">
        <v>97</v>
      </c>
      <c r="C3" s="1119" t="s">
        <v>98</v>
      </c>
      <c r="D3" s="1119" t="s">
        <v>98</v>
      </c>
      <c r="E3" s="1119" t="s">
        <v>148</v>
      </c>
      <c r="F3" s="1119"/>
      <c r="G3" s="1106" t="s">
        <v>718</v>
      </c>
      <c r="H3" s="1106"/>
      <c r="I3" s="1090" t="s">
        <v>719</v>
      </c>
      <c r="J3" s="1090"/>
      <c r="K3" s="1110" t="s">
        <v>301</v>
      </c>
      <c r="L3" s="1110"/>
      <c r="M3" s="1109" t="s">
        <v>362</v>
      </c>
      <c r="N3" s="1109"/>
      <c r="O3" s="1111" t="s">
        <v>302</v>
      </c>
      <c r="P3" s="1112"/>
      <c r="Q3" s="1107" t="s">
        <v>363</v>
      </c>
      <c r="R3" s="1108"/>
      <c r="S3" s="1113" t="s">
        <v>303</v>
      </c>
      <c r="T3" s="1114"/>
      <c r="U3" s="1115" t="s">
        <v>720</v>
      </c>
      <c r="V3" s="1116"/>
      <c r="W3" s="1116"/>
      <c r="X3" s="1117"/>
      <c r="Y3" s="1103" t="s">
        <v>190</v>
      </c>
      <c r="Z3" s="1104" t="s">
        <v>247</v>
      </c>
      <c r="AA3" s="1104"/>
      <c r="AB3" s="1104" t="s">
        <v>304</v>
      </c>
      <c r="AC3" s="1104"/>
    </row>
    <row r="4" spans="1:29" s="14" customFormat="1" ht="35.25" customHeight="1" x14ac:dyDescent="0.2">
      <c r="A4" s="1118"/>
      <c r="B4" s="1119"/>
      <c r="C4" s="1119"/>
      <c r="D4" s="1119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103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КС+СДП'!J526</f>
        <v>116</v>
      </c>
      <c r="F5" s="18">
        <f>'свод КС+СДП'!K526</f>
        <v>24226735.063999999</v>
      </c>
      <c r="G5" s="18">
        <f>'свод КС+СДП'!L526</f>
        <v>58</v>
      </c>
      <c r="H5" s="18">
        <f>'свод КС+СДП'!M526</f>
        <v>12113367.532</v>
      </c>
      <c r="I5" s="18">
        <f>'свод КС+СДП'!N526</f>
        <v>45</v>
      </c>
      <c r="J5" s="18">
        <f>'свод КС+СДП'!O526</f>
        <v>7405784.379999999</v>
      </c>
      <c r="K5" s="18"/>
      <c r="L5" s="18"/>
      <c r="M5" s="18">
        <f>'свод КС+СДП'!Q526</f>
        <v>3</v>
      </c>
      <c r="N5" s="18">
        <f>'свод КС+СДП'!R526</f>
        <v>548828.22</v>
      </c>
      <c r="O5" s="18"/>
      <c r="P5" s="256"/>
      <c r="Q5" s="356">
        <f t="shared" ref="Q5:Q17" si="0">I5+M5-K5</f>
        <v>48</v>
      </c>
      <c r="R5" s="356">
        <f t="shared" ref="R5:R17" si="1">J5+N5-L5</f>
        <v>7954612.5999999987</v>
      </c>
      <c r="S5" s="257"/>
      <c r="T5" s="18"/>
      <c r="U5" s="18">
        <f t="shared" ref="U5:U16" si="2">SUM(I5-G5)</f>
        <v>-13</v>
      </c>
      <c r="V5" s="18">
        <f t="shared" ref="V5:V16" si="3">SUM(J5-H5)</f>
        <v>-4707583.1520000007</v>
      </c>
      <c r="W5" s="621">
        <f t="shared" ref="W5:W17" si="4">SUM(I5/G5)</f>
        <v>0.77586206896551724</v>
      </c>
      <c r="X5" s="621">
        <f t="shared" ref="X5:X17" si="5">SUM(J5/H5)</f>
        <v>0.61137287879989333</v>
      </c>
      <c r="Y5" s="357">
        <f t="shared" ref="Y5:Y17" si="6">J5/1000000</f>
        <v>7.4057843799999992</v>
      </c>
      <c r="Z5" s="273">
        <f t="shared" ref="Z5:Z17" si="7">I5/E5</f>
        <v>0.38793103448275862</v>
      </c>
      <c r="AA5" s="273">
        <f t="shared" ref="AA5:AA17" si="8">J5/F5</f>
        <v>0.30568643939994666</v>
      </c>
      <c r="AB5" s="273">
        <f t="shared" ref="AB5:AB24" si="9">Q5/E5</f>
        <v>0.41379310344827586</v>
      </c>
      <c r="AC5" s="273">
        <f t="shared" ref="AC5:AC24" si="10">R5/F5</f>
        <v>0.32834026454601589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КС+СДП'!AC526</f>
        <v>2528</v>
      </c>
      <c r="F6" s="18">
        <f>'свод КС+СДП'!AD526</f>
        <v>616539390.07999992</v>
      </c>
      <c r="G6" s="18">
        <f>'свод КС+СДП'!AE526</f>
        <v>1264</v>
      </c>
      <c r="H6" s="18">
        <f>'свод КС+СДП'!AF526</f>
        <v>308269695.03999996</v>
      </c>
      <c r="I6" s="18">
        <f>'свод КС+СДП'!AG526</f>
        <v>1097</v>
      </c>
      <c r="J6" s="18">
        <f>'свод КС+СДП'!AH526</f>
        <v>272007938.38999999</v>
      </c>
      <c r="K6" s="18"/>
      <c r="L6" s="18"/>
      <c r="M6" s="18">
        <f>'свод КС+СДП'!AJ526</f>
        <v>60</v>
      </c>
      <c r="N6" s="18">
        <f>'свод КС+СДП'!AK526</f>
        <v>14922424.75</v>
      </c>
      <c r="O6" s="18"/>
      <c r="P6" s="256"/>
      <c r="Q6" s="356">
        <f t="shared" si="0"/>
        <v>1157</v>
      </c>
      <c r="R6" s="356">
        <f t="shared" si="1"/>
        <v>286930363.13999999</v>
      </c>
      <c r="S6" s="257"/>
      <c r="T6" s="18"/>
      <c r="U6" s="18">
        <f t="shared" si="2"/>
        <v>-167</v>
      </c>
      <c r="V6" s="18">
        <f t="shared" si="3"/>
        <v>-36261756.649999976</v>
      </c>
      <c r="W6" s="621">
        <f t="shared" si="4"/>
        <v>0.867879746835443</v>
      </c>
      <c r="X6" s="621">
        <f t="shared" si="5"/>
        <v>0.88237002458092817</v>
      </c>
      <c r="Y6" s="357">
        <f t="shared" si="6"/>
        <v>272.00793838999999</v>
      </c>
      <c r="Z6" s="273">
        <f t="shared" si="7"/>
        <v>0.4339398734177215</v>
      </c>
      <c r="AA6" s="273">
        <f t="shared" si="8"/>
        <v>0.44118501229046408</v>
      </c>
      <c r="AB6" s="273">
        <f t="shared" si="9"/>
        <v>0.45767405063291139</v>
      </c>
      <c r="AC6" s="273">
        <f t="shared" si="10"/>
        <v>0.46538853438507627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КС+СДП'!AV526</f>
        <v>70</v>
      </c>
      <c r="F7" s="18">
        <f>'свод КС+СДП'!AW526</f>
        <v>18337380</v>
      </c>
      <c r="G7" s="18">
        <f>'свод КС+СДП'!AX526</f>
        <v>35</v>
      </c>
      <c r="H7" s="18">
        <f>'свод КС+СДП'!AY526</f>
        <v>9168690</v>
      </c>
      <c r="I7" s="18">
        <f>'свод КС+СДП'!AZ526</f>
        <v>41</v>
      </c>
      <c r="J7" s="18">
        <f>'свод КС+СДП'!BA526</f>
        <v>10259189.070000002</v>
      </c>
      <c r="K7" s="18"/>
      <c r="L7" s="18"/>
      <c r="M7" s="18">
        <f>'свод КС+СДП'!BC526</f>
        <v>0</v>
      </c>
      <c r="N7" s="18">
        <f>'свод КС+СДП'!BD526</f>
        <v>0</v>
      </c>
      <c r="O7" s="18"/>
      <c r="P7" s="256"/>
      <c r="Q7" s="356">
        <f t="shared" si="0"/>
        <v>41</v>
      </c>
      <c r="R7" s="356">
        <f t="shared" si="1"/>
        <v>10259189.070000002</v>
      </c>
      <c r="S7" s="257"/>
      <c r="T7" s="18"/>
      <c r="U7" s="18">
        <f t="shared" si="2"/>
        <v>6</v>
      </c>
      <c r="V7" s="18">
        <f t="shared" si="3"/>
        <v>1090499.0700000022</v>
      </c>
      <c r="W7" s="621">
        <f t="shared" si="4"/>
        <v>1.1714285714285715</v>
      </c>
      <c r="X7" s="621">
        <f t="shared" si="5"/>
        <v>1.1189372822071639</v>
      </c>
      <c r="Y7" s="357">
        <f t="shared" si="6"/>
        <v>10.259189070000001</v>
      </c>
      <c r="Z7" s="273">
        <f t="shared" si="7"/>
        <v>0.58571428571428574</v>
      </c>
      <c r="AA7" s="273">
        <f t="shared" si="8"/>
        <v>0.55946864110358197</v>
      </c>
      <c r="AB7" s="273">
        <f t="shared" si="9"/>
        <v>0.58571428571428574</v>
      </c>
      <c r="AC7" s="273">
        <f t="shared" si="10"/>
        <v>0.55946864110358197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КС+СДП'!BO526+'свод КС+СДП'!FF526</f>
        <v>621</v>
      </c>
      <c r="F8" s="18">
        <f>'свод КС+СДП'!BP526+'свод КС+СДП'!FG526</f>
        <v>161056907.99680001</v>
      </c>
      <c r="G8" s="18">
        <f>'свод КС+СДП'!BQ526+'свод КС+СДП'!FH526</f>
        <v>310.5</v>
      </c>
      <c r="H8" s="18">
        <f>'свод КС+СДП'!BR526</f>
        <v>78299672.840000004</v>
      </c>
      <c r="I8" s="18">
        <f>'свод КС+СДП'!BS526</f>
        <v>331</v>
      </c>
      <c r="J8" s="18">
        <f>'свод КС+СДП'!BT526</f>
        <v>85489735.920000046</v>
      </c>
      <c r="K8" s="18"/>
      <c r="L8" s="18"/>
      <c r="M8" s="18">
        <f>'свод КС+СДП'!BV526</f>
        <v>0</v>
      </c>
      <c r="N8" s="18">
        <f>'свод КС+СДП'!BW526</f>
        <v>0</v>
      </c>
      <c r="O8" s="18"/>
      <c r="P8" s="256"/>
      <c r="Q8" s="356">
        <f t="shared" si="0"/>
        <v>331</v>
      </c>
      <c r="R8" s="356">
        <f t="shared" si="1"/>
        <v>85489735.920000046</v>
      </c>
      <c r="S8" s="257"/>
      <c r="T8" s="18"/>
      <c r="U8" s="18">
        <f t="shared" si="2"/>
        <v>20.5</v>
      </c>
      <c r="V8" s="18">
        <f t="shared" si="3"/>
        <v>7190063.0800000429</v>
      </c>
      <c r="W8" s="621">
        <f t="shared" si="4"/>
        <v>1.0660225442834139</v>
      </c>
      <c r="X8" s="621">
        <f t="shared" si="5"/>
        <v>1.091827498368894</v>
      </c>
      <c r="Y8" s="357">
        <f t="shared" si="6"/>
        <v>85.489735920000044</v>
      </c>
      <c r="Z8" s="273">
        <f t="shared" si="7"/>
        <v>0.53301127214170696</v>
      </c>
      <c r="AA8" s="273">
        <f t="shared" si="8"/>
        <v>0.53080452731464722</v>
      </c>
      <c r="AB8" s="273">
        <f t="shared" si="9"/>
        <v>0.53301127214170696</v>
      </c>
      <c r="AC8" s="273">
        <f t="shared" si="10"/>
        <v>0.53080452731464722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КС+СДП'!CH526</f>
        <v>3357</v>
      </c>
      <c r="F9" s="18">
        <f>'свод КС+СДП'!CI526</f>
        <v>753810295.91999996</v>
      </c>
      <c r="G9" s="18">
        <f>'свод КС+СДП'!CJ526</f>
        <v>1678.5</v>
      </c>
      <c r="H9" s="18">
        <f>'свод КС+СДП'!CK526+'свод КС+СДП'!FI526</f>
        <v>379133929.11839998</v>
      </c>
      <c r="I9" s="18">
        <f>'свод КС+СДП'!CL526</f>
        <v>1457</v>
      </c>
      <c r="J9" s="18">
        <f>'свод КС+СДП'!CM526</f>
        <v>334503305.30999982</v>
      </c>
      <c r="K9" s="18"/>
      <c r="L9" s="18"/>
      <c r="M9" s="18">
        <f>'свод КС+СДП'!CO526</f>
        <v>66</v>
      </c>
      <c r="N9" s="18">
        <f>'свод КС+СДП'!CP526</f>
        <v>14677301.949999999</v>
      </c>
      <c r="O9" s="18"/>
      <c r="P9" s="256"/>
      <c r="Q9" s="356">
        <f t="shared" si="0"/>
        <v>1523</v>
      </c>
      <c r="R9" s="356">
        <f t="shared" si="1"/>
        <v>349180607.25999981</v>
      </c>
      <c r="S9" s="265">
        <f>K9+O9</f>
        <v>0</v>
      </c>
      <c r="T9" s="188">
        <f>L9+P9</f>
        <v>0</v>
      </c>
      <c r="U9" s="18">
        <f t="shared" si="2"/>
        <v>-221.5</v>
      </c>
      <c r="V9" s="18">
        <f t="shared" si="3"/>
        <v>-44630623.808400154</v>
      </c>
      <c r="W9" s="621">
        <f t="shared" si="4"/>
        <v>0.86803693774203161</v>
      </c>
      <c r="X9" s="621">
        <f t="shared" si="5"/>
        <v>0.88228269648095137</v>
      </c>
      <c r="Y9" s="357">
        <f t="shared" si="6"/>
        <v>334.5033053099998</v>
      </c>
      <c r="Z9" s="273">
        <f t="shared" si="7"/>
        <v>0.43401846887101581</v>
      </c>
      <c r="AA9" s="273">
        <f t="shared" si="8"/>
        <v>0.44374998208501498</v>
      </c>
      <c r="AB9" s="273">
        <f t="shared" si="9"/>
        <v>0.45367887995233841</v>
      </c>
      <c r="AC9" s="273">
        <f t="shared" si="10"/>
        <v>0.46322079858810722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КС+СДП'!DA526</f>
        <v>60</v>
      </c>
      <c r="F10" s="18">
        <f>'свод КС+СДП'!DB526</f>
        <v>8598837.5999999996</v>
      </c>
      <c r="G10" s="18">
        <f>'свод КС+СДП'!DC526</f>
        <v>30</v>
      </c>
      <c r="H10" s="18">
        <f>'свод КС+СДП'!DD526</f>
        <v>4299418.8</v>
      </c>
      <c r="I10" s="18">
        <f>'свод КС+СДП'!DE526</f>
        <v>44</v>
      </c>
      <c r="J10" s="18">
        <f>'свод КС+СДП'!DF526</f>
        <v>6305814.2399999993</v>
      </c>
      <c r="K10" s="18"/>
      <c r="L10" s="18"/>
      <c r="M10" s="18">
        <f>'свод КС+СДП'!DH526</f>
        <v>0</v>
      </c>
      <c r="N10" s="18">
        <f>'свод КС+СДП'!DI526</f>
        <v>0</v>
      </c>
      <c r="O10" s="18"/>
      <c r="P10" s="256"/>
      <c r="Q10" s="356">
        <f t="shared" si="0"/>
        <v>44</v>
      </c>
      <c r="R10" s="356">
        <f t="shared" si="1"/>
        <v>6305814.2399999993</v>
      </c>
      <c r="S10" s="257"/>
      <c r="T10" s="18"/>
      <c r="U10" s="18">
        <f t="shared" si="2"/>
        <v>14</v>
      </c>
      <c r="V10" s="18">
        <f t="shared" si="3"/>
        <v>2006395.4399999995</v>
      </c>
      <c r="W10" s="621">
        <f t="shared" si="4"/>
        <v>1.4666666666666666</v>
      </c>
      <c r="X10" s="621">
        <f t="shared" si="5"/>
        <v>1.4666666666666666</v>
      </c>
      <c r="Y10" s="357">
        <f t="shared" si="6"/>
        <v>6.3058142399999992</v>
      </c>
      <c r="Z10" s="273">
        <f t="shared" si="7"/>
        <v>0.73333333333333328</v>
      </c>
      <c r="AA10" s="273">
        <f t="shared" si="8"/>
        <v>0.73333333333333328</v>
      </c>
      <c r="AB10" s="273">
        <f t="shared" si="9"/>
        <v>0.73333333333333328</v>
      </c>
      <c r="AC10" s="273">
        <f t="shared" si="10"/>
        <v>0.73333333333333328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КС+СДП'!DT526</f>
        <v>440</v>
      </c>
      <c r="F11" s="18">
        <f>'свод КС+СДП'!DU526</f>
        <v>56711174.340000004</v>
      </c>
      <c r="G11" s="18">
        <f>'свод КС+СДП'!DV526</f>
        <v>220</v>
      </c>
      <c r="H11" s="18">
        <f>'свод КС+СДП'!DW526</f>
        <v>28355587.170000002</v>
      </c>
      <c r="I11" s="73">
        <f>'свод КС+СДП'!DX526</f>
        <v>221</v>
      </c>
      <c r="J11" s="73">
        <f>'свод КС+СДП'!DY526</f>
        <v>26667639.239999983</v>
      </c>
      <c r="K11" s="73"/>
      <c r="L11" s="73"/>
      <c r="M11" s="73">
        <f>'свод КС+СДП'!EA526</f>
        <v>13</v>
      </c>
      <c r="N11" s="73">
        <f>'свод КС+СДП'!EB526</f>
        <v>1675944.2600000002</v>
      </c>
      <c r="O11" s="73"/>
      <c r="P11" s="262"/>
      <c r="Q11" s="356">
        <f t="shared" si="0"/>
        <v>234</v>
      </c>
      <c r="R11" s="356">
        <f t="shared" si="1"/>
        <v>28343583.499999985</v>
      </c>
      <c r="S11" s="258"/>
      <c r="T11" s="73"/>
      <c r="U11" s="18">
        <f t="shared" si="2"/>
        <v>1</v>
      </c>
      <c r="V11" s="18">
        <f t="shared" si="3"/>
        <v>-1687947.9300000183</v>
      </c>
      <c r="W11" s="621">
        <f t="shared" si="4"/>
        <v>1.0045454545454546</v>
      </c>
      <c r="X11" s="621">
        <f t="shared" si="5"/>
        <v>0.94047212212957254</v>
      </c>
      <c r="Y11" s="357">
        <f t="shared" si="6"/>
        <v>26.667639239999982</v>
      </c>
      <c r="Z11" s="273">
        <f t="shared" si="7"/>
        <v>0.50227272727272732</v>
      </c>
      <c r="AA11" s="273">
        <f t="shared" si="8"/>
        <v>0.47023606106478627</v>
      </c>
      <c r="AB11" s="274">
        <f t="shared" si="9"/>
        <v>0.53181818181818186</v>
      </c>
      <c r="AC11" s="274">
        <f t="shared" si="10"/>
        <v>0.49978833677595791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КС+СДП'!EM526</f>
        <v>460</v>
      </c>
      <c r="F12" s="18">
        <f>'свод КС+СДП'!EN526</f>
        <v>91267912.84800002</v>
      </c>
      <c r="G12" s="18">
        <f>'свод КС+СДП'!EO526</f>
        <v>230</v>
      </c>
      <c r="H12" s="18">
        <f>'свод КС+СДП'!EP526</f>
        <v>45633956.42400001</v>
      </c>
      <c r="I12" s="18">
        <f>'свод КС+СДП'!EQ526</f>
        <v>228</v>
      </c>
      <c r="J12" s="18">
        <f>'свод КС+СДП'!ER526</f>
        <v>43373848.170000009</v>
      </c>
      <c r="K12" s="188">
        <f>'свод КС+СДП'!EQ529</f>
        <v>0</v>
      </c>
      <c r="L12" s="188">
        <f>'свод КС+СДП'!ER529</f>
        <v>0</v>
      </c>
      <c r="M12" s="18">
        <f>'свод КС+СДП'!ET526</f>
        <v>53</v>
      </c>
      <c r="N12" s="18">
        <f>'свод КС+СДП'!EU526</f>
        <v>9912116.7199999988</v>
      </c>
      <c r="O12" s="18"/>
      <c r="P12" s="256"/>
      <c r="Q12" s="356">
        <f t="shared" si="0"/>
        <v>281</v>
      </c>
      <c r="R12" s="356">
        <f t="shared" si="1"/>
        <v>53285964.890000008</v>
      </c>
      <c r="S12" s="257"/>
      <c r="T12" s="18"/>
      <c r="U12" s="18">
        <f t="shared" si="2"/>
        <v>-2</v>
      </c>
      <c r="V12" s="18">
        <f t="shared" si="3"/>
        <v>-2260108.2540000007</v>
      </c>
      <c r="W12" s="621">
        <f t="shared" si="4"/>
        <v>0.99130434782608701</v>
      </c>
      <c r="X12" s="621">
        <f t="shared" si="5"/>
        <v>0.95047310312082967</v>
      </c>
      <c r="Y12" s="357">
        <f t="shared" si="6"/>
        <v>43.373848170000009</v>
      </c>
      <c r="Z12" s="273">
        <f t="shared" si="7"/>
        <v>0.4956521739130435</v>
      </c>
      <c r="AA12" s="273">
        <f t="shared" si="8"/>
        <v>0.47523655156041483</v>
      </c>
      <c r="AB12" s="273">
        <f t="shared" si="9"/>
        <v>0.61086956521739133</v>
      </c>
      <c r="AC12" s="273">
        <f t="shared" si="10"/>
        <v>0.58384116856867163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КС+СДП'!FY526</f>
        <v>18</v>
      </c>
      <c r="F13" s="18">
        <f>'свод КС+СДП'!FZ526</f>
        <v>3762167.2808000003</v>
      </c>
      <c r="G13" s="18">
        <f>'свод КС+СДП'!GA526</f>
        <v>9</v>
      </c>
      <c r="H13" s="18">
        <f>'свод КС+СДП'!GB526</f>
        <v>1881083.6404000001</v>
      </c>
      <c r="I13" s="18">
        <f>'свод КС+СДП'!GC526</f>
        <v>12</v>
      </c>
      <c r="J13" s="18">
        <f>'свод КС+СДП'!GD526</f>
        <v>2358048.36</v>
      </c>
      <c r="K13" s="18"/>
      <c r="L13" s="18"/>
      <c r="M13" s="18">
        <f>'свод КС+СДП'!GF526</f>
        <v>0</v>
      </c>
      <c r="N13" s="18">
        <f>'свод КС+СДП'!GG526</f>
        <v>0</v>
      </c>
      <c r="O13" s="18"/>
      <c r="P13" s="256"/>
      <c r="Q13" s="356">
        <f t="shared" si="0"/>
        <v>12</v>
      </c>
      <c r="R13" s="356">
        <f t="shared" si="1"/>
        <v>2358048.36</v>
      </c>
      <c r="S13" s="257"/>
      <c r="T13" s="18"/>
      <c r="U13" s="18">
        <f t="shared" si="2"/>
        <v>3</v>
      </c>
      <c r="V13" s="18">
        <f t="shared" si="3"/>
        <v>476964.71959999972</v>
      </c>
      <c r="W13" s="621">
        <f t="shared" si="4"/>
        <v>1.3333333333333333</v>
      </c>
      <c r="X13" s="621">
        <f t="shared" si="5"/>
        <v>1.2535584858409465</v>
      </c>
      <c r="Y13" s="357">
        <f t="shared" si="6"/>
        <v>2.3580483599999997</v>
      </c>
      <c r="Z13" s="273">
        <f t="shared" si="7"/>
        <v>0.66666666666666663</v>
      </c>
      <c r="AA13" s="273">
        <f t="shared" si="8"/>
        <v>0.62677924292047327</v>
      </c>
      <c r="AB13" s="273">
        <f t="shared" si="9"/>
        <v>0.66666666666666663</v>
      </c>
      <c r="AC13" s="273">
        <f t="shared" si="10"/>
        <v>0.62677924292047327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КС+СДП'!GR526</f>
        <v>400</v>
      </c>
      <c r="F14" s="18">
        <f>'свод КС+СДП'!GS526</f>
        <v>107891898.5124</v>
      </c>
      <c r="G14" s="18">
        <f>'свод КС+СДП'!GT526</f>
        <v>200</v>
      </c>
      <c r="H14" s="18">
        <f>'свод КС+СДП'!GU526</f>
        <v>53945949.256200001</v>
      </c>
      <c r="I14" s="73">
        <f>'свод КС+СДП'!GV526</f>
        <v>187</v>
      </c>
      <c r="J14" s="73">
        <f>'свод КС+СДП'!GW526</f>
        <v>50444190.109999999</v>
      </c>
      <c r="K14" s="73"/>
      <c r="L14" s="73"/>
      <c r="M14" s="73">
        <f>'свод КС+СДП'!GY526</f>
        <v>2</v>
      </c>
      <c r="N14" s="73">
        <f>'свод КС+СДП'!GZ526</f>
        <v>619853.92000000004</v>
      </c>
      <c r="O14" s="73"/>
      <c r="P14" s="262"/>
      <c r="Q14" s="356">
        <f t="shared" si="0"/>
        <v>189</v>
      </c>
      <c r="R14" s="356">
        <f t="shared" si="1"/>
        <v>51064044.030000001</v>
      </c>
      <c r="S14" s="258"/>
      <c r="T14" s="73"/>
      <c r="U14" s="18">
        <f t="shared" si="2"/>
        <v>-13</v>
      </c>
      <c r="V14" s="18">
        <f t="shared" si="3"/>
        <v>-3501759.1462000012</v>
      </c>
      <c r="W14" s="621">
        <f t="shared" si="4"/>
        <v>0.93500000000000005</v>
      </c>
      <c r="X14" s="621">
        <f t="shared" si="5"/>
        <v>0.93508763504059489</v>
      </c>
      <c r="Y14" s="357">
        <f t="shared" si="6"/>
        <v>50.444190110000001</v>
      </c>
      <c r="Z14" s="273">
        <f t="shared" si="7"/>
        <v>0.46750000000000003</v>
      </c>
      <c r="AA14" s="273">
        <f t="shared" si="8"/>
        <v>0.46754381752029744</v>
      </c>
      <c r="AB14" s="273">
        <f t="shared" si="9"/>
        <v>0.47249999999999998</v>
      </c>
      <c r="AC14" s="273">
        <f t="shared" si="10"/>
        <v>0.473288956205838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КС+СДП'!HK526</f>
        <v>30</v>
      </c>
      <c r="F15" s="18">
        <f>'свод КС+СДП'!HL526</f>
        <v>6677365.0839999998</v>
      </c>
      <c r="G15" s="18">
        <f>'свод КС+СДП'!HM526</f>
        <v>15</v>
      </c>
      <c r="H15" s="18">
        <f>'свод КС+СДП'!HN526</f>
        <v>3338682.5420000004</v>
      </c>
      <c r="I15" s="18">
        <f>'свод КС+СДП'!HO526</f>
        <v>18</v>
      </c>
      <c r="J15" s="18">
        <f>'свод КС+СДП'!HP526</f>
        <v>3966683.68</v>
      </c>
      <c r="K15" s="18"/>
      <c r="L15" s="18"/>
      <c r="M15" s="18">
        <f>'свод КС+СДП'!HR526</f>
        <v>0</v>
      </c>
      <c r="N15" s="18">
        <f>'свод КС+СДП'!HS526</f>
        <v>0</v>
      </c>
      <c r="O15" s="18"/>
      <c r="P15" s="256"/>
      <c r="Q15" s="356">
        <f t="shared" si="0"/>
        <v>18</v>
      </c>
      <c r="R15" s="356">
        <f t="shared" si="1"/>
        <v>3966683.68</v>
      </c>
      <c r="S15" s="257"/>
      <c r="T15" s="18"/>
      <c r="U15" s="18">
        <f t="shared" si="2"/>
        <v>3</v>
      </c>
      <c r="V15" s="18">
        <f t="shared" si="3"/>
        <v>628001.1379999998</v>
      </c>
      <c r="W15" s="621">
        <f t="shared" si="4"/>
        <v>1.2</v>
      </c>
      <c r="X15" s="621">
        <f t="shared" si="5"/>
        <v>1.188098487981371</v>
      </c>
      <c r="Y15" s="357">
        <f t="shared" si="6"/>
        <v>3.96668368</v>
      </c>
      <c r="Z15" s="273">
        <f t="shared" si="7"/>
        <v>0.6</v>
      </c>
      <c r="AA15" s="273">
        <f t="shared" si="8"/>
        <v>0.59404924399068548</v>
      </c>
      <c r="AB15" s="273">
        <f t="shared" si="9"/>
        <v>0.6</v>
      </c>
      <c r="AC15" s="273">
        <f t="shared" si="10"/>
        <v>0.59404924399068548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КС+СДП'!ID526</f>
        <v>482</v>
      </c>
      <c r="F16" s="18">
        <f>'свод КС+СДП'!IE526</f>
        <v>134506270.58360001</v>
      </c>
      <c r="G16" s="18">
        <f>'свод КС+СДП'!IF526</f>
        <v>241</v>
      </c>
      <c r="H16" s="18">
        <f>'свод КС+СДП'!IG526</f>
        <v>67253135.291800007</v>
      </c>
      <c r="I16" s="18">
        <f>'свод КС+СДП'!IH526</f>
        <v>269</v>
      </c>
      <c r="J16" s="18">
        <f>'свод КС+СДП'!II526</f>
        <v>72167624.810000017</v>
      </c>
      <c r="K16" s="188">
        <f>'свод КС+СДП'!IH529</f>
        <v>0</v>
      </c>
      <c r="L16" s="188">
        <f>'свод КС+СДП'!II529</f>
        <v>0</v>
      </c>
      <c r="M16" s="18">
        <f>'свод КС+СДП'!IK526</f>
        <v>3</v>
      </c>
      <c r="N16" s="18">
        <f>'свод КС+СДП'!IL526</f>
        <v>926884.54</v>
      </c>
      <c r="O16" s="18"/>
      <c r="P16" s="256"/>
      <c r="Q16" s="356">
        <f t="shared" si="0"/>
        <v>272</v>
      </c>
      <c r="R16" s="356">
        <f t="shared" si="1"/>
        <v>73094509.350000024</v>
      </c>
      <c r="S16" s="265"/>
      <c r="T16" s="188"/>
      <c r="U16" s="18">
        <f t="shared" si="2"/>
        <v>28</v>
      </c>
      <c r="V16" s="18">
        <f t="shared" si="3"/>
        <v>4914489.5182000101</v>
      </c>
      <c r="W16" s="621">
        <f t="shared" si="4"/>
        <v>1.1161825726141079</v>
      </c>
      <c r="X16" s="621">
        <f t="shared" si="5"/>
        <v>1.073074504212731</v>
      </c>
      <c r="Y16" s="357">
        <f t="shared" si="6"/>
        <v>72.167624810000021</v>
      </c>
      <c r="Z16" s="273">
        <f t="shared" si="7"/>
        <v>0.55809128630705396</v>
      </c>
      <c r="AA16" s="273">
        <f t="shared" si="8"/>
        <v>0.53653725210636549</v>
      </c>
      <c r="AB16" s="274">
        <f t="shared" si="9"/>
        <v>0.56431535269709543</v>
      </c>
      <c r="AC16" s="274">
        <f t="shared" si="10"/>
        <v>0.54342826570728098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8582</v>
      </c>
      <c r="F17" s="49">
        <f t="shared" si="11"/>
        <v>1983386335.3096001</v>
      </c>
      <c r="G17" s="49">
        <f t="shared" si="11"/>
        <v>4291</v>
      </c>
      <c r="H17" s="49">
        <f t="shared" si="11"/>
        <v>991693167.65479994</v>
      </c>
      <c r="I17" s="49">
        <f t="shared" si="11"/>
        <v>3950</v>
      </c>
      <c r="J17" s="49">
        <f t="shared" si="11"/>
        <v>914949801.67999983</v>
      </c>
      <c r="K17" s="49">
        <f t="shared" si="11"/>
        <v>0</v>
      </c>
      <c r="L17" s="189">
        <f t="shared" si="11"/>
        <v>0</v>
      </c>
      <c r="M17" s="49">
        <f t="shared" si="11"/>
        <v>200</v>
      </c>
      <c r="N17" s="49">
        <f t="shared" si="11"/>
        <v>43283354.360000007</v>
      </c>
      <c r="O17" s="49">
        <f t="shared" si="11"/>
        <v>0</v>
      </c>
      <c r="P17" s="263">
        <f t="shared" si="11"/>
        <v>0</v>
      </c>
      <c r="Q17" s="356">
        <f t="shared" si="0"/>
        <v>4150</v>
      </c>
      <c r="R17" s="356">
        <f t="shared" si="1"/>
        <v>958233156.03999984</v>
      </c>
      <c r="S17" s="259">
        <f>SUM(S5:S16)</f>
        <v>0</v>
      </c>
      <c r="T17" s="49">
        <f>SUM(T5:T16)</f>
        <v>0</v>
      </c>
      <c r="U17" s="49">
        <f>SUM(U5:U16)</f>
        <v>-341</v>
      </c>
      <c r="V17" s="49">
        <f>SUM(V5:V16)</f>
        <v>-76743365.97480011</v>
      </c>
      <c r="W17" s="622">
        <f t="shared" si="4"/>
        <v>0.92053134467490094</v>
      </c>
      <c r="X17" s="622">
        <f t="shared" si="5"/>
        <v>0.9226137998345938</v>
      </c>
      <c r="Y17" s="357">
        <f t="shared" si="6"/>
        <v>914.94980167999984</v>
      </c>
      <c r="Z17" s="273">
        <f t="shared" si="7"/>
        <v>0.46026567233745047</v>
      </c>
      <c r="AA17" s="273">
        <f t="shared" si="8"/>
        <v>0.46130689991729684</v>
      </c>
      <c r="AB17" s="273">
        <f t="shared" si="9"/>
        <v>0.48357026334187836</v>
      </c>
      <c r="AC17" s="273">
        <f t="shared" si="10"/>
        <v>0.48312985674090708</v>
      </c>
    </row>
    <row r="18" spans="1:29" s="14" customFormat="1" hidden="1" x14ac:dyDescent="0.25">
      <c r="B18" s="23" t="s">
        <v>112</v>
      </c>
      <c r="D18" s="13"/>
      <c r="E18" s="9">
        <f>'ВМП план КС'!AI117</f>
        <v>0</v>
      </c>
      <c r="F18" s="9" t="e">
        <f>'ВМП план КС'!#REF!</f>
        <v>#REF!</v>
      </c>
      <c r="G18" s="24">
        <f>'на печать'!G97</f>
        <v>56</v>
      </c>
      <c r="H18" s="24">
        <f>'на печать'!H97</f>
        <v>12418885.023999998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КС+СДП'!JE526</f>
        <v>43283354.360000007</v>
      </c>
      <c r="R18" s="24">
        <f>'свод КС+СДП'!JF526</f>
        <v>1751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-8582</v>
      </c>
      <c r="F19" s="25" t="e">
        <f t="shared" si="12"/>
        <v>#REF!</v>
      </c>
      <c r="G19" s="26">
        <f t="shared" si="12"/>
        <v>-4235</v>
      </c>
      <c r="H19" s="26">
        <f t="shared" si="12"/>
        <v>-979274282.63079989</v>
      </c>
      <c r="I19" s="26" t="e">
        <f t="shared" si="12"/>
        <v>#REF!</v>
      </c>
      <c r="J19" s="19" t="e">
        <f t="shared" si="12"/>
        <v>#REF!</v>
      </c>
      <c r="Q19" s="25">
        <f>SUM(Q18-Q17)</f>
        <v>43279204.360000007</v>
      </c>
      <c r="R19" s="28">
        <f>SUM(R18-R17)</f>
        <v>-958231405.03999984</v>
      </c>
      <c r="U19" s="26" t="e">
        <f>SUM(U18-U17)</f>
        <v>#REF!</v>
      </c>
      <c r="V19" s="26" t="e">
        <f>SUM(V18-V17)</f>
        <v>#REF!</v>
      </c>
      <c r="AB19" s="273">
        <f t="shared" si="9"/>
        <v>-5043.0207830342588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231110.03674080636</v>
      </c>
      <c r="H21" s="28">
        <f>SUM(H17/G17)</f>
        <v>231110.03674080633</v>
      </c>
      <c r="J21" s="19">
        <f>SUM(J17/I17)</f>
        <v>231632.86118481008</v>
      </c>
      <c r="R21" s="28">
        <f>SUM(R17/Q17)</f>
        <v>230899.55567228911</v>
      </c>
      <c r="AB21" s="273" t="e">
        <f t="shared" si="9"/>
        <v>#DIV/0!</v>
      </c>
      <c r="AC21" s="273">
        <f t="shared" si="10"/>
        <v>0.9990892603736059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КС+СДП'!IW527</f>
        <v>8582</v>
      </c>
      <c r="F25" s="52">
        <f>'свод КС+СДП'!IX527</f>
        <v>1983386335.3095999</v>
      </c>
      <c r="G25" s="52">
        <f>'свод КС+СДП'!IY527</f>
        <v>4291</v>
      </c>
      <c r="H25" s="52">
        <f>'свод КС+СДП'!IZ527</f>
        <v>991693167.65479994</v>
      </c>
      <c r="I25" s="52">
        <f>'свод КС+СДП'!JA527</f>
        <v>3950</v>
      </c>
      <c r="J25" s="52">
        <f>'свод КС+СДП'!JB527</f>
        <v>914949801.68000531</v>
      </c>
      <c r="K25" s="32">
        <f>'свод КС+СДП'!JA529</f>
        <v>2</v>
      </c>
      <c r="L25" s="32">
        <f>'свод КС+СДП'!JB529</f>
        <v>418430.88</v>
      </c>
      <c r="M25" s="32">
        <f>'свод КС+СДП'!JD527</f>
        <v>200</v>
      </c>
      <c r="N25" s="32">
        <f>'свод КС+СДП'!JE527</f>
        <v>43283354.360000014</v>
      </c>
      <c r="O25" s="32"/>
      <c r="P25" s="32"/>
      <c r="Q25" s="32">
        <f>'свод КС+СДП'!JG527</f>
        <v>4150</v>
      </c>
      <c r="R25" s="32">
        <f>'свод КС+СДП'!JH527</f>
        <v>958233156.04000533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КС+СДП'!JA529</f>
        <v>2</v>
      </c>
      <c r="J26" s="269">
        <f>'свод КС+СДП'!JB529</f>
        <v>418430.88</v>
      </c>
      <c r="K26" s="32"/>
      <c r="L26" s="32"/>
      <c r="Q26" s="269">
        <f>Q25-Q17</f>
        <v>0</v>
      </c>
      <c r="R26" s="269">
        <f>R25-R17</f>
        <v>5.4836273193359375E-6</v>
      </c>
    </row>
    <row r="27" spans="1:29" x14ac:dyDescent="0.25">
      <c r="I27" s="32"/>
      <c r="Q27" s="52">
        <f>Q25-Q26</f>
        <v>4150</v>
      </c>
      <c r="R27" s="52">
        <f>R25-R26</f>
        <v>958233156.03999984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I9" sqref="I9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120" t="s">
        <v>328</v>
      </c>
      <c r="C1" s="1120"/>
      <c r="D1" s="1120"/>
      <c r="E1" s="1120"/>
      <c r="F1" s="1120"/>
      <c r="G1" s="1120"/>
      <c r="H1" s="1120"/>
    </row>
    <row r="2" spans="1:9" ht="18" thickBot="1" x14ac:dyDescent="0.3">
      <c r="B2" s="167" t="s">
        <v>714</v>
      </c>
    </row>
    <row r="3" spans="1:9" ht="32.25" customHeight="1" thickBot="1" x14ac:dyDescent="0.3">
      <c r="B3" s="1121" t="s">
        <v>97</v>
      </c>
      <c r="C3" s="1124" t="s">
        <v>191</v>
      </c>
      <c r="D3" s="1125"/>
      <c r="E3" s="1126"/>
      <c r="F3" s="1127" t="s">
        <v>192</v>
      </c>
      <c r="G3" s="1128"/>
      <c r="H3" s="1129"/>
      <c r="I3" s="168"/>
    </row>
    <row r="4" spans="1:9" x14ac:dyDescent="0.25">
      <c r="B4" s="1122"/>
      <c r="C4" s="1121" t="s">
        <v>447</v>
      </c>
      <c r="D4" s="1121" t="s">
        <v>193</v>
      </c>
      <c r="E4" s="1121" t="s">
        <v>194</v>
      </c>
      <c r="F4" s="1121" t="s">
        <v>447</v>
      </c>
      <c r="G4" s="1121" t="s">
        <v>195</v>
      </c>
      <c r="H4" s="1121" t="s">
        <v>194</v>
      </c>
      <c r="I4" s="168"/>
    </row>
    <row r="5" spans="1:9" ht="38.25" customHeight="1" thickBot="1" x14ac:dyDescent="0.3">
      <c r="B5" s="1123"/>
      <c r="C5" s="1123"/>
      <c r="D5" s="1123"/>
      <c r="E5" s="1123"/>
      <c r="F5" s="1123"/>
      <c r="G5" s="1123"/>
      <c r="H5" s="1123"/>
      <c r="I5" s="168"/>
    </row>
    <row r="6" spans="1:9" ht="26.25" thickBot="1" x14ac:dyDescent="0.3">
      <c r="A6">
        <v>1</v>
      </c>
      <c r="B6" s="762" t="s">
        <v>100</v>
      </c>
      <c r="C6" s="763">
        <f>'в разрезе МО для 17 Приказа'!E5</f>
        <v>116</v>
      </c>
      <c r="D6" s="763">
        <f>'в разрезе МО для 17 Приказа'!I5</f>
        <v>45</v>
      </c>
      <c r="E6" s="764">
        <f>D6/C6</f>
        <v>0.38793103448275862</v>
      </c>
      <c r="F6" s="765">
        <f>'в разрезе МО для 17 Приказа'!F5/1000000</f>
        <v>24.226735064</v>
      </c>
      <c r="G6" s="765">
        <f>'в разрезе МО для 17 Приказа'!J5/1000000</f>
        <v>7.4057843799999992</v>
      </c>
      <c r="H6" s="764">
        <f>G6/F6</f>
        <v>0.30568643939994666</v>
      </c>
      <c r="I6" s="168"/>
    </row>
    <row r="7" spans="1:9" ht="26.25" thickBot="1" x14ac:dyDescent="0.3">
      <c r="A7">
        <v>2</v>
      </c>
      <c r="B7" s="762" t="s">
        <v>202</v>
      </c>
      <c r="C7" s="763">
        <f>'в разрезе МО для 17 Приказа'!E6</f>
        <v>2528</v>
      </c>
      <c r="D7" s="763">
        <f>'в разрезе МО для 17 Приказа'!I6</f>
        <v>1097</v>
      </c>
      <c r="E7" s="764">
        <f t="shared" ref="E7:E18" si="0">D7/C7</f>
        <v>0.4339398734177215</v>
      </c>
      <c r="F7" s="765">
        <f>'в разрезе МО для 17 Приказа'!F6/1000000</f>
        <v>616.53939007999998</v>
      </c>
      <c r="G7" s="765">
        <f>'в разрезе МО для 17 Приказа'!J6/1000000</f>
        <v>272.00793838999999</v>
      </c>
      <c r="H7" s="764">
        <f t="shared" ref="H7:H18" si="1">G7/F7</f>
        <v>0.44118501229046403</v>
      </c>
      <c r="I7" s="168"/>
    </row>
    <row r="8" spans="1:9" ht="21" customHeight="1" thickBot="1" x14ac:dyDescent="0.3">
      <c r="A8">
        <v>3</v>
      </c>
      <c r="B8" s="762" t="s">
        <v>200</v>
      </c>
      <c r="C8" s="763">
        <f>'в разрезе МО для 17 Приказа'!E7</f>
        <v>70</v>
      </c>
      <c r="D8" s="763">
        <f>'в разрезе МО для 17 Приказа'!I7</f>
        <v>41</v>
      </c>
      <c r="E8" s="764">
        <f t="shared" si="0"/>
        <v>0.58571428571428574</v>
      </c>
      <c r="F8" s="765">
        <f>'в разрезе МО для 17 Приказа'!F7/1000000</f>
        <v>18.33738</v>
      </c>
      <c r="G8" s="765">
        <f>'в разрезе МО для 17 Приказа'!J7/1000000</f>
        <v>10.259189070000001</v>
      </c>
      <c r="H8" s="764">
        <f t="shared" si="1"/>
        <v>0.55946864110358197</v>
      </c>
      <c r="I8" s="168"/>
    </row>
    <row r="9" spans="1:9" ht="21.75" customHeight="1" thickBot="1" x14ac:dyDescent="0.3">
      <c r="A9">
        <v>4</v>
      </c>
      <c r="B9" s="762" t="s">
        <v>199</v>
      </c>
      <c r="C9" s="763">
        <f>'в разрезе МО для 17 Приказа'!E8</f>
        <v>621</v>
      </c>
      <c r="D9" s="763">
        <f>'в разрезе МО для 17 Приказа'!I8</f>
        <v>331</v>
      </c>
      <c r="E9" s="764">
        <f t="shared" si="0"/>
        <v>0.53301127214170696</v>
      </c>
      <c r="F9" s="765">
        <f>'в разрезе МО для 17 Приказа'!F8/1000000</f>
        <v>161.05690799679999</v>
      </c>
      <c r="G9" s="765">
        <f>'в разрезе МО для 17 Приказа'!J8/1000000</f>
        <v>85.489735920000044</v>
      </c>
      <c r="H9" s="764">
        <f t="shared" si="1"/>
        <v>0.53080452731464722</v>
      </c>
      <c r="I9" s="168"/>
    </row>
    <row r="10" spans="1:9" ht="26.25" thickBot="1" x14ac:dyDescent="0.3">
      <c r="A10">
        <v>5</v>
      </c>
      <c r="B10" s="762" t="s">
        <v>361</v>
      </c>
      <c r="C10" s="763">
        <f>'в разрезе МО для 17 Приказа'!E9</f>
        <v>3357</v>
      </c>
      <c r="D10" s="763">
        <f>'в разрезе МО для 17 Приказа'!I9</f>
        <v>1457</v>
      </c>
      <c r="E10" s="764">
        <f t="shared" si="0"/>
        <v>0.43401846887101581</v>
      </c>
      <c r="F10" s="765">
        <f>'в разрезе МО для 17 Приказа'!F9/1000000</f>
        <v>753.81029591999993</v>
      </c>
      <c r="G10" s="765">
        <f>'в разрезе МО для 17 Приказа'!J9/1000000</f>
        <v>334.5033053099998</v>
      </c>
      <c r="H10" s="764">
        <f t="shared" si="1"/>
        <v>0.44374998208501498</v>
      </c>
      <c r="I10" s="168"/>
    </row>
    <row r="11" spans="1:9" ht="15.75" thickBot="1" x14ac:dyDescent="0.3">
      <c r="A11">
        <v>6</v>
      </c>
      <c r="B11" s="762" t="s">
        <v>527</v>
      </c>
      <c r="C11" s="763">
        <f>'в разрезе МО для 17 Приказа'!E10</f>
        <v>60</v>
      </c>
      <c r="D11" s="763">
        <f>'в разрезе МО для 17 Приказа'!I10</f>
        <v>44</v>
      </c>
      <c r="E11" s="764">
        <f t="shared" si="0"/>
        <v>0.73333333333333328</v>
      </c>
      <c r="F11" s="765">
        <f>'в разрезе МО для 17 Приказа'!F10/1000000</f>
        <v>8.5988375999999995</v>
      </c>
      <c r="G11" s="765">
        <f>'в разрезе МО для 17 Приказа'!J10/1000000</f>
        <v>6.3058142399999992</v>
      </c>
      <c r="H11" s="764">
        <f t="shared" si="1"/>
        <v>0.73333333333333328</v>
      </c>
      <c r="I11" s="168"/>
    </row>
    <row r="12" spans="1:9" ht="26.25" thickBot="1" x14ac:dyDescent="0.3">
      <c r="A12">
        <v>7</v>
      </c>
      <c r="B12" s="762" t="s">
        <v>203</v>
      </c>
      <c r="C12" s="763">
        <f>'в разрезе МО для 17 Приказа'!E11</f>
        <v>440</v>
      </c>
      <c r="D12" s="763">
        <f>'в разрезе МО для 17 Приказа'!I11</f>
        <v>221</v>
      </c>
      <c r="E12" s="764">
        <f t="shared" si="0"/>
        <v>0.50227272727272732</v>
      </c>
      <c r="F12" s="765">
        <f>'в разрезе МО для 17 Приказа'!F11/1000000</f>
        <v>56.711174340000007</v>
      </c>
      <c r="G12" s="765">
        <f>'в разрезе МО для 17 Приказа'!J11/1000000</f>
        <v>26.667639239999982</v>
      </c>
      <c r="H12" s="764">
        <f t="shared" si="1"/>
        <v>0.47023606106478627</v>
      </c>
      <c r="I12" s="168"/>
    </row>
    <row r="13" spans="1:9" ht="15.75" thickBot="1" x14ac:dyDescent="0.3">
      <c r="A13">
        <v>8</v>
      </c>
      <c r="B13" s="762" t="s">
        <v>196</v>
      </c>
      <c r="C13" s="763">
        <f>'в разрезе МО для 17 Приказа'!E12</f>
        <v>460</v>
      </c>
      <c r="D13" s="763">
        <f>'в разрезе МО для 17 Приказа'!I12</f>
        <v>228</v>
      </c>
      <c r="E13" s="764">
        <f t="shared" si="0"/>
        <v>0.4956521739130435</v>
      </c>
      <c r="F13" s="765">
        <f>'в разрезе МО для 17 Приказа'!F12/1000000</f>
        <v>91.267912848000023</v>
      </c>
      <c r="G13" s="765">
        <f>'в разрезе МО для 17 Приказа'!J12/1000000</f>
        <v>43.373848170000009</v>
      </c>
      <c r="H13" s="764">
        <f t="shared" si="1"/>
        <v>0.47523655156041483</v>
      </c>
      <c r="I13" s="168"/>
    </row>
    <row r="14" spans="1:9" ht="26.25" thickBot="1" x14ac:dyDescent="0.3">
      <c r="A14">
        <v>9</v>
      </c>
      <c r="B14" s="762" t="s">
        <v>197</v>
      </c>
      <c r="C14" s="763">
        <f>'в разрезе МО для 17 Приказа'!E13</f>
        <v>18</v>
      </c>
      <c r="D14" s="763">
        <f>'в разрезе МО для 17 Приказа'!I13</f>
        <v>12</v>
      </c>
      <c r="E14" s="764">
        <f t="shared" si="0"/>
        <v>0.66666666666666663</v>
      </c>
      <c r="F14" s="765">
        <f>'в разрезе МО для 17 Приказа'!F13/1000000</f>
        <v>3.7621672808000004</v>
      </c>
      <c r="G14" s="765">
        <f>'в разрезе МО для 17 Приказа'!J13/1000000</f>
        <v>2.3580483599999997</v>
      </c>
      <c r="H14" s="764">
        <f t="shared" si="1"/>
        <v>0.62677924292047327</v>
      </c>
      <c r="I14" s="168"/>
    </row>
    <row r="15" spans="1:9" ht="20.25" customHeight="1" thickBot="1" x14ac:dyDescent="0.3">
      <c r="A15">
        <v>10</v>
      </c>
      <c r="B15" s="762" t="s">
        <v>93</v>
      </c>
      <c r="C15" s="763">
        <f>'в разрезе МО для 17 Приказа'!E14</f>
        <v>400</v>
      </c>
      <c r="D15" s="763">
        <f>'в разрезе МО для 17 Приказа'!I14</f>
        <v>187</v>
      </c>
      <c r="E15" s="764">
        <f t="shared" si="0"/>
        <v>0.46750000000000003</v>
      </c>
      <c r="F15" s="765">
        <f>'в разрезе МО для 17 Приказа'!F14/1000000</f>
        <v>107.8918985124</v>
      </c>
      <c r="G15" s="765">
        <f>'в разрезе МО для 17 Приказа'!J14/1000000</f>
        <v>50.444190110000001</v>
      </c>
      <c r="H15" s="764">
        <f t="shared" si="1"/>
        <v>0.46754381752029744</v>
      </c>
      <c r="I15" s="168"/>
    </row>
    <row r="16" spans="1:9" ht="26.25" thickBot="1" x14ac:dyDescent="0.3">
      <c r="A16">
        <v>11</v>
      </c>
      <c r="B16" s="762" t="s">
        <v>211</v>
      </c>
      <c r="C16" s="763">
        <f>'в разрезе МО для 17 Приказа'!E15</f>
        <v>30</v>
      </c>
      <c r="D16" s="763">
        <f>'в разрезе МО для 17 Приказа'!I15</f>
        <v>18</v>
      </c>
      <c r="E16" s="764">
        <f t="shared" si="0"/>
        <v>0.6</v>
      </c>
      <c r="F16" s="765">
        <f>'в разрезе МО для 17 Приказа'!F15/1000000</f>
        <v>6.6773650839999998</v>
      </c>
      <c r="G16" s="765">
        <f>'в разрезе МО для 17 Приказа'!J15/1000000</f>
        <v>3.96668368</v>
      </c>
      <c r="H16" s="764">
        <f t="shared" si="1"/>
        <v>0.59404924399068548</v>
      </c>
      <c r="I16" s="168"/>
    </row>
    <row r="17" spans="1:9" ht="21" customHeight="1" thickBot="1" x14ac:dyDescent="0.3">
      <c r="A17">
        <v>12</v>
      </c>
      <c r="B17" s="762" t="s">
        <v>204</v>
      </c>
      <c r="C17" s="763">
        <f>'в разрезе МО для 17 Приказа'!E16</f>
        <v>482</v>
      </c>
      <c r="D17" s="763">
        <f>'в разрезе МО для 17 Приказа'!I16</f>
        <v>269</v>
      </c>
      <c r="E17" s="764">
        <f t="shared" si="0"/>
        <v>0.55809128630705396</v>
      </c>
      <c r="F17" s="765">
        <f>'в разрезе МО для 17 Приказа'!F16/1000000</f>
        <v>134.50627058360001</v>
      </c>
      <c r="G17" s="765">
        <f>'в разрезе МО для 17 Приказа'!J16/1000000</f>
        <v>72.167624810000021</v>
      </c>
      <c r="H17" s="764">
        <f t="shared" si="1"/>
        <v>0.5365372521063656</v>
      </c>
      <c r="I17" s="168"/>
    </row>
    <row r="18" spans="1:9" ht="15.75" thickBot="1" x14ac:dyDescent="0.3">
      <c r="B18" s="766" t="s">
        <v>7</v>
      </c>
      <c r="C18" s="767">
        <f>SUM(C6:C17)</f>
        <v>8582</v>
      </c>
      <c r="D18" s="767">
        <f>SUM(D6:D17)</f>
        <v>3950</v>
      </c>
      <c r="E18" s="764">
        <f t="shared" si="0"/>
        <v>0.46026567233745047</v>
      </c>
      <c r="F18" s="767">
        <f>SUM(F6:F17)</f>
        <v>1983.3863353096001</v>
      </c>
      <c r="G18" s="767">
        <f>SUM(G6:G17)</f>
        <v>914.94980167999984</v>
      </c>
      <c r="H18" s="764">
        <f t="shared" si="1"/>
        <v>0.46130689991729684</v>
      </c>
      <c r="I18" s="168"/>
    </row>
    <row r="19" spans="1:9" x14ac:dyDescent="0.25">
      <c r="B19" s="169" t="s">
        <v>198</v>
      </c>
      <c r="C19" s="32">
        <f>'в разрезе МО для 17 Приказа'!E17</f>
        <v>8582</v>
      </c>
      <c r="D19" s="32">
        <f>'в разрезе МО для 17 Приказа'!I17</f>
        <v>3950</v>
      </c>
      <c r="F19" s="32">
        <f>'в разрезе МО для 17 Приказа'!F17</f>
        <v>1983386335.3096001</v>
      </c>
      <c r="G19" s="32">
        <f>'в разрезе МО для 17 Приказа'!J17</f>
        <v>914949801.67999983</v>
      </c>
    </row>
    <row r="21" spans="1:9" x14ac:dyDescent="0.25">
      <c r="C21" s="26">
        <f>'ВМП план КС'!AJ108+'ВМП СДП'!AR111</f>
        <v>8582</v>
      </c>
      <c r="D21" s="761">
        <f>'факт КС '!CG181+'Факт СДП'!DE6</f>
        <v>3950</v>
      </c>
      <c r="F21" s="760">
        <f>'ВМП план КС'!AK108+'ВМП СДП'!AS111</f>
        <v>1983386335.3095999</v>
      </c>
      <c r="G21" s="457">
        <f>'факт КС '!CH181+'Факт СДП'!DF6</f>
        <v>914949801.68000531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Y85" activePane="bottomRight" state="frozen"/>
      <selection activeCell="B78" sqref="B78"/>
      <selection pane="topRight" activeCell="B78" sqref="B78"/>
      <selection pane="bottomLeft" activeCell="B78" sqref="B78"/>
      <selection pane="bottomRight" activeCell="AJ3" sqref="AJ3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10.140625" style="402" customWidth="1"/>
    <col min="35" max="35" width="16.5703125" style="402" customWidth="1"/>
    <col min="36" max="36" width="12.28515625" style="402" customWidth="1"/>
    <col min="37" max="37" width="17.14062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130" t="s">
        <v>694</v>
      </c>
      <c r="AK1" s="1130"/>
    </row>
    <row r="2" spans="1:41" ht="37.5" customHeight="1" x14ac:dyDescent="0.2">
      <c r="C2" s="402"/>
      <c r="D2" s="402"/>
      <c r="J2" s="402"/>
      <c r="K2" s="402"/>
      <c r="AJ2" s="1131" t="s">
        <v>722</v>
      </c>
      <c r="AK2" s="1131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132" t="s">
        <v>1</v>
      </c>
      <c r="B4" s="942" t="s">
        <v>0</v>
      </c>
      <c r="C4" s="944" t="s">
        <v>154</v>
      </c>
      <c r="D4" s="942" t="s">
        <v>266</v>
      </c>
      <c r="E4" s="942"/>
      <c r="F4" s="943" t="s">
        <v>267</v>
      </c>
      <c r="G4" s="943" t="s">
        <v>1</v>
      </c>
      <c r="H4" s="943" t="s">
        <v>268</v>
      </c>
      <c r="I4" s="943" t="s">
        <v>269</v>
      </c>
      <c r="J4" s="1134" t="s">
        <v>350</v>
      </c>
      <c r="K4" s="1135"/>
      <c r="L4" s="1134" t="s">
        <v>202</v>
      </c>
      <c r="M4" s="1136"/>
      <c r="N4" s="1134" t="s">
        <v>219</v>
      </c>
      <c r="O4" s="1136"/>
      <c r="P4" s="1134" t="s">
        <v>220</v>
      </c>
      <c r="Q4" s="1136"/>
      <c r="R4" s="1134" t="s">
        <v>199</v>
      </c>
      <c r="S4" s="1136"/>
      <c r="T4" s="950" t="s">
        <v>6</v>
      </c>
      <c r="U4" s="951"/>
      <c r="V4" s="1134" t="s">
        <v>118</v>
      </c>
      <c r="W4" s="1136"/>
      <c r="X4" s="1134" t="s">
        <v>203</v>
      </c>
      <c r="Y4" s="1136"/>
      <c r="Z4" s="1134" t="s">
        <v>136</v>
      </c>
      <c r="AA4" s="1136"/>
      <c r="AB4" s="950" t="s">
        <v>222</v>
      </c>
      <c r="AC4" s="951"/>
      <c r="AD4" s="950" t="s">
        <v>124</v>
      </c>
      <c r="AE4" s="951"/>
      <c r="AF4" s="950" t="s">
        <v>93</v>
      </c>
      <c r="AG4" s="951"/>
      <c r="AH4" s="955" t="s">
        <v>204</v>
      </c>
      <c r="AI4" s="955"/>
      <c r="AJ4" s="956" t="s">
        <v>270</v>
      </c>
      <c r="AK4" s="956"/>
    </row>
    <row r="5" spans="1:41" s="465" customFormat="1" ht="14.25" customHeight="1" x14ac:dyDescent="0.2">
      <c r="A5" s="1132"/>
      <c r="B5" s="942"/>
      <c r="C5" s="944"/>
      <c r="D5" s="382"/>
      <c r="E5" s="382"/>
      <c r="F5" s="943"/>
      <c r="G5" s="943"/>
      <c r="H5" s="943"/>
      <c r="I5" s="943"/>
      <c r="J5" s="1137">
        <v>270005</v>
      </c>
      <c r="K5" s="1138"/>
      <c r="L5" s="1137">
        <v>270004</v>
      </c>
      <c r="M5" s="1138"/>
      <c r="N5" s="1137">
        <v>270148</v>
      </c>
      <c r="O5" s="1138"/>
      <c r="P5" s="1137">
        <v>270007</v>
      </c>
      <c r="Q5" s="1138"/>
      <c r="R5" s="1137">
        <v>270008</v>
      </c>
      <c r="S5" s="1138"/>
      <c r="T5" s="959">
        <v>270058</v>
      </c>
      <c r="U5" s="960"/>
      <c r="V5" s="1137">
        <v>270149</v>
      </c>
      <c r="W5" s="1138"/>
      <c r="X5" s="1137">
        <v>270017</v>
      </c>
      <c r="Y5" s="1138"/>
      <c r="Z5" s="1137">
        <v>270042</v>
      </c>
      <c r="AA5" s="1138"/>
      <c r="AB5" s="959">
        <v>270018</v>
      </c>
      <c r="AC5" s="960"/>
      <c r="AD5" s="959">
        <v>270057</v>
      </c>
      <c r="AE5" s="960"/>
      <c r="AF5" s="959">
        <v>270053</v>
      </c>
      <c r="AG5" s="960"/>
      <c r="AH5" s="959">
        <v>270050</v>
      </c>
      <c r="AI5" s="960"/>
      <c r="AJ5" s="957"/>
      <c r="AK5" s="958"/>
    </row>
    <row r="6" spans="1:41" s="466" customFormat="1" ht="14.45" customHeight="1" x14ac:dyDescent="0.2">
      <c r="A6" s="1132"/>
      <c r="B6" s="942"/>
      <c r="C6" s="944"/>
      <c r="D6" s="961" t="s">
        <v>223</v>
      </c>
      <c r="E6" s="961" t="s">
        <v>224</v>
      </c>
      <c r="F6" s="943"/>
      <c r="G6" s="943"/>
      <c r="H6" s="943"/>
      <c r="I6" s="943"/>
      <c r="J6" s="962" t="s">
        <v>47</v>
      </c>
      <c r="K6" s="963"/>
      <c r="L6" s="962" t="s">
        <v>57</v>
      </c>
      <c r="M6" s="963"/>
      <c r="N6" s="964" t="s">
        <v>45</v>
      </c>
      <c r="O6" s="965"/>
      <c r="P6" s="962" t="s">
        <v>44</v>
      </c>
      <c r="Q6" s="963"/>
      <c r="R6" s="962" t="s">
        <v>46</v>
      </c>
      <c r="S6" s="963"/>
      <c r="T6" s="971" t="s">
        <v>61</v>
      </c>
      <c r="U6" s="973"/>
      <c r="V6" s="962" t="s">
        <v>51</v>
      </c>
      <c r="W6" s="966"/>
      <c r="X6" s="962" t="s">
        <v>59</v>
      </c>
      <c r="Y6" s="966"/>
      <c r="Z6" s="962" t="s">
        <v>60</v>
      </c>
      <c r="AA6" s="966"/>
      <c r="AB6" s="971" t="s">
        <v>117</v>
      </c>
      <c r="AC6" s="972"/>
      <c r="AD6" s="971" t="s">
        <v>94</v>
      </c>
      <c r="AE6" s="973"/>
      <c r="AF6" s="971" t="s">
        <v>95</v>
      </c>
      <c r="AG6" s="972"/>
      <c r="AH6" s="969" t="s">
        <v>121</v>
      </c>
      <c r="AI6" s="969"/>
      <c r="AJ6" s="964"/>
      <c r="AK6" s="970"/>
    </row>
    <row r="7" spans="1:41" s="467" customFormat="1" ht="12.75" customHeight="1" x14ac:dyDescent="0.2">
      <c r="A7" s="1132"/>
      <c r="B7" s="942"/>
      <c r="C7" s="944"/>
      <c r="D7" s="944"/>
      <c r="E7" s="944"/>
      <c r="F7" s="943"/>
      <c r="G7" s="943"/>
      <c r="H7" s="943"/>
      <c r="I7" s="943"/>
      <c r="J7" s="967" t="s">
        <v>225</v>
      </c>
      <c r="K7" s="968"/>
      <c r="L7" s="967" t="s">
        <v>225</v>
      </c>
      <c r="M7" s="968"/>
      <c r="N7" s="967" t="s">
        <v>225</v>
      </c>
      <c r="O7" s="968"/>
      <c r="P7" s="967" t="s">
        <v>225</v>
      </c>
      <c r="Q7" s="968"/>
      <c r="R7" s="967" t="s">
        <v>225</v>
      </c>
      <c r="S7" s="968"/>
      <c r="T7" s="967" t="s">
        <v>225</v>
      </c>
      <c r="U7" s="968"/>
      <c r="V7" s="967" t="s">
        <v>225</v>
      </c>
      <c r="W7" s="968"/>
      <c r="X7" s="967" t="s">
        <v>225</v>
      </c>
      <c r="Y7" s="968"/>
      <c r="Z7" s="967" t="s">
        <v>225</v>
      </c>
      <c r="AA7" s="968"/>
      <c r="AB7" s="967" t="s">
        <v>225</v>
      </c>
      <c r="AC7" s="968"/>
      <c r="AD7" s="967" t="s">
        <v>225</v>
      </c>
      <c r="AE7" s="968"/>
      <c r="AF7" s="967" t="s">
        <v>225</v>
      </c>
      <c r="AG7" s="968"/>
      <c r="AH7" s="983" t="s">
        <v>225</v>
      </c>
      <c r="AI7" s="983"/>
      <c r="AJ7" s="983" t="s">
        <v>225</v>
      </c>
      <c r="AK7" s="983"/>
    </row>
    <row r="8" spans="1:41" s="469" customFormat="1" ht="40.5" customHeight="1" x14ac:dyDescent="0.2">
      <c r="A8" s="1133"/>
      <c r="B8" s="942"/>
      <c r="C8" s="942"/>
      <c r="D8" s="458" t="s">
        <v>149</v>
      </c>
      <c r="E8" s="458" t="s">
        <v>149</v>
      </c>
      <c r="F8" s="944"/>
      <c r="G8" s="944"/>
      <c r="H8" s="944"/>
      <c r="I8" s="944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961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5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16</v>
      </c>
      <c r="AE10" s="476">
        <f>'свод КС+СДП'!FZ10+'свод КС+СДП'!GG10</f>
        <v>3144064.4160000002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35</v>
      </c>
      <c r="AK10" s="479">
        <f t="shared" ref="AK10" si="1">K10+M10+O10+Q10+S10++W10+Y10+AA10+AC10+U10+AE10+AG10+AI10</f>
        <v>6582091.2360000005</v>
      </c>
      <c r="AL10" s="3">
        <f>VLOOKUP($C10,'свод КС+СДП'!$F$10:$JQ$526,271,0)</f>
        <v>35</v>
      </c>
      <c r="AM10" s="819">
        <f>VLOOKUP($C10,'свод КС+СДП'!$F$10:$JQ$526,272,0)</f>
        <v>6582091.2360000005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943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30</v>
      </c>
      <c r="K11" s="477">
        <f>'свод КС+СДП'!CI17+'свод КС+СДП'!CP17</f>
        <v>8439221.1600000001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>
        <f>'свод КС+СДП'!FY17+'свод КС+СДП'!GF17</f>
        <v>2</v>
      </c>
      <c r="AE11" s="476">
        <f>'свод КС+СДП'!FZ17+'свод КС+СДП'!GG17</f>
        <v>618102.86479999998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97</v>
      </c>
      <c r="AK11" s="479">
        <f t="shared" ref="AK11:AK74" si="3">K11+M11+O11+Q11+S11++W11+Y11+AA11+AC11+U11+AE11+AG11+AI11</f>
        <v>27342303.204800002</v>
      </c>
      <c r="AL11" s="3">
        <f>VLOOKUP($C11,'свод КС+СДП'!$F$10:$JQ$526,271,0)</f>
        <v>97</v>
      </c>
      <c r="AM11" s="819">
        <f>VLOOKUP($C11,'свод КС+СДП'!$F$10:$JQ$526,272,0)</f>
        <v>27342303.204800002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943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КС+СДП'!$F$10:$JQ$526,271,0)</f>
        <v>0</v>
      </c>
      <c r="AM12" s="819">
        <f>VLOOKUP($C12,'свод КС+СДП'!$F$10:$JQ$526,272,0)</f>
        <v>0</v>
      </c>
      <c r="AN12" s="278"/>
      <c r="AO12" s="278"/>
    </row>
    <row r="13" spans="1:41" s="3" customFormat="1" x14ac:dyDescent="0.2">
      <c r="A13" s="471"/>
      <c r="B13" s="944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КС+СДП'!$F$10:$JQ$526,271,0)</f>
        <v>5</v>
      </c>
      <c r="AM13" s="819">
        <f>VLOOKUP($C13,'свод КС+СДП'!$F$10:$JQ$526,272,0)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КС+СДП'!$F$10:$JQ$526,271,0)</f>
        <v>183</v>
      </c>
      <c r="AM14" s="819">
        <f>VLOOKUP($C14,'свод КС+СДП'!$F$10:$JQ$526,272,0)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139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КС+СДП'!$F$10:$JQ$526,271,0)</f>
        <v>50</v>
      </c>
      <c r="AM15" s="819">
        <f>VLOOKUP($C15,'свод КС+СДП'!$F$10:$JQ$526,272,0)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140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КС+СДП'!$F$10:$JQ$526,271,0)</f>
        <v>0</v>
      </c>
      <c r="AM16" s="819">
        <f>VLOOKUP($C16,'свод КС+СДП'!$F$10:$JQ$526,272,0)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КС+СДП'!$F$10:$JQ$526,271,0)</f>
        <v>0</v>
      </c>
      <c r="AM17" s="819">
        <f>VLOOKUP($C17,'свод КС+СДП'!$F$10:$JQ$526,272,0)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КС+СДП'!$F$10:$JQ$526,271,0)</f>
        <v>60</v>
      </c>
      <c r="AM18" s="819">
        <f>VLOOKUP($C18,'свод КС+СДП'!$F$10:$JQ$526,272,0)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139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КС+СДП'!$F$10:$JQ$526,271,0)</f>
        <v>2</v>
      </c>
      <c r="AM19" s="819">
        <f>VLOOKUP($C19,'свод КС+СДП'!$F$10:$JQ$526,272,0)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140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КС+СДП'!$F$10:$JQ$526,271,0)</f>
        <v>1</v>
      </c>
      <c r="AM20" s="819">
        <f>VLOOKUP($C20,'свод КС+СДП'!$F$10:$JQ$526,272,0)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139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209</v>
      </c>
      <c r="M21" s="481">
        <f>'свод КС+СДП'!AD73+'свод КС+СДП'!AK73</f>
        <v>46155737.250000007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209</v>
      </c>
      <c r="AK21" s="479">
        <f t="shared" si="3"/>
        <v>46155737.250000007</v>
      </c>
      <c r="AL21" s="3">
        <f>VLOOKUP($C21,'свод КС+СДП'!$F$10:$JQ$526,271,0)</f>
        <v>209</v>
      </c>
      <c r="AM21" s="819">
        <f>VLOOKUP($C21,'свод КС+СДП'!$F$10:$JQ$526,272,0)</f>
        <v>46155737.250000007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141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КС+СДП'!$F$10:$JQ$526,271,0)</f>
        <v>0</v>
      </c>
      <c r="AM22" s="819">
        <f>VLOOKUP($C22,'свод КС+СДП'!$F$10:$JQ$526,272,0)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141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13</v>
      </c>
      <c r="M23" s="481">
        <f>'свод КС+СДП'!AD93+'свод КС+СДП'!AK93</f>
        <v>2719958.8000000003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13</v>
      </c>
      <c r="AK23" s="479">
        <f t="shared" si="3"/>
        <v>2719958.8000000003</v>
      </c>
      <c r="AL23" s="3">
        <f>VLOOKUP($C23,'свод КС+СДП'!$F$10:$JQ$526,271,0)</f>
        <v>13</v>
      </c>
      <c r="AM23" s="819">
        <f>VLOOKUP($C23,'свод КС+СДП'!$F$10:$JQ$526,272,0)</f>
        <v>2719958.8000000003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141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10</v>
      </c>
      <c r="M24" s="481">
        <f>'свод КС+СДП'!AD97+'свод КС+СДП'!AK97</f>
        <v>3005234.08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10</v>
      </c>
      <c r="AK24" s="479">
        <f t="shared" si="3"/>
        <v>3005234.08</v>
      </c>
      <c r="AL24" s="3">
        <f>VLOOKUP($C24,'свод КС+СДП'!$F$10:$JQ$526,271,0)</f>
        <v>10</v>
      </c>
      <c r="AM24" s="819">
        <f>VLOOKUP($C24,'свод КС+СДП'!$F$10:$JQ$526,272,0)</f>
        <v>3005234.08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141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87</v>
      </c>
      <c r="M25" s="481">
        <f>'свод КС+СДП'!AD100+'свод КС+СДП'!AK100</f>
        <v>36689168.459999993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87</v>
      </c>
      <c r="AK25" s="479">
        <f t="shared" si="3"/>
        <v>36689168.459999993</v>
      </c>
      <c r="AL25" s="3">
        <f>VLOOKUP($C25,'свод КС+СДП'!$F$10:$JQ$526,271,0)</f>
        <v>87</v>
      </c>
      <c r="AM25" s="819">
        <f>VLOOKUP($C25,'свод КС+СДП'!$F$10:$JQ$526,272,0)</f>
        <v>36689168.459999993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140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6</v>
      </c>
      <c r="M26" s="481">
        <f>'свод КС+СДП'!AD105+'свод КС+СДП'!AK105</f>
        <v>3288223.6799999997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6</v>
      </c>
      <c r="AK26" s="479">
        <f t="shared" si="3"/>
        <v>3288223.6799999997</v>
      </c>
      <c r="AL26" s="3">
        <f>VLOOKUP($C26,'свод КС+СДП'!$F$10:$JQ$526,271,0)</f>
        <v>6</v>
      </c>
      <c r="AM26" s="819">
        <f>VLOOKUP($C26,'свод КС+СДП'!$F$10:$JQ$526,272,0)</f>
        <v>3288223.6799999997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139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КС+СДП'!$F$10:$JQ$526,271,0)</f>
        <v>0</v>
      </c>
      <c r="AM27" s="819">
        <f>VLOOKUP($C27,'свод КС+СДП'!$F$10:$JQ$526,272,0)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141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КС+СДП'!$F$10:$JQ$526,271,0)</f>
        <v>0</v>
      </c>
      <c r="AM28" s="819">
        <f>VLOOKUP($C28,'свод КС+СДП'!$F$10:$JQ$526,272,0)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139" t="s">
        <v>26</v>
      </c>
      <c r="C29" s="536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591</v>
      </c>
      <c r="S29" s="484">
        <f>'свод КС+СДП'!BP124+'свод КС+СДП'!BW124+4457562.3168</f>
        <v>154100820.11680001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627</v>
      </c>
      <c r="AK29" s="479">
        <f t="shared" si="3"/>
        <v>163469789.29680002</v>
      </c>
      <c r="AL29" s="3">
        <f>VLOOKUP($C29,'свод КС+СДП'!$F$10:$JQ$526,271,0)</f>
        <v>627</v>
      </c>
      <c r="AM29" s="819">
        <f>VLOOKUP($C29,'свод КС+СДП'!$F$10:$JQ$526,272,0)</f>
        <v>163469789.29679999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141"/>
      <c r="C30" s="536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КС+СДП'!FF157+'свод КС+СДП'!FM157</f>
        <v>0</v>
      </c>
      <c r="U30" s="476">
        <f>'свод КС+СДП'!FG157+'свод КС+СДП'!FN157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КС+СДП'!$F$10:$JQ$526,271,0)</f>
        <v>0</v>
      </c>
      <c r="AM30" s="819">
        <f>VLOOKUP($C30,'свод КС+СДП'!$F$10:$JQ$526,272,0)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141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КС+СДП'!$F$10:$JQ$526,271,0)</f>
        <v>0</v>
      </c>
      <c r="AM31" s="819">
        <f>VLOOKUP($C31,'свод КС+СДП'!$F$10:$JQ$526,272,0)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141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КС+СДП'!CH171+'свод КС+СДП'!CO171</f>
        <v>111</v>
      </c>
      <c r="K32" s="483">
        <f>'свод КС+СДП'!CI171+'свод КС+СДП'!CP171</f>
        <v>57830274.500000007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КС+СДП'!FF171+'свод КС+СДП'!FM171</f>
        <v>0</v>
      </c>
      <c r="U32" s="476">
        <f>'свод КС+СДП'!FG171+'свод КС+СДП'!FN171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111</v>
      </c>
      <c r="AK32" s="479">
        <f t="shared" si="3"/>
        <v>57830274.500000007</v>
      </c>
      <c r="AL32" s="3">
        <f>VLOOKUP($C32,'свод КС+СДП'!$F$10:$JQ$526,271,0)</f>
        <v>111</v>
      </c>
      <c r="AM32" s="819">
        <f>VLOOKUP($C32,'свод КС+СДП'!$F$10:$JQ$526,272,0)</f>
        <v>57830274.500000007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141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КС+СДП'!$F$10:$JQ$526,271,0)</f>
        <v>0</v>
      </c>
      <c r="AM33" s="819">
        <f>VLOOKUP($C33,'свод КС+СДП'!$F$10:$JQ$526,272,0)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141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КС+СДП'!BO185+'свод КС+СДП'!BV185</f>
        <v>30</v>
      </c>
      <c r="S34" s="484">
        <f>'свод КС+СДП'!BP185+'свод КС+СДП'!BW185</f>
        <v>6956087.8800000008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30</v>
      </c>
      <c r="AK34" s="479">
        <f t="shared" si="3"/>
        <v>6956087.8800000008</v>
      </c>
      <c r="AL34" s="3">
        <f>VLOOKUP($C34,'свод КС+СДП'!$F$10:$JQ$526,271,0)</f>
        <v>30</v>
      </c>
      <c r="AM34" s="819">
        <f>VLOOKUP($C34,'свод КС+СДП'!$F$10:$JQ$526,272,0)</f>
        <v>6956087.8800000008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140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КС+СДП'!$F$10:$JQ$526,271,0)</f>
        <v>0</v>
      </c>
      <c r="AM35" s="819">
        <f>VLOOKUP($C35,'свод КС+СДП'!$F$10:$JQ$526,272,0)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139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КС+СДП'!CH192+'свод КС+СДП'!CO192</f>
        <v>10</v>
      </c>
      <c r="K36" s="477">
        <f>'свод КС+СДП'!CI192+'свод КС+СДП'!CP192</f>
        <v>1553770.56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10</v>
      </c>
      <c r="AK36" s="479">
        <f t="shared" si="3"/>
        <v>1553770.56</v>
      </c>
      <c r="AL36" s="3">
        <f>VLOOKUP($C36,'свод КС+СДП'!$F$10:$JQ$526,271,0)</f>
        <v>10</v>
      </c>
      <c r="AM36" s="819">
        <f>VLOOKUP($C36,'свод КС+СДП'!$F$10:$JQ$526,272,0)</f>
        <v>1553770.56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141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КС+СДП'!CH197+'свод КС+СДП'!CO197</f>
        <v>91</v>
      </c>
      <c r="K37" s="477">
        <f>'свод КС+СДП'!CI197+'свод КС+СДП'!CP197</f>
        <v>8190904.540000001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91</v>
      </c>
      <c r="AK37" s="479">
        <f t="shared" si="3"/>
        <v>8190904.540000001</v>
      </c>
      <c r="AL37" s="3">
        <f>VLOOKUP($C37,'свод КС+СДП'!$F$10:$JQ$526,271,0)</f>
        <v>91</v>
      </c>
      <c r="AM37" s="819">
        <f>VLOOKUP($C37,'свод КС+СДП'!$F$10:$JQ$526,272,0)</f>
        <v>8190904.540000001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140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КС+СДП'!CH202+'свод КС+СДП'!CO202</f>
        <v>123</v>
      </c>
      <c r="K38" s="477">
        <f>'свод КС+СДП'!CI202+'свод КС+СДП'!CP202</f>
        <v>23426800.410000004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123</v>
      </c>
      <c r="AK38" s="479">
        <f t="shared" si="3"/>
        <v>23426800.410000004</v>
      </c>
      <c r="AL38" s="3">
        <f>VLOOKUP($C38,'свод КС+СДП'!$F$10:$JQ$526,271,0)</f>
        <v>123</v>
      </c>
      <c r="AM38" s="819">
        <f>VLOOKUP($C38,'свод КС+СДП'!$F$10:$JQ$526,272,0)</f>
        <v>23426800.410000004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961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КС+СДП'!DT210+'свод КС+СДП'!EA210</f>
        <v>161</v>
      </c>
      <c r="Y39" s="477">
        <f>'свод КС+СДП'!DU210+'свод КС+СДП'!EB210</f>
        <v>13919766.34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161</v>
      </c>
      <c r="AK39" s="479">
        <f t="shared" si="3"/>
        <v>13919766.34</v>
      </c>
      <c r="AL39" s="3">
        <f>VLOOKUP($C39,'свод КС+СДП'!$F$10:$JQ$526,271,0)</f>
        <v>161</v>
      </c>
      <c r="AM39" s="819">
        <f>VLOOKUP($C39,'свод КС+СДП'!$F$10:$JQ$526,272,0)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943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КС+СДП'!$F$10:$JQ$526,271,0)</f>
        <v>0</v>
      </c>
      <c r="AM40" s="819">
        <f>VLOOKUP($C40,'свод КС+СДП'!$F$10:$JQ$526,272,0)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943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КС+СДП'!DT223+'свод КС+СДП'!EA223</f>
        <v>54</v>
      </c>
      <c r="Y41" s="483">
        <f>'свод КС+СДП'!DU223+'свод КС+СДП'!EB223</f>
        <v>6408958.4800000004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54</v>
      </c>
      <c r="AK41" s="479">
        <f t="shared" si="3"/>
        <v>6408958.4800000004</v>
      </c>
      <c r="AL41" s="3">
        <f>VLOOKUP($C41,'свод КС+СДП'!$F$10:$JQ$526,271,0)</f>
        <v>54</v>
      </c>
      <c r="AM41" s="819">
        <f>VLOOKUP($C41,'свод КС+СДП'!$F$10:$JQ$526,272,0)</f>
        <v>6408958.4800000004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944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>
        <f>'свод КС+СДП'!DT229+'свод КС+СДП'!EA229</f>
        <v>10</v>
      </c>
      <c r="Y42" s="483">
        <f>'свод КС+СДП'!DU229+'свод КС+СДП'!EB229</f>
        <v>1681699.1999999997</v>
      </c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10</v>
      </c>
      <c r="AK42" s="479">
        <f t="shared" si="3"/>
        <v>1681699.1999999997</v>
      </c>
      <c r="AL42" s="3">
        <f>VLOOKUP($C42,'свод КС+СДП'!$F$10:$JQ$526,271,0)</f>
        <v>10</v>
      </c>
      <c r="AM42" s="819">
        <f>VLOOKUP($C42,'свод КС+СДП'!$F$10:$JQ$526,272,0)</f>
        <v>1681699.1999999997</v>
      </c>
      <c r="AN42" s="278"/>
      <c r="AO42" s="278"/>
    </row>
    <row r="43" spans="1:41" s="3" customFormat="1" ht="15.75" customHeight="1" x14ac:dyDescent="0.2">
      <c r="A43" s="471">
        <v>0.39</v>
      </c>
      <c r="B43" s="1139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КС+СДП'!$F$10:$JQ$526,271,0)</f>
        <v>0</v>
      </c>
      <c r="AM43" s="819">
        <f>VLOOKUP($C43,'свод КС+СДП'!$F$10:$JQ$526,272,0)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141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КС+СДП'!$F$10:$JQ$526,271,0)</f>
        <v>0</v>
      </c>
      <c r="AM44" s="819">
        <f>VLOOKUP($C44,'свод КС+СДП'!$F$10:$JQ$526,272,0)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141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КС+СДП'!$F$10:$JQ$526,271,0)</f>
        <v>0</v>
      </c>
      <c r="AM45" s="819">
        <f>VLOOKUP($C45,'свод КС+СДП'!$F$10:$JQ$526,272,0)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141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КС+СДП'!J250+'свод КС+СДП'!Q233</f>
        <v>40</v>
      </c>
      <c r="O46" s="477">
        <f>'свод КС+СДП'!K250+'свод КС+СДП'!R233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КС+СДП'!$F$10:$JQ$526,271,0)</f>
        <v>40</v>
      </c>
      <c r="AM46" s="819">
        <f>VLOOKUP($C46,'свод КС+СДП'!$F$10:$JQ$526,272,0)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140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КС+СДП'!$F$10:$JQ$526,271,0)</f>
        <v>0</v>
      </c>
      <c r="AM47" s="819">
        <f>VLOOKUP($C47,'свод КС+СДП'!$F$10:$JQ$526,272,0)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2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КС+СДП'!CH262+'свод КС+СДП'!CO262</f>
        <v>0</v>
      </c>
      <c r="K48" s="78">
        <f>'свод КС+СДП'!CI262+'свод КС+СДП'!CP262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КС+СДП'!$F$10:$JQ$526,271,0)</f>
        <v>0</v>
      </c>
      <c r="AM48" s="819">
        <f>VLOOKUP($C48,'свод КС+СДП'!$F$10:$JQ$526,272,0)</f>
        <v>0</v>
      </c>
      <c r="AN48" s="278"/>
      <c r="AO48" s="278"/>
    </row>
    <row r="49" spans="1:41" s="3" customFormat="1" ht="15.75" customHeight="1" x14ac:dyDescent="0.2">
      <c r="A49" s="471"/>
      <c r="B49" s="632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КС+СДП'!CH265+'свод КС+СДП'!CO265</f>
        <v>0</v>
      </c>
      <c r="K49" s="78">
        <f>'свод КС+СДП'!CI265+'свод КС+СДП'!CP265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КС+СДП'!$F$10:$JQ$526,271,0)</f>
        <v>0</v>
      </c>
      <c r="AM49" s="819">
        <f>VLOOKUP($C49,'свод КС+СДП'!$F$10:$JQ$526,272,0)</f>
        <v>0</v>
      </c>
      <c r="AN49" s="278"/>
      <c r="AO49" s="278"/>
    </row>
    <row r="50" spans="1:41" s="3" customFormat="1" ht="15.75" customHeight="1" x14ac:dyDescent="0.2">
      <c r="A50" s="471"/>
      <c r="B50" s="632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КС+СДП'!CH268+'свод КС+СДП'!CO268</f>
        <v>0</v>
      </c>
      <c r="K50" s="78">
        <f>'свод КС+СДП'!CI268+'свод КС+СДП'!CP268</f>
        <v>0</v>
      </c>
      <c r="L50" s="75"/>
      <c r="M50" s="477"/>
      <c r="N50" s="78">
        <f>'свод КС+СДП'!J268+'свод КС+СДП'!Q268</f>
        <v>10</v>
      </c>
      <c r="O50" s="503">
        <f>'свод КС+СДП'!K268+'свод КС+СДП'!R268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КС+СДП'!$F$10:$JQ$526,271,0)</f>
        <v>10</v>
      </c>
      <c r="AM50" s="819">
        <f>VLOOKUP($C50,'свод КС+СДП'!$F$10:$JQ$526,272,0)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КС+СДП'!CH272+'свод КС+СДП'!CO272</f>
        <v>508</v>
      </c>
      <c r="K51" s="477">
        <f>'свод КС+СДП'!CI272+'свод КС+СДП'!CP272</f>
        <v>95857954.079999998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508</v>
      </c>
      <c r="AK51" s="479">
        <f t="shared" si="3"/>
        <v>95857954.079999998</v>
      </c>
      <c r="AL51" s="3">
        <f>VLOOKUP($C51,'свод КС+СДП'!$F$10:$JQ$526,271,0)</f>
        <v>508</v>
      </c>
      <c r="AM51" s="819">
        <f>VLOOKUP($C51,'свод КС+СДП'!$F$10:$JQ$526,272,0)</f>
        <v>95857954.079999998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961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КС+СДП'!CH279+'свод КС+СДП'!CO279</f>
        <v>116</v>
      </c>
      <c r="K52" s="477">
        <f>'свод КС+СДП'!CI279+'свод КС+СДП'!CP279</f>
        <v>28364815.550000001</v>
      </c>
      <c r="L52" s="478">
        <f>'свод КС+СДП'!AC279+'свод КС+СДП'!AJ279</f>
        <v>285</v>
      </c>
      <c r="M52" s="481">
        <f>'свод КС+СДП'!AD279+'свод КС+СДП'!AK279</f>
        <v>69689417.489999995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КС+СДП'!EM279+'свод КС+СДП'!ET279</f>
        <v>2</v>
      </c>
      <c r="AA52" s="495">
        <f>'свод КС+СДП'!EN279+'свод КС+СДП'!EU279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КС+СДП'!GR279+'свод КС+СДП'!GY279</f>
        <v>188</v>
      </c>
      <c r="AG52" s="476">
        <f>'свод КС+СДП'!GS279+'свод КС+СДП'!GZ279</f>
        <v>51945238.93119999</v>
      </c>
      <c r="AH52" s="476">
        <f>'свод КС+СДП'!ID279+'свод КС+СДП'!IK279</f>
        <v>58</v>
      </c>
      <c r="AI52" s="476">
        <f>'свод КС+СДП'!IE279+'свод КС+СДП'!IL279</f>
        <v>16025658.816799998</v>
      </c>
      <c r="AJ52" s="479">
        <f t="shared" si="2"/>
        <v>649</v>
      </c>
      <c r="AK52" s="479">
        <f t="shared" si="3"/>
        <v>166514179.33199999</v>
      </c>
      <c r="AL52" s="3">
        <f>VLOOKUP($C52,'свод КС+СДП'!$F$10:$JQ$526,271,0)</f>
        <v>649</v>
      </c>
      <c r="AM52" s="819">
        <f>VLOOKUP($C52,'свод КС+СДП'!$F$10:$JQ$526,272,0)</f>
        <v>166514179.33199999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943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КС+СДП'!CH284+'свод КС+СДП'!CO284</f>
        <v>97</v>
      </c>
      <c r="K53" s="477">
        <f>'свод КС+СДП'!CI284+'свод КС+СДП'!CP284</f>
        <v>26875371.34</v>
      </c>
      <c r="L53" s="478">
        <f>'свод КС+СДП'!AC284+'свод КС+СДП'!AJ284</f>
        <v>173</v>
      </c>
      <c r="M53" s="481">
        <f>'свод КС+СДП'!AD284+'свод КС+СДП'!AK284</f>
        <v>47932363.299999997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КС+СДП'!EM284+'свод КС+СДП'!ET284</f>
        <v>3</v>
      </c>
      <c r="AA53" s="495">
        <f>'свод КС+СДП'!EN284+'свод КС+СДП'!EU284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КС+СДП'!GR284+'свод КС+СДП'!GY284</f>
        <v>71</v>
      </c>
      <c r="AG53" s="476">
        <f>'свод КС+СДП'!GS284+'свод КС+СДП'!GZ284</f>
        <v>22004814.3532</v>
      </c>
      <c r="AH53" s="476">
        <f>'свод КС+СДП'!ID284+'свод КС+СДП'!IK284</f>
        <v>58</v>
      </c>
      <c r="AI53" s="476">
        <f>'свод КС+СДП'!IE284+'свод КС+СДП'!IL284</f>
        <v>17975763.839600001</v>
      </c>
      <c r="AJ53" s="479">
        <f t="shared" si="2"/>
        <v>402</v>
      </c>
      <c r="AK53" s="479">
        <f t="shared" si="3"/>
        <v>115619509.8848</v>
      </c>
      <c r="AL53" s="3">
        <f>VLOOKUP($C53,'свод КС+СДП'!$F$10:$JQ$526,271,0)</f>
        <v>402</v>
      </c>
      <c r="AM53" s="819">
        <f>VLOOKUP($C53,'свод КС+СДП'!$F$10:$JQ$526,272,0)</f>
        <v>115619509.88480002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943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КС+СДП'!CH289+'свод КС+СДП'!CO289</f>
        <v>37</v>
      </c>
      <c r="K54" s="477">
        <f>'свод КС+СДП'!CI289+'свод КС+СДП'!CP289</f>
        <v>11388143.420000002</v>
      </c>
      <c r="L54" s="478">
        <f>'свод КС+СДП'!AC289+'свод КС+СДП'!AJ289</f>
        <v>96</v>
      </c>
      <c r="M54" s="481">
        <f>'свод КС+СДП'!AD289+'свод КС+СДП'!AK289</f>
        <v>29547615.360000003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КС+СДП'!EM289+'свод КС+СДП'!ET289</f>
        <v>2</v>
      </c>
      <c r="AA54" s="495">
        <f>'свод КС+СДП'!EN289+'свод КС+СДП'!EU289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КС+СДП'!GR289+'свод КС+СДП'!GY289</f>
        <v>23</v>
      </c>
      <c r="AG54" s="476">
        <f>'свод КС+СДП'!GS289+'свод КС+СДП'!GZ289</f>
        <v>7835021.8060000008</v>
      </c>
      <c r="AH54" s="476">
        <f>'свод КС+СДП'!ID289+'свод КС+СДП'!IK289</f>
        <v>89</v>
      </c>
      <c r="AI54" s="476">
        <f>'свод КС+СДП'!IE289+'свод КС+СДП'!IL289</f>
        <v>30318127.856000002</v>
      </c>
      <c r="AJ54" s="479">
        <f t="shared" si="2"/>
        <v>247</v>
      </c>
      <c r="AK54" s="479">
        <f t="shared" si="3"/>
        <v>79704483.762000009</v>
      </c>
      <c r="AL54" s="3">
        <f>VLOOKUP($C54,'свод КС+СДП'!$F$10:$JQ$526,271,0)</f>
        <v>247</v>
      </c>
      <c r="AM54" s="819">
        <f>VLOOKUP($C54,'свод КС+СДП'!$F$10:$JQ$526,272,0)</f>
        <v>79704483.762000009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943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КС+СДП'!CH294+'свод КС+СДП'!CO294</f>
        <v>113</v>
      </c>
      <c r="K55" s="477">
        <f>'свод КС+СДП'!CI294+'свод КС+СДП'!CP294</f>
        <v>20466303.270000003</v>
      </c>
      <c r="L55" s="478">
        <f>'свод КС+СДП'!AC294+'свод КС+СДП'!AJ294</f>
        <v>152</v>
      </c>
      <c r="M55" s="481">
        <f>'свод КС+СДП'!AD294+'свод КС+СДП'!AK294</f>
        <v>27529894.669999998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КС+СДП'!EM294+'свод КС+СДП'!ET294</f>
        <v>21</v>
      </c>
      <c r="AA55" s="495">
        <f>'свод КС+СДП'!EN294+'свод КС+СДП'!EU294</f>
        <v>3803472.324</v>
      </c>
      <c r="AB55" s="476"/>
      <c r="AC55" s="476">
        <v>0</v>
      </c>
      <c r="AD55" s="485"/>
      <c r="AE55" s="476">
        <v>0</v>
      </c>
      <c r="AF55" s="476">
        <f>'свод КС+СДП'!GR294+'свод КС+СДП'!GY294</f>
        <v>81</v>
      </c>
      <c r="AG55" s="476">
        <f>'свод КС+СДП'!GS294+'свод КС+СДП'!GZ294</f>
        <v>16549898.7456</v>
      </c>
      <c r="AH55" s="476">
        <f>'свод КС+СДП'!ID294+'свод КС+СДП'!IK294</f>
        <v>100</v>
      </c>
      <c r="AI55" s="476">
        <f>'свод КС+СДП'!IE294+'свод КС+СДП'!IL294</f>
        <v>20431973.759999998</v>
      </c>
      <c r="AJ55" s="479">
        <f t="shared" si="2"/>
        <v>467</v>
      </c>
      <c r="AK55" s="479">
        <f t="shared" si="3"/>
        <v>88781542.769600004</v>
      </c>
      <c r="AL55" s="3">
        <f>VLOOKUP($C55,'свод КС+СДП'!$F$10:$JQ$526,271,0)</f>
        <v>467</v>
      </c>
      <c r="AM55" s="819">
        <f>VLOOKUP($C55,'свод КС+СДП'!$F$10:$JQ$526,272,0)</f>
        <v>88781542.769600004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943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КС+СДП'!CH299+'свод КС+СДП'!CO299</f>
        <v>54</v>
      </c>
      <c r="K56" s="477">
        <f>'свод КС+СДП'!CI299+'свод КС+СДП'!CP299</f>
        <v>11484041.959999999</v>
      </c>
      <c r="L56" s="478">
        <f>'свод КС+СДП'!AC299+'свод КС+СДП'!AJ299</f>
        <v>51</v>
      </c>
      <c r="M56" s="481">
        <f>'свод КС+СДП'!AD299+'свод КС+СДП'!AK299</f>
        <v>10846039.639999999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КС+СДП'!EM299+'свод КС+СДП'!ET299</f>
        <v>11</v>
      </c>
      <c r="AA56" s="495">
        <f>'свод КС+СДП'!EN299+'свод КС+СДП'!EU299</f>
        <v>2339341.852</v>
      </c>
      <c r="AB56" s="476"/>
      <c r="AC56" s="476">
        <v>0</v>
      </c>
      <c r="AD56" s="485"/>
      <c r="AE56" s="476">
        <v>0</v>
      </c>
      <c r="AF56" s="476">
        <f>'свод КС+СДП'!GR299+'свод КС+СДП'!GY299</f>
        <v>24</v>
      </c>
      <c r="AG56" s="476">
        <f>'свод КС+СДП'!GS299+'свод КС+СДП'!GZ299</f>
        <v>5669413.3151999991</v>
      </c>
      <c r="AH56" s="476">
        <f>'свод КС+СДП'!ID299+'свод КС+СДП'!IK299</f>
        <v>61</v>
      </c>
      <c r="AI56" s="476">
        <f>'свод КС+СДП'!IE299+'свод КС+СДП'!IL299</f>
        <v>14409758.842799999</v>
      </c>
      <c r="AJ56" s="479">
        <f t="shared" si="2"/>
        <v>201</v>
      </c>
      <c r="AK56" s="479">
        <f t="shared" si="3"/>
        <v>44748595.609999999</v>
      </c>
      <c r="AL56" s="3">
        <f>VLOOKUP($C56,'свод КС+СДП'!$F$10:$JQ$526,271,0)</f>
        <v>201</v>
      </c>
      <c r="AM56" s="819">
        <f>VLOOKUP($C56,'свод КС+СДП'!$F$10:$JQ$526,272,0)</f>
        <v>44748595.609999992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943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КС+СДП'!CH304+'свод КС+СДП'!CO304</f>
        <v>20</v>
      </c>
      <c r="K57" s="477">
        <f>'свод КС+СДП'!CI304+'свод КС+СДП'!CP304</f>
        <v>5081572.8</v>
      </c>
      <c r="L57" s="478">
        <f>'свод КС+СДП'!AC304+'свод КС+СДП'!AJ304</f>
        <v>37</v>
      </c>
      <c r="M57" s="481">
        <f>'свод КС+СДП'!AD304+'свод КС+СДП'!AK304</f>
        <v>9400909.6799999997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КС+СДП'!EM304+'свод КС+СДП'!ET304</f>
        <v>4</v>
      </c>
      <c r="AA57" s="495">
        <f>'свод КС+СДП'!EN304+'свод КС+СДП'!EU304</f>
        <v>1016314.5599999999</v>
      </c>
      <c r="AB57" s="476"/>
      <c r="AC57" s="476">
        <v>0</v>
      </c>
      <c r="AD57" s="485"/>
      <c r="AE57" s="476">
        <v>0</v>
      </c>
      <c r="AF57" s="476">
        <f>'свод КС+СДП'!GR304+'свод КС+СДП'!GY304</f>
        <v>11</v>
      </c>
      <c r="AG57" s="476">
        <f>'свод КС+СДП'!GS304+'свод КС+СДП'!GZ304</f>
        <v>3035125.3680000002</v>
      </c>
      <c r="AH57" s="476">
        <f>'свод КС+СДП'!ID304+'свод КС+СДП'!IK304</f>
        <v>72</v>
      </c>
      <c r="AI57" s="476">
        <f>'свод КС+СДП'!IE304+'свод КС+СДП'!IL304</f>
        <v>19866275.136</v>
      </c>
      <c r="AJ57" s="479">
        <f t="shared" si="2"/>
        <v>144</v>
      </c>
      <c r="AK57" s="479">
        <f t="shared" si="3"/>
        <v>38400197.544</v>
      </c>
      <c r="AL57" s="3">
        <f>VLOOKUP($C57,'свод КС+СДП'!$F$10:$JQ$526,271,0)</f>
        <v>144</v>
      </c>
      <c r="AM57" s="819">
        <f>VLOOKUP($C57,'свод КС+СДП'!$F$10:$JQ$526,272,0)</f>
        <v>38400197.544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943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КС+СДП'!CH309+'свод КС+СДП'!CO309</f>
        <v>232</v>
      </c>
      <c r="K58" s="477">
        <f>'свод КС+СДП'!CI309+'свод КС+СДП'!CP309</f>
        <v>34322209.920000002</v>
      </c>
      <c r="L58" s="478">
        <f>'свод КС+СДП'!AC309+'свод КС+СДП'!AJ309</f>
        <v>155</v>
      </c>
      <c r="M58" s="481">
        <f>'свод КС+СДП'!AD309+'свод КС+СДП'!AK309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КС+СДП'!EM309+'свод КС+СДП'!ET309</f>
        <v>35</v>
      </c>
      <c r="AA58" s="495">
        <f>'свод КС+СДП'!EN309+'свод КС+СДП'!EU309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КС+СДП'!GR309+'свод КС+СДП'!GY309</f>
        <v>1</v>
      </c>
      <c r="AG58" s="476">
        <f>'свод КС+СДП'!GS309+'свод КС+СДП'!GZ309</f>
        <v>155611.55200000003</v>
      </c>
      <c r="AH58" s="476"/>
      <c r="AI58" s="476">
        <v>0</v>
      </c>
      <c r="AJ58" s="479">
        <f t="shared" si="2"/>
        <v>423</v>
      </c>
      <c r="AK58" s="479">
        <f t="shared" si="3"/>
        <v>62586527.872000001</v>
      </c>
      <c r="AL58" s="3">
        <f>VLOOKUP($C58,'свод КС+СДП'!$F$10:$JQ$526,271,0)</f>
        <v>423</v>
      </c>
      <c r="AM58" s="819">
        <f>VLOOKUP($C58,'свод КС+СДП'!$F$10:$JQ$526,272,0)</f>
        <v>62586527.872000001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943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КС+СДП'!CH314+'свод КС+СДП'!CO314</f>
        <v>277</v>
      </c>
      <c r="K59" s="483">
        <f>'свод КС+СДП'!CI314+'свод КС+СДП'!CP314</f>
        <v>48294972.160000004</v>
      </c>
      <c r="L59" s="75">
        <f>'свод КС+СДП'!AC314+'свод КС+СДП'!AJ314</f>
        <v>30</v>
      </c>
      <c r="M59" s="486">
        <f>'свод КС+СДП'!AD314+'свод КС+СДП'!AK314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КС+СДП'!EM314+'свод КС+СДП'!ET314</f>
        <v>30</v>
      </c>
      <c r="AA59" s="503">
        <f>'свод КС+СДП'!EN314+'свод КС+СДП'!EU314</f>
        <v>5230502.4000000004</v>
      </c>
      <c r="AB59" s="78"/>
      <c r="AC59" s="476">
        <v>0</v>
      </c>
      <c r="AD59" s="78"/>
      <c r="AE59" s="476">
        <v>0</v>
      </c>
      <c r="AF59" s="476">
        <f>'свод КС+СДП'!GR314+'свод КС+СДП'!GY314</f>
        <v>1</v>
      </c>
      <c r="AG59" s="476">
        <f>'свод КС+СДП'!GS314+'свод КС+СДП'!GZ314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КС+СДП'!$F$10:$JQ$526,271,0)</f>
        <v>338</v>
      </c>
      <c r="AM59" s="819">
        <f>VLOOKUP($C59,'свод КС+СДП'!$F$10:$JQ$526,272,0)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943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КС+СДП'!CH318+'свод КС+СДП'!CO318</f>
        <v>130</v>
      </c>
      <c r="K60" s="483">
        <f>'свод КС+СДП'!CI318+'свод КС+СДП'!CP318</f>
        <v>27844832.600000001</v>
      </c>
      <c r="L60" s="75">
        <f>'свод КС+СДП'!AC318+'свод КС+СДП'!AJ318</f>
        <v>10</v>
      </c>
      <c r="M60" s="486">
        <f>'свод КС+СДП'!AD318+'свод КС+СДП'!AK318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КС+СДП'!EM318+'свод КС+СДП'!ET318</f>
        <v>30</v>
      </c>
      <c r="AA60" s="496">
        <f>'свод КС+СДП'!EN318+'свод КС+СДП'!EU318</f>
        <v>6425730.6000000006</v>
      </c>
      <c r="AB60" s="78"/>
      <c r="AC60" s="476">
        <v>0</v>
      </c>
      <c r="AD60" s="78"/>
      <c r="AE60" s="476">
        <v>0</v>
      </c>
      <c r="AF60" s="476">
        <f>'свод КС+СДП'!GR318+'свод КС+СДП'!GY318</f>
        <v>1</v>
      </c>
      <c r="AG60" s="476">
        <f>'свод КС+СДП'!GS318+'свод КС+СДП'!GZ318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КС+СДП'!$F$10:$JQ$526,271,0)</f>
        <v>171</v>
      </c>
      <c r="AM60" s="819">
        <f>VLOOKUP($C60,'свод КС+СДП'!$F$10:$JQ$526,272,0)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943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КС+СДП'!CH323+'свод КС+СДП'!CO323</f>
        <v>1</v>
      </c>
      <c r="K61" s="503">
        <f>'свод КС+СДП'!CI323+'свод КС+СДП'!CP323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КС+СДП'!$F$10:$JQ$526,271,0)</f>
        <v>1</v>
      </c>
      <c r="AM61" s="819">
        <f>VLOOKUP($C61,'свод КС+СДП'!$F$10:$JQ$526,272,0)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943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КС+СДП'!$F$10:$JQ$526,271,0)</f>
        <v>0</v>
      </c>
      <c r="AM62" s="819">
        <f>VLOOKUP($C62,'свод КС+СДП'!$F$10:$JQ$526,272,0)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943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КС+СДП'!$F$10:$JQ$526,271,0)</f>
        <v>0</v>
      </c>
      <c r="AM63" s="819">
        <f>VLOOKUP($C63,'свод КС+СДП'!$F$10:$JQ$526,272,0)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943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КС+СДП'!CH341+'свод КС+СДП'!CO341</f>
        <v>55</v>
      </c>
      <c r="K64" s="477">
        <f>'свод КС+СДП'!CI341+'свод КС+СДП'!CP341</f>
        <v>10082808.560000001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КС+СДП'!EM341</f>
        <v>2</v>
      </c>
      <c r="AA64" s="495">
        <f>'свод КС+СДП'!EN341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57</v>
      </c>
      <c r="AK64" s="479">
        <f t="shared" si="3"/>
        <v>10449456.144000001</v>
      </c>
      <c r="AL64" s="3">
        <f>VLOOKUP($C64,'свод КС+СДП'!$F$10:$JQ$526,271,0)</f>
        <v>57</v>
      </c>
      <c r="AM64" s="819">
        <f>VLOOKUP($C64,'свод КС+СДП'!$F$10:$JQ$526,272,0)</f>
        <v>10449456.144000001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943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КС+СДП'!CH347+'свод КС+СДП'!CO347</f>
        <v>0</v>
      </c>
      <c r="K65" s="477">
        <f>'свод КС+СДП'!CI347+'свод КС+СДП'!CP347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КС+СДП'!$F$10:$JQ$526,271,0)</f>
        <v>0</v>
      </c>
      <c r="AM65" s="819">
        <f>VLOOKUP($C65,'свод КС+СДП'!$F$10:$JQ$526,272,0)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943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КС+СДП'!CH353+'свод КС+СДП'!CO353</f>
        <v>299</v>
      </c>
      <c r="K66" s="477">
        <f>'свод КС+СДП'!CI353+'свод КС+СДП'!CP353</f>
        <v>88531525.940000013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КС+СДП'!EM353+'свод КС+СДП'!ET353</f>
        <v>3</v>
      </c>
      <c r="AA66" s="495">
        <f>'свод КС+СДП'!EN353+'свод КС+СДП'!EU353</f>
        <v>888276.17999999993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КС+СДП'!ID353+'свод КС+СДП'!IK353</f>
        <v>45</v>
      </c>
      <c r="AI66" s="476">
        <f>'свод КС+СДП'!IE353+'свод КС+СДП'!IL353</f>
        <v>14582790.090000002</v>
      </c>
      <c r="AJ66" s="479">
        <f t="shared" si="2"/>
        <v>347</v>
      </c>
      <c r="AK66" s="479">
        <f t="shared" si="3"/>
        <v>104002592.21000002</v>
      </c>
      <c r="AL66" s="3">
        <f>VLOOKUP($C66,'свод КС+СДП'!$F$10:$JQ$526,271,0)</f>
        <v>347</v>
      </c>
      <c r="AM66" s="819">
        <f>VLOOKUP($C66,'свод КС+СДП'!$F$10:$JQ$526,272,0)</f>
        <v>104002592.21000001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943"/>
      <c r="C67" s="583" t="s">
        <v>525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КС+СДП'!CH359+'свод КС+СДП'!CO359</f>
        <v>11</v>
      </c>
      <c r="K67" s="477">
        <f>'свод КС+СДП'!CI359+'свод КС+СДП'!CP359</f>
        <v>9575257.3000000007</v>
      </c>
      <c r="L67" s="478">
        <f>'свод КС+СДП'!AC359+'свод КС+СДП'!AJ359</f>
        <v>35</v>
      </c>
      <c r="M67" s="478">
        <f>'свод КС+СДП'!AD359+'свод КС+СДП'!AK359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КС+СДП'!GR359+'свод КС+СДП'!GY359</f>
        <v>1</v>
      </c>
      <c r="AG67" s="476">
        <f>'свод КС+СДП'!GS359+'свод КС+СДП'!GZ359</f>
        <v>911403.39120000007</v>
      </c>
      <c r="AH67" s="476">
        <f>'свод КС+СДП'!ID359+'свод КС+СДП'!IK359</f>
        <v>2</v>
      </c>
      <c r="AI67" s="476">
        <f>'свод КС+СДП'!IE359+'свод КС+СДП'!IL359</f>
        <v>1822806.7824000001</v>
      </c>
      <c r="AJ67" s="479">
        <f t="shared" si="2"/>
        <v>49</v>
      </c>
      <c r="AK67" s="479">
        <f t="shared" si="3"/>
        <v>42776195.233599998</v>
      </c>
      <c r="AL67" s="3">
        <f>VLOOKUP($C67,'свод КС+СДП'!$F$10:$JQ$526,271,0)</f>
        <v>49</v>
      </c>
      <c r="AM67" s="819">
        <f>VLOOKUP($C67,'свод КС+СДП'!$F$10:$JQ$526,272,0)</f>
        <v>42776195.233599998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943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КС+СДП'!CH367+'свод КС+СДП'!CO367</f>
        <v>0</v>
      </c>
      <c r="K68" s="477">
        <f>'свод КС+СДП'!CI367+'свод КС+СДП'!CP367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КС+СДП'!$F$10:$JQ$526,271,0)</f>
        <v>0</v>
      </c>
      <c r="AM68" s="819">
        <f>VLOOKUP($C68,'свод КС+СДП'!$F$10:$JQ$526,272,0)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943"/>
      <c r="C69" s="578" t="s">
        <v>526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КС+СДП'!CH373+'свод КС+СДП'!CO373</f>
        <v>30</v>
      </c>
      <c r="K69" s="476">
        <f>'свод КС+СДП'!CI373+'свод КС+СДП'!CP373</f>
        <v>12727497.600000001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30</v>
      </c>
      <c r="AK69" s="479">
        <f t="shared" si="3"/>
        <v>12727497.600000001</v>
      </c>
      <c r="AL69" s="3">
        <f>VLOOKUP($C69,'свод КС+СДП'!$F$10:$JQ$526,271,0)</f>
        <v>30</v>
      </c>
      <c r="AM69" s="819">
        <f>VLOOKUP($C69,'свод КС+СДП'!$F$10:$JQ$526,272,0)</f>
        <v>12727497.600000001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943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КС+СДП'!$F$10:$JQ$526,271,0)</f>
        <v>0</v>
      </c>
      <c r="AM70" s="819">
        <f>VLOOKUP($C70,'свод КС+СДП'!$F$10:$JQ$526,272,0)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943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КС+СДП'!$F$10:$JQ$526,271,0)</f>
        <v>0</v>
      </c>
      <c r="AM71" s="819">
        <f>VLOOKUP($C71,'свод КС+СДП'!$F$10:$JQ$526,272,0)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943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КС+СДП'!$F$10:$JQ$526,271,0)</f>
        <v>0</v>
      </c>
      <c r="AM72" s="819">
        <f>VLOOKUP($C72,'свод КС+СДП'!$F$10:$JQ$526,272,0)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944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КС+СДП'!CH394+'свод КС+СДП'!CO394</f>
        <v>1</v>
      </c>
      <c r="K73" s="476">
        <f>'свод КС+СДП'!CI394+'свод КС+СДП'!CP394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КС+СДП'!$F$10:$JQ$526,271,0)</f>
        <v>1</v>
      </c>
      <c r="AM73" s="819">
        <f>VLOOKUP($C73,'свод КС+СДП'!$F$10:$JQ$526,272,0)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145" t="s">
        <v>35</v>
      </c>
      <c r="C74" s="536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КС+СДП'!CH400+'свод КС+СДП'!CO400</f>
        <v>24</v>
      </c>
      <c r="K74" s="477">
        <f>'свод КС+СДП'!CI400+'свод КС+СДП'!CP400</f>
        <v>4556309.08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24</v>
      </c>
      <c r="AK74" s="479">
        <f t="shared" si="3"/>
        <v>4556309.08</v>
      </c>
      <c r="AL74" s="3">
        <f>VLOOKUP($C74,'свод КС+СДП'!$F$10:$JQ$526,271,0)</f>
        <v>24</v>
      </c>
      <c r="AM74" s="819">
        <f>VLOOKUP($C74,'свод КС+СДП'!$F$10:$JQ$526,272,0)</f>
        <v>4556309.08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145"/>
      <c r="C75" s="668" t="s">
        <v>421</v>
      </c>
      <c r="D75" s="473"/>
      <c r="E75" s="473"/>
      <c r="F75" s="474"/>
      <c r="G75" s="471"/>
      <c r="H75" s="475"/>
      <c r="I75" s="475"/>
      <c r="J75" s="476">
        <f>'свод КС+СДП'!CH405+'свод КС+СДП'!CO405</f>
        <v>5</v>
      </c>
      <c r="K75" s="477">
        <f>'свод КС+СДП'!CI405+'свод КС+СДП'!CP405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КС+СДП'!$F$10:$JQ$526,271,0)</f>
        <v>5</v>
      </c>
      <c r="AM75" s="819">
        <f>VLOOKUP($C75,'свод КС+СДП'!$F$10:$JQ$526,272,0)</f>
        <v>1634229.5200000003</v>
      </c>
      <c r="AN75" s="278"/>
      <c r="AO75" s="278"/>
    </row>
    <row r="76" spans="1:41" s="3" customFormat="1" ht="15" customHeight="1" x14ac:dyDescent="0.2">
      <c r="A76" s="471"/>
      <c r="B76" s="961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КС+СДП'!CH411+'свод КС+СДП'!CO411</f>
        <v>211</v>
      </c>
      <c r="K76" s="477">
        <f>'свод КС+СДП'!CI411+'свод КС+СДП'!CP411</f>
        <v>38600917.340000004</v>
      </c>
      <c r="L76" s="478">
        <f>'свод КС+СДП'!AC411+'свод КС+СДП'!AJ411</f>
        <v>604</v>
      </c>
      <c r="M76" s="481">
        <f>'свод КС+СДП'!AD411+'свод КС+СДП'!AK411</f>
        <v>110497412.56</v>
      </c>
      <c r="N76" s="476">
        <f>'свод КС+СДП'!J411+'свод КС+СДП'!Q411</f>
        <v>28</v>
      </c>
      <c r="O76" s="477">
        <f>'свод КС+СДП'!K411+'свод КС+СДП'!R411</f>
        <v>5122396.62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КС+СДП'!EM411+'свод КС+СДП'!ET411</f>
        <v>159</v>
      </c>
      <c r="AA76" s="495">
        <f>'свод КС+СДП'!EN411+'свод КС+СДП'!EU411</f>
        <v>29087895.040000003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1002</v>
      </c>
      <c r="AK76" s="479">
        <f t="shared" si="9"/>
        <v>183308621.56</v>
      </c>
      <c r="AL76" s="3">
        <f>VLOOKUP($C76,'свод КС+СДП'!$F$10:$JQ$526,271,0)</f>
        <v>1002</v>
      </c>
      <c r="AM76" s="819">
        <f>VLOOKUP($C76,'свод КС+СДП'!$F$10:$JQ$526,272,0)</f>
        <v>183308621.56000003</v>
      </c>
      <c r="AN76" s="278"/>
      <c r="AO76" s="278"/>
    </row>
    <row r="77" spans="1:41" s="3" customFormat="1" ht="15.75" customHeight="1" x14ac:dyDescent="0.2">
      <c r="A77" s="471">
        <v>0.25</v>
      </c>
      <c r="B77" s="943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КС+СДП'!AC420+'свод КС+СДП'!AJ420</f>
        <v>26</v>
      </c>
      <c r="M77" s="478">
        <f>'свод КС+СДП'!AD420+'свод КС+СДП'!AK420</f>
        <v>10014889.66</v>
      </c>
      <c r="N77" s="476">
        <f>'свод КС+СДП'!N420+'свод КС+СДП'!Q420</f>
        <v>0</v>
      </c>
      <c r="O77" s="476">
        <f>'свод КС+СДП'!O420+'свод КС+СДП'!R420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КС+СДП'!$F$10:$JQ$526,271,0)</f>
        <v>26</v>
      </c>
      <c r="AM77" s="819">
        <f>VLOOKUP($C77,'свод КС+СДП'!$F$10:$JQ$526,272,0)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943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КС+СДП'!CH428+'свод КС+СДП'!CO428</f>
        <v>100</v>
      </c>
      <c r="K78" s="477">
        <f>'свод КС+СДП'!CI428+'свод КС+СДП'!CP428</f>
        <v>21453104</v>
      </c>
      <c r="L78" s="478">
        <f>'свод КС+СДП'!AC428+'свод КС+СДП'!AJ428</f>
        <v>301</v>
      </c>
      <c r="M78" s="481">
        <f>'свод КС+СДП'!AD428+'свод КС+СДП'!AK428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401</v>
      </c>
      <c r="AK78" s="479">
        <f t="shared" si="9"/>
        <v>86026947.039999992</v>
      </c>
      <c r="AL78" s="3">
        <f>VLOOKUP($C78,'свод КС+СДП'!$F$10:$JQ$526,271,0)</f>
        <v>401</v>
      </c>
      <c r="AM78" s="819">
        <f>VLOOKUP($C78,'свод КС+СДП'!$F$10:$JQ$526,272,0)</f>
        <v>86026947.040000007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943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КС+СДП'!CH434+'свод КС+СДП'!CO434</f>
        <v>251</v>
      </c>
      <c r="K79" s="477">
        <f>'свод КС+СДП'!CI434+'свод КС+СДП'!CP434</f>
        <v>78025659.200000018</v>
      </c>
      <c r="L79" s="478">
        <f>'свод КС+СДП'!AC434+'свод КС+СДП'!AJ434</f>
        <v>302</v>
      </c>
      <c r="M79" s="481">
        <f>'свод КС+СДП'!AD434+'свод КС+СДП'!AK434</f>
        <v>93879478.400000021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КС+СДП'!EM434+'свод КС+СДП'!ET434</f>
        <v>84</v>
      </c>
      <c r="AA79" s="495">
        <f>'свод КС+СДП'!EN434+'свод КС+СДП'!EU434</f>
        <v>26112172.800000008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637</v>
      </c>
      <c r="AK79" s="479">
        <f t="shared" si="9"/>
        <v>198017310.40000004</v>
      </c>
      <c r="AL79" s="3">
        <f>VLOOKUP($C79,'свод КС+СДП'!$F$10:$JQ$526,271,0)</f>
        <v>637</v>
      </c>
      <c r="AM79" s="819">
        <f>VLOOKUP($C79,'свод КС+СДП'!$F$10:$JQ$526,272,0)</f>
        <v>198017310.40000004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943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КС+СДП'!CH442+'свод КС+СДП'!CO442</f>
        <v>2</v>
      </c>
      <c r="K80" s="477">
        <f>'свод КС+СДП'!CI442+'свод КС+СДП'!CP442</f>
        <v>863236.64</v>
      </c>
      <c r="L80" s="478"/>
      <c r="M80" s="477">
        <v>0</v>
      </c>
      <c r="N80" s="476">
        <f>'свод КС+СДП'!J442+'свод КС+СДП'!Q442</f>
        <v>5</v>
      </c>
      <c r="O80" s="477">
        <f>'свод КС+СДП'!K442+'свод КС+СДП'!R442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КС+СДП'!EM442+'свод КС+СДП'!ET442</f>
        <v>0</v>
      </c>
      <c r="AA80" s="495">
        <f>'свод КС+СДП'!EN442+'свод КС+СДП'!EU442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КС+СДП'!$F$10:$JQ$526,271,0)</f>
        <v>7</v>
      </c>
      <c r="AM80" s="819">
        <f>VLOOKUP($C80,'свод КС+СДП'!$F$10:$JQ$526,272,0)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943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КС+СДП'!$F$10:$JQ$526,271,0)</f>
        <v>0</v>
      </c>
      <c r="AM81" s="819">
        <f>VLOOKUP($C81,'свод КС+СДП'!$F$10:$JQ$526,272,0)</f>
        <v>0</v>
      </c>
      <c r="AN81" s="278"/>
      <c r="AO81" s="278"/>
    </row>
    <row r="82" spans="1:44" s="3" customFormat="1" x14ac:dyDescent="0.2">
      <c r="A82" s="471"/>
      <c r="B82" s="944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КС+СДП'!CH454+'свод КС+СДП'!CO454</f>
        <v>1</v>
      </c>
      <c r="K82" s="476">
        <f>'свод КС+СДП'!CI454+'свод КС+СДП'!CP454</f>
        <v>385165.26399999997</v>
      </c>
      <c r="L82" s="478">
        <f>'свод КС+СДП'!AC454+'свод КС+СДП'!AJ454</f>
        <v>3</v>
      </c>
      <c r="M82" s="478">
        <f>'свод КС+СДП'!AD454+'свод КС+СДП'!AK454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4</v>
      </c>
      <c r="AK82" s="479">
        <f t="shared" si="9"/>
        <v>1540661.0559999999</v>
      </c>
      <c r="AL82" s="3">
        <f>VLOOKUP($C82,'свод КС+СДП'!$F$10:$JQ$526,271,0)</f>
        <v>4</v>
      </c>
      <c r="AM82" s="819">
        <f>VLOOKUP($C82,'свод КС+СДП'!$F$10:$JQ$526,272,0)</f>
        <v>1540661.0559999999</v>
      </c>
      <c r="AN82" s="278"/>
      <c r="AO82" s="278"/>
    </row>
    <row r="83" spans="1:44" s="3" customFormat="1" x14ac:dyDescent="0.2">
      <c r="A83" s="471">
        <v>0.28999999999999998</v>
      </c>
      <c r="B83" s="1139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КС+СДП'!CH461+'свод КС+СДП'!CO461</f>
        <v>60</v>
      </c>
      <c r="K83" s="477">
        <f>'свод КС+СДП'!CI461+'свод КС+СДП'!CP461</f>
        <v>7876847.9999999991</v>
      </c>
      <c r="L83" s="478"/>
      <c r="M83" s="477">
        <v>0</v>
      </c>
      <c r="N83" s="476">
        <f>'свод КС+СДП'!J461+'свод КС+СДП'!Q461</f>
        <v>30</v>
      </c>
      <c r="O83" s="477">
        <f>'свод КС+СДП'!K461+'свод КС+СДП'!R461</f>
        <v>3938423.9999999995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КС+СДП'!DT461+'свод КС+СДП'!EA461</f>
        <v>157</v>
      </c>
      <c r="Y83" s="477">
        <f>'свод КС+СДП'!DU461+'свод КС+СДП'!EB461</f>
        <v>20611085.600000001</v>
      </c>
      <c r="Z83" s="476">
        <f>'свод КС+СДП'!EM461+'свод КС+СДП'!ET461</f>
        <v>94</v>
      </c>
      <c r="AA83" s="495">
        <f>'свод КС+СДП'!EN461+'свод КС+СДП'!EU461</f>
        <v>12340395.199999999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341</v>
      </c>
      <c r="AK83" s="479">
        <f t="shared" si="9"/>
        <v>44766752.799999997</v>
      </c>
      <c r="AL83" s="3">
        <f>VLOOKUP($C83,'свод КС+СДП'!$F$10:$JQ$526,271,0)</f>
        <v>341</v>
      </c>
      <c r="AM83" s="819">
        <f>VLOOKUP($C83,'свод КС+СДП'!$F$10:$JQ$526,272,0)</f>
        <v>44766752.799999997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141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КС+СДП'!CH475+'свод КС+СДП'!CO475</f>
        <v>20</v>
      </c>
      <c r="K84" s="477">
        <f>'свод КС+СДП'!CI475+'свод КС+СДП'!CP475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КС+СДП'!DT475+'свод КС+СДП'!EA475</f>
        <v>41</v>
      </c>
      <c r="Y84" s="477">
        <f>'свод КС+СДП'!DU475+'свод КС+СДП'!EB475</f>
        <v>8027094.6399999987</v>
      </c>
      <c r="Z84" s="476">
        <f>'свод КС+СДП'!EM475+'свод КС+СДП'!ET475</f>
        <v>23</v>
      </c>
      <c r="AA84" s="495">
        <f>'свод КС+СДП'!EN475+'свод КС+СДП'!EU475</f>
        <v>4503004.3199999994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84</v>
      </c>
      <c r="AK84" s="479">
        <f t="shared" si="9"/>
        <v>16445754.879999999</v>
      </c>
      <c r="AL84" s="3">
        <f>VLOOKUP($C84,'свод КС+СДП'!$F$10:$JQ$526,271,0)</f>
        <v>84</v>
      </c>
      <c r="AM84" s="819">
        <f>VLOOKUP($C84,'свод КС+СДП'!$F$10:$JQ$526,272,0)</f>
        <v>16445754.879999997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140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КС+СДП'!CH480+'свод КС+СДП'!CO480</f>
        <v>5</v>
      </c>
      <c r="K85" s="476">
        <f>'свод КС+СДП'!CI480+'свод КС+СДП'!CP480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КС+СДП'!$F$10:$JQ$526,271,0)</f>
        <v>5</v>
      </c>
      <c r="AM85" s="819">
        <f>VLOOKUP($C85,'свод КС+СДП'!$F$10:$JQ$526,272,0)</f>
        <v>979845.11999999988</v>
      </c>
      <c r="AN85" s="278"/>
      <c r="AO85" s="278"/>
    </row>
    <row r="86" spans="1:44" s="3" customFormat="1" x14ac:dyDescent="0.2">
      <c r="A86" s="471">
        <v>0.2</v>
      </c>
      <c r="B86" s="1139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КС+СДП'!CH486+'свод КС+СДП'!CO486</f>
        <v>66</v>
      </c>
      <c r="K86" s="483">
        <f>'свод КС+СДП'!CI486+'свод КС+СДП'!CP486</f>
        <v>14636543.060000001</v>
      </c>
      <c r="L86" s="75"/>
      <c r="M86" s="477">
        <v>0</v>
      </c>
      <c r="N86" s="78">
        <f>'свод КС+СДП'!J486+'свод КС+СДП'!Q486</f>
        <v>6</v>
      </c>
      <c r="O86" s="483">
        <f>'свод КС+СДП'!K486+'свод КС+СДП'!R486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КС+СДП'!DT486+'свод КС+СДП'!EA486</f>
        <v>10</v>
      </c>
      <c r="Y86" s="483">
        <f>'свод КС+СДП'!DU486+'свод КС+СДП'!EB486</f>
        <v>2217658.04</v>
      </c>
      <c r="Z86" s="78">
        <f>'свод КС+СДП'!EM486+'свод КС+СДП'!ET486</f>
        <v>2</v>
      </c>
      <c r="AA86" s="496">
        <f>'свод КС+СДП'!EN486+'свод КС+СДП'!EU486</f>
        <v>443531.60800000001</v>
      </c>
      <c r="AB86" s="78">
        <f>'свод КС+СДП'!HK486+'свод КС+СДП'!HR486</f>
        <v>29</v>
      </c>
      <c r="AC86" s="476">
        <f>'свод КС+СДП'!HL486+'свод КС+СДП'!HS486</f>
        <v>6431208.3159999996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113</v>
      </c>
      <c r="AK86" s="479">
        <f t="shared" si="9"/>
        <v>25059535.847999997</v>
      </c>
      <c r="AL86" s="3">
        <f>VLOOKUP($C86,'свод КС+СДП'!$F$10:$JQ$526,271,0)</f>
        <v>113</v>
      </c>
      <c r="AM86" s="819">
        <f>VLOOKUP($C86,'свод КС+СДП'!$F$10:$JQ$526,272,0)</f>
        <v>25059535.847999997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140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КС+СДП'!CH499+'свод КС+СДП'!CO499</f>
        <v>7</v>
      </c>
      <c r="K87" s="483">
        <f>'свод КС+СДП'!CI499+'свод КС+СДП'!CP499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КС+СДП'!EM499+'свод КС+СДП'!ET499</f>
        <v>1</v>
      </c>
      <c r="AA87" s="496">
        <f>'свод КС+СДП'!EN499+'свод КС+СДП'!EU499</f>
        <v>246156.76800000001</v>
      </c>
      <c r="AB87" s="78">
        <f>'свод КС+СДП'!HK499+'свод КС+СДП'!HR499</f>
        <v>1</v>
      </c>
      <c r="AC87" s="476">
        <f>'свод КС+СДП'!HL499+'свод КС+СДП'!HS499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КС+СДП'!$F$10:$JQ$526,271,0)</f>
        <v>9</v>
      </c>
      <c r="AM87" s="819">
        <f>VLOOKUP($C87,'свод КС+СДП'!$F$10:$JQ$526,272,0)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КС+СДП'!CH505+'свод КС+СДП'!CO505</f>
        <v>54</v>
      </c>
      <c r="K88" s="477">
        <f>'свод КС+СДП'!CI505+'свод КС+СДП'!CP505</f>
        <v>9353684.3199999984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54</v>
      </c>
      <c r="AK88" s="479">
        <f t="shared" si="9"/>
        <v>9353684.3199999984</v>
      </c>
      <c r="AL88" s="3">
        <f>VLOOKUP($C88,'свод КС+СДП'!$F$10:$JQ$526,271,0)</f>
        <v>54</v>
      </c>
      <c r="AM88" s="819">
        <f>VLOOKUP($C88,'свод КС+СДП'!$F$10:$JQ$526,272,0)</f>
        <v>9353684.3199999984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145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КС+СДП'!CH516+'свод КС+СДП'!CO516</f>
        <v>10</v>
      </c>
      <c r="K89" s="477">
        <f>'свод КС+СДП'!CI516+'свод КС+СДП'!CP516</f>
        <v>2452564.48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10</v>
      </c>
      <c r="AK89" s="479">
        <f t="shared" si="9"/>
        <v>2452564.48</v>
      </c>
      <c r="AL89" s="3">
        <f>VLOOKUP($C89,'свод КС+СДП'!$F$10:$JQ$526,271,0)</f>
        <v>10</v>
      </c>
      <c r="AM89" s="819">
        <f>VLOOKUP($C89,'свод КС+СДП'!$F$10:$JQ$526,272,0)</f>
        <v>2452564.48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145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КС+СДП'!CH522+'свод КС+СДП'!CO522</f>
        <v>0</v>
      </c>
      <c r="K90" s="477">
        <f>'свод КС+СДП'!CI522+'свод КС+СДП'!CP522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КС+СДП'!$F$10:$JQ$526,271,0)</f>
        <v>0</v>
      </c>
      <c r="AM90" s="819">
        <f>VLOOKUP($C90,'свод КС+СДП'!$F$10:$JQ$526,272,0)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19.06.2024 №5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3423</v>
      </c>
      <c r="K91" s="492">
        <f t="shared" si="12"/>
        <v>768487597.87000024</v>
      </c>
      <c r="L91" s="491">
        <f t="shared" si="12"/>
        <v>2588</v>
      </c>
      <c r="M91" s="492">
        <f t="shared" si="12"/>
        <v>631461814.83000016</v>
      </c>
      <c r="N91" s="493">
        <f t="shared" si="12"/>
        <v>119</v>
      </c>
      <c r="O91" s="492">
        <f t="shared" si="12"/>
        <v>24775563.284000002</v>
      </c>
      <c r="P91" s="493">
        <f t="shared" si="12"/>
        <v>70</v>
      </c>
      <c r="Q91" s="492">
        <f t="shared" si="12"/>
        <v>18337380</v>
      </c>
      <c r="R91" s="493">
        <f t="shared" si="12"/>
        <v>621</v>
      </c>
      <c r="S91" s="492">
        <f t="shared" si="12"/>
        <v>161056907.99680001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453</v>
      </c>
      <c r="Y91" s="492">
        <f t="shared" si="12"/>
        <v>58387118.600000001</v>
      </c>
      <c r="Z91" s="493">
        <f t="shared" si="12"/>
        <v>513</v>
      </c>
      <c r="AA91" s="497">
        <f t="shared" si="12"/>
        <v>101180029.56800002</v>
      </c>
      <c r="AB91" s="493">
        <f t="shared" si="12"/>
        <v>30</v>
      </c>
      <c r="AC91" s="492">
        <f t="shared" si="12"/>
        <v>6677365.0839999998</v>
      </c>
      <c r="AD91" s="493">
        <f t="shared" si="12"/>
        <v>18</v>
      </c>
      <c r="AE91" s="492">
        <f t="shared" si="12"/>
        <v>3762167.2808000003</v>
      </c>
      <c r="AF91" s="493">
        <f t="shared" si="12"/>
        <v>402</v>
      </c>
      <c r="AG91" s="492">
        <f t="shared" si="12"/>
        <v>108511752.4324</v>
      </c>
      <c r="AH91" s="493">
        <f t="shared" si="12"/>
        <v>485</v>
      </c>
      <c r="AI91" s="492">
        <f t="shared" si="12"/>
        <v>135433155.12360001</v>
      </c>
      <c r="AJ91" s="493">
        <f t="shared" si="12"/>
        <v>8782</v>
      </c>
      <c r="AK91" s="492">
        <f t="shared" si="12"/>
        <v>2026669689.6695995</v>
      </c>
      <c r="AL91" s="3">
        <f t="shared" si="12"/>
        <v>8782</v>
      </c>
      <c r="AM91" s="3">
        <f t="shared" si="12"/>
        <v>2026669689.6695995</v>
      </c>
    </row>
    <row r="93" spans="1:44" x14ac:dyDescent="0.2">
      <c r="J93" s="461">
        <f>'свод КС+СДП'!CH527+'свод КС+СДП'!CO527</f>
        <v>3423</v>
      </c>
      <c r="K93" s="461">
        <f>'свод КС+СДП'!CI527+'свод КС+СДП'!CP527</f>
        <v>768487597.87000012</v>
      </c>
      <c r="L93" s="461">
        <f>'свод КС+СДП'!AC527+'свод КС+СДП'!AJ527</f>
        <v>2588</v>
      </c>
      <c r="M93" s="610">
        <f>'свод КС+СДП'!AD527+'свод КС+СДП'!AK527</f>
        <v>631461814.82999992</v>
      </c>
      <c r="N93" s="498">
        <f>'свод КС+СДП'!J526+'свод КС+СДП'!Q526</f>
        <v>119</v>
      </c>
      <c r="O93" s="498">
        <f>'свод КС+СДП'!K526+'свод КС+СДП'!R526</f>
        <v>24775563.283999998</v>
      </c>
      <c r="P93" s="498">
        <f>'свод КС+СДП'!AV526+'свод КС+СДП'!BC526</f>
        <v>70</v>
      </c>
      <c r="Q93" s="498">
        <f>'свод КС+СДП'!AW526+'свод КС+СДП'!BD526</f>
        <v>18337380</v>
      </c>
      <c r="R93" s="756">
        <f>'свод КС+СДП'!BO526+'свод КС+СДП'!BV526</f>
        <v>605</v>
      </c>
      <c r="S93" s="756">
        <f>'свод КС+СДП'!BP526+'свод КС+СДП'!BW526</f>
        <v>156599345.68000001</v>
      </c>
      <c r="T93" s="756">
        <f>'свод КС+СДП'!FF526</f>
        <v>16</v>
      </c>
      <c r="U93" s="756">
        <f>'свод КС+СДП'!FG526</f>
        <v>4457562.3167999992</v>
      </c>
      <c r="V93" s="498">
        <f>'свод КС+СДП'!DA526+'свод КС+СДП'!DH526</f>
        <v>60</v>
      </c>
      <c r="W93" s="498">
        <f>'свод КС+СДП'!DB526+'свод КС+СДП'!DI526</f>
        <v>8598837.5999999996</v>
      </c>
      <c r="X93" s="498">
        <f>'свод КС+СДП'!DT526+'свод КС+СДП'!EA526</f>
        <v>453</v>
      </c>
      <c r="Y93" s="498">
        <f>'свод КС+СДП'!DU526+'свод КС+СДП'!EB526</f>
        <v>58387118.600000001</v>
      </c>
      <c r="Z93" s="498">
        <f>'свод КС+СДП'!EM526+'свод КС+СДП'!ET526</f>
        <v>513</v>
      </c>
      <c r="AA93" s="498">
        <f>'свод КС+СДП'!EN526+'свод КС+СДП'!EU526</f>
        <v>101180029.56800002</v>
      </c>
      <c r="AB93" s="498">
        <f>'свод КС+СДП'!HK526+'свод КС+СДП'!HR526</f>
        <v>30</v>
      </c>
      <c r="AC93" s="498">
        <f>'свод КС+СДП'!HL526+'свод КС+СДП'!HS526</f>
        <v>6677365.0839999998</v>
      </c>
      <c r="AD93" s="498">
        <f>'свод КС+СДП'!FY526</f>
        <v>18</v>
      </c>
      <c r="AE93" s="498">
        <f>'свод КС+СДП'!FZ526</f>
        <v>3762167.2808000003</v>
      </c>
      <c r="AF93" s="498">
        <f>'свод КС+СДП'!GR526+'свод КС+СДП'!GY526</f>
        <v>402</v>
      </c>
      <c r="AG93" s="498">
        <f>'свод КС+СДП'!GS526+'свод КС+СДП'!GZ526</f>
        <v>108511752.4324</v>
      </c>
      <c r="AH93" s="498">
        <f>'свод КС+СДП'!ID526+'свод КС+СДП'!IK526</f>
        <v>485</v>
      </c>
      <c r="AI93" s="498">
        <f>'свод КС+СДП'!IE526+'свод КС+СДП'!IL526</f>
        <v>135433155.12360001</v>
      </c>
      <c r="AJ93" s="498">
        <f>'свод КС+СДП'!IW526+'свод КС+СДП'!JD526</f>
        <v>8782</v>
      </c>
      <c r="AK93" s="498">
        <f>'свод КС+СДП'!IX526+'свод КС+СДП'!JE526</f>
        <v>2026669689.6696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0">
        <f t="shared" si="13"/>
        <v>4457562.3167999983</v>
      </c>
      <c r="T94" s="461">
        <f t="shared" si="13"/>
        <v>-16</v>
      </c>
      <c r="U94" s="610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0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142" t="s">
        <v>1</v>
      </c>
      <c r="B96" s="940" t="s">
        <v>0</v>
      </c>
      <c r="C96" s="941" t="s">
        <v>154</v>
      </c>
      <c r="D96" s="1144" t="s">
        <v>443</v>
      </c>
      <c r="E96" s="1144"/>
      <c r="F96" s="943" t="s">
        <v>444</v>
      </c>
      <c r="G96" s="945" t="s">
        <v>1</v>
      </c>
      <c r="H96" s="943" t="s">
        <v>432</v>
      </c>
      <c r="I96" s="943" t="s">
        <v>433</v>
      </c>
      <c r="J96" s="948" t="s">
        <v>350</v>
      </c>
      <c r="K96" s="1146"/>
      <c r="L96" s="948" t="s">
        <v>202</v>
      </c>
      <c r="M96" s="1146"/>
      <c r="N96" s="948" t="s">
        <v>219</v>
      </c>
      <c r="O96" s="1146"/>
      <c r="P96" s="948" t="s">
        <v>220</v>
      </c>
      <c r="Q96" s="1146"/>
      <c r="R96" s="1150" t="s">
        <v>620</v>
      </c>
      <c r="S96" s="1151"/>
      <c r="T96" s="1150" t="s">
        <v>621</v>
      </c>
      <c r="U96" s="1151"/>
      <c r="V96" s="948" t="s">
        <v>118</v>
      </c>
      <c r="W96" s="1146"/>
      <c r="X96" s="948" t="s">
        <v>203</v>
      </c>
      <c r="Y96" s="1146"/>
      <c r="Z96" s="948" t="s">
        <v>136</v>
      </c>
      <c r="AA96" s="1146"/>
      <c r="AB96" s="959" t="s">
        <v>222</v>
      </c>
      <c r="AC96" s="1149"/>
      <c r="AD96" s="959" t="s">
        <v>124</v>
      </c>
      <c r="AE96" s="1149"/>
      <c r="AF96" s="959" t="s">
        <v>93</v>
      </c>
      <c r="AG96" s="1149"/>
      <c r="AH96" s="959" t="s">
        <v>204</v>
      </c>
      <c r="AI96" s="1149"/>
      <c r="AJ96" s="1152" t="s">
        <v>270</v>
      </c>
      <c r="AK96" s="1152"/>
      <c r="AM96" s="1153" t="s">
        <v>617</v>
      </c>
      <c r="AN96" s="1154"/>
      <c r="AO96" s="1153" t="s">
        <v>618</v>
      </c>
      <c r="AP96" s="1154"/>
      <c r="AQ96" s="1147" t="s">
        <v>619</v>
      </c>
      <c r="AR96" s="1148"/>
    </row>
    <row r="97" spans="1:44" s="465" customFormat="1" ht="14.25" hidden="1" customHeight="1" x14ac:dyDescent="0.2">
      <c r="A97" s="1142"/>
      <c r="B97" s="940"/>
      <c r="C97" s="941"/>
      <c r="D97" s="382"/>
      <c r="E97" s="382"/>
      <c r="F97" s="943"/>
      <c r="G97" s="945"/>
      <c r="H97" s="943"/>
      <c r="I97" s="943"/>
      <c r="J97" s="948">
        <v>270005</v>
      </c>
      <c r="K97" s="949"/>
      <c r="L97" s="948">
        <v>270004</v>
      </c>
      <c r="M97" s="949"/>
      <c r="N97" s="948">
        <v>270148</v>
      </c>
      <c r="O97" s="949"/>
      <c r="P97" s="948">
        <v>270007</v>
      </c>
      <c r="Q97" s="949"/>
      <c r="R97" s="948">
        <v>270008</v>
      </c>
      <c r="S97" s="949"/>
      <c r="T97" s="959">
        <v>270058</v>
      </c>
      <c r="U97" s="960"/>
      <c r="V97" s="948">
        <v>270149</v>
      </c>
      <c r="W97" s="949"/>
      <c r="X97" s="948">
        <v>270017</v>
      </c>
      <c r="Y97" s="949"/>
      <c r="Z97" s="948">
        <v>270042</v>
      </c>
      <c r="AA97" s="949"/>
      <c r="AB97" s="959">
        <v>270018</v>
      </c>
      <c r="AC97" s="960"/>
      <c r="AD97" s="959">
        <v>270057</v>
      </c>
      <c r="AE97" s="960"/>
      <c r="AF97" s="959">
        <v>270053</v>
      </c>
      <c r="AG97" s="960"/>
      <c r="AH97" s="959">
        <v>270050</v>
      </c>
      <c r="AI97" s="960"/>
      <c r="AJ97" s="1155"/>
      <c r="AK97" s="1156"/>
      <c r="AM97" s="1157">
        <v>270239</v>
      </c>
      <c r="AN97" s="1158"/>
      <c r="AO97" s="1161">
        <v>270138</v>
      </c>
      <c r="AP97" s="1162"/>
      <c r="AQ97" s="1157">
        <v>270167</v>
      </c>
      <c r="AR97" s="1158"/>
    </row>
    <row r="98" spans="1:44" s="466" customFormat="1" ht="14.45" hidden="1" customHeight="1" x14ac:dyDescent="0.2">
      <c r="A98" s="1142"/>
      <c r="B98" s="940"/>
      <c r="C98" s="941"/>
      <c r="D98" s="775" t="s">
        <v>223</v>
      </c>
      <c r="E98" s="775" t="s">
        <v>224</v>
      </c>
      <c r="F98" s="943"/>
      <c r="G98" s="945"/>
      <c r="H98" s="943"/>
      <c r="I98" s="943"/>
      <c r="J98" s="962" t="s">
        <v>47</v>
      </c>
      <c r="K98" s="963"/>
      <c r="L98" s="962" t="s">
        <v>57</v>
      </c>
      <c r="M98" s="963"/>
      <c r="N98" s="964" t="s">
        <v>45</v>
      </c>
      <c r="O98" s="965"/>
      <c r="P98" s="962" t="s">
        <v>44</v>
      </c>
      <c r="Q98" s="963"/>
      <c r="R98" s="962" t="s">
        <v>46</v>
      </c>
      <c r="S98" s="963"/>
      <c r="T98" s="971" t="s">
        <v>61</v>
      </c>
      <c r="U98" s="973"/>
      <c r="V98" s="962" t="s">
        <v>51</v>
      </c>
      <c r="W98" s="966"/>
      <c r="X98" s="962" t="s">
        <v>59</v>
      </c>
      <c r="Y98" s="966"/>
      <c r="Z98" s="962" t="s">
        <v>60</v>
      </c>
      <c r="AA98" s="966"/>
      <c r="AB98" s="971" t="s">
        <v>117</v>
      </c>
      <c r="AC98" s="972"/>
      <c r="AD98" s="971" t="s">
        <v>94</v>
      </c>
      <c r="AE98" s="973"/>
      <c r="AF98" s="971" t="s">
        <v>95</v>
      </c>
      <c r="AG98" s="972"/>
      <c r="AH98" s="969" t="s">
        <v>121</v>
      </c>
      <c r="AI98" s="969"/>
      <c r="AJ98" s="964"/>
      <c r="AK98" s="970"/>
      <c r="AM98" s="1159"/>
      <c r="AN98" s="1160"/>
      <c r="AO98" s="1161"/>
      <c r="AP98" s="1163"/>
      <c r="AQ98" s="1159"/>
      <c r="AR98" s="1160"/>
    </row>
    <row r="99" spans="1:44" s="469" customFormat="1" ht="56.25" customHeight="1" x14ac:dyDescent="0.2">
      <c r="A99" s="1143"/>
      <c r="B99" s="940"/>
      <c r="C99" s="940"/>
      <c r="D99" s="776" t="s">
        <v>149</v>
      </c>
      <c r="E99" s="776" t="s">
        <v>149</v>
      </c>
      <c r="F99" s="944"/>
      <c r="G99" s="941"/>
      <c r="H99" s="944"/>
      <c r="I99" s="944"/>
      <c r="J99" s="781" t="s">
        <v>189</v>
      </c>
      <c r="K99" s="781" t="s">
        <v>137</v>
      </c>
      <c r="L99" s="781" t="s">
        <v>189</v>
      </c>
      <c r="M99" s="781" t="s">
        <v>137</v>
      </c>
      <c r="N99" s="781" t="s">
        <v>189</v>
      </c>
      <c r="O99" s="781" t="s">
        <v>137</v>
      </c>
      <c r="P99" s="781" t="s">
        <v>189</v>
      </c>
      <c r="Q99" s="781" t="s">
        <v>137</v>
      </c>
      <c r="R99" s="781" t="s">
        <v>189</v>
      </c>
      <c r="S99" s="781" t="s">
        <v>137</v>
      </c>
      <c r="T99" s="781" t="s">
        <v>189</v>
      </c>
      <c r="U99" s="781" t="s">
        <v>137</v>
      </c>
      <c r="V99" s="781" t="s">
        <v>189</v>
      </c>
      <c r="W99" s="781" t="s">
        <v>137</v>
      </c>
      <c r="X99" s="781" t="s">
        <v>189</v>
      </c>
      <c r="Y99" s="781" t="s">
        <v>137</v>
      </c>
      <c r="Z99" s="781" t="s">
        <v>189</v>
      </c>
      <c r="AA99" s="781" t="s">
        <v>137</v>
      </c>
      <c r="AB99" s="781" t="s">
        <v>189</v>
      </c>
      <c r="AC99" s="781" t="s">
        <v>137</v>
      </c>
      <c r="AD99" s="781" t="s">
        <v>189</v>
      </c>
      <c r="AE99" s="781" t="s">
        <v>137</v>
      </c>
      <c r="AF99" s="781" t="s">
        <v>189</v>
      </c>
      <c r="AG99" s="781" t="s">
        <v>137</v>
      </c>
      <c r="AH99" s="781" t="s">
        <v>189</v>
      </c>
      <c r="AI99" s="781" t="s">
        <v>137</v>
      </c>
      <c r="AJ99" s="781" t="s">
        <v>189</v>
      </c>
      <c r="AK99" s="781" t="s">
        <v>137</v>
      </c>
      <c r="AM99" s="781" t="s">
        <v>189</v>
      </c>
      <c r="AN99" s="781" t="s">
        <v>137</v>
      </c>
      <c r="AO99" s="781" t="s">
        <v>189</v>
      </c>
      <c r="AP99" s="781" t="s">
        <v>137</v>
      </c>
      <c r="AQ99" s="781" t="s">
        <v>189</v>
      </c>
      <c r="AR99" s="781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E113"/>
  <sheetViews>
    <sheetView view="pageBreakPreview" zoomScaleNormal="100" zoomScaleSheetLayoutView="100" workbookViewId="0">
      <pane xSplit="3" ySplit="15" topLeftCell="E24" activePane="bottomRight" state="frozen"/>
      <selection activeCell="AN2" sqref="AN2"/>
      <selection pane="topRight" activeCell="AN2" sqref="AN2"/>
      <selection pane="bottomLeft" activeCell="AN2" sqref="AN2"/>
      <selection pane="bottomRight" activeCell="E11" sqref="E11"/>
    </sheetView>
  </sheetViews>
  <sheetFormatPr defaultRowHeight="12.75" x14ac:dyDescent="0.2"/>
  <cols>
    <col min="1" max="1" width="26.42578125" style="96" customWidth="1"/>
    <col min="2" max="2" width="6.85546875" style="96" hidden="1" customWidth="1"/>
    <col min="3" max="4" width="12" style="96" hidden="1" customWidth="1"/>
    <col min="5" max="5" width="9.85546875" style="96" customWidth="1"/>
    <col min="6" max="6" width="15.5703125" style="96" customWidth="1"/>
    <col min="7" max="7" width="9.28515625" style="96" customWidth="1"/>
    <col min="8" max="8" width="14.5703125" style="96" customWidth="1"/>
    <col min="9" max="9" width="9.28515625" style="96" customWidth="1"/>
    <col min="10" max="10" width="14.140625" style="96" customWidth="1"/>
    <col min="11" max="11" width="9" style="96" hidden="1" customWidth="1"/>
    <col min="12" max="12" width="8.85546875" style="96" hidden="1" customWidth="1"/>
    <col min="13" max="13" width="11.42578125" style="96" hidden="1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8.5703125" style="96" customWidth="1"/>
    <col min="19" max="19" width="12.7109375" style="96" customWidth="1"/>
    <col min="20" max="22" width="8.85546875" style="96" customWidth="1"/>
    <col min="23" max="23" width="9.570312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100" t="s">
        <v>76</v>
      </c>
      <c r="N1" s="1100"/>
      <c r="O1" s="1100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826" t="s">
        <v>77</v>
      </c>
      <c r="L2" s="826"/>
      <c r="M2" s="826"/>
      <c r="N2" s="826"/>
      <c r="O2" s="82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100" t="s">
        <v>78</v>
      </c>
      <c r="M3" s="1100"/>
      <c r="N3" s="1100"/>
      <c r="O3" s="1100"/>
      <c r="P3" s="1100"/>
      <c r="Q3" s="828"/>
      <c r="R3" s="828"/>
    </row>
    <row r="4" spans="1:31" s="195" customFormat="1" ht="12" customHeight="1" x14ac:dyDescent="0.2">
      <c r="F4" s="370"/>
      <c r="H4" s="370"/>
      <c r="J4" s="370"/>
      <c r="L4" s="372"/>
      <c r="M4" s="1101" t="s">
        <v>79</v>
      </c>
      <c r="N4" s="1101"/>
      <c r="O4" s="1101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102" t="s">
        <v>80</v>
      </c>
      <c r="F6" s="1102"/>
      <c r="G6" s="1102"/>
      <c r="H6" s="1102" t="s">
        <v>81</v>
      </c>
      <c r="I6" s="1102"/>
      <c r="J6" s="1102"/>
      <c r="K6" s="1102"/>
      <c r="L6" s="1102"/>
      <c r="M6" s="1102"/>
      <c r="N6" s="1102"/>
      <c r="O6" s="1102"/>
      <c r="P6" s="1102"/>
      <c r="Q6" s="367"/>
      <c r="R6" s="367"/>
    </row>
    <row r="7" spans="1:31" s="195" customFormat="1" ht="35.25" customHeight="1" x14ac:dyDescent="0.2">
      <c r="E7" s="1095" t="s">
        <v>82</v>
      </c>
      <c r="F7" s="1095"/>
      <c r="G7" s="1095"/>
      <c r="H7" s="1095" t="s">
        <v>83</v>
      </c>
      <c r="I7" s="1095"/>
      <c r="J7" s="1095"/>
      <c r="K7" s="1095"/>
      <c r="L7" s="1095"/>
      <c r="M7" s="1095"/>
      <c r="N7" s="1095"/>
      <c r="O7" s="1095"/>
      <c r="P7" s="1095"/>
      <c r="Q7" s="368"/>
      <c r="R7" s="368"/>
    </row>
    <row r="8" spans="1:31" s="195" customFormat="1" ht="14.25" customHeight="1" x14ac:dyDescent="0.2">
      <c r="E8" s="96"/>
      <c r="F8" s="369"/>
      <c r="G8" s="96"/>
      <c r="H8" s="1096" t="s">
        <v>84</v>
      </c>
      <c r="I8" s="1097"/>
      <c r="J8" s="1097"/>
      <c r="K8" s="1097"/>
      <c r="L8" s="1097"/>
      <c r="M8" s="826"/>
      <c r="N8" s="369"/>
      <c r="O8" s="96"/>
      <c r="P8" s="369"/>
      <c r="Q8" s="369"/>
      <c r="R8" s="369"/>
    </row>
    <row r="9" spans="1:31" s="195" customFormat="1" ht="15.75" customHeight="1" x14ac:dyDescent="0.2">
      <c r="E9" s="1098" t="s">
        <v>700</v>
      </c>
      <c r="F9" s="1099"/>
      <c r="G9" s="1099"/>
      <c r="H9" s="1099"/>
      <c r="I9" s="1099"/>
      <c r="J9" s="1099"/>
      <c r="K9" s="1099"/>
      <c r="L9" s="1099"/>
      <c r="M9" s="1099"/>
      <c r="N9" s="1099"/>
      <c r="O9" s="1099"/>
      <c r="P9" s="1099"/>
      <c r="Q9" s="172"/>
      <c r="R9" s="172"/>
    </row>
    <row r="10" spans="1:31" s="195" customFormat="1" ht="46.5" customHeight="1" x14ac:dyDescent="0.2">
      <c r="A10" s="373"/>
      <c r="B10" s="374"/>
      <c r="E10" s="1098"/>
      <c r="F10" s="1099"/>
      <c r="G10" s="1099"/>
      <c r="H10" s="1099"/>
      <c r="I10" s="1099"/>
      <c r="J10" s="1099"/>
      <c r="K10" s="1099"/>
      <c r="L10" s="1099"/>
      <c r="M10" s="1099"/>
      <c r="N10" s="1099"/>
      <c r="O10" s="1099"/>
      <c r="P10" s="1099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164" t="s">
        <v>52</v>
      </c>
      <c r="B12" s="1164" t="s">
        <v>54</v>
      </c>
      <c r="C12" s="1094" t="s">
        <v>268</v>
      </c>
      <c r="D12" s="1094" t="s">
        <v>269</v>
      </c>
      <c r="E12" s="1165" t="s">
        <v>7</v>
      </c>
      <c r="F12" s="1165"/>
      <c r="G12" s="1165"/>
      <c r="H12" s="1165"/>
      <c r="I12" s="1165"/>
      <c r="J12" s="1165"/>
      <c r="K12" s="1066"/>
      <c r="L12" s="1165"/>
      <c r="M12" s="1165"/>
      <c r="N12" s="1066"/>
      <c r="O12" s="1066"/>
      <c r="P12" s="1066"/>
      <c r="Q12" s="1066"/>
      <c r="R12" s="1065"/>
      <c r="S12" s="1065"/>
      <c r="T12" s="1065" t="s">
        <v>300</v>
      </c>
      <c r="U12" s="1065"/>
      <c r="V12" s="1065" t="s">
        <v>672</v>
      </c>
      <c r="W12" s="1065"/>
      <c r="X12" s="1065" t="s">
        <v>673</v>
      </c>
      <c r="Y12" s="1065"/>
    </row>
    <row r="13" spans="1:31" s="147" customFormat="1" ht="15.75" hidden="1" customHeight="1" x14ac:dyDescent="0.2">
      <c r="A13" s="1085"/>
      <c r="B13" s="1085"/>
      <c r="C13" s="1094"/>
      <c r="D13" s="1094"/>
      <c r="E13" s="1061"/>
      <c r="F13" s="1061"/>
      <c r="G13" s="1061"/>
      <c r="H13" s="1061"/>
      <c r="I13" s="1061"/>
      <c r="J13" s="1061"/>
      <c r="K13" s="1061"/>
      <c r="L13" s="1061"/>
      <c r="M13" s="1061"/>
      <c r="N13" s="1061"/>
      <c r="O13" s="1061"/>
      <c r="P13" s="1061"/>
      <c r="Q13" s="1061"/>
      <c r="R13" s="824"/>
      <c r="S13" s="824"/>
      <c r="T13" s="1058"/>
      <c r="U13" s="1058"/>
      <c r="V13" s="1058"/>
      <c r="W13" s="1058"/>
      <c r="X13" s="1058"/>
      <c r="Y13" s="1058"/>
    </row>
    <row r="14" spans="1:31" ht="23.25" customHeight="1" x14ac:dyDescent="0.2">
      <c r="A14" s="1164"/>
      <c r="B14" s="1164"/>
      <c r="C14" s="1094"/>
      <c r="D14" s="1094"/>
      <c r="E14" s="1065" t="s">
        <v>41</v>
      </c>
      <c r="F14" s="1065"/>
      <c r="G14" s="1065" t="s">
        <v>693</v>
      </c>
      <c r="H14" s="1065"/>
      <c r="I14" s="1065" t="s">
        <v>696</v>
      </c>
      <c r="J14" s="1065"/>
      <c r="K14" s="1058"/>
      <c r="L14" s="1065" t="s">
        <v>73</v>
      </c>
      <c r="M14" s="1065"/>
      <c r="N14" s="1058"/>
      <c r="O14" s="1058" t="s">
        <v>74</v>
      </c>
      <c r="P14" s="1058"/>
      <c r="Q14" s="1058"/>
      <c r="R14" s="1065" t="s">
        <v>42</v>
      </c>
      <c r="S14" s="1065"/>
      <c r="T14" s="1065"/>
      <c r="U14" s="1065"/>
      <c r="V14" s="1065"/>
      <c r="W14" s="1065"/>
      <c r="X14" s="1065"/>
      <c r="Y14" s="1065"/>
    </row>
    <row r="15" spans="1:31" ht="31.5" customHeight="1" x14ac:dyDescent="0.2">
      <c r="A15" s="1164"/>
      <c r="B15" s="1164"/>
      <c r="C15" s="1094"/>
      <c r="D15" s="1094"/>
      <c r="E15" s="825" t="s">
        <v>43</v>
      </c>
      <c r="F15" s="825" t="s">
        <v>8</v>
      </c>
      <c r="G15" s="825" t="s">
        <v>155</v>
      </c>
      <c r="H15" s="825" t="s">
        <v>8</v>
      </c>
      <c r="I15" s="825" t="s">
        <v>155</v>
      </c>
      <c r="J15" s="825" t="s">
        <v>8</v>
      </c>
      <c r="K15" s="824" t="s">
        <v>138</v>
      </c>
      <c r="L15" s="825" t="s">
        <v>155</v>
      </c>
      <c r="M15" s="825" t="s">
        <v>8</v>
      </c>
      <c r="N15" s="824" t="s">
        <v>138</v>
      </c>
      <c r="O15" s="824" t="s">
        <v>155</v>
      </c>
      <c r="P15" s="824" t="s">
        <v>8</v>
      </c>
      <c r="Q15" s="824" t="s">
        <v>138</v>
      </c>
      <c r="R15" s="825" t="s">
        <v>155</v>
      </c>
      <c r="S15" s="825" t="s">
        <v>8</v>
      </c>
      <c r="T15" s="825" t="s">
        <v>155</v>
      </c>
      <c r="U15" s="825" t="s">
        <v>8</v>
      </c>
      <c r="V15" s="825" t="s">
        <v>155</v>
      </c>
      <c r="W15" s="825" t="s">
        <v>8</v>
      </c>
      <c r="X15" s="825" t="s">
        <v>155</v>
      </c>
      <c r="Y15" s="82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35482174.140800007</v>
      </c>
      <c r="G16" s="332">
        <f>SUM(G17:G18)</f>
        <v>66</v>
      </c>
      <c r="H16" s="332">
        <f>SUM(H17:H18)</f>
        <v>16962197.220400002</v>
      </c>
      <c r="I16" s="332">
        <f>'свод КС+СДП'!JA9</f>
        <v>86</v>
      </c>
      <c r="J16" s="332">
        <f>'свод КС+СДП'!JB9</f>
        <v>21599304.870000001</v>
      </c>
      <c r="K16" s="332">
        <f>'свод КС+СДП'!JC9</f>
        <v>487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86</v>
      </c>
      <c r="P16" s="332">
        <f>'свод КС+СДП'!JH9</f>
        <v>21599304.870000001</v>
      </c>
      <c r="Q16" s="332">
        <f>'свод КС+СДП'!JI9</f>
        <v>487</v>
      </c>
      <c r="R16" s="69">
        <f>I16-G16</f>
        <v>20</v>
      </c>
      <c r="S16" s="69">
        <f>J16-H16</f>
        <v>4637107.6495999992</v>
      </c>
      <c r="T16" s="360">
        <f>I16/G16</f>
        <v>1.303030303030303</v>
      </c>
      <c r="U16" s="360">
        <f>J16/H16</f>
        <v>1.2733789490445888</v>
      </c>
      <c r="V16" s="358">
        <f>I16/$I$104</f>
        <v>2.1772151898734177E-2</v>
      </c>
      <c r="W16" s="358">
        <f>J16/$J$104</f>
        <v>2.3607092793877966E-2</v>
      </c>
      <c r="X16" s="358">
        <v>1.8131651556957035E-2</v>
      </c>
      <c r="Y16" s="358">
        <v>2.0238359970617729E-2</v>
      </c>
      <c r="Z16" s="206"/>
      <c r="AA16" s="206"/>
      <c r="AB16" s="204"/>
      <c r="AC16" s="204"/>
      <c r="AD16" s="206"/>
      <c r="AE16" s="206"/>
    </row>
    <row r="17" spans="1:31" ht="13.5" hidden="1" x14ac:dyDescent="0.2">
      <c r="A17" s="35" t="s">
        <v>9</v>
      </c>
      <c r="B17" s="827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6582091.2360000005</v>
      </c>
      <c r="G17" s="333">
        <f>'свод КС+СДП'!IY10</f>
        <v>17.5</v>
      </c>
      <c r="H17" s="333">
        <f>'свод КС+СДП'!IZ10</f>
        <v>3291045.6180000002</v>
      </c>
      <c r="I17" s="333">
        <f>'свод КС+СДП'!JA10</f>
        <v>28</v>
      </c>
      <c r="J17" s="333">
        <f>'свод КС+СДП'!JB10</f>
        <v>5253228.84</v>
      </c>
      <c r="K17" s="333">
        <f>'свод КС+СДП'!JC10</f>
        <v>157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28</v>
      </c>
      <c r="P17" s="333">
        <f>'свод КС+СДП'!JH10</f>
        <v>5253228.84</v>
      </c>
      <c r="Q17" s="333">
        <f>'свод КС+СДП'!JI10</f>
        <v>157</v>
      </c>
      <c r="R17" s="171">
        <f t="shared" ref="R17:S80" si="0">I17-G17</f>
        <v>10.5</v>
      </c>
      <c r="S17" s="171">
        <f t="shared" si="0"/>
        <v>1962183.2219999996</v>
      </c>
      <c r="T17" s="361">
        <f t="shared" ref="T17:U80" si="1">I17/G17</f>
        <v>1.6</v>
      </c>
      <c r="U17" s="361">
        <f t="shared" si="1"/>
        <v>1.5962187856856378</v>
      </c>
      <c r="V17" s="359"/>
      <c r="W17" s="359"/>
      <c r="X17" s="359"/>
      <c r="Y17" s="359"/>
      <c r="Z17" s="206"/>
      <c r="AA17" s="206"/>
      <c r="AB17" s="204"/>
      <c r="AC17" s="204"/>
      <c r="AD17" s="206"/>
      <c r="AE17" s="206"/>
    </row>
    <row r="18" spans="1:31" ht="13.5" hidden="1" x14ac:dyDescent="0.2">
      <c r="A18" s="35" t="s">
        <v>10</v>
      </c>
      <c r="B18" s="827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48.5</v>
      </c>
      <c r="H18" s="333">
        <f>'свод КС+СДП'!IZ17</f>
        <v>13671151.602400001</v>
      </c>
      <c r="I18" s="333">
        <f>'свод КС+СДП'!JA17</f>
        <v>57</v>
      </c>
      <c r="J18" s="333">
        <f>'свод КС+СДП'!JB17</f>
        <v>16034520.090000005</v>
      </c>
      <c r="K18" s="333">
        <f>'свод КС+СДП'!JC17</f>
        <v>324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57</v>
      </c>
      <c r="P18" s="333">
        <f>'свод КС+СДП'!JH17</f>
        <v>16034520.090000005</v>
      </c>
      <c r="Q18" s="333">
        <f>'свод КС+СДП'!JI17</f>
        <v>324</v>
      </c>
      <c r="R18" s="171">
        <f t="shared" si="0"/>
        <v>8.5</v>
      </c>
      <c r="S18" s="171">
        <f t="shared" si="0"/>
        <v>2363368.4876000043</v>
      </c>
      <c r="T18" s="361">
        <f t="shared" si="1"/>
        <v>1.1752577319587629</v>
      </c>
      <c r="U18" s="361">
        <f t="shared" si="1"/>
        <v>1.1728726705938299</v>
      </c>
      <c r="V18" s="359"/>
      <c r="W18" s="359"/>
      <c r="X18" s="359"/>
      <c r="Y18" s="359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91.5</v>
      </c>
      <c r="H19" s="332">
        <f>SUM(H20)</f>
        <v>16441107.227999998</v>
      </c>
      <c r="I19" s="332">
        <f>'свод КС+СДП'!JA29</f>
        <v>67</v>
      </c>
      <c r="J19" s="332">
        <f>'свод КС+СДП'!JB29</f>
        <v>12038843.410000019</v>
      </c>
      <c r="K19" s="332">
        <f>'свод КС+СДП'!JC29</f>
        <v>434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67</v>
      </c>
      <c r="P19" s="332">
        <f>'свод КС+СДП'!JH29</f>
        <v>12038843.410000019</v>
      </c>
      <c r="Q19" s="332">
        <f>'свод КС+СДП'!JI29</f>
        <v>434</v>
      </c>
      <c r="R19" s="69">
        <f t="shared" si="0"/>
        <v>-24.5</v>
      </c>
      <c r="S19" s="69">
        <f t="shared" si="0"/>
        <v>-4402263.8179999795</v>
      </c>
      <c r="T19" s="360">
        <f t="shared" si="1"/>
        <v>0.73224043715846998</v>
      </c>
      <c r="U19" s="360">
        <f t="shared" si="1"/>
        <v>0.73224042900816855</v>
      </c>
      <c r="V19" s="358">
        <f>I19/$I$104</f>
        <v>1.6962025316455697E-2</v>
      </c>
      <c r="W19" s="358">
        <f>J19/$J$104</f>
        <v>1.3157927776906123E-2</v>
      </c>
      <c r="X19" s="358">
        <v>1.6949152542372881E-2</v>
      </c>
      <c r="Y19" s="358">
        <v>1.3267607112683398E-2</v>
      </c>
      <c r="Z19" s="206"/>
      <c r="AA19" s="206"/>
      <c r="AB19" s="204"/>
      <c r="AC19" s="204"/>
      <c r="AD19" s="206"/>
      <c r="AE19" s="206"/>
    </row>
    <row r="20" spans="1:31" ht="13.5" hidden="1" x14ac:dyDescent="0.2">
      <c r="A20" s="35" t="s">
        <v>12</v>
      </c>
      <c r="B20" s="827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91.5</v>
      </c>
      <c r="H20" s="333">
        <f>'свод КС+СДП'!IZ30</f>
        <v>16441107.227999998</v>
      </c>
      <c r="I20" s="333">
        <f>'свод КС+СДП'!JA30</f>
        <v>67</v>
      </c>
      <c r="J20" s="333">
        <f>'свод КС+СДП'!JB30</f>
        <v>12038843.410000019</v>
      </c>
      <c r="K20" s="333">
        <f>'свод КС+СДП'!JC30</f>
        <v>434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67</v>
      </c>
      <c r="P20" s="333">
        <f>'свод КС+СДП'!JH30</f>
        <v>12038843.410000019</v>
      </c>
      <c r="Q20" s="333">
        <f>'свод КС+СДП'!JI30</f>
        <v>434</v>
      </c>
      <c r="R20" s="171">
        <f t="shared" si="0"/>
        <v>-24.5</v>
      </c>
      <c r="S20" s="171">
        <f t="shared" si="0"/>
        <v>-4402263.8179999795</v>
      </c>
      <c r="T20" s="361">
        <f t="shared" si="1"/>
        <v>0.73224043715846998</v>
      </c>
      <c r="U20" s="361">
        <f t="shared" si="1"/>
        <v>0.73224042900816855</v>
      </c>
      <c r="V20" s="359"/>
      <c r="W20" s="359"/>
      <c r="X20" s="359"/>
      <c r="Y20" s="359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25</v>
      </c>
      <c r="H21" s="332">
        <f>SUM(H22:H23)</f>
        <v>5230902.5999999996</v>
      </c>
      <c r="I21" s="332">
        <f>'свод КС+СДП'!JA35</f>
        <v>20</v>
      </c>
      <c r="J21" s="332">
        <f>'свод КС+СДП'!JB35</f>
        <v>4184722.0000000014</v>
      </c>
      <c r="K21" s="332">
        <f>'свод КС+СДП'!JC35</f>
        <v>279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-5</v>
      </c>
      <c r="S21" s="69">
        <f t="shared" si="0"/>
        <v>-1046180.5999999982</v>
      </c>
      <c r="T21" s="360">
        <f t="shared" si="1"/>
        <v>0.8</v>
      </c>
      <c r="U21" s="360">
        <f t="shared" si="1"/>
        <v>0.79999998470627265</v>
      </c>
      <c r="V21" s="358">
        <f>I21/$I$104</f>
        <v>5.0632911392405064E-3</v>
      </c>
      <c r="W21" s="358">
        <f>J21/$J$104</f>
        <v>4.5737175879115508E-3</v>
      </c>
      <c r="X21" s="358">
        <v>4.7299960583366179E-3</v>
      </c>
      <c r="Y21" s="358">
        <v>4.2939969427803785E-3</v>
      </c>
      <c r="Z21" s="206"/>
      <c r="AA21" s="206"/>
      <c r="AB21" s="204"/>
      <c r="AC21" s="204"/>
      <c r="AD21" s="206"/>
      <c r="AE21" s="206"/>
    </row>
    <row r="22" spans="1:31" ht="13.5" hidden="1" x14ac:dyDescent="0.2">
      <c r="A22" s="35" t="s">
        <v>13</v>
      </c>
      <c r="B22" s="827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25</v>
      </c>
      <c r="H22" s="333">
        <f>'свод КС+СДП'!IZ36</f>
        <v>5230902.5999999996</v>
      </c>
      <c r="I22" s="333">
        <f>'свод КС+СДП'!JA36</f>
        <v>20</v>
      </c>
      <c r="J22" s="333">
        <f>'свод КС+СДП'!JB36</f>
        <v>4184722.0000000014</v>
      </c>
      <c r="K22" s="333">
        <f>'свод КС+СДП'!JC36</f>
        <v>279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20</v>
      </c>
      <c r="P22" s="333">
        <f>'свод КС+СДП'!JH36</f>
        <v>4184722.0000000014</v>
      </c>
      <c r="Q22" s="333">
        <f>'свод КС+СДП'!JI36</f>
        <v>279</v>
      </c>
      <c r="R22" s="171">
        <f t="shared" si="0"/>
        <v>-5</v>
      </c>
      <c r="S22" s="171">
        <f t="shared" si="0"/>
        <v>-1046180.5999999982</v>
      </c>
      <c r="T22" s="361">
        <f t="shared" si="1"/>
        <v>0.8</v>
      </c>
      <c r="U22" s="361">
        <f t="shared" si="1"/>
        <v>0.79999998470627265</v>
      </c>
      <c r="V22" s="359"/>
      <c r="W22" s="359"/>
      <c r="X22" s="359"/>
      <c r="Y22" s="359"/>
      <c r="Z22" s="206"/>
      <c r="AA22" s="206"/>
      <c r="AB22" s="204"/>
      <c r="AC22" s="204"/>
      <c r="AD22" s="206"/>
      <c r="AE22" s="206"/>
    </row>
    <row r="23" spans="1:31" ht="13.5" hidden="1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0"/>
        <v>0</v>
      </c>
      <c r="T23" s="361" t="e">
        <f t="shared" si="1"/>
        <v>#DIV/0!</v>
      </c>
      <c r="U23" s="361" t="e">
        <f t="shared" si="1"/>
        <v>#DIV/0!</v>
      </c>
      <c r="V23" s="359"/>
      <c r="W23" s="359"/>
      <c r="X23" s="359"/>
      <c r="Y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0"/>
        <v>0</v>
      </c>
      <c r="T24" s="360"/>
      <c r="U24" s="360"/>
      <c r="V24" s="358">
        <f>I24/$I$104</f>
        <v>0</v>
      </c>
      <c r="W24" s="358">
        <f>J24/$J$104</f>
        <v>0</v>
      </c>
      <c r="X24" s="358">
        <v>0</v>
      </c>
      <c r="Y24" s="358">
        <v>0</v>
      </c>
      <c r="Z24" s="206"/>
      <c r="AA24" s="206"/>
      <c r="AB24" s="204"/>
      <c r="AC24" s="204"/>
      <c r="AD24" s="206"/>
      <c r="AE24" s="206"/>
    </row>
    <row r="25" spans="1:31" ht="13.5" hidden="1" x14ac:dyDescent="0.2">
      <c r="A25" s="346" t="s">
        <v>16</v>
      </c>
      <c r="B25" s="827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0"/>
        <v>0</v>
      </c>
      <c r="T25" s="361" t="e">
        <f t="shared" si="1"/>
        <v>#DIV/0!</v>
      </c>
      <c r="U25" s="361" t="e">
        <f t="shared" si="1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30</v>
      </c>
      <c r="H26" s="332">
        <f>SUM(H27)</f>
        <v>4299418.8</v>
      </c>
      <c r="I26" s="332">
        <f>'свод КС+СДП'!JA55</f>
        <v>44</v>
      </c>
      <c r="J26" s="332">
        <f>'свод КС+СДП'!JB55</f>
        <v>6305814.2399999993</v>
      </c>
      <c r="K26" s="332">
        <f>'свод КС+СДП'!JC55</f>
        <v>358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14</v>
      </c>
      <c r="S26" s="69">
        <f t="shared" si="0"/>
        <v>2006395.4399999995</v>
      </c>
      <c r="T26" s="360">
        <f t="shared" si="1"/>
        <v>1.4666666666666666</v>
      </c>
      <c r="U26" s="360">
        <f t="shared" si="1"/>
        <v>1.4666666666666666</v>
      </c>
      <c r="V26" s="358">
        <f>I26/$I$104</f>
        <v>1.1139240506329114E-2</v>
      </c>
      <c r="W26" s="358">
        <f>J26/$J$104</f>
        <v>6.8919783669240389E-3</v>
      </c>
      <c r="X26" s="358">
        <v>5.912495072920773E-3</v>
      </c>
      <c r="Y26" s="358">
        <v>3.6716656986248834E-3</v>
      </c>
      <c r="Z26" s="206"/>
      <c r="AA26" s="206"/>
      <c r="AB26" s="204"/>
      <c r="AC26" s="204"/>
      <c r="AD26" s="206"/>
      <c r="AE26" s="206"/>
    </row>
    <row r="27" spans="1:31" ht="13.5" hidden="1" x14ac:dyDescent="0.2">
      <c r="A27" s="375" t="s">
        <v>150</v>
      </c>
      <c r="B27" s="827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30</v>
      </c>
      <c r="H27" s="333">
        <f>'свод КС+СДП'!IZ56</f>
        <v>4299418.8</v>
      </c>
      <c r="I27" s="333">
        <f>'свод КС+СДП'!JA56</f>
        <v>44</v>
      </c>
      <c r="J27" s="333">
        <f>'свод КС+СДП'!JB56</f>
        <v>6305814.2399999993</v>
      </c>
      <c r="K27" s="333">
        <f>'свод КС+СДП'!JC56</f>
        <v>358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14</v>
      </c>
      <c r="S27" s="171">
        <f t="shared" si="0"/>
        <v>2006395.4399999995</v>
      </c>
      <c r="T27" s="361">
        <f t="shared" si="1"/>
        <v>1.4666666666666666</v>
      </c>
      <c r="U27" s="361">
        <f t="shared" si="1"/>
        <v>1.4666666666666666</v>
      </c>
      <c r="V27" s="359"/>
      <c r="W27" s="359"/>
      <c r="X27" s="359"/>
      <c r="Y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1.5</v>
      </c>
      <c r="H28" s="332">
        <f>'свод КС+СДП'!IZ62</f>
        <v>1883102.9039999996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-1.5</v>
      </c>
      <c r="S28" s="69">
        <f t="shared" si="0"/>
        <v>-1883102.9039999996</v>
      </c>
      <c r="T28" s="360">
        <f t="shared" si="1"/>
        <v>0</v>
      </c>
      <c r="U28" s="360">
        <f t="shared" si="1"/>
        <v>0</v>
      </c>
      <c r="V28" s="358">
        <f>I28/$I$104</f>
        <v>0</v>
      </c>
      <c r="W28" s="358">
        <f>J28/$J$104</f>
        <v>0</v>
      </c>
      <c r="X28" s="358">
        <v>0</v>
      </c>
      <c r="Y28" s="358">
        <v>0</v>
      </c>
      <c r="Z28" s="206"/>
      <c r="AA28" s="206"/>
      <c r="AB28" s="204"/>
      <c r="AC28" s="204"/>
      <c r="AD28" s="206"/>
      <c r="AE28" s="206"/>
    </row>
    <row r="29" spans="1:31" ht="13.5" hidden="1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1</v>
      </c>
      <c r="H29" s="333">
        <f>'свод КС+СДП'!IZ63</f>
        <v>801705.60000000009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-1</v>
      </c>
      <c r="S29" s="171">
        <f t="shared" si="0"/>
        <v>-801705.60000000009</v>
      </c>
      <c r="T29" s="361">
        <f t="shared" si="1"/>
        <v>0</v>
      </c>
      <c r="U29" s="361">
        <f t="shared" si="1"/>
        <v>0</v>
      </c>
      <c r="V29" s="359"/>
      <c r="W29" s="359"/>
      <c r="X29" s="359"/>
      <c r="Y29" s="359"/>
      <c r="Z29" s="206"/>
      <c r="AA29" s="206"/>
      <c r="AB29" s="204"/>
      <c r="AC29" s="204"/>
      <c r="AD29" s="206"/>
      <c r="AE29" s="206"/>
    </row>
    <row r="30" spans="1:31" ht="13.5" hidden="1" x14ac:dyDescent="0.2">
      <c r="A30" s="35" t="s">
        <v>19</v>
      </c>
      <c r="B30" s="827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0.5</v>
      </c>
      <c r="H30" s="333">
        <f>'свод КС+СДП'!IZ68</f>
        <v>1081397.3039999998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-0.5</v>
      </c>
      <c r="S30" s="171">
        <f t="shared" si="0"/>
        <v>-1081397.3039999998</v>
      </c>
      <c r="T30" s="361">
        <f t="shared" si="1"/>
        <v>0</v>
      </c>
      <c r="U30" s="361">
        <f t="shared" si="1"/>
        <v>0</v>
      </c>
      <c r="V30" s="359"/>
      <c r="W30" s="359"/>
      <c r="X30" s="359"/>
      <c r="Y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156</v>
      </c>
      <c r="H31" s="332">
        <f>SUM(H32:H37)</f>
        <v>44304435.13000001</v>
      </c>
      <c r="I31" s="332">
        <f>'свод КС+СДП'!JA72</f>
        <v>127</v>
      </c>
      <c r="J31" s="332">
        <f>'свод КС+СДП'!JB72</f>
        <v>36724516.760000005</v>
      </c>
      <c r="K31" s="332">
        <f>'свод КС+СДП'!JC72</f>
        <v>1836</v>
      </c>
      <c r="L31" s="332">
        <f>'свод КС+СДП'!JD72</f>
        <v>13</v>
      </c>
      <c r="M31" s="332">
        <f>'свод КС+СДП'!JE72</f>
        <v>3249452.0100000007</v>
      </c>
      <c r="N31" s="332">
        <f>'свод КС+СДП'!JF72</f>
        <v>171</v>
      </c>
      <c r="O31" s="332">
        <v>19</v>
      </c>
      <c r="P31" s="332">
        <v>5628967.4499999993</v>
      </c>
      <c r="Q31" s="332">
        <v>225</v>
      </c>
      <c r="R31" s="69">
        <f t="shared" si="0"/>
        <v>-29</v>
      </c>
      <c r="S31" s="69">
        <f t="shared" si="0"/>
        <v>-7579918.3700000048</v>
      </c>
      <c r="T31" s="360">
        <f t="shared" si="1"/>
        <v>0.8141025641025641</v>
      </c>
      <c r="U31" s="360">
        <f t="shared" si="1"/>
        <v>0.82891287638001299</v>
      </c>
      <c r="V31" s="358">
        <f>I31/$I$104</f>
        <v>3.2151898734177217E-2</v>
      </c>
      <c r="W31" s="358">
        <f>J31/$J$104</f>
        <v>4.0138285939368135E-2</v>
      </c>
      <c r="X31" s="358">
        <v>4.572329523058731E-2</v>
      </c>
      <c r="Y31" s="358">
        <v>5.5835093151632778E-2</v>
      </c>
      <c r="Z31" s="206"/>
      <c r="AA31" s="206"/>
      <c r="AB31" s="204"/>
      <c r="AC31" s="204"/>
      <c r="AD31" s="206"/>
      <c r="AE31" s="206"/>
    </row>
    <row r="32" spans="1:31" ht="13.5" hidden="1" x14ac:dyDescent="0.2">
      <c r="A32" s="35" t="s">
        <v>126</v>
      </c>
      <c r="B32" s="827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100</v>
      </c>
      <c r="H32" s="333">
        <f>'свод КС+СДП'!IZ73</f>
        <v>22084084.800000004</v>
      </c>
      <c r="I32" s="333">
        <f>'свод КС+СДП'!JA73</f>
        <v>84</v>
      </c>
      <c r="J32" s="333">
        <f>'свод КС+СДП'!JB73</f>
        <v>18550631.400000006</v>
      </c>
      <c r="K32" s="333">
        <f>'свод КС+СДП'!JC73</f>
        <v>1171</v>
      </c>
      <c r="L32" s="333">
        <f>'свод КС+СДП'!JD73</f>
        <v>9</v>
      </c>
      <c r="M32" s="333">
        <f>'свод КС+СДП'!JE73</f>
        <v>1987567.6500000004</v>
      </c>
      <c r="N32" s="333">
        <f>'свод КС+СДП'!JF73</f>
        <v>119</v>
      </c>
      <c r="O32" s="333">
        <v>10</v>
      </c>
      <c r="P32" s="333">
        <v>2078197</v>
      </c>
      <c r="Q32" s="333">
        <v>149</v>
      </c>
      <c r="R32" s="171">
        <f t="shared" si="0"/>
        <v>-16</v>
      </c>
      <c r="S32" s="171">
        <f t="shared" si="0"/>
        <v>-3533453.3999999985</v>
      </c>
      <c r="T32" s="361">
        <f t="shared" si="1"/>
        <v>0.84</v>
      </c>
      <c r="U32" s="361">
        <f t="shared" si="1"/>
        <v>0.84000000760728843</v>
      </c>
      <c r="V32" s="359"/>
      <c r="W32" s="359"/>
      <c r="X32" s="359"/>
      <c r="Y32" s="359"/>
      <c r="Z32" s="206"/>
      <c r="AA32" s="206"/>
      <c r="AB32" s="204"/>
      <c r="AC32" s="204"/>
      <c r="AD32" s="206"/>
      <c r="AE32" s="206"/>
    </row>
    <row r="33" spans="1:31" ht="13.5" hidden="1" x14ac:dyDescent="0.2">
      <c r="A33" s="35" t="s">
        <v>127</v>
      </c>
      <c r="B33" s="827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0"/>
        <v>0</v>
      </c>
      <c r="T33" s="361" t="e">
        <f t="shared" si="1"/>
        <v>#DIV/0!</v>
      </c>
      <c r="U33" s="361" t="e">
        <f t="shared" si="1"/>
        <v>#DIV/0!</v>
      </c>
      <c r="V33" s="359"/>
      <c r="W33" s="359"/>
      <c r="X33" s="359"/>
      <c r="Y33" s="359"/>
      <c r="Z33" s="206"/>
      <c r="AA33" s="206"/>
      <c r="AB33" s="204"/>
      <c r="AC33" s="204"/>
      <c r="AD33" s="206"/>
      <c r="AE33" s="206"/>
    </row>
    <row r="34" spans="1:31" ht="13.5" hidden="1" x14ac:dyDescent="0.2">
      <c r="A34" s="35" t="s">
        <v>21</v>
      </c>
      <c r="B34" s="827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5.5</v>
      </c>
      <c r="H34" s="333">
        <f>'свод КС+СДП'!IZ93</f>
        <v>1150751.8</v>
      </c>
      <c r="I34" s="333">
        <f>'свод КС+СДП'!JA93</f>
        <v>1</v>
      </c>
      <c r="J34" s="333">
        <f>'свод КС+СДП'!JB93</f>
        <v>209227.6</v>
      </c>
      <c r="K34" s="333">
        <f>'свод КС+СДП'!JC93</f>
        <v>12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-4.5</v>
      </c>
      <c r="S34" s="171">
        <f t="shared" si="0"/>
        <v>-941524.20000000007</v>
      </c>
      <c r="T34" s="361">
        <f t="shared" si="1"/>
        <v>0.18181818181818182</v>
      </c>
      <c r="U34" s="361">
        <f t="shared" si="1"/>
        <v>0.18181818181818182</v>
      </c>
      <c r="V34" s="359"/>
      <c r="W34" s="359"/>
      <c r="X34" s="359"/>
      <c r="Y34" s="359"/>
      <c r="Z34" s="206"/>
      <c r="AA34" s="206"/>
      <c r="AB34" s="204"/>
      <c r="AC34" s="204"/>
      <c r="AD34" s="206"/>
      <c r="AE34" s="206"/>
    </row>
    <row r="35" spans="1:31" ht="13.5" hidden="1" x14ac:dyDescent="0.2">
      <c r="A35" s="35" t="s">
        <v>22</v>
      </c>
      <c r="B35" s="827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5</v>
      </c>
      <c r="H35" s="333">
        <f>'свод КС+СДП'!IZ97</f>
        <v>1502617.04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-5</v>
      </c>
      <c r="S35" s="171">
        <f t="shared" si="0"/>
        <v>-1502617.04</v>
      </c>
      <c r="T35" s="361">
        <f t="shared" si="1"/>
        <v>0</v>
      </c>
      <c r="U35" s="361">
        <f t="shared" si="1"/>
        <v>0</v>
      </c>
      <c r="V35" s="359"/>
      <c r="W35" s="359"/>
      <c r="X35" s="359"/>
      <c r="Y35" s="359"/>
      <c r="Z35" s="206"/>
      <c r="AA35" s="206"/>
      <c r="AB35" s="204"/>
      <c r="AC35" s="204"/>
      <c r="AD35" s="206"/>
      <c r="AE35" s="206"/>
    </row>
    <row r="36" spans="1:31" ht="13.5" hidden="1" x14ac:dyDescent="0.2">
      <c r="A36" s="35" t="s">
        <v>24</v>
      </c>
      <c r="B36" s="827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42.5</v>
      </c>
      <c r="H36" s="333">
        <f>'свод КС+СДП'!IZ100</f>
        <v>17922869.649999999</v>
      </c>
      <c r="I36" s="333">
        <f>'свод КС+СДП'!JA100</f>
        <v>40</v>
      </c>
      <c r="J36" s="333">
        <f>'свод КС+СДП'!JB100</f>
        <v>16868583.199999999</v>
      </c>
      <c r="K36" s="333">
        <f>'свод КС+СДП'!JC100</f>
        <v>629</v>
      </c>
      <c r="L36" s="333">
        <f>'свод КС+СДП'!JD100</f>
        <v>2</v>
      </c>
      <c r="M36" s="333">
        <f>'свод КС+СДП'!JE100</f>
        <v>843429.16</v>
      </c>
      <c r="N36" s="333">
        <f>'свод КС+СДП'!JF100</f>
        <v>12</v>
      </c>
      <c r="O36" s="333">
        <v>9</v>
      </c>
      <c r="P36" s="333">
        <v>3550770.4499999997</v>
      </c>
      <c r="Q36" s="333">
        <v>76</v>
      </c>
      <c r="R36" s="171">
        <f t="shared" si="0"/>
        <v>-2.5</v>
      </c>
      <c r="S36" s="171">
        <f t="shared" si="0"/>
        <v>-1054286.4499999993</v>
      </c>
      <c r="T36" s="361">
        <f t="shared" si="1"/>
        <v>0.94117647058823528</v>
      </c>
      <c r="U36" s="361">
        <f t="shared" si="1"/>
        <v>0.94117647058823528</v>
      </c>
      <c r="V36" s="359"/>
      <c r="W36" s="359"/>
      <c r="X36" s="359"/>
      <c r="Y36" s="359"/>
      <c r="Z36" s="206"/>
      <c r="AA36" s="206"/>
      <c r="AB36" s="204"/>
      <c r="AC36" s="204"/>
      <c r="AD36" s="206"/>
      <c r="AE36" s="206"/>
    </row>
    <row r="37" spans="1:31" ht="13.5" hidden="1" x14ac:dyDescent="0.2">
      <c r="A37" s="35" t="s">
        <v>25</v>
      </c>
      <c r="B37" s="827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3</v>
      </c>
      <c r="H37" s="333">
        <f>'свод КС+СДП'!IZ105</f>
        <v>1644111.8399999999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-1</v>
      </c>
      <c r="S37" s="171">
        <f t="shared" si="0"/>
        <v>-548037.2799999998</v>
      </c>
      <c r="T37" s="361">
        <f t="shared" si="1"/>
        <v>0.66666666666666663</v>
      </c>
      <c r="U37" s="361">
        <f t="shared" si="1"/>
        <v>0.66666666666666674</v>
      </c>
      <c r="V37" s="359"/>
      <c r="W37" s="359"/>
      <c r="X37" s="359"/>
      <c r="Y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0"/>
        <v>0</v>
      </c>
      <c r="T38" s="360"/>
      <c r="U38" s="360"/>
      <c r="V38" s="358">
        <f>I38/$I$104</f>
        <v>0</v>
      </c>
      <c r="W38" s="358">
        <f>J38/$J$104</f>
        <v>0</v>
      </c>
      <c r="X38" s="358">
        <v>0</v>
      </c>
      <c r="Y38" s="358">
        <v>0</v>
      </c>
      <c r="Z38" s="206"/>
      <c r="AA38" s="206"/>
      <c r="AB38" s="204"/>
      <c r="AC38" s="204"/>
      <c r="AD38" s="206"/>
      <c r="AE38" s="206"/>
    </row>
    <row r="39" spans="1:31" ht="13.5" hidden="1" x14ac:dyDescent="0.2">
      <c r="A39" s="35" t="s">
        <v>27</v>
      </c>
      <c r="B39" s="827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0"/>
        <v>0</v>
      </c>
      <c r="T39" s="361" t="e">
        <f t="shared" si="1"/>
        <v>#DIV/0!</v>
      </c>
      <c r="U39" s="361" t="e">
        <f t="shared" si="1"/>
        <v>#DIV/0!</v>
      </c>
      <c r="V39" s="359"/>
      <c r="W39" s="359"/>
      <c r="X39" s="359"/>
      <c r="Y39" s="359"/>
      <c r="Z39" s="206"/>
      <c r="AA39" s="206"/>
      <c r="AB39" s="204"/>
      <c r="AC39" s="204"/>
      <c r="AD39" s="206"/>
      <c r="AE39" s="206"/>
    </row>
    <row r="40" spans="1:31" ht="13.5" hidden="1" x14ac:dyDescent="0.2">
      <c r="A40" s="35" t="s">
        <v>89</v>
      </c>
      <c r="B40" s="827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0"/>
        <v>0</v>
      </c>
      <c r="T40" s="361" t="e">
        <f t="shared" si="1"/>
        <v>#DIV/0!</v>
      </c>
      <c r="U40" s="361" t="e">
        <f t="shared" si="1"/>
        <v>#DIV/0!</v>
      </c>
      <c r="V40" s="359"/>
      <c r="W40" s="359"/>
      <c r="X40" s="359"/>
      <c r="Y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383</v>
      </c>
      <c r="H41" s="332">
        <f>SUM(H42:H48)</f>
        <v>113737454.53839999</v>
      </c>
      <c r="I41" s="332">
        <f>'свод КС+СДП'!JA123</f>
        <v>439</v>
      </c>
      <c r="J41" s="332">
        <f>'свод КС+СДП'!JB123</f>
        <v>135238421.60000011</v>
      </c>
      <c r="K41" s="332">
        <f>'свод КС+СДП'!JC123</f>
        <v>7002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56</v>
      </c>
      <c r="S41" s="69">
        <f t="shared" si="0"/>
        <v>21500967.061600119</v>
      </c>
      <c r="T41" s="360">
        <f t="shared" si="1"/>
        <v>1.1462140992167102</v>
      </c>
      <c r="U41" s="360">
        <f t="shared" si="1"/>
        <v>1.1890403398674705</v>
      </c>
      <c r="V41" s="830">
        <f>I41/$I$104</f>
        <v>0.11113924050632912</v>
      </c>
      <c r="W41" s="358">
        <f>J41/$J$104</f>
        <v>0.14780966272868729</v>
      </c>
      <c r="X41" s="830">
        <v>8.2774931020890813E-2</v>
      </c>
      <c r="Y41" s="358">
        <v>0.11877971873244475</v>
      </c>
      <c r="Z41" s="206"/>
      <c r="AA41" s="206"/>
      <c r="AB41" s="204"/>
      <c r="AC41" s="204"/>
      <c r="AD41" s="206"/>
      <c r="AE41" s="206"/>
    </row>
    <row r="42" spans="1:31" ht="13.5" hidden="1" x14ac:dyDescent="0.2">
      <c r="A42" s="35" t="s">
        <v>209</v>
      </c>
      <c r="B42" s="827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313</v>
      </c>
      <c r="H42" s="333">
        <f>'свод КС+СДП'!IZ124</f>
        <v>81604770.078400001</v>
      </c>
      <c r="I42" s="333">
        <f>'свод КС+СДП'!JA124</f>
        <v>333</v>
      </c>
      <c r="J42" s="333">
        <f>'свод КС+СДП'!JB124</f>
        <v>86662963.620000049</v>
      </c>
      <c r="K42" s="333">
        <f>'свод КС+СДП'!JC124</f>
        <v>5039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20</v>
      </c>
      <c r="S42" s="171">
        <f t="shared" si="0"/>
        <v>5058193.5416000485</v>
      </c>
      <c r="T42" s="361">
        <f t="shared" si="1"/>
        <v>1.0638977635782747</v>
      </c>
      <c r="U42" s="361">
        <f t="shared" si="1"/>
        <v>1.0619840425595282</v>
      </c>
      <c r="V42" s="359"/>
      <c r="W42" s="359"/>
      <c r="X42" s="359"/>
      <c r="Y42" s="359"/>
      <c r="Z42" s="206"/>
      <c r="AA42" s="206"/>
      <c r="AB42" s="204"/>
      <c r="AC42" s="204"/>
      <c r="AD42" s="206"/>
      <c r="AE42" s="206"/>
    </row>
    <row r="43" spans="1:31" ht="13.5" hidden="1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КС+СДП'!IW157</f>
        <v>0</v>
      </c>
      <c r="F43" s="333">
        <f>'свод КС+СДП'!IX157</f>
        <v>0</v>
      </c>
      <c r="G43" s="333">
        <f>'свод КС+СДП'!IY157</f>
        <v>0</v>
      </c>
      <c r="H43" s="333">
        <f>'свод КС+СДП'!IZ157</f>
        <v>0</v>
      </c>
      <c r="I43" s="333">
        <f>'свод КС+СДП'!JA157</f>
        <v>0</v>
      </c>
      <c r="J43" s="333">
        <f>'свод КС+СДП'!JB157</f>
        <v>0</v>
      </c>
      <c r="K43" s="333">
        <f>'свод КС+СДП'!JC157</f>
        <v>0</v>
      </c>
      <c r="L43" s="333">
        <f>'свод КС+СДП'!JD157</f>
        <v>0</v>
      </c>
      <c r="M43" s="333">
        <f>'свод КС+СДП'!JE157</f>
        <v>0</v>
      </c>
      <c r="N43" s="333">
        <f>'свод КС+СДП'!JF157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0"/>
        <v>0</v>
      </c>
      <c r="T43" s="361" t="e">
        <f t="shared" si="1"/>
        <v>#DIV/0!</v>
      </c>
      <c r="U43" s="361" t="e">
        <f t="shared" si="1"/>
        <v>#DIV/0!</v>
      </c>
      <c r="V43" s="359"/>
      <c r="W43" s="359"/>
      <c r="X43" s="359"/>
      <c r="Y43" s="359"/>
      <c r="Z43" s="206"/>
      <c r="AA43" s="206"/>
      <c r="AB43" s="204"/>
      <c r="AC43" s="204"/>
      <c r="AD43" s="206"/>
      <c r="AE43" s="206"/>
    </row>
    <row r="44" spans="1:31" ht="13.5" hidden="1" x14ac:dyDescent="0.2">
      <c r="A44" s="35" t="s">
        <v>265</v>
      </c>
      <c r="B44" s="827">
        <v>20</v>
      </c>
      <c r="C44" s="345">
        <v>181156.69600000003</v>
      </c>
      <c r="D44" s="345">
        <v>197504.98319999996</v>
      </c>
      <c r="E44" s="333">
        <f>'свод КС+СДП'!IW166</f>
        <v>0</v>
      </c>
      <c r="F44" s="333">
        <f>'свод КС+СДП'!IX166</f>
        <v>0</v>
      </c>
      <c r="G44" s="333">
        <f>'свод КС+СДП'!IY166</f>
        <v>0</v>
      </c>
      <c r="H44" s="333">
        <f>'свод КС+СДП'!IZ166</f>
        <v>0</v>
      </c>
      <c r="I44" s="333">
        <f>'свод КС+СДП'!JA166</f>
        <v>0</v>
      </c>
      <c r="J44" s="333">
        <f>'свод КС+СДП'!JB166</f>
        <v>0</v>
      </c>
      <c r="K44" s="333">
        <f>'свод КС+СДП'!JC166</f>
        <v>0</v>
      </c>
      <c r="L44" s="333">
        <f>'свод КС+СДП'!JD166</f>
        <v>0</v>
      </c>
      <c r="M44" s="333">
        <f>'свод КС+СДП'!JE166</f>
        <v>0</v>
      </c>
      <c r="N44" s="333">
        <f>'свод КС+СДП'!JF166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0"/>
        <v>0</v>
      </c>
      <c r="T44" s="361" t="e">
        <f t="shared" si="1"/>
        <v>#DIV/0!</v>
      </c>
      <c r="U44" s="361" t="e">
        <f t="shared" si="1"/>
        <v>#DIV/0!</v>
      </c>
      <c r="V44" s="359"/>
      <c r="W44" s="359"/>
      <c r="X44" s="359"/>
      <c r="Y44" s="359"/>
      <c r="Z44" s="206"/>
      <c r="AA44" s="206"/>
      <c r="AB44" s="204"/>
      <c r="AC44" s="204"/>
      <c r="AD44" s="206"/>
      <c r="AE44" s="206"/>
    </row>
    <row r="45" spans="1:31" ht="13.5" hidden="1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КС+СДП'!IW171</f>
        <v>110</v>
      </c>
      <c r="F45" s="333">
        <f>'свод КС+СДП'!IX171</f>
        <v>57309281.040000007</v>
      </c>
      <c r="G45" s="333">
        <f>'свод КС+СДП'!IY171</f>
        <v>55</v>
      </c>
      <c r="H45" s="333">
        <f>'свод КС+СДП'!IZ171</f>
        <v>28654640.520000003</v>
      </c>
      <c r="I45" s="333">
        <f>'свод КС+СДП'!JA171</f>
        <v>94</v>
      </c>
      <c r="J45" s="333">
        <f>'свод КС+СДП'!JB171</f>
        <v>45793022.780000061</v>
      </c>
      <c r="K45" s="333">
        <f>'свод КС+СДП'!JC171</f>
        <v>1656</v>
      </c>
      <c r="L45" s="333">
        <f>'свод КС+СДП'!JD171</f>
        <v>1</v>
      </c>
      <c r="M45" s="333">
        <f>'свод КС+СДП'!JE171</f>
        <v>520993.46</v>
      </c>
      <c r="N45" s="333">
        <f>'свод КС+СДП'!JF171</f>
        <v>14</v>
      </c>
      <c r="O45" s="333">
        <v>0</v>
      </c>
      <c r="P45" s="333">
        <v>0</v>
      </c>
      <c r="Q45" s="333">
        <v>0</v>
      </c>
      <c r="R45" s="171">
        <f t="shared" si="0"/>
        <v>39</v>
      </c>
      <c r="S45" s="171">
        <f t="shared" si="0"/>
        <v>17138382.260000058</v>
      </c>
      <c r="T45" s="361">
        <f t="shared" si="1"/>
        <v>1.709090909090909</v>
      </c>
      <c r="U45" s="361">
        <f t="shared" si="1"/>
        <v>1.5981014575296462</v>
      </c>
      <c r="V45" s="359"/>
      <c r="W45" s="359"/>
      <c r="X45" s="359"/>
      <c r="Y45" s="359"/>
      <c r="Z45" s="206"/>
      <c r="AA45" s="206"/>
      <c r="AB45" s="204"/>
      <c r="AC45" s="204"/>
      <c r="AD45" s="206"/>
      <c r="AE45" s="206"/>
    </row>
    <row r="46" spans="1:31" ht="13.5" hidden="1" x14ac:dyDescent="0.2">
      <c r="A46" s="35" t="s">
        <v>253</v>
      </c>
      <c r="B46" s="827">
        <v>22</v>
      </c>
      <c r="C46" s="345">
        <v>96576.767999999996</v>
      </c>
      <c r="D46" s="345">
        <v>105496.7056</v>
      </c>
      <c r="E46" s="333">
        <f>'свод КС+СДП'!IW178</f>
        <v>0</v>
      </c>
      <c r="F46" s="333">
        <f>'свод КС+СДП'!IX178</f>
        <v>0</v>
      </c>
      <c r="G46" s="333">
        <f>'свод КС+СДП'!IY178</f>
        <v>0</v>
      </c>
      <c r="H46" s="333">
        <f>'свод КС+СДП'!IZ178</f>
        <v>0</v>
      </c>
      <c r="I46" s="333">
        <f>'свод КС+СДП'!JA178</f>
        <v>0</v>
      </c>
      <c r="J46" s="333">
        <f>'свод КС+СДП'!JB178</f>
        <v>0</v>
      </c>
      <c r="K46" s="333">
        <f>'свод КС+СДП'!JC178</f>
        <v>0</v>
      </c>
      <c r="L46" s="333">
        <f>'свод КС+СДП'!JD178</f>
        <v>0</v>
      </c>
      <c r="M46" s="333">
        <f>'свод КС+СДП'!JE178</f>
        <v>0</v>
      </c>
      <c r="N46" s="333">
        <f>'свод КС+СДП'!JF178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0"/>
        <v>0</v>
      </c>
      <c r="T46" s="361" t="e">
        <f t="shared" si="1"/>
        <v>#DIV/0!</v>
      </c>
      <c r="U46" s="361" t="e">
        <f t="shared" si="1"/>
        <v>#DIV/0!</v>
      </c>
      <c r="V46" s="359"/>
      <c r="W46" s="359"/>
      <c r="X46" s="359"/>
      <c r="Y46" s="359"/>
      <c r="Z46" s="206"/>
      <c r="AA46" s="206"/>
      <c r="AB46" s="204"/>
      <c r="AC46" s="204"/>
      <c r="AD46" s="206"/>
      <c r="AE46" s="206"/>
    </row>
    <row r="47" spans="1:31" ht="13.5" hidden="1" x14ac:dyDescent="0.2">
      <c r="A47" s="35" t="s">
        <v>128</v>
      </c>
      <c r="B47" s="827">
        <v>23</v>
      </c>
      <c r="C47" s="345">
        <v>217125.48</v>
      </c>
      <c r="D47" s="345">
        <v>236256.81600000002</v>
      </c>
      <c r="E47" s="333">
        <f>'свод КС+СДП'!IW185</f>
        <v>30</v>
      </c>
      <c r="F47" s="333">
        <f>'свод КС+СДП'!IX185</f>
        <v>6956087.8800000008</v>
      </c>
      <c r="G47" s="333">
        <f>'свод КС+СДП'!IY185</f>
        <v>15</v>
      </c>
      <c r="H47" s="333">
        <f>'свод КС+СДП'!IZ185</f>
        <v>3478043.9400000004</v>
      </c>
      <c r="I47" s="333">
        <f>'свод КС+СДП'!JA185</f>
        <v>12</v>
      </c>
      <c r="J47" s="333">
        <f>'свод КС+СДП'!JB185</f>
        <v>2782435.2000000007</v>
      </c>
      <c r="K47" s="333">
        <f>'свод КС+СДП'!JC185</f>
        <v>307</v>
      </c>
      <c r="L47" s="333">
        <f>'свод КС+СДП'!JD185</f>
        <v>0</v>
      </c>
      <c r="M47" s="333">
        <f>'свод КС+СДП'!JE185</f>
        <v>0</v>
      </c>
      <c r="N47" s="333">
        <f>'свод КС+СДП'!JF185</f>
        <v>0</v>
      </c>
      <c r="O47" s="333">
        <v>0</v>
      </c>
      <c r="P47" s="333">
        <v>0</v>
      </c>
      <c r="Q47" s="333">
        <v>0</v>
      </c>
      <c r="R47" s="171">
        <f t="shared" si="0"/>
        <v>-3</v>
      </c>
      <c r="S47" s="171">
        <f t="shared" si="0"/>
        <v>-695608.73999999976</v>
      </c>
      <c r="T47" s="361">
        <f t="shared" si="1"/>
        <v>0.8</v>
      </c>
      <c r="U47" s="361">
        <f t="shared" si="1"/>
        <v>0.80000001380086083</v>
      </c>
      <c r="V47" s="359"/>
      <c r="W47" s="359"/>
      <c r="X47" s="359"/>
      <c r="Y47" s="359"/>
      <c r="Z47" s="206"/>
      <c r="AA47" s="206"/>
      <c r="AB47" s="204"/>
      <c r="AC47" s="204"/>
      <c r="AD47" s="206"/>
      <c r="AE47" s="206"/>
    </row>
    <row r="48" spans="1:31" ht="13.5" hidden="1" x14ac:dyDescent="0.2">
      <c r="A48" s="35" t="s">
        <v>129</v>
      </c>
      <c r="B48" s="827">
        <v>24</v>
      </c>
      <c r="C48" s="345">
        <v>288098.51999999996</v>
      </c>
      <c r="D48" s="345">
        <v>312864.88400000002</v>
      </c>
      <c r="E48" s="333">
        <f>'свод КС+СДП'!IW188</f>
        <v>0</v>
      </c>
      <c r="F48" s="333">
        <f>'свод КС+СДП'!IX188</f>
        <v>0</v>
      </c>
      <c r="G48" s="333">
        <f>'свод КС+СДП'!IY188</f>
        <v>0</v>
      </c>
      <c r="H48" s="333">
        <f>'свод КС+СДП'!IZ188</f>
        <v>0</v>
      </c>
      <c r="I48" s="333">
        <f>'свод КС+СДП'!JA188</f>
        <v>0</v>
      </c>
      <c r="J48" s="333">
        <f>'свод КС+СДП'!JB188</f>
        <v>0</v>
      </c>
      <c r="K48" s="333">
        <f>'свод КС+СДП'!JC188</f>
        <v>0</v>
      </c>
      <c r="L48" s="333">
        <f>'свод КС+СДП'!JD188</f>
        <v>0</v>
      </c>
      <c r="M48" s="333">
        <f>'свод КС+СДП'!JE188</f>
        <v>0</v>
      </c>
      <c r="N48" s="333">
        <f>'свод КС+СДП'!JF188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0"/>
        <v>0</v>
      </c>
      <c r="T48" s="361" t="e">
        <f t="shared" si="1"/>
        <v>#DIV/0!</v>
      </c>
      <c r="U48" s="361" t="e">
        <f t="shared" si="1"/>
        <v>#DIV/0!</v>
      </c>
      <c r="V48" s="359"/>
      <c r="W48" s="359"/>
      <c r="X48" s="359"/>
      <c r="Y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КС+СДП'!IW191</f>
        <v>220</v>
      </c>
      <c r="F49" s="332">
        <f>'свод КС+СДП'!IX191</f>
        <v>32510080.200000003</v>
      </c>
      <c r="G49" s="332">
        <f>SUM(G50:G52)</f>
        <v>110</v>
      </c>
      <c r="H49" s="332">
        <f>SUM(H50:H52)</f>
        <v>16255040.100000001</v>
      </c>
      <c r="I49" s="332">
        <f>'свод КС+СДП'!JA191</f>
        <v>96</v>
      </c>
      <c r="J49" s="332">
        <f>'свод КС+СДП'!JB191</f>
        <v>15873487.439999975</v>
      </c>
      <c r="K49" s="332">
        <f>'свод КС+СДП'!JC191</f>
        <v>642</v>
      </c>
      <c r="L49" s="332">
        <f>'свод КС+СДП'!JD191</f>
        <v>4</v>
      </c>
      <c r="M49" s="332">
        <f>'свод КС+СДП'!JE191</f>
        <v>661395.31000000006</v>
      </c>
      <c r="N49" s="332">
        <f>'свод КС+СДП'!JF191</f>
        <v>39</v>
      </c>
      <c r="O49" s="332">
        <v>12</v>
      </c>
      <c r="P49" s="332">
        <v>1975196.54</v>
      </c>
      <c r="Q49" s="332">
        <v>92</v>
      </c>
      <c r="R49" s="69">
        <f t="shared" si="0"/>
        <v>-14</v>
      </c>
      <c r="S49" s="69">
        <f t="shared" si="0"/>
        <v>-381552.66000002623</v>
      </c>
      <c r="T49" s="360">
        <f t="shared" si="1"/>
        <v>0.87272727272727268</v>
      </c>
      <c r="U49" s="360">
        <f t="shared" si="1"/>
        <v>0.97652711665718828</v>
      </c>
      <c r="V49" s="358">
        <f>I49/$I$104</f>
        <v>2.430379746835443E-2</v>
      </c>
      <c r="W49" s="358">
        <f>J49/$J$104</f>
        <v>1.7349025499381075E-2</v>
      </c>
      <c r="X49" s="358">
        <v>2.2073314938904218E-2</v>
      </c>
      <c r="Y49" s="358">
        <v>1.5132965867963337E-2</v>
      </c>
      <c r="Z49" s="206"/>
      <c r="AA49" s="206"/>
      <c r="AB49" s="204"/>
      <c r="AC49" s="204"/>
      <c r="AD49" s="206"/>
      <c r="AE49" s="206"/>
    </row>
    <row r="50" spans="1:31" ht="13.5" hidden="1" x14ac:dyDescent="0.2">
      <c r="A50" s="35" t="s">
        <v>254</v>
      </c>
      <c r="B50" s="827">
        <v>25</v>
      </c>
      <c r="C50" s="345">
        <v>146167.39200000002</v>
      </c>
      <c r="D50" s="345">
        <v>155805.9664</v>
      </c>
      <c r="E50" s="333">
        <f>'свод КС+СДП'!IW192</f>
        <v>10</v>
      </c>
      <c r="F50" s="333">
        <f>'свод КС+СДП'!IX192</f>
        <v>1553770.56</v>
      </c>
      <c r="G50" s="333">
        <f>'свод КС+СДП'!IY192</f>
        <v>5</v>
      </c>
      <c r="H50" s="333">
        <f>'свод КС+СДП'!IZ192</f>
        <v>776885.28</v>
      </c>
      <c r="I50" s="333">
        <f>'свод КС+СДП'!JA192</f>
        <v>0</v>
      </c>
      <c r="J50" s="333">
        <f>'свод КС+СДП'!JB192</f>
        <v>0</v>
      </c>
      <c r="K50" s="333">
        <f>'свод КС+СДП'!JC192</f>
        <v>0</v>
      </c>
      <c r="L50" s="333">
        <f>'свод КС+СДП'!JD192</f>
        <v>0</v>
      </c>
      <c r="M50" s="333">
        <f>'свод КС+СДП'!JE192</f>
        <v>0</v>
      </c>
      <c r="N50" s="333">
        <f>'свод КС+СДП'!JF192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-5</v>
      </c>
      <c r="S50" s="171">
        <f t="shared" si="0"/>
        <v>-776885.28</v>
      </c>
      <c r="T50" s="361">
        <f t="shared" si="1"/>
        <v>0</v>
      </c>
      <c r="U50" s="361">
        <f t="shared" si="1"/>
        <v>0</v>
      </c>
      <c r="V50" s="359"/>
      <c r="W50" s="359"/>
      <c r="X50" s="359"/>
      <c r="Y50" s="359"/>
      <c r="Z50" s="206"/>
      <c r="AA50" s="206"/>
      <c r="AB50" s="204"/>
      <c r="AC50" s="204"/>
      <c r="AD50" s="206"/>
      <c r="AE50" s="206"/>
    </row>
    <row r="51" spans="1:31" ht="13.5" hidden="1" x14ac:dyDescent="0.2">
      <c r="A51" s="35" t="s">
        <v>33</v>
      </c>
      <c r="B51" s="827">
        <v>26</v>
      </c>
      <c r="C51" s="345">
        <v>84912.840000000011</v>
      </c>
      <c r="D51" s="345">
        <v>89315.728000000003</v>
      </c>
      <c r="E51" s="333">
        <f>'свод КС+СДП'!IW197</f>
        <v>90</v>
      </c>
      <c r="F51" s="333">
        <f>'свод КС+СДП'!IX197</f>
        <v>8100894.6000000006</v>
      </c>
      <c r="G51" s="333">
        <f>'свод КС+СДП'!IY197</f>
        <v>45</v>
      </c>
      <c r="H51" s="333">
        <f>'свод КС+СДП'!IZ197</f>
        <v>4050447.3000000003</v>
      </c>
      <c r="I51" s="333">
        <f>'свод КС+СДП'!JA197</f>
        <v>24</v>
      </c>
      <c r="J51" s="333">
        <f>'свод КС+СДП'!JB197</f>
        <v>2160238.5599999991</v>
      </c>
      <c r="K51" s="333">
        <f>'свод КС+СДП'!JC197</f>
        <v>151</v>
      </c>
      <c r="L51" s="333">
        <f>'свод КС+СДП'!JD197</f>
        <v>1</v>
      </c>
      <c r="M51" s="333">
        <f>'свод КС+СДП'!JE197</f>
        <v>90009.94</v>
      </c>
      <c r="N51" s="333">
        <f>'свод КС+СДП'!JF197</f>
        <v>14</v>
      </c>
      <c r="O51" s="333">
        <v>1</v>
      </c>
      <c r="P51" s="333">
        <v>84912.84</v>
      </c>
      <c r="Q51" s="333">
        <v>7</v>
      </c>
      <c r="R51" s="171">
        <f t="shared" si="0"/>
        <v>-21</v>
      </c>
      <c r="S51" s="171">
        <f t="shared" si="0"/>
        <v>-1890208.7400000012</v>
      </c>
      <c r="T51" s="361">
        <f t="shared" si="1"/>
        <v>0.53333333333333333</v>
      </c>
      <c r="U51" s="361">
        <f t="shared" si="1"/>
        <v>0.5333333333333331</v>
      </c>
      <c r="V51" s="359"/>
      <c r="W51" s="359"/>
      <c r="X51" s="359"/>
      <c r="Y51" s="359"/>
      <c r="Z51" s="206"/>
      <c r="AA51" s="206"/>
      <c r="AB51" s="204"/>
      <c r="AC51" s="204"/>
      <c r="AD51" s="206"/>
      <c r="AE51" s="206"/>
    </row>
    <row r="52" spans="1:31" ht="13.5" hidden="1" x14ac:dyDescent="0.2">
      <c r="A52" s="35" t="s">
        <v>90</v>
      </c>
      <c r="B52" s="827">
        <v>27</v>
      </c>
      <c r="C52" s="345">
        <v>177549.88000000003</v>
      </c>
      <c r="D52" s="345">
        <v>196508.59600000002</v>
      </c>
      <c r="E52" s="333">
        <f>'свод КС+СДП'!IW202</f>
        <v>120</v>
      </c>
      <c r="F52" s="333">
        <f>'свод КС+СДП'!IX202</f>
        <v>22855415.040000003</v>
      </c>
      <c r="G52" s="333">
        <f>'свод КС+СДП'!IY202</f>
        <v>60</v>
      </c>
      <c r="H52" s="333">
        <f>'свод КС+СДП'!IZ202</f>
        <v>11427707.520000001</v>
      </c>
      <c r="I52" s="333">
        <f>'свод КС+СДП'!JA202</f>
        <v>72</v>
      </c>
      <c r="J52" s="333">
        <f>'свод КС+СДП'!JB202</f>
        <v>13713248.879999977</v>
      </c>
      <c r="K52" s="333">
        <f>'свод КС+СДП'!JC202</f>
        <v>491</v>
      </c>
      <c r="L52" s="333">
        <f>'свод КС+СДП'!JD202</f>
        <v>3</v>
      </c>
      <c r="M52" s="333">
        <f>'свод КС+СДП'!JE202</f>
        <v>571385.37</v>
      </c>
      <c r="N52" s="333">
        <f>'свод КС+СДП'!JF202</f>
        <v>25</v>
      </c>
      <c r="O52" s="333">
        <v>9</v>
      </c>
      <c r="P52" s="333">
        <v>1597948.92</v>
      </c>
      <c r="Q52" s="333">
        <v>62</v>
      </c>
      <c r="R52" s="171">
        <f t="shared" si="0"/>
        <v>12</v>
      </c>
      <c r="S52" s="171">
        <f t="shared" si="0"/>
        <v>2285541.3599999752</v>
      </c>
      <c r="T52" s="361">
        <f t="shared" si="1"/>
        <v>1.2</v>
      </c>
      <c r="U52" s="361">
        <f t="shared" si="1"/>
        <v>1.1999999873990452</v>
      </c>
      <c r="V52" s="359"/>
      <c r="W52" s="359"/>
      <c r="X52" s="359"/>
      <c r="Y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КС+СДП'!IW209</f>
        <v>220</v>
      </c>
      <c r="F53" s="332">
        <f>'свод КС+СДП'!IX209</f>
        <v>21449228.16</v>
      </c>
      <c r="G53" s="332">
        <f>SUM(G54:G56)</f>
        <v>105</v>
      </c>
      <c r="H53" s="332">
        <f>SUM(H54:H56)</f>
        <v>9883764.4800000004</v>
      </c>
      <c r="I53" s="332">
        <f>'свод КС+СДП'!JA209</f>
        <v>116</v>
      </c>
      <c r="J53" s="332">
        <f>'свод КС+СДП'!JB209</f>
        <v>10951035.139999991</v>
      </c>
      <c r="K53" s="332">
        <f>'свод КС+СДП'!JC209</f>
        <v>1027</v>
      </c>
      <c r="L53" s="332">
        <f>'свод КС+СДП'!JD209</f>
        <v>5</v>
      </c>
      <c r="M53" s="332">
        <f>'свод КС+СДП'!JE209</f>
        <v>561195.86</v>
      </c>
      <c r="N53" s="332">
        <f>'свод КС+СДП'!JF209</f>
        <v>65</v>
      </c>
      <c r="O53" s="332">
        <v>8</v>
      </c>
      <c r="P53" s="332">
        <v>738595.2</v>
      </c>
      <c r="Q53" s="332">
        <v>55</v>
      </c>
      <c r="R53" s="69">
        <f t="shared" si="0"/>
        <v>11</v>
      </c>
      <c r="S53" s="69">
        <f t="shared" si="0"/>
        <v>1067270.6599999908</v>
      </c>
      <c r="T53" s="360">
        <f t="shared" si="1"/>
        <v>1.1047619047619048</v>
      </c>
      <c r="U53" s="360">
        <f t="shared" si="1"/>
        <v>1.1079822027487234</v>
      </c>
      <c r="V53" s="358">
        <f>I53/$I$104</f>
        <v>2.9367088607594936E-2</v>
      </c>
      <c r="W53" s="358">
        <f>J53/$J$104</f>
        <v>1.1969001053273164E-2</v>
      </c>
      <c r="X53" s="358">
        <v>1.6949152542372881E-2</v>
      </c>
      <c r="Y53" s="358">
        <v>7.2266044485870349E-3</v>
      </c>
      <c r="Z53" s="206"/>
      <c r="AA53" s="206"/>
      <c r="AB53" s="204"/>
      <c r="AC53" s="204"/>
      <c r="AD53" s="206"/>
      <c r="AE53" s="206"/>
    </row>
    <row r="54" spans="1:31" ht="13.5" hidden="1" x14ac:dyDescent="0.2">
      <c r="A54" s="35" t="s">
        <v>91</v>
      </c>
      <c r="B54" s="827">
        <v>28</v>
      </c>
      <c r="C54" s="345">
        <v>80683.5</v>
      </c>
      <c r="D54" s="345">
        <v>87619.45</v>
      </c>
      <c r="E54" s="333">
        <f>'свод КС+СДП'!IW210</f>
        <v>160</v>
      </c>
      <c r="F54" s="333">
        <f>'свод КС+СДП'!IX210</f>
        <v>13833308.16</v>
      </c>
      <c r="G54" s="333">
        <f>'свод КС+СДП'!IY210</f>
        <v>80</v>
      </c>
      <c r="H54" s="333">
        <f>'свод КС+СДП'!IZ210</f>
        <v>6916654.0800000001</v>
      </c>
      <c r="I54" s="333">
        <f>'свод КС+СДП'!JA210</f>
        <v>92</v>
      </c>
      <c r="J54" s="333">
        <f>'свод КС+СДП'!JB210</f>
        <v>7954152.5599999921</v>
      </c>
      <c r="K54" s="333">
        <f>'свод КС+СДП'!JC210</f>
        <v>583</v>
      </c>
      <c r="L54" s="333">
        <f>'свод КС+СДП'!JD210</f>
        <v>1</v>
      </c>
      <c r="M54" s="333">
        <f>'свод КС+СДП'!JE210</f>
        <v>86458.18</v>
      </c>
      <c r="N54" s="333">
        <f>'свод КС+СДП'!JF210</f>
        <v>4</v>
      </c>
      <c r="O54" s="333">
        <v>5</v>
      </c>
      <c r="P54" s="333">
        <v>403417.5</v>
      </c>
      <c r="Q54" s="333">
        <v>36</v>
      </c>
      <c r="R54" s="171">
        <f t="shared" si="0"/>
        <v>12</v>
      </c>
      <c r="S54" s="171">
        <f t="shared" si="0"/>
        <v>1037498.4799999921</v>
      </c>
      <c r="T54" s="361">
        <f t="shared" si="1"/>
        <v>1.1499999999999999</v>
      </c>
      <c r="U54" s="361">
        <f t="shared" si="1"/>
        <v>1.1500000532049151</v>
      </c>
      <c r="V54" s="359"/>
      <c r="W54" s="359"/>
      <c r="X54" s="359"/>
      <c r="Y54" s="359"/>
      <c r="Z54" s="206"/>
      <c r="AA54" s="206"/>
      <c r="AB54" s="204"/>
      <c r="AC54" s="204"/>
      <c r="AD54" s="206"/>
      <c r="AE54" s="206"/>
    </row>
    <row r="55" spans="1:31" ht="13.5" hidden="1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КС+СДП'!IW219</f>
        <v>0</v>
      </c>
      <c r="F55" s="333">
        <f>'свод КС+СДП'!IX219</f>
        <v>0</v>
      </c>
      <c r="G55" s="333">
        <f>'свод КС+СДП'!IY219</f>
        <v>0</v>
      </c>
      <c r="H55" s="333">
        <f>'свод КС+СДП'!IZ219</f>
        <v>0</v>
      </c>
      <c r="I55" s="333">
        <f>'свод КС+СДП'!JA219</f>
        <v>0</v>
      </c>
      <c r="J55" s="333">
        <f>'свод КС+СДП'!JB219</f>
        <v>0</v>
      </c>
      <c r="K55" s="333">
        <f>'свод КС+СДП'!JC219</f>
        <v>0</v>
      </c>
      <c r="L55" s="333">
        <f>'свод КС+СДП'!JD219</f>
        <v>0</v>
      </c>
      <c r="M55" s="333">
        <f>'свод КС+СДП'!JE219</f>
        <v>0</v>
      </c>
      <c r="N55" s="333">
        <f>'свод КС+СДП'!JF219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0"/>
        <v>0</v>
      </c>
      <c r="T55" s="361"/>
      <c r="U55" s="361"/>
      <c r="V55" s="359"/>
      <c r="W55" s="359"/>
      <c r="X55" s="359"/>
      <c r="Y55" s="359"/>
      <c r="Z55" s="206"/>
      <c r="AA55" s="206"/>
      <c r="AB55" s="204"/>
      <c r="AC55" s="204"/>
      <c r="AD55" s="206"/>
      <c r="AE55" s="206"/>
    </row>
    <row r="56" spans="1:31" ht="13.5" hidden="1" x14ac:dyDescent="0.2">
      <c r="A56" s="35" t="s">
        <v>130</v>
      </c>
      <c r="B56" s="827">
        <v>30</v>
      </c>
      <c r="C56" s="345">
        <v>111725.90000000001</v>
      </c>
      <c r="D56" s="345">
        <v>118835.73</v>
      </c>
      <c r="E56" s="333">
        <f>'свод КС+СДП'!IW223</f>
        <v>50</v>
      </c>
      <c r="F56" s="333">
        <f>'свод КС+СДП'!IX223</f>
        <v>5934220.8000000007</v>
      </c>
      <c r="G56" s="333">
        <f>'свод КС+СДП'!IY223</f>
        <v>25</v>
      </c>
      <c r="H56" s="333">
        <f>'свод КС+СДП'!IZ223</f>
        <v>2967110.4000000004</v>
      </c>
      <c r="I56" s="333">
        <f>'свод КС+СДП'!JA223</f>
        <v>21</v>
      </c>
      <c r="J56" s="333">
        <f>'свод КС+СДП'!JB223</f>
        <v>2492372.8199999994</v>
      </c>
      <c r="K56" s="333">
        <f>'свод КС+СДП'!JC223</f>
        <v>394</v>
      </c>
      <c r="L56" s="333">
        <f>'свод КС+СДП'!JD223</f>
        <v>4</v>
      </c>
      <c r="M56" s="333">
        <f>'свод КС+СДП'!JE223</f>
        <v>474737.68</v>
      </c>
      <c r="N56" s="333">
        <f>'свод КС+СДП'!JF223</f>
        <v>61</v>
      </c>
      <c r="O56" s="333">
        <v>3</v>
      </c>
      <c r="P56" s="333">
        <v>335177.69999999995</v>
      </c>
      <c r="Q56" s="333">
        <v>19</v>
      </c>
      <c r="R56" s="171">
        <f t="shared" si="0"/>
        <v>-4</v>
      </c>
      <c r="S56" s="171">
        <f t="shared" si="0"/>
        <v>-474737.58000000101</v>
      </c>
      <c r="T56" s="361">
        <f t="shared" si="1"/>
        <v>0.84</v>
      </c>
      <c r="U56" s="361">
        <f t="shared" si="1"/>
        <v>0.8400000283103719</v>
      </c>
      <c r="V56" s="359"/>
      <c r="W56" s="359"/>
      <c r="X56" s="359"/>
      <c r="Y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КС+СДП'!IW233</f>
        <v>50</v>
      </c>
      <c r="F57" s="332">
        <f>'свод КС+СДП'!IX233</f>
        <v>12226056.24</v>
      </c>
      <c r="G57" s="332">
        <f>SUM(G58:G62)</f>
        <v>20</v>
      </c>
      <c r="H57" s="332">
        <f>SUM(H58:H62)</f>
        <v>4599787.92</v>
      </c>
      <c r="I57" s="332">
        <f>'свод КС+СДП'!JA233</f>
        <v>6</v>
      </c>
      <c r="J57" s="332">
        <f>'свод КС+СДП'!JB233</f>
        <v>1743229.5999999999</v>
      </c>
      <c r="K57" s="332">
        <f>'свод КС+СДП'!JC233</f>
        <v>51</v>
      </c>
      <c r="L57" s="332">
        <f>'свод КС+СДП'!JD233</f>
        <v>0</v>
      </c>
      <c r="M57" s="332">
        <f>'свод КС+СДП'!JE233</f>
        <v>0</v>
      </c>
      <c r="N57" s="332">
        <f>'свод КС+СДП'!JF233</f>
        <v>0</v>
      </c>
      <c r="O57" s="332">
        <f>'свод КС+СДП'!JG233</f>
        <v>6</v>
      </c>
      <c r="P57" s="332">
        <f>'свод КС+СДП'!JH233</f>
        <v>1743229.5999999999</v>
      </c>
      <c r="Q57" s="332">
        <f>'свод КС+СДП'!JI233</f>
        <v>51</v>
      </c>
      <c r="R57" s="69">
        <f t="shared" si="0"/>
        <v>-14</v>
      </c>
      <c r="S57" s="69">
        <f t="shared" si="0"/>
        <v>-2856558.3200000003</v>
      </c>
      <c r="T57" s="360">
        <f t="shared" si="1"/>
        <v>0.3</v>
      </c>
      <c r="U57" s="360">
        <f t="shared" si="1"/>
        <v>0.37898042916726471</v>
      </c>
      <c r="V57" s="358">
        <f>I57/$I$104</f>
        <v>1.5189873417721519E-3</v>
      </c>
      <c r="W57" s="358">
        <f>J57/$J$104</f>
        <v>1.9052734880090039E-3</v>
      </c>
      <c r="X57" s="358">
        <v>0</v>
      </c>
      <c r="Y57" s="358">
        <v>0</v>
      </c>
      <c r="Z57" s="206"/>
      <c r="AA57" s="206"/>
      <c r="AB57" s="204"/>
      <c r="AC57" s="204"/>
      <c r="AD57" s="206"/>
      <c r="AE57" s="206"/>
    </row>
    <row r="58" spans="1:31" ht="13.5" hidden="1" x14ac:dyDescent="0.2">
      <c r="A58" s="35" t="s">
        <v>131</v>
      </c>
      <c r="B58" s="827">
        <v>31</v>
      </c>
      <c r="C58" s="345">
        <v>112178.23999999999</v>
      </c>
      <c r="D58" s="345">
        <v>122775.00800000002</v>
      </c>
      <c r="E58" s="333">
        <f>'свод КС+СДП'!IW234</f>
        <v>0</v>
      </c>
      <c r="F58" s="333">
        <f>'свод КС+СДП'!IX234</f>
        <v>0</v>
      </c>
      <c r="G58" s="333">
        <f>'свод КС+СДП'!IY234</f>
        <v>0</v>
      </c>
      <c r="H58" s="333">
        <f>'свод КС+СДП'!IZ234</f>
        <v>0</v>
      </c>
      <c r="I58" s="333">
        <f>'свод КС+СДП'!JA234</f>
        <v>0</v>
      </c>
      <c r="J58" s="333">
        <f>'свод КС+СДП'!JB234</f>
        <v>0</v>
      </c>
      <c r="K58" s="333">
        <f>'свод КС+СДП'!JC234</f>
        <v>0</v>
      </c>
      <c r="L58" s="333">
        <f>'свод КС+СДП'!JD234</f>
        <v>0</v>
      </c>
      <c r="M58" s="333">
        <f>'свод КС+СДП'!JE234</f>
        <v>0</v>
      </c>
      <c r="N58" s="333">
        <f>'свод КС+СДП'!JF234</f>
        <v>0</v>
      </c>
      <c r="O58" s="333">
        <f>'свод КС+СДП'!JG234</f>
        <v>0</v>
      </c>
      <c r="P58" s="333">
        <f>'свод КС+СДП'!JH234</f>
        <v>0</v>
      </c>
      <c r="Q58" s="333">
        <f>'свод КС+СДП'!JI234</f>
        <v>0</v>
      </c>
      <c r="R58" s="171">
        <f t="shared" si="0"/>
        <v>0</v>
      </c>
      <c r="S58" s="171">
        <f t="shared" si="0"/>
        <v>0</v>
      </c>
      <c r="T58" s="361"/>
      <c r="U58" s="361"/>
      <c r="V58" s="359"/>
      <c r="W58" s="359"/>
      <c r="X58" s="359"/>
      <c r="Y58" s="359"/>
      <c r="Z58" s="206"/>
      <c r="AA58" s="206"/>
      <c r="AB58" s="204"/>
      <c r="AC58" s="204"/>
      <c r="AD58" s="206"/>
      <c r="AE58" s="206"/>
    </row>
    <row r="59" spans="1:31" ht="13.5" hidden="1" x14ac:dyDescent="0.2">
      <c r="A59" s="35" t="s">
        <v>132</v>
      </c>
      <c r="B59" s="827">
        <v>32</v>
      </c>
      <c r="C59" s="345">
        <v>219379.524</v>
      </c>
      <c r="D59" s="345">
        <v>232317.29080000002</v>
      </c>
      <c r="E59" s="333">
        <f>'свод КС+СДП'!IW239</f>
        <v>0</v>
      </c>
      <c r="F59" s="333">
        <f>'свод КС+СДП'!IX239</f>
        <v>0</v>
      </c>
      <c r="G59" s="333">
        <f>'свод КС+СДП'!IY239</f>
        <v>0</v>
      </c>
      <c r="H59" s="333">
        <f>'свод КС+СДП'!IZ239</f>
        <v>0</v>
      </c>
      <c r="I59" s="333">
        <f>'свод КС+СДП'!JA239</f>
        <v>0</v>
      </c>
      <c r="J59" s="333">
        <f>'свод КС+СДП'!JB239</f>
        <v>0</v>
      </c>
      <c r="K59" s="333">
        <f>'свод КС+СДП'!JC239</f>
        <v>0</v>
      </c>
      <c r="L59" s="333">
        <f>'свод КС+СДП'!JD239</f>
        <v>0</v>
      </c>
      <c r="M59" s="333">
        <f>'свод КС+СДП'!JE239</f>
        <v>0</v>
      </c>
      <c r="N59" s="333">
        <f>'свод КС+СДП'!JF239</f>
        <v>0</v>
      </c>
      <c r="O59" s="333">
        <f>'свод КС+СДП'!JG239</f>
        <v>0</v>
      </c>
      <c r="P59" s="333">
        <f>'свод КС+СДП'!JH239</f>
        <v>0</v>
      </c>
      <c r="Q59" s="333">
        <f>'свод КС+СДП'!JI239</f>
        <v>0</v>
      </c>
      <c r="R59" s="171">
        <f t="shared" si="0"/>
        <v>0</v>
      </c>
      <c r="S59" s="171">
        <f t="shared" si="0"/>
        <v>0</v>
      </c>
      <c r="T59" s="361"/>
      <c r="U59" s="361"/>
      <c r="V59" s="359"/>
      <c r="W59" s="359"/>
      <c r="X59" s="359"/>
      <c r="Y59" s="359"/>
      <c r="Z59" s="206"/>
      <c r="AA59" s="206"/>
      <c r="AB59" s="204"/>
      <c r="AC59" s="204"/>
      <c r="AD59" s="206"/>
      <c r="AE59" s="206"/>
    </row>
    <row r="60" spans="1:31" ht="13.5" hidden="1" x14ac:dyDescent="0.2">
      <c r="A60" s="35" t="s">
        <v>133</v>
      </c>
      <c r="B60" s="827">
        <v>33</v>
      </c>
      <c r="C60" s="345">
        <v>130936.49599999998</v>
      </c>
      <c r="D60" s="345">
        <v>141909.34319999997</v>
      </c>
      <c r="E60" s="333">
        <f>'свод КС+СДП'!IW244</f>
        <v>0</v>
      </c>
      <c r="F60" s="333">
        <f>'свод КС+СДП'!IX244</f>
        <v>0</v>
      </c>
      <c r="G60" s="333">
        <f>'свод КС+СДП'!IY244</f>
        <v>0</v>
      </c>
      <c r="H60" s="333">
        <f>'свод КС+СДП'!IZ244</f>
        <v>0</v>
      </c>
      <c r="I60" s="333">
        <f>'свод КС+СДП'!JA244</f>
        <v>0</v>
      </c>
      <c r="J60" s="333">
        <f>'свод КС+СДП'!JB244</f>
        <v>0</v>
      </c>
      <c r="K60" s="333">
        <f>'свод КС+СДП'!JC244</f>
        <v>0</v>
      </c>
      <c r="L60" s="333">
        <f>'свод КС+СДП'!JD244</f>
        <v>0</v>
      </c>
      <c r="M60" s="333">
        <f>'свод КС+СДП'!JE244</f>
        <v>0</v>
      </c>
      <c r="N60" s="333">
        <f>'свод КС+СДП'!JF244</f>
        <v>0</v>
      </c>
      <c r="O60" s="333">
        <f>'свод КС+СДП'!JG244</f>
        <v>0</v>
      </c>
      <c r="P60" s="333">
        <f>'свод КС+СДП'!JH244</f>
        <v>0</v>
      </c>
      <c r="Q60" s="333">
        <f>'свод КС+СДП'!JI244</f>
        <v>0</v>
      </c>
      <c r="R60" s="171">
        <f t="shared" si="0"/>
        <v>0</v>
      </c>
      <c r="S60" s="171">
        <f t="shared" si="0"/>
        <v>0</v>
      </c>
      <c r="T60" s="361"/>
      <c r="U60" s="361"/>
      <c r="V60" s="359"/>
      <c r="W60" s="359"/>
      <c r="X60" s="359"/>
      <c r="Y60" s="359"/>
      <c r="Z60" s="206"/>
      <c r="AA60" s="206"/>
      <c r="AB60" s="204"/>
      <c r="AC60" s="204"/>
      <c r="AD60" s="206"/>
      <c r="AE60" s="206"/>
    </row>
    <row r="61" spans="1:31" ht="13.5" hidden="1" x14ac:dyDescent="0.2">
      <c r="A61" s="35" t="s">
        <v>151</v>
      </c>
      <c r="B61" s="827">
        <v>34</v>
      </c>
      <c r="C61" s="345">
        <v>216807.93600000002</v>
      </c>
      <c r="D61" s="345">
        <v>229083.0912</v>
      </c>
      <c r="E61" s="333">
        <f>'свод КС+СДП'!IW250</f>
        <v>40</v>
      </c>
      <c r="F61" s="333">
        <f>'свод КС+СДП'!IX250</f>
        <v>9199575.8399999999</v>
      </c>
      <c r="G61" s="333">
        <f>'свод КС+СДП'!IY250</f>
        <v>20</v>
      </c>
      <c r="H61" s="333">
        <f>'свод КС+СДП'!IZ250</f>
        <v>4599787.92</v>
      </c>
      <c r="I61" s="333">
        <f>'свод КС+СДП'!JA250</f>
        <v>1</v>
      </c>
      <c r="J61" s="333">
        <f>'свод КС+СДП'!JB250</f>
        <v>229989.4</v>
      </c>
      <c r="K61" s="333">
        <f>'свод КС+СДП'!JC250</f>
        <v>8</v>
      </c>
      <c r="L61" s="333">
        <f>'свод КС+СДП'!JD250</f>
        <v>0</v>
      </c>
      <c r="M61" s="333">
        <f>'свод КС+СДП'!JE250</f>
        <v>0</v>
      </c>
      <c r="N61" s="333">
        <f>'свод КС+СДП'!JF250</f>
        <v>0</v>
      </c>
      <c r="O61" s="333">
        <f>'свод КС+СДП'!JG250</f>
        <v>1</v>
      </c>
      <c r="P61" s="333">
        <f>'свод КС+СДП'!JH250</f>
        <v>229989.4</v>
      </c>
      <c r="Q61" s="333">
        <f>'свод КС+СДП'!JI250</f>
        <v>8</v>
      </c>
      <c r="R61" s="171">
        <f t="shared" si="0"/>
        <v>-19</v>
      </c>
      <c r="S61" s="171">
        <f t="shared" si="0"/>
        <v>-4369798.5199999996</v>
      </c>
      <c r="T61" s="361">
        <f t="shared" si="1"/>
        <v>0.05</v>
      </c>
      <c r="U61" s="361">
        <f t="shared" si="1"/>
        <v>5.0000000869605307E-2</v>
      </c>
      <c r="V61" s="359"/>
      <c r="W61" s="359"/>
      <c r="X61" s="359"/>
      <c r="Y61" s="359"/>
      <c r="Z61" s="206"/>
      <c r="AA61" s="206"/>
      <c r="AB61" s="204"/>
      <c r="AC61" s="204"/>
      <c r="AD61" s="206"/>
      <c r="AE61" s="206"/>
    </row>
    <row r="62" spans="1:31" ht="13.5" hidden="1" x14ac:dyDescent="0.2">
      <c r="A62" s="35" t="s">
        <v>152</v>
      </c>
      <c r="B62" s="827">
        <v>35</v>
      </c>
      <c r="C62" s="345">
        <v>213464.41200000001</v>
      </c>
      <c r="D62" s="345">
        <v>224018.6004</v>
      </c>
      <c r="E62" s="333">
        <f>'свод КС+СДП'!IW257</f>
        <v>0</v>
      </c>
      <c r="F62" s="333">
        <f>'свод КС+СДП'!IX257</f>
        <v>0</v>
      </c>
      <c r="G62" s="333">
        <f>'свод КС+СДП'!IY257</f>
        <v>0</v>
      </c>
      <c r="H62" s="333">
        <f>'свод КС+СДП'!IZ257</f>
        <v>0</v>
      </c>
      <c r="I62" s="333">
        <f>'свод КС+СДП'!JA257</f>
        <v>0</v>
      </c>
      <c r="J62" s="333">
        <f>'свод КС+СДП'!JB257</f>
        <v>0</v>
      </c>
      <c r="K62" s="333">
        <f>'свод КС+СДП'!JC257</f>
        <v>0</v>
      </c>
      <c r="L62" s="333">
        <f>'свод КС+СДП'!JD257</f>
        <v>0</v>
      </c>
      <c r="M62" s="333">
        <f>'свод КС+СДП'!JE257</f>
        <v>0</v>
      </c>
      <c r="N62" s="333">
        <f>'свод КС+СДП'!JF257</f>
        <v>0</v>
      </c>
      <c r="O62" s="333">
        <f>'свод КС+СДП'!JG257</f>
        <v>0</v>
      </c>
      <c r="P62" s="333">
        <f>'свод КС+СДП'!JH257</f>
        <v>0</v>
      </c>
      <c r="Q62" s="333">
        <f>'свод КС+СДП'!JI257</f>
        <v>0</v>
      </c>
      <c r="R62" s="171">
        <f t="shared" si="0"/>
        <v>0</v>
      </c>
      <c r="S62" s="171">
        <f t="shared" si="0"/>
        <v>0</v>
      </c>
      <c r="T62" s="361"/>
      <c r="U62" s="361"/>
      <c r="V62" s="359"/>
      <c r="W62" s="359"/>
      <c r="X62" s="359"/>
      <c r="Y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КС+СДП'!IW271</f>
        <v>500</v>
      </c>
      <c r="F63" s="332">
        <f>'свод КС+СДП'!IX271</f>
        <v>94348380</v>
      </c>
      <c r="G63" s="332">
        <f>SUM(G64)</f>
        <v>250</v>
      </c>
      <c r="H63" s="332">
        <f>SUM(H64)</f>
        <v>47174190</v>
      </c>
      <c r="I63" s="332">
        <f>'свод КС+СДП'!JA271</f>
        <v>293</v>
      </c>
      <c r="J63" s="332">
        <f>'свод КС+СДП'!JB271</f>
        <v>55288150.679999888</v>
      </c>
      <c r="K63" s="332">
        <f>'свод КС+СДП'!JC271</f>
        <v>2020</v>
      </c>
      <c r="L63" s="332">
        <f>'свод КС+СДП'!JD271</f>
        <v>8</v>
      </c>
      <c r="M63" s="332">
        <f>'свод КС+СДП'!JE271</f>
        <v>1509574.08</v>
      </c>
      <c r="N63" s="332">
        <f>'свод КС+СДП'!JF271</f>
        <v>48</v>
      </c>
      <c r="O63" s="332">
        <v>95</v>
      </c>
      <c r="P63" s="332">
        <v>16785626.00000003</v>
      </c>
      <c r="Q63" s="332">
        <v>260</v>
      </c>
      <c r="R63" s="69">
        <f t="shared" si="0"/>
        <v>43</v>
      </c>
      <c r="S63" s="69">
        <f t="shared" si="0"/>
        <v>8113960.6799998879</v>
      </c>
      <c r="T63" s="360">
        <f t="shared" si="1"/>
        <v>1.1719999999999999</v>
      </c>
      <c r="U63" s="360">
        <f t="shared" si="1"/>
        <v>1.1719999999999977</v>
      </c>
      <c r="V63" s="358">
        <f>I63/$I$104</f>
        <v>7.4177215189873413E-2</v>
      </c>
      <c r="W63" s="358">
        <f>J63/$J$104</f>
        <v>6.0427523541162202E-2</v>
      </c>
      <c r="X63" s="358">
        <v>0.18328734726054394</v>
      </c>
      <c r="Y63" s="358">
        <v>0.1497065904242213</v>
      </c>
      <c r="Z63" s="206"/>
      <c r="AA63" s="206"/>
      <c r="AB63" s="204"/>
      <c r="AC63" s="204"/>
      <c r="AD63" s="206"/>
      <c r="AE63" s="206"/>
    </row>
    <row r="64" spans="1:31" ht="13.5" hidden="1" x14ac:dyDescent="0.2">
      <c r="A64" s="35" t="s">
        <v>255</v>
      </c>
      <c r="B64" s="827">
        <v>36</v>
      </c>
      <c r="C64" s="345">
        <v>176690.80000000002</v>
      </c>
      <c r="D64" s="345">
        <v>192259.36000000002</v>
      </c>
      <c r="E64" s="333">
        <f>'свод КС+СДП'!IW272</f>
        <v>500</v>
      </c>
      <c r="F64" s="333">
        <f>'свод КС+СДП'!IX272</f>
        <v>94348380</v>
      </c>
      <c r="G64" s="333">
        <f>'свод КС+СДП'!IY272</f>
        <v>250</v>
      </c>
      <c r="H64" s="333">
        <f>'свод КС+СДП'!IZ272</f>
        <v>47174190</v>
      </c>
      <c r="I64" s="333">
        <f>'свод КС+СДП'!JA272</f>
        <v>293</v>
      </c>
      <c r="J64" s="333">
        <f>'свод КС+СДП'!JB272</f>
        <v>55288150.679999888</v>
      </c>
      <c r="K64" s="333">
        <f>'свод КС+СДП'!JC272</f>
        <v>2020</v>
      </c>
      <c r="L64" s="333">
        <f>'свод КС+СДП'!JD272</f>
        <v>8</v>
      </c>
      <c r="M64" s="333">
        <f>'свод КС+СДП'!JE272</f>
        <v>1509574.08</v>
      </c>
      <c r="N64" s="333">
        <f>'свод КС+СДП'!JF272</f>
        <v>48</v>
      </c>
      <c r="O64" s="333">
        <v>95</v>
      </c>
      <c r="P64" s="333">
        <v>16785626.00000003</v>
      </c>
      <c r="Q64" s="333">
        <v>260</v>
      </c>
      <c r="R64" s="171">
        <f t="shared" si="0"/>
        <v>43</v>
      </c>
      <c r="S64" s="171">
        <f t="shared" si="0"/>
        <v>8113960.6799998879</v>
      </c>
      <c r="T64" s="361">
        <f t="shared" si="1"/>
        <v>1.1719999999999999</v>
      </c>
      <c r="U64" s="361">
        <f t="shared" si="1"/>
        <v>1.1719999999999977</v>
      </c>
      <c r="V64" s="359"/>
      <c r="W64" s="359"/>
      <c r="X64" s="359"/>
      <c r="Y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КС+СДП'!IW278</f>
        <v>3424</v>
      </c>
      <c r="F65" s="332">
        <f>'свод КС+СДП'!IX278</f>
        <v>838198247.19200015</v>
      </c>
      <c r="G65" s="332">
        <f>SUM(G66:G82)</f>
        <v>1696.5</v>
      </c>
      <c r="H65" s="332">
        <f>SUM(H66:H82)</f>
        <v>412475463.81999999</v>
      </c>
      <c r="I65" s="332">
        <f>'свод КС+СДП'!JA278</f>
        <v>1594</v>
      </c>
      <c r="J65" s="332">
        <f>'свод КС+СДП'!JB278</f>
        <v>393881731.69</v>
      </c>
      <c r="K65" s="332">
        <f>'свод КС+СДП'!JC278</f>
        <v>12048</v>
      </c>
      <c r="L65" s="332">
        <f>'свод КС+СДП'!JD278</f>
        <v>103</v>
      </c>
      <c r="M65" s="332">
        <f>'свод КС+СДП'!JE278</f>
        <v>24505976.560000002</v>
      </c>
      <c r="N65" s="332">
        <f>'свод КС+СДП'!JF278</f>
        <v>760</v>
      </c>
      <c r="O65" s="332">
        <f>'свод КС+СДП'!JG278</f>
        <v>1697</v>
      </c>
      <c r="P65" s="332">
        <f>'свод КС+СДП'!JH278</f>
        <v>418387708.25</v>
      </c>
      <c r="Q65" s="332">
        <f>'свод КС+СДП'!JI278</f>
        <v>12808</v>
      </c>
      <c r="R65" s="69">
        <f t="shared" si="0"/>
        <v>-102.5</v>
      </c>
      <c r="S65" s="69">
        <f t="shared" si="0"/>
        <v>-18593732.129999995</v>
      </c>
      <c r="T65" s="360">
        <f t="shared" si="1"/>
        <v>0.93958149130562929</v>
      </c>
      <c r="U65" s="360">
        <f t="shared" si="1"/>
        <v>0.95492160440817375</v>
      </c>
      <c r="V65" s="830">
        <f>I65/$I$104</f>
        <v>0.40354430379746836</v>
      </c>
      <c r="W65" s="358">
        <f>J65/$J$104</f>
        <v>0.43049545556135171</v>
      </c>
      <c r="X65" s="830">
        <v>0.32715806070161607</v>
      </c>
      <c r="Y65" s="358">
        <v>0.3654433288525365</v>
      </c>
      <c r="Z65" s="206"/>
      <c r="AA65" s="206"/>
      <c r="AB65" s="204"/>
      <c r="AC65" s="204"/>
      <c r="AD65" s="206"/>
      <c r="AE65" s="206"/>
    </row>
    <row r="66" spans="1:31" ht="13.5" hidden="1" x14ac:dyDescent="0.2">
      <c r="A66" s="35" t="s">
        <v>380</v>
      </c>
      <c r="B66" s="827">
        <v>43</v>
      </c>
      <c r="C66" s="345">
        <v>226701.93599999999</v>
      </c>
      <c r="D66" s="345">
        <v>255743.49120000002</v>
      </c>
      <c r="E66" s="333">
        <f>'свод КС+СДП'!IW279</f>
        <v>632</v>
      </c>
      <c r="F66" s="333">
        <f>'свод КС+СДП'!IX279</f>
        <v>162325486.55199999</v>
      </c>
      <c r="G66" s="333">
        <f>'свод КС+СДП'!IY279</f>
        <v>316</v>
      </c>
      <c r="H66" s="333">
        <f>'свод КС+СДП'!IZ279</f>
        <v>81162743.275999993</v>
      </c>
      <c r="I66" s="333">
        <f>'свод КС+СДП'!JA279</f>
        <v>282</v>
      </c>
      <c r="J66" s="333">
        <f>'свод КС+СДП'!JB279</f>
        <v>70926215.920000032</v>
      </c>
      <c r="K66" s="333">
        <f>'свод КС+СДП'!JC279</f>
        <v>2320</v>
      </c>
      <c r="L66" s="333">
        <f>'свод КС+СДП'!JD279</f>
        <v>17</v>
      </c>
      <c r="M66" s="333">
        <f>'свод КС+СДП'!JE279</f>
        <v>4188692.78</v>
      </c>
      <c r="N66" s="333">
        <f>'свод КС+СДП'!JF279</f>
        <v>152</v>
      </c>
      <c r="O66" s="333">
        <f>'свод КС+СДП'!JG279</f>
        <v>299</v>
      </c>
      <c r="P66" s="333">
        <f>'свод КС+СДП'!JH279</f>
        <v>75114908.700000033</v>
      </c>
      <c r="Q66" s="333">
        <f>'свод КС+СДП'!JI279</f>
        <v>2472</v>
      </c>
      <c r="R66" s="171">
        <f t="shared" si="0"/>
        <v>-34</v>
      </c>
      <c r="S66" s="171">
        <f t="shared" si="0"/>
        <v>-10236527.355999961</v>
      </c>
      <c r="T66" s="361">
        <f t="shared" si="1"/>
        <v>0.89240506329113922</v>
      </c>
      <c r="U66" s="361">
        <f t="shared" si="1"/>
        <v>0.87387652335518173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hidden="1" x14ac:dyDescent="0.2">
      <c r="A67" s="35" t="s">
        <v>381</v>
      </c>
      <c r="B67" s="827">
        <v>44</v>
      </c>
      <c r="C67" s="345">
        <v>257707.19999999998</v>
      </c>
      <c r="D67" s="345">
        <v>287773.03999999998</v>
      </c>
      <c r="E67" s="333">
        <f>'свод КС+СДП'!IW284</f>
        <v>389</v>
      </c>
      <c r="F67" s="333">
        <f>'свод КС+СДП'!IX284</f>
        <v>111919072.20480001</v>
      </c>
      <c r="G67" s="333">
        <f>'свод КС+СДП'!IY284</f>
        <v>194.5</v>
      </c>
      <c r="H67" s="333">
        <f>'свод КС+СДП'!IZ284</f>
        <v>55959536.102400005</v>
      </c>
      <c r="I67" s="333">
        <f>'свод КС+СДП'!JA284</f>
        <v>180</v>
      </c>
      <c r="J67" s="333">
        <f>'свод КС+СДП'!JB284</f>
        <v>51974944.319999993</v>
      </c>
      <c r="K67" s="333">
        <f>'свод КС+СДП'!JC284</f>
        <v>1604</v>
      </c>
      <c r="L67" s="333">
        <f>'свод КС+СДП'!JD284</f>
        <v>13</v>
      </c>
      <c r="M67" s="333">
        <f>'свод КС+СДП'!JE284</f>
        <v>3700437.6799999997</v>
      </c>
      <c r="N67" s="333">
        <f>'свод КС+СДП'!JF284</f>
        <v>108</v>
      </c>
      <c r="O67" s="333">
        <f>'свод КС+СДП'!JG284</f>
        <v>193</v>
      </c>
      <c r="P67" s="333">
        <f>'свод КС+СДП'!JH284</f>
        <v>55675381.999999993</v>
      </c>
      <c r="Q67" s="333">
        <f>'свод КС+СДП'!JI284</f>
        <v>1712</v>
      </c>
      <c r="R67" s="171">
        <f t="shared" si="0"/>
        <v>-14.5</v>
      </c>
      <c r="S67" s="171">
        <f t="shared" si="0"/>
        <v>-3984591.782400012</v>
      </c>
      <c r="T67" s="361">
        <f t="shared" si="1"/>
        <v>0.92544987146529567</v>
      </c>
      <c r="U67" s="361">
        <f t="shared" si="1"/>
        <v>0.92879512483612026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hidden="1" x14ac:dyDescent="0.2">
      <c r="A68" s="35" t="s">
        <v>382</v>
      </c>
      <c r="B68" s="827">
        <v>45</v>
      </c>
      <c r="C68" s="345">
        <v>287103.93600000005</v>
      </c>
      <c r="D68" s="345">
        <v>317181.49119999999</v>
      </c>
      <c r="E68" s="333">
        <f>'свод КС+СДП'!IW289</f>
        <v>238</v>
      </c>
      <c r="F68" s="333">
        <f>'свод КС+СДП'!IX289</f>
        <v>76901529.362000003</v>
      </c>
      <c r="G68" s="333">
        <f>'свод КС+СДП'!IY289</f>
        <v>119</v>
      </c>
      <c r="H68" s="333">
        <f>'свод КС+СДП'!IZ289</f>
        <v>38450764.681000002</v>
      </c>
      <c r="I68" s="333">
        <f>'свод КС+СДП'!JA289</f>
        <v>118</v>
      </c>
      <c r="J68" s="333">
        <f>'свод КС+СДП'!JB289</f>
        <v>38225140.560000002</v>
      </c>
      <c r="K68" s="333">
        <f>'свод КС+СДП'!JC289</f>
        <v>1084</v>
      </c>
      <c r="L68" s="333">
        <f>'свод КС+СДП'!JD289</f>
        <v>9</v>
      </c>
      <c r="M68" s="333">
        <f>'свод КС+СДП'!JE289</f>
        <v>2802954.4</v>
      </c>
      <c r="N68" s="333">
        <f>'свод КС+СДП'!JF289</f>
        <v>87</v>
      </c>
      <c r="O68" s="333">
        <f>'свод КС+СДП'!JG289</f>
        <v>127</v>
      </c>
      <c r="P68" s="333">
        <f>'свод КС+СДП'!JH289</f>
        <v>41028094.960000001</v>
      </c>
      <c r="Q68" s="333">
        <f>'свод КС+СДП'!JI289</f>
        <v>1171</v>
      </c>
      <c r="R68" s="171">
        <f t="shared" si="0"/>
        <v>-1</v>
      </c>
      <c r="S68" s="171">
        <f t="shared" si="0"/>
        <v>-225624.12099999934</v>
      </c>
      <c r="T68" s="361">
        <f t="shared" si="1"/>
        <v>0.99159663865546221</v>
      </c>
      <c r="U68" s="361">
        <f t="shared" si="1"/>
        <v>0.99413212915602978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hidden="1" x14ac:dyDescent="0.2">
      <c r="A69" s="35" t="s">
        <v>383</v>
      </c>
      <c r="B69" s="827">
        <v>46</v>
      </c>
      <c r="C69" s="345">
        <v>167518.592</v>
      </c>
      <c r="D69" s="345">
        <v>188348.2064</v>
      </c>
      <c r="E69" s="333">
        <f>'свод КС+СДП'!IW294</f>
        <v>439</v>
      </c>
      <c r="F69" s="333">
        <f>'свод КС+СДП'!IX294</f>
        <v>83710246.329600006</v>
      </c>
      <c r="G69" s="333">
        <f>'свод КС+СДП'!IY294</f>
        <v>219.5</v>
      </c>
      <c r="H69" s="333">
        <f>'свод КС+СДП'!IZ294</f>
        <v>41855123.164800003</v>
      </c>
      <c r="I69" s="333">
        <f>'свод КС+СДП'!JA294</f>
        <v>212</v>
      </c>
      <c r="J69" s="333">
        <f>'свод КС+СДП'!JB294</f>
        <v>40786765.790000036</v>
      </c>
      <c r="K69" s="333">
        <f>'свод КС+СДП'!JC294</f>
        <v>1611</v>
      </c>
      <c r="L69" s="333">
        <f>'свод КС+СДП'!JD294</f>
        <v>28</v>
      </c>
      <c r="M69" s="333">
        <f>'свод КС+СДП'!JE294</f>
        <v>5071296.4400000004</v>
      </c>
      <c r="N69" s="333">
        <f>'свод КС+СДП'!JF294</f>
        <v>164</v>
      </c>
      <c r="O69" s="333">
        <f>'свод КС+СДП'!JG294</f>
        <v>240</v>
      </c>
      <c r="P69" s="333">
        <f>'свод КС+СДП'!JH294</f>
        <v>45858062.230000034</v>
      </c>
      <c r="Q69" s="333">
        <f>'свод КС+СДП'!JI294</f>
        <v>1775</v>
      </c>
      <c r="R69" s="171">
        <f t="shared" si="0"/>
        <v>-7.5</v>
      </c>
      <c r="S69" s="171">
        <f t="shared" si="0"/>
        <v>-1068357.3747999668</v>
      </c>
      <c r="T69" s="361">
        <f t="shared" si="1"/>
        <v>0.96583143507972669</v>
      </c>
      <c r="U69" s="361">
        <f t="shared" si="1"/>
        <v>0.97447487203434036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hidden="1" x14ac:dyDescent="0.2">
      <c r="A70" s="35" t="s">
        <v>384</v>
      </c>
      <c r="B70" s="827">
        <v>47</v>
      </c>
      <c r="C70" s="345">
        <v>198147.13600000003</v>
      </c>
      <c r="D70" s="345">
        <v>219702.33120000004</v>
      </c>
      <c r="E70" s="333">
        <f>'свод КС+СДП'!IW299</f>
        <v>188</v>
      </c>
      <c r="F70" s="333">
        <f>'свод КС+СДП'!IX299</f>
        <v>41983918.889999993</v>
      </c>
      <c r="G70" s="333">
        <f>'свод КС+СДП'!IY299</f>
        <v>94</v>
      </c>
      <c r="H70" s="333">
        <f>'свод КС+СДП'!IZ299</f>
        <v>20991959.444999997</v>
      </c>
      <c r="I70" s="333">
        <f>'свод КС+СДП'!JA299</f>
        <v>121</v>
      </c>
      <c r="J70" s="333">
        <f>'свод КС+СДП'!JB299</f>
        <v>27193363.059999999</v>
      </c>
      <c r="K70" s="333">
        <f>'свод КС+СДП'!JC299</f>
        <v>986</v>
      </c>
      <c r="L70" s="333">
        <f>'свод КС+СДП'!JD299</f>
        <v>13</v>
      </c>
      <c r="M70" s="333">
        <f>'свод КС+СДП'!JE299</f>
        <v>2764676.7199999997</v>
      </c>
      <c r="N70" s="333">
        <f>'свод КС+СДП'!JF299</f>
        <v>96</v>
      </c>
      <c r="O70" s="333">
        <f>'свод КС+СДП'!JG299</f>
        <v>134</v>
      </c>
      <c r="P70" s="333">
        <f>'свод КС+СДП'!JH299</f>
        <v>29958039.779999997</v>
      </c>
      <c r="Q70" s="333">
        <f>'свод КС+СДП'!JI299</f>
        <v>1082</v>
      </c>
      <c r="R70" s="171">
        <f t="shared" si="0"/>
        <v>27</v>
      </c>
      <c r="S70" s="171">
        <f t="shared" si="0"/>
        <v>6201403.6150000021</v>
      </c>
      <c r="T70" s="361">
        <f t="shared" si="1"/>
        <v>1.2872340425531914</v>
      </c>
      <c r="U70" s="361">
        <f t="shared" si="1"/>
        <v>1.2954180447636627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hidden="1" x14ac:dyDescent="0.25">
      <c r="A71" s="349" t="s">
        <v>385</v>
      </c>
      <c r="B71" s="827">
        <v>48</v>
      </c>
      <c r="C71" s="345">
        <v>238074.92799999999</v>
      </c>
      <c r="D71" s="345">
        <v>258026.27759999997</v>
      </c>
      <c r="E71" s="333">
        <f>'свод КС+СДП'!IW304</f>
        <v>141</v>
      </c>
      <c r="F71" s="333">
        <f>'свод КС+СДП'!IX304</f>
        <v>37637961.623999998</v>
      </c>
      <c r="G71" s="333">
        <f>'свод КС+СДП'!IY304</f>
        <v>70.5</v>
      </c>
      <c r="H71" s="333">
        <f>'свод КС+СДП'!IZ304</f>
        <v>18818980.811999999</v>
      </c>
      <c r="I71" s="333">
        <f>'свод КС+СДП'!JA304</f>
        <v>99</v>
      </c>
      <c r="J71" s="333">
        <f>'свод КС+СДП'!JB304</f>
        <v>26442454.510000013</v>
      </c>
      <c r="K71" s="333">
        <f>'свод КС+СДП'!JC304</f>
        <v>798</v>
      </c>
      <c r="L71" s="333">
        <f>'свод КС+СДП'!JD304</f>
        <v>3</v>
      </c>
      <c r="M71" s="333">
        <f>'свод КС+СДП'!JE304</f>
        <v>762235.92</v>
      </c>
      <c r="N71" s="333">
        <f>'свод КС+СДП'!JF304</f>
        <v>17</v>
      </c>
      <c r="O71" s="333">
        <f>'свод КС+СДП'!JG304</f>
        <v>102</v>
      </c>
      <c r="P71" s="333">
        <f>'свод КС+СДП'!JH304</f>
        <v>27204690.430000015</v>
      </c>
      <c r="Q71" s="333">
        <f>'свод КС+СДП'!JI304</f>
        <v>815</v>
      </c>
      <c r="R71" s="171">
        <f t="shared" si="0"/>
        <v>28.5</v>
      </c>
      <c r="S71" s="171">
        <f t="shared" si="0"/>
        <v>7623473.6980000138</v>
      </c>
      <c r="T71" s="361">
        <f t="shared" si="1"/>
        <v>1.4042553191489362</v>
      </c>
      <c r="U71" s="361">
        <f t="shared" si="1"/>
        <v>1.405094929112148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hidden="1" x14ac:dyDescent="0.25">
      <c r="A72" s="349" t="s">
        <v>386</v>
      </c>
      <c r="B72" s="827">
        <v>49</v>
      </c>
      <c r="C72" s="345">
        <v>140126.76</v>
      </c>
      <c r="D72" s="345">
        <v>147392.592</v>
      </c>
      <c r="E72" s="333">
        <f>'свод КС+СДП'!IW309</f>
        <v>416</v>
      </c>
      <c r="F72" s="333">
        <f>'свод КС+СДП'!IX309</f>
        <v>61550943.952</v>
      </c>
      <c r="G72" s="333">
        <f>'свод КС+СДП'!IY309</f>
        <v>208</v>
      </c>
      <c r="H72" s="333">
        <f>'свод КС+СДП'!IZ309</f>
        <v>30775471.976</v>
      </c>
      <c r="I72" s="333">
        <f>'свод КС+СДП'!JA309</f>
        <v>200</v>
      </c>
      <c r="J72" s="333">
        <f>'свод КС+СДП'!JB309</f>
        <v>29611124.969999999</v>
      </c>
      <c r="K72" s="333">
        <f>'свод КС+СДП'!JC309</f>
        <v>938</v>
      </c>
      <c r="L72" s="333">
        <f>'свод КС+СДП'!JD309</f>
        <v>7</v>
      </c>
      <c r="M72" s="333">
        <f>'свод КС+СДП'!JE309</f>
        <v>1035583.9200000002</v>
      </c>
      <c r="N72" s="333">
        <f>'свод КС+СДП'!JF309</f>
        <v>28</v>
      </c>
      <c r="O72" s="333">
        <f>'свод КС+СДП'!JG309</f>
        <v>207</v>
      </c>
      <c r="P72" s="333">
        <f>'свод КС+СДП'!JH309</f>
        <v>30646708.890000001</v>
      </c>
      <c r="Q72" s="333">
        <f>'свод КС+СДП'!JI309</f>
        <v>966</v>
      </c>
      <c r="R72" s="171">
        <f t="shared" si="0"/>
        <v>-8</v>
      </c>
      <c r="S72" s="171">
        <f t="shared" si="0"/>
        <v>-1164347.006000001</v>
      </c>
      <c r="T72" s="361">
        <f t="shared" si="1"/>
        <v>0.96153846153846156</v>
      </c>
      <c r="U72" s="361">
        <f t="shared" si="1"/>
        <v>0.96216639644363511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hidden="1" x14ac:dyDescent="0.25">
      <c r="A73" s="349" t="s">
        <v>387</v>
      </c>
      <c r="B73" s="827">
        <v>50</v>
      </c>
      <c r="C73" s="345">
        <v>164747.54400000002</v>
      </c>
      <c r="D73" s="345">
        <v>172090.2248</v>
      </c>
      <c r="E73" s="333">
        <f>'свод КС+СДП'!IW314</f>
        <v>336</v>
      </c>
      <c r="F73" s="333">
        <f>'свод КС+СДП'!IX314</f>
        <v>58589823.936000004</v>
      </c>
      <c r="G73" s="333">
        <f>'свод КС+СДП'!IY314</f>
        <v>168</v>
      </c>
      <c r="H73" s="333">
        <f>'свод КС+СДП'!IZ314</f>
        <v>29294911.968000002</v>
      </c>
      <c r="I73" s="333">
        <f>'свод КС+СДП'!JA314</f>
        <v>108</v>
      </c>
      <c r="J73" s="333">
        <f>'свод КС+СДП'!JB314</f>
        <v>18895385.120000005</v>
      </c>
      <c r="K73" s="333">
        <f>'свод КС+СДП'!JC314</f>
        <v>534</v>
      </c>
      <c r="L73" s="333">
        <f>'свод КС+СДП'!JD314</f>
        <v>2</v>
      </c>
      <c r="M73" s="333">
        <f>'свод КС+СДП'!JE314</f>
        <v>348700.15999999997</v>
      </c>
      <c r="N73" s="333">
        <f>'свод КС+СДП'!JF314</f>
        <v>13</v>
      </c>
      <c r="O73" s="333">
        <f>'свод КС+СДП'!JG314</f>
        <v>110</v>
      </c>
      <c r="P73" s="333">
        <f>'свод КС+СДП'!JH314</f>
        <v>19244085.280000005</v>
      </c>
      <c r="Q73" s="333">
        <f>'свод КС+СДП'!JI314</f>
        <v>547</v>
      </c>
      <c r="R73" s="171">
        <f t="shared" si="0"/>
        <v>-60</v>
      </c>
      <c r="S73" s="171">
        <f t="shared" si="0"/>
        <v>-10399526.847999997</v>
      </c>
      <c r="T73" s="361">
        <f t="shared" si="1"/>
        <v>0.6428571428571429</v>
      </c>
      <c r="U73" s="361">
        <f t="shared" si="1"/>
        <v>0.64500569725692247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hidden="1" x14ac:dyDescent="0.25">
      <c r="A74" s="349" t="s">
        <v>388</v>
      </c>
      <c r="B74" s="827">
        <v>51</v>
      </c>
      <c r="C74" s="345">
        <v>202673.856</v>
      </c>
      <c r="D74" s="345">
        <v>210197.35519999999</v>
      </c>
      <c r="E74" s="333">
        <f>'свод КС+СДП'!IW318</f>
        <v>171</v>
      </c>
      <c r="F74" s="333">
        <f>'свод КС+СДП'!IX318</f>
        <v>36635151.233999997</v>
      </c>
      <c r="G74" s="333">
        <f>'свод КС+СДП'!IY318</f>
        <v>85.5</v>
      </c>
      <c r="H74" s="333">
        <f>'свод КС+СДП'!IZ318</f>
        <v>18317575.616999999</v>
      </c>
      <c r="I74" s="333">
        <f>'свод КС+СДП'!JA318</f>
        <v>56</v>
      </c>
      <c r="J74" s="333">
        <f>'свод КС+СДП'!JB318</f>
        <v>11994697.119999992</v>
      </c>
      <c r="K74" s="333">
        <f>'свод КС+СДП'!JC318</f>
        <v>285</v>
      </c>
      <c r="L74" s="333">
        <f>'свод КС+СДП'!JD318</f>
        <v>0</v>
      </c>
      <c r="M74" s="333">
        <f>'свод КС+СДП'!JE318</f>
        <v>0</v>
      </c>
      <c r="N74" s="333">
        <f>'свод КС+СДП'!JF318</f>
        <v>0</v>
      </c>
      <c r="O74" s="333">
        <f>'свод КС+СДП'!JG318</f>
        <v>56</v>
      </c>
      <c r="P74" s="333">
        <f>'свод КС+СДП'!JH318</f>
        <v>11994697.119999992</v>
      </c>
      <c r="Q74" s="333">
        <f>'свод КС+СДП'!JI318</f>
        <v>285</v>
      </c>
      <c r="R74" s="171">
        <f t="shared" si="0"/>
        <v>-29.5</v>
      </c>
      <c r="S74" s="171">
        <f t="shared" si="0"/>
        <v>-6322878.497000007</v>
      </c>
      <c r="T74" s="361">
        <f t="shared" si="1"/>
        <v>0.65497076023391809</v>
      </c>
      <c r="U74" s="361">
        <f t="shared" si="1"/>
        <v>0.65481903122966056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hidden="1" x14ac:dyDescent="0.25">
      <c r="A75" s="349" t="s">
        <v>389</v>
      </c>
      <c r="B75" s="827">
        <v>52</v>
      </c>
      <c r="C75" s="345">
        <v>284352.64000000001</v>
      </c>
      <c r="D75" s="345">
        <v>292008.288</v>
      </c>
      <c r="E75" s="333">
        <f>'свод КС+СДП'!IW323</f>
        <v>1</v>
      </c>
      <c r="F75" s="333">
        <f>'свод КС+СДП'!IX323</f>
        <v>299948.50800000003</v>
      </c>
      <c r="G75" s="333">
        <f>'свод КС+СДП'!IY323</f>
        <v>0.5</v>
      </c>
      <c r="H75" s="333">
        <f>'свод КС+СДП'!IZ323</f>
        <v>149974.25400000002</v>
      </c>
      <c r="I75" s="333">
        <f>'свод КС+СДП'!JA323</f>
        <v>0</v>
      </c>
      <c r="J75" s="333">
        <f>'свод КС+СДП'!JB323</f>
        <v>0</v>
      </c>
      <c r="K75" s="333">
        <f>'свод КС+СДП'!JC323</f>
        <v>0</v>
      </c>
      <c r="L75" s="333">
        <f>'свод КС+СДП'!JD323</f>
        <v>0</v>
      </c>
      <c r="M75" s="333">
        <f>'свод КС+СДП'!JE323</f>
        <v>0</v>
      </c>
      <c r="N75" s="333">
        <f>'свод КС+СДП'!JF323</f>
        <v>0</v>
      </c>
      <c r="O75" s="333">
        <f>'свод КС+СДП'!JG323</f>
        <v>0</v>
      </c>
      <c r="P75" s="333">
        <f>'свод КС+СДП'!JH323</f>
        <v>0</v>
      </c>
      <c r="Q75" s="333">
        <f>'свод КС+СДП'!JI323</f>
        <v>0</v>
      </c>
      <c r="R75" s="171">
        <f t="shared" si="0"/>
        <v>-0.5</v>
      </c>
      <c r="S75" s="171">
        <f t="shared" si="0"/>
        <v>-149974.25400000002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hidden="1" x14ac:dyDescent="0.25">
      <c r="A76" s="349" t="s">
        <v>390</v>
      </c>
      <c r="B76" s="827">
        <v>53</v>
      </c>
      <c r="C76" s="345">
        <v>310305.84000000003</v>
      </c>
      <c r="D76" s="345">
        <v>318660.228</v>
      </c>
      <c r="E76" s="333">
        <f>'свод КС+СДП'!IW328</f>
        <v>0</v>
      </c>
      <c r="F76" s="333">
        <f>'свод КС+СДП'!IX328</f>
        <v>0</v>
      </c>
      <c r="G76" s="333">
        <f>'свод КС+СДП'!IY328</f>
        <v>0</v>
      </c>
      <c r="H76" s="333">
        <f>'свод КС+СДП'!IZ328</f>
        <v>0</v>
      </c>
      <c r="I76" s="333">
        <f>'свод КС+СДП'!JA328</f>
        <v>0</v>
      </c>
      <c r="J76" s="333">
        <f>'свод КС+СДП'!JB328</f>
        <v>0</v>
      </c>
      <c r="K76" s="333">
        <f>'свод КС+СДП'!JC328</f>
        <v>0</v>
      </c>
      <c r="L76" s="333">
        <f>'свод КС+СДП'!JD328</f>
        <v>0</v>
      </c>
      <c r="M76" s="333">
        <f>'свод КС+СДП'!JE328</f>
        <v>0</v>
      </c>
      <c r="N76" s="333">
        <f>'свод КС+СДП'!JF328</f>
        <v>0</v>
      </c>
      <c r="O76" s="333">
        <f>'свод КС+СДП'!JG328</f>
        <v>0</v>
      </c>
      <c r="P76" s="333">
        <f>'свод КС+СДП'!JH328</f>
        <v>0</v>
      </c>
      <c r="Q76" s="333">
        <f>'свод КС+СДП'!JI328</f>
        <v>0</v>
      </c>
      <c r="R76" s="171">
        <f t="shared" si="0"/>
        <v>0</v>
      </c>
      <c r="S76" s="171">
        <f t="shared" si="0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hidden="1" x14ac:dyDescent="0.25">
      <c r="A77" s="349" t="s">
        <v>391</v>
      </c>
      <c r="B77" s="827">
        <v>54</v>
      </c>
      <c r="C77" s="345">
        <v>339656.74400000001</v>
      </c>
      <c r="D77" s="345">
        <v>347918.66479999997</v>
      </c>
      <c r="E77" s="333">
        <f>'свод КС+СДП'!IW335</f>
        <v>0</v>
      </c>
      <c r="F77" s="333">
        <f>'свод КС+СДП'!IX335</f>
        <v>0</v>
      </c>
      <c r="G77" s="333">
        <f>'свод КС+СДП'!IY335</f>
        <v>0</v>
      </c>
      <c r="H77" s="333">
        <f>'свод КС+СДП'!IZ335</f>
        <v>0</v>
      </c>
      <c r="I77" s="333">
        <f>'свод КС+СДП'!JA335</f>
        <v>0</v>
      </c>
      <c r="J77" s="333">
        <f>'свод КС+СДП'!JB335</f>
        <v>0</v>
      </c>
      <c r="K77" s="333">
        <f>'свод КС+СДП'!JC335</f>
        <v>0</v>
      </c>
      <c r="L77" s="333">
        <f>'свод КС+СДП'!JD335</f>
        <v>0</v>
      </c>
      <c r="M77" s="333">
        <f>'свод КС+СДП'!JE335</f>
        <v>0</v>
      </c>
      <c r="N77" s="333">
        <f>'свод КС+СДП'!JF335</f>
        <v>0</v>
      </c>
      <c r="O77" s="333">
        <f>'свод КС+СДП'!JG335</f>
        <v>0</v>
      </c>
      <c r="P77" s="333">
        <f>'свод КС+СДП'!JH335</f>
        <v>0</v>
      </c>
      <c r="Q77" s="333">
        <f>'свод КС+СДП'!JI335</f>
        <v>0</v>
      </c>
      <c r="R77" s="171">
        <f t="shared" si="0"/>
        <v>0</v>
      </c>
      <c r="S77" s="171">
        <f t="shared" si="0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hidden="1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КС+СДП'!IW341</f>
        <v>57</v>
      </c>
      <c r="F78" s="333">
        <f>'свод КС+СДП'!IX341</f>
        <v>10449456.144000001</v>
      </c>
      <c r="G78" s="333">
        <f>'свод КС+СДП'!IY341</f>
        <v>28.5</v>
      </c>
      <c r="H78" s="333">
        <f>'свод КС+СДП'!IZ341</f>
        <v>5224728.0720000006</v>
      </c>
      <c r="I78" s="333">
        <f>'свод КС+СДП'!JA341</f>
        <v>34</v>
      </c>
      <c r="J78" s="333">
        <f>'свод КС+СДП'!JB341</f>
        <v>6233008.8600000003</v>
      </c>
      <c r="K78" s="333">
        <f>'свод КС+СДП'!JC341</f>
        <v>311</v>
      </c>
      <c r="L78" s="333">
        <f>'свод КС+СДП'!JD341</f>
        <v>0</v>
      </c>
      <c r="M78" s="333">
        <f>'свод КС+СДП'!JE341</f>
        <v>0</v>
      </c>
      <c r="N78" s="333">
        <f>'свод КС+СДП'!JF341</f>
        <v>0</v>
      </c>
      <c r="O78" s="333">
        <f>'свод КС+СДП'!JG341</f>
        <v>34</v>
      </c>
      <c r="P78" s="333">
        <f>'свод КС+СДП'!JH341</f>
        <v>6233008.8600000003</v>
      </c>
      <c r="Q78" s="333">
        <f>'свод КС+СДП'!JI341</f>
        <v>311</v>
      </c>
      <c r="R78" s="171">
        <f t="shared" si="0"/>
        <v>5.5</v>
      </c>
      <c r="S78" s="171">
        <f t="shared" si="0"/>
        <v>1008280.7879999997</v>
      </c>
      <c r="T78" s="361">
        <f t="shared" si="1"/>
        <v>1.1929824561403508</v>
      </c>
      <c r="U78" s="361">
        <f t="shared" si="1"/>
        <v>1.1929824431253193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hidden="1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КС+СДП'!IW347</f>
        <v>0</v>
      </c>
      <c r="F79" s="333">
        <f>'свод КС+СДП'!IX347</f>
        <v>0</v>
      </c>
      <c r="G79" s="333">
        <f>'свод КС+СДП'!IY347</f>
        <v>0</v>
      </c>
      <c r="H79" s="333">
        <f>'свод КС+СДП'!IZ347</f>
        <v>0</v>
      </c>
      <c r="I79" s="333">
        <f>'свод КС+СДП'!JA347</f>
        <v>0</v>
      </c>
      <c r="J79" s="333">
        <f>'свод КС+СДП'!JB347</f>
        <v>0</v>
      </c>
      <c r="K79" s="333">
        <f>'свод КС+СДП'!JC347</f>
        <v>0</v>
      </c>
      <c r="L79" s="333">
        <f>'свод КС+СДП'!JD347</f>
        <v>0</v>
      </c>
      <c r="M79" s="333">
        <f>'свод КС+СДП'!JE347</f>
        <v>0</v>
      </c>
      <c r="N79" s="333">
        <f>'свод КС+СДП'!JF347</f>
        <v>0</v>
      </c>
      <c r="O79" s="333">
        <f>'свод КС+СДП'!JG347</f>
        <v>0</v>
      </c>
      <c r="P79" s="333">
        <f>'свод КС+СДП'!JH347</f>
        <v>0</v>
      </c>
      <c r="Q79" s="333">
        <f>'свод КС+СДП'!JI347</f>
        <v>0</v>
      </c>
      <c r="R79" s="171">
        <f t="shared" si="0"/>
        <v>0</v>
      </c>
      <c r="S79" s="171">
        <f t="shared" si="0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hidden="1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КС+СДП'!IW353</f>
        <v>337</v>
      </c>
      <c r="F80" s="333">
        <f>'свод КС+СДП'!IX353</f>
        <v>101041671.61000001</v>
      </c>
      <c r="G80" s="333">
        <f>'свод КС+СДП'!IY353</f>
        <v>168.5</v>
      </c>
      <c r="H80" s="333">
        <f>'свод КС+СДП'!IZ353</f>
        <v>50520835.805000007</v>
      </c>
      <c r="I80" s="333">
        <f>'свод КС+СДП'!JA353</f>
        <v>156</v>
      </c>
      <c r="J80" s="333">
        <f>'свод КС+СДП'!JB353</f>
        <v>47225249.139999941</v>
      </c>
      <c r="K80" s="333">
        <f>'свод КС+СДП'!JC353</f>
        <v>1321</v>
      </c>
      <c r="L80" s="333">
        <f>'свод КС+СДП'!JD353</f>
        <v>10</v>
      </c>
      <c r="M80" s="333">
        <f>'свод КС+СДП'!JE353</f>
        <v>2960920.6</v>
      </c>
      <c r="N80" s="333">
        <f>'свод КС+СДП'!JF353</f>
        <v>80</v>
      </c>
      <c r="O80" s="333">
        <f>'свод КС+СДП'!JG353</f>
        <v>166</v>
      </c>
      <c r="P80" s="333">
        <f>'свод КС+СДП'!JH353</f>
        <v>50186169.739999942</v>
      </c>
      <c r="Q80" s="333">
        <f>'свод КС+СДП'!JI353</f>
        <v>1401</v>
      </c>
      <c r="R80" s="171">
        <f t="shared" si="0"/>
        <v>-12.5</v>
      </c>
      <c r="S80" s="171">
        <f t="shared" si="0"/>
        <v>-3295586.6650000662</v>
      </c>
      <c r="T80" s="361">
        <f t="shared" si="1"/>
        <v>0.9258160237388724</v>
      </c>
      <c r="U80" s="361">
        <f t="shared" si="1"/>
        <v>0.93476777229655605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hidden="1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КС+СДП'!IW359</f>
        <v>48</v>
      </c>
      <c r="F81" s="333">
        <f>'свод КС+СДП'!IX359</f>
        <v>41905717.2936</v>
      </c>
      <c r="G81" s="333">
        <f>'свод КС+СДП'!IY359</f>
        <v>24</v>
      </c>
      <c r="H81" s="333">
        <f>'свод КС+СДП'!IZ359</f>
        <v>20952858.6468</v>
      </c>
      <c r="I81" s="333">
        <f>'свод КС+СДП'!JA359</f>
        <v>28</v>
      </c>
      <c r="J81" s="333">
        <f>'свод КС+СДП'!JB359</f>
        <v>24373382.319999989</v>
      </c>
      <c r="K81" s="333">
        <f>'свод КС+СДП'!JC359</f>
        <v>256</v>
      </c>
      <c r="L81" s="333">
        <f>'свод КС+СДП'!JD359</f>
        <v>1</v>
      </c>
      <c r="M81" s="333">
        <f>'свод КС+СДП'!JE359</f>
        <v>870477.94</v>
      </c>
      <c r="N81" s="333">
        <f>'свод КС+СДП'!JF359</f>
        <v>15</v>
      </c>
      <c r="O81" s="333">
        <f>'свод КС+СДП'!JG359</f>
        <v>29</v>
      </c>
      <c r="P81" s="333">
        <f>'свод КС+СДП'!JH359</f>
        <v>25243860.25999999</v>
      </c>
      <c r="Q81" s="333">
        <f>'свод КС+СДП'!JI359</f>
        <v>271</v>
      </c>
      <c r="R81" s="171">
        <f t="shared" ref="R81:S104" si="2">I81-G81</f>
        <v>4</v>
      </c>
      <c r="S81" s="171">
        <f t="shared" si="2"/>
        <v>3420523.6731999889</v>
      </c>
      <c r="T81" s="361">
        <f t="shared" ref="T81:U104" si="3">I81/G81</f>
        <v>1.1666666666666667</v>
      </c>
      <c r="U81" s="361">
        <f t="shared" si="3"/>
        <v>1.1632485443088876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hidden="1" x14ac:dyDescent="0.25">
      <c r="A82" s="349" t="s">
        <v>396</v>
      </c>
      <c r="B82" s="827">
        <v>59</v>
      </c>
      <c r="C82" s="345">
        <v>501442.00799999997</v>
      </c>
      <c r="D82" s="345">
        <v>561880.71360000002</v>
      </c>
      <c r="E82" s="333">
        <f>'свод КС+СДП'!IW367</f>
        <v>0</v>
      </c>
      <c r="F82" s="333">
        <f>'свод КС+СДП'!IX367</f>
        <v>0</v>
      </c>
      <c r="G82" s="333">
        <f>'свод КС+СДП'!IY367</f>
        <v>0</v>
      </c>
      <c r="H82" s="333">
        <f>'свод КС+СДП'!IZ367</f>
        <v>0</v>
      </c>
      <c r="I82" s="333">
        <f>'свод КС+СДП'!JA367</f>
        <v>0</v>
      </c>
      <c r="J82" s="333">
        <f>'свод КС+СДП'!JB367</f>
        <v>0</v>
      </c>
      <c r="K82" s="333">
        <f>'свод КС+СДП'!JC367</f>
        <v>0</v>
      </c>
      <c r="L82" s="333">
        <f>'свод КС+СДП'!JD367</f>
        <v>0</v>
      </c>
      <c r="M82" s="333">
        <f>'свод КС+СДП'!JE367</f>
        <v>0</v>
      </c>
      <c r="N82" s="333">
        <f>'свод КС+СДП'!JF367</f>
        <v>0</v>
      </c>
      <c r="O82" s="333">
        <f>'свод КС+СДП'!JG367</f>
        <v>0</v>
      </c>
      <c r="P82" s="333">
        <f>'свод КС+СДП'!JH367</f>
        <v>0</v>
      </c>
      <c r="Q82" s="333">
        <f>'свод КС+СДП'!JI367</f>
        <v>0</v>
      </c>
      <c r="R82" s="171">
        <f t="shared" si="2"/>
        <v>0</v>
      </c>
      <c r="S82" s="171">
        <f t="shared" si="2"/>
        <v>0</v>
      </c>
      <c r="T82" s="361" t="e">
        <f t="shared" si="3"/>
        <v>#DIV/0!</v>
      </c>
      <c r="U82" s="361" t="e">
        <f t="shared" si="3"/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hidden="1" x14ac:dyDescent="0.25">
      <c r="A83" s="349" t="s">
        <v>526</v>
      </c>
      <c r="B83" s="827">
        <v>60</v>
      </c>
      <c r="C83" s="345">
        <f>'свод КС+СДП'!H373</f>
        <v>424249.92000000004</v>
      </c>
      <c r="D83" s="345">
        <f>'свод КС+СДП'!I373</f>
        <v>446248.06400000007</v>
      </c>
      <c r="E83" s="333">
        <f>'свод КС+СДП'!IW373</f>
        <v>30</v>
      </c>
      <c r="F83" s="333">
        <f>'свод КС+СДП'!IX373</f>
        <v>12727497.600000001</v>
      </c>
      <c r="G83" s="333">
        <f>'свод КС+СДП'!IY373</f>
        <v>15</v>
      </c>
      <c r="H83" s="333">
        <f>'свод КС+СДП'!IZ373</f>
        <v>6363748.8000000007</v>
      </c>
      <c r="I83" s="333">
        <f>'свод КС+СДП'!JA373</f>
        <v>0</v>
      </c>
      <c r="J83" s="333">
        <f>'свод КС+СДП'!JB373</f>
        <v>0</v>
      </c>
      <c r="K83" s="333">
        <f>'свод КС+СДП'!JC373</f>
        <v>0</v>
      </c>
      <c r="L83" s="333">
        <f>'свод КС+СДП'!JD373</f>
        <v>0</v>
      </c>
      <c r="M83" s="333">
        <f>'свод КС+СДП'!JE373</f>
        <v>0</v>
      </c>
      <c r="N83" s="333">
        <f>'свод КС+СДП'!JF373</f>
        <v>0</v>
      </c>
      <c r="O83" s="333">
        <f>'свод КС+СДП'!JG373</f>
        <v>0</v>
      </c>
      <c r="P83" s="333">
        <f>'свод КС+СДП'!JH373</f>
        <v>0</v>
      </c>
      <c r="Q83" s="333">
        <f>'свод КС+СДП'!JI373</f>
        <v>0</v>
      </c>
      <c r="R83" s="171">
        <f t="shared" si="2"/>
        <v>-15</v>
      </c>
      <c r="S83" s="171">
        <f t="shared" si="2"/>
        <v>-6363748.8000000007</v>
      </c>
      <c r="T83" s="361">
        <f t="shared" si="3"/>
        <v>0</v>
      </c>
      <c r="U83" s="361">
        <f t="shared" si="3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КС+СДП'!IW399</f>
        <v>25</v>
      </c>
      <c r="F84" s="332">
        <f>'свод КС+СДП'!IX399</f>
        <v>5431153.7600000007</v>
      </c>
      <c r="G84" s="332">
        <f>SUM(G85:G86)</f>
        <v>12.5</v>
      </c>
      <c r="H84" s="332">
        <f>SUM(H85:H86)</f>
        <v>2715576.8800000004</v>
      </c>
      <c r="I84" s="332">
        <f>'свод КС+СДП'!JA399</f>
        <v>17</v>
      </c>
      <c r="J84" s="332">
        <f>'свод КС+СДП'!JB399</f>
        <v>3912384.02</v>
      </c>
      <c r="K84" s="332">
        <f>'свод КС+СДП'!JC399</f>
        <v>286</v>
      </c>
      <c r="L84" s="332">
        <f>'свод КС+СДП'!JD399</f>
        <v>4</v>
      </c>
      <c r="M84" s="332">
        <f>'свод КС+СДП'!JE399</f>
        <v>759384.84</v>
      </c>
      <c r="N84" s="332">
        <f>'свод КС+СДП'!JF399</f>
        <v>63</v>
      </c>
      <c r="O84" s="332">
        <f>'свод КС+СДП'!JG399</f>
        <v>21</v>
      </c>
      <c r="P84" s="332">
        <f>'свод КС+СДП'!JH399</f>
        <v>4671768.8600000003</v>
      </c>
      <c r="Q84" s="332">
        <f>'свод КС+СДП'!JI399</f>
        <v>349</v>
      </c>
      <c r="R84" s="69">
        <f t="shared" si="2"/>
        <v>4.5</v>
      </c>
      <c r="S84" s="69">
        <f t="shared" si="2"/>
        <v>1196807.1399999997</v>
      </c>
      <c r="T84" s="360">
        <f t="shared" si="3"/>
        <v>1.36</v>
      </c>
      <c r="U84" s="360">
        <f t="shared" si="3"/>
        <v>1.4407192993924736</v>
      </c>
      <c r="V84" s="358">
        <f>I84/$I$104</f>
        <v>4.3037974683544306E-3</v>
      </c>
      <c r="W84" s="358">
        <f>J84/$J$104</f>
        <v>4.276064121568432E-3</v>
      </c>
      <c r="X84" s="358">
        <v>5.1241623965313362E-3</v>
      </c>
      <c r="Y84" s="358">
        <v>4.7198867621280069E-3</v>
      </c>
      <c r="Z84" s="206"/>
      <c r="AA84" s="206"/>
      <c r="AB84" s="204"/>
      <c r="AC84" s="204"/>
      <c r="AD84" s="206"/>
      <c r="AE84" s="206"/>
    </row>
    <row r="85" spans="1:31" ht="13.5" hidden="1" x14ac:dyDescent="0.2">
      <c r="A85" s="35" t="s">
        <v>271</v>
      </c>
      <c r="B85" s="827">
        <v>54</v>
      </c>
      <c r="C85" s="345">
        <v>179292</v>
      </c>
      <c r="D85" s="345">
        <v>187721.40000000002</v>
      </c>
      <c r="E85" s="333">
        <f>'свод КС+СДП'!IW400</f>
        <v>20</v>
      </c>
      <c r="F85" s="333">
        <f>'свод КС+СДП'!IX400</f>
        <v>3796924.24</v>
      </c>
      <c r="G85" s="333">
        <f>'свод КС+СДП'!IY400</f>
        <v>10</v>
      </c>
      <c r="H85" s="333">
        <f>'свод КС+СДП'!IZ400</f>
        <v>1898462.12</v>
      </c>
      <c r="I85" s="333">
        <f>'свод КС+СДП'!JA400</f>
        <v>12</v>
      </c>
      <c r="J85" s="333">
        <f>'свод КС+СДП'!JB400</f>
        <v>2278154.52</v>
      </c>
      <c r="K85" s="333">
        <f>'свод КС+СДП'!JC400</f>
        <v>187</v>
      </c>
      <c r="L85" s="333">
        <f>'свод КС+СДП'!JD400</f>
        <v>4</v>
      </c>
      <c r="M85" s="333">
        <f>'свод КС+СДП'!JE400</f>
        <v>759384.84</v>
      </c>
      <c r="N85" s="333">
        <f>'свод КС+СДП'!JF400</f>
        <v>63</v>
      </c>
      <c r="O85" s="333">
        <f>'свод КС+СДП'!JG400</f>
        <v>16</v>
      </c>
      <c r="P85" s="333">
        <f>'свод КС+СДП'!JH400</f>
        <v>3037539.36</v>
      </c>
      <c r="Q85" s="333">
        <f>'свод КС+СДП'!JI400</f>
        <v>250</v>
      </c>
      <c r="R85" s="171">
        <f t="shared" si="2"/>
        <v>2</v>
      </c>
      <c r="S85" s="171">
        <f t="shared" si="2"/>
        <v>379692.39999999991</v>
      </c>
      <c r="T85" s="361">
        <f t="shared" si="3"/>
        <v>1.2</v>
      </c>
      <c r="U85" s="361">
        <f t="shared" si="3"/>
        <v>1.1999999873581886</v>
      </c>
      <c r="V85" s="359"/>
      <c r="W85" s="359"/>
      <c r="X85" s="359"/>
      <c r="Y85" s="359"/>
      <c r="Z85" s="206"/>
      <c r="AA85" s="206"/>
      <c r="AB85" s="204"/>
      <c r="AC85" s="204"/>
      <c r="AD85" s="206"/>
      <c r="AE85" s="206"/>
    </row>
    <row r="86" spans="1:31" ht="13.5" hidden="1" x14ac:dyDescent="0.2">
      <c r="A86" s="35" t="s">
        <v>134</v>
      </c>
      <c r="B86" s="827">
        <v>55</v>
      </c>
      <c r="C86" s="345">
        <v>309066.32</v>
      </c>
      <c r="D86" s="345">
        <v>321312.34399999998</v>
      </c>
      <c r="E86" s="333">
        <f>'свод КС+СДП'!IW405</f>
        <v>5</v>
      </c>
      <c r="F86" s="333">
        <f>'свод КС+СДП'!IX405</f>
        <v>1634229.5200000003</v>
      </c>
      <c r="G86" s="333">
        <f>'свод КС+СДП'!IY405</f>
        <v>2.5</v>
      </c>
      <c r="H86" s="333">
        <f>'свод КС+СДП'!IZ405</f>
        <v>817114.76000000024</v>
      </c>
      <c r="I86" s="333">
        <f>'свод КС+СДП'!JA405</f>
        <v>5</v>
      </c>
      <c r="J86" s="333">
        <f>'свод КС+СДП'!JB405</f>
        <v>1634229.5</v>
      </c>
      <c r="K86" s="333">
        <f>'свод КС+СДП'!JC405</f>
        <v>99</v>
      </c>
      <c r="L86" s="333">
        <f>'свод КС+СДП'!JD405</f>
        <v>0</v>
      </c>
      <c r="M86" s="333">
        <f>'свод КС+СДП'!JE405</f>
        <v>0</v>
      </c>
      <c r="N86" s="333">
        <f>'свод КС+СДП'!JF405</f>
        <v>0</v>
      </c>
      <c r="O86" s="333">
        <f>'свод КС+СДП'!JG405</f>
        <v>5</v>
      </c>
      <c r="P86" s="333">
        <f>'свод КС+СДП'!JH405</f>
        <v>1634229.5</v>
      </c>
      <c r="Q86" s="333">
        <f>'свод КС+СДП'!JI405</f>
        <v>99</v>
      </c>
      <c r="R86" s="171">
        <f t="shared" si="2"/>
        <v>2.5</v>
      </c>
      <c r="S86" s="171">
        <f t="shared" si="2"/>
        <v>817114.73999999976</v>
      </c>
      <c r="T86" s="361">
        <f t="shared" si="3"/>
        <v>2</v>
      </c>
      <c r="U86" s="361">
        <f t="shared" si="3"/>
        <v>1.9999999755236333</v>
      </c>
      <c r="V86" s="359"/>
      <c r="W86" s="359"/>
      <c r="X86" s="359"/>
      <c r="Y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КС+СДП'!IW410</f>
        <v>2046</v>
      </c>
      <c r="F87" s="332">
        <f>'свод КС+СДП'!IX410</f>
        <v>475129284.176</v>
      </c>
      <c r="G87" s="332">
        <f>SUM(G88:G92)</f>
        <v>1021</v>
      </c>
      <c r="H87" s="332">
        <f>SUM(H88:H92)</f>
        <v>236794311.56</v>
      </c>
      <c r="I87" s="332">
        <f>'свод КС+СДП'!JA410</f>
        <v>757</v>
      </c>
      <c r="J87" s="332">
        <f>'свод КС+СДП'!JB410</f>
        <v>169685218.88</v>
      </c>
      <c r="K87" s="332">
        <f>'свод КС+СДП'!JC410</f>
        <v>6295</v>
      </c>
      <c r="L87" s="332">
        <f>'свод КС+СДП'!JD410</f>
        <v>31</v>
      </c>
      <c r="M87" s="332">
        <f>'свод КС+СДП'!JE410</f>
        <v>6800473.7799999993</v>
      </c>
      <c r="N87" s="332">
        <f>'свод КС+СДП'!JF410</f>
        <v>329</v>
      </c>
      <c r="O87" s="332">
        <v>68</v>
      </c>
      <c r="P87" s="332">
        <v>13520084.369999997</v>
      </c>
      <c r="Q87" s="332">
        <v>627</v>
      </c>
      <c r="R87" s="69">
        <f t="shared" si="2"/>
        <v>-264</v>
      </c>
      <c r="S87" s="69">
        <f t="shared" si="2"/>
        <v>-67109092.680000007</v>
      </c>
      <c r="T87" s="360">
        <f t="shared" si="3"/>
        <v>0.74142997061704208</v>
      </c>
      <c r="U87" s="360">
        <f t="shared" si="3"/>
        <v>0.7165933073396672</v>
      </c>
      <c r="V87" s="358">
        <f>I87/$I$104</f>
        <v>0.19164556962025317</v>
      </c>
      <c r="W87" s="358">
        <f>J87/$J$104</f>
        <v>0.18545850118599919</v>
      </c>
      <c r="X87" s="358">
        <v>0.19747733543555379</v>
      </c>
      <c r="Y87" s="358">
        <v>0.18951569878069963</v>
      </c>
      <c r="Z87" s="206"/>
      <c r="AA87" s="206"/>
      <c r="AB87" s="204"/>
      <c r="AC87" s="204"/>
      <c r="AD87" s="206"/>
      <c r="AE87" s="206"/>
    </row>
    <row r="88" spans="1:31" ht="13.5" hidden="1" x14ac:dyDescent="0.2">
      <c r="A88" s="35" t="s">
        <v>135</v>
      </c>
      <c r="B88" s="827">
        <v>56</v>
      </c>
      <c r="C88" s="345">
        <v>172219.30000000002</v>
      </c>
      <c r="D88" s="345">
        <v>183178.71</v>
      </c>
      <c r="E88" s="333">
        <f>'свод КС+СДП'!IW411</f>
        <v>980</v>
      </c>
      <c r="F88" s="333">
        <f>'свод КС+СДП'!IX411</f>
        <v>179283881.28000003</v>
      </c>
      <c r="G88" s="333">
        <f>'свод КС+СДП'!IY411</f>
        <v>490</v>
      </c>
      <c r="H88" s="333">
        <f>'свод КС+СДП'!IZ411</f>
        <v>89641940.640000015</v>
      </c>
      <c r="I88" s="333">
        <f>'свод КС+СДП'!JA411</f>
        <v>471</v>
      </c>
      <c r="J88" s="333">
        <f>'свод КС+СДП'!JB411</f>
        <v>86166030.540000051</v>
      </c>
      <c r="K88" s="333">
        <f>'свод КС+СДП'!JC411</f>
        <v>3563</v>
      </c>
      <c r="L88" s="333">
        <f>'свод КС+СДП'!JD411</f>
        <v>22</v>
      </c>
      <c r="M88" s="333">
        <f>'свод КС+СДП'!JE411</f>
        <v>4024740.28</v>
      </c>
      <c r="N88" s="333">
        <f>'свод КС+СДП'!JF411</f>
        <v>230</v>
      </c>
      <c r="O88" s="333">
        <v>48</v>
      </c>
      <c r="P88" s="333">
        <v>8266526.3999999976</v>
      </c>
      <c r="Q88" s="333">
        <v>455</v>
      </c>
      <c r="R88" s="171">
        <f t="shared" si="2"/>
        <v>-19</v>
      </c>
      <c r="S88" s="171">
        <f t="shared" si="2"/>
        <v>-3475910.0999999642</v>
      </c>
      <c r="T88" s="361">
        <f t="shared" si="3"/>
        <v>0.96122448979591835</v>
      </c>
      <c r="U88" s="361">
        <f t="shared" si="3"/>
        <v>0.96122451081286675</v>
      </c>
      <c r="V88" s="359"/>
      <c r="W88" s="359"/>
      <c r="X88" s="59"/>
      <c r="Y88" s="59"/>
      <c r="Z88" s="206"/>
      <c r="AA88" s="206"/>
      <c r="AB88" s="204"/>
      <c r="AC88" s="204"/>
      <c r="AD88" s="206"/>
      <c r="AE88" s="206"/>
    </row>
    <row r="89" spans="1:31" ht="13.5" hidden="1" x14ac:dyDescent="0.2">
      <c r="A89" s="35" t="s">
        <v>153</v>
      </c>
      <c r="B89" s="827">
        <v>57</v>
      </c>
      <c r="C89" s="345">
        <v>361128.37599999999</v>
      </c>
      <c r="D89" s="345">
        <v>390605.63919999998</v>
      </c>
      <c r="E89" s="333">
        <f>'свод КС+СДП'!IW420</f>
        <v>25</v>
      </c>
      <c r="F89" s="333">
        <f>'свод КС+СДП'!IX420</f>
        <v>9629701.5999999996</v>
      </c>
      <c r="G89" s="333">
        <f>'свод КС+СДП'!IY420</f>
        <v>12.5</v>
      </c>
      <c r="H89" s="333">
        <f>'свод КС+СДП'!IZ420</f>
        <v>4814850.8</v>
      </c>
      <c r="I89" s="333">
        <f>'свод КС+СДП'!JA420</f>
        <v>14</v>
      </c>
      <c r="J89" s="333">
        <f>'свод КС+СДП'!JB420</f>
        <v>5392632.8399999989</v>
      </c>
      <c r="K89" s="333">
        <f>'свод КС+СДП'!JC420</f>
        <v>310</v>
      </c>
      <c r="L89" s="333">
        <f>'свод КС+СДП'!JD420</f>
        <v>1</v>
      </c>
      <c r="M89" s="333">
        <f>'свод КС+СДП'!JE420</f>
        <v>385188.06</v>
      </c>
      <c r="N89" s="333">
        <f>'свод КС+СДП'!JF420</f>
        <v>20</v>
      </c>
      <c r="O89" s="333">
        <v>1</v>
      </c>
      <c r="P89" s="333">
        <v>361128.38</v>
      </c>
      <c r="Q89" s="333">
        <v>12</v>
      </c>
      <c r="R89" s="171">
        <f t="shared" si="2"/>
        <v>1.5</v>
      </c>
      <c r="S89" s="171">
        <f t="shared" si="2"/>
        <v>577782.03999999911</v>
      </c>
      <c r="T89" s="361">
        <f t="shared" si="3"/>
        <v>1.1200000000000001</v>
      </c>
      <c r="U89" s="361">
        <f t="shared" si="3"/>
        <v>1.1199999883693175</v>
      </c>
      <c r="V89" s="359"/>
      <c r="W89" s="359"/>
      <c r="X89" s="59"/>
      <c r="Y89" s="59"/>
      <c r="Z89" s="206"/>
      <c r="AA89" s="206"/>
      <c r="AB89" s="204"/>
      <c r="AC89" s="204"/>
      <c r="AD89" s="206"/>
      <c r="AE89" s="206"/>
    </row>
    <row r="90" spans="1:31" ht="13.5" hidden="1" x14ac:dyDescent="0.2">
      <c r="A90" s="35" t="s">
        <v>256</v>
      </c>
      <c r="B90" s="827">
        <v>58</v>
      </c>
      <c r="C90" s="345">
        <v>202141.21200000003</v>
      </c>
      <c r="D90" s="345">
        <v>214062.36040000001</v>
      </c>
      <c r="E90" s="333">
        <f>'свод КС+СДП'!IW428</f>
        <v>400</v>
      </c>
      <c r="F90" s="333">
        <f>'свод КС+СДП'!IX428</f>
        <v>85812416</v>
      </c>
      <c r="G90" s="333">
        <f>'свод КС+СДП'!IY428</f>
        <v>200</v>
      </c>
      <c r="H90" s="333">
        <f>'свод КС+СДП'!IZ428</f>
        <v>42906208</v>
      </c>
      <c r="I90" s="333">
        <f>'свод КС+СДП'!JA428</f>
        <v>70</v>
      </c>
      <c r="J90" s="333">
        <f>'свод КС+СДП'!JB428</f>
        <v>15017172.799999973</v>
      </c>
      <c r="K90" s="333">
        <f>'свод КС+СДП'!JC428</f>
        <v>583</v>
      </c>
      <c r="L90" s="333">
        <f>'свод КС+СДП'!JD428</f>
        <v>1</v>
      </c>
      <c r="M90" s="333">
        <f>'свод КС+СДП'!JE428</f>
        <v>214531.04</v>
      </c>
      <c r="N90" s="333">
        <f>'свод КС+СДП'!JF428</f>
        <v>8</v>
      </c>
      <c r="O90" s="333">
        <v>7</v>
      </c>
      <c r="P90" s="333">
        <v>1414988.47</v>
      </c>
      <c r="Q90" s="333">
        <v>59</v>
      </c>
      <c r="R90" s="171">
        <f t="shared" si="2"/>
        <v>-130</v>
      </c>
      <c r="S90" s="171">
        <f t="shared" si="2"/>
        <v>-27889035.200000025</v>
      </c>
      <c r="T90" s="361">
        <f t="shared" si="3"/>
        <v>0.35</v>
      </c>
      <c r="U90" s="361">
        <f t="shared" si="3"/>
        <v>0.34999999999999937</v>
      </c>
      <c r="V90" s="359"/>
      <c r="W90" s="359"/>
      <c r="X90" s="59"/>
      <c r="Y90" s="59"/>
      <c r="Z90" s="206"/>
      <c r="AA90" s="206"/>
      <c r="AB90" s="204"/>
      <c r="AC90" s="204"/>
      <c r="AD90" s="206"/>
      <c r="AE90" s="206"/>
    </row>
    <row r="91" spans="1:31" ht="13.5" hidden="1" x14ac:dyDescent="0.2">
      <c r="A91" s="35" t="s">
        <v>257</v>
      </c>
      <c r="B91" s="827">
        <v>59</v>
      </c>
      <c r="C91" s="345">
        <v>289786.76000000007</v>
      </c>
      <c r="D91" s="345">
        <v>320730.092</v>
      </c>
      <c r="E91" s="333">
        <f>'свод КС+СДП'!IW434</f>
        <v>630</v>
      </c>
      <c r="F91" s="333">
        <f>'свод КС+СДП'!IX434</f>
        <v>195841296.00000003</v>
      </c>
      <c r="G91" s="333">
        <f>'свод КС+СДП'!IY434</f>
        <v>315</v>
      </c>
      <c r="H91" s="333">
        <f>'свод КС+СДП'!IZ434</f>
        <v>97920648.000000015</v>
      </c>
      <c r="I91" s="333">
        <f>'свод КС+СДП'!JA434</f>
        <v>199</v>
      </c>
      <c r="J91" s="333">
        <f>'свод КС+СДП'!JB434</f>
        <v>61860980.79999996</v>
      </c>
      <c r="K91" s="333">
        <f>'свод КС+СДП'!JC434</f>
        <v>1783</v>
      </c>
      <c r="L91" s="333">
        <f>'свод КС+СДП'!JD434</f>
        <v>7</v>
      </c>
      <c r="M91" s="333">
        <f>'свод КС+СДП'!JE434</f>
        <v>2176014.4000000004</v>
      </c>
      <c r="N91" s="333">
        <f>'свод КС+СДП'!JF434</f>
        <v>71</v>
      </c>
      <c r="O91" s="333">
        <v>12</v>
      </c>
      <c r="P91" s="333">
        <v>3477441.1199999992</v>
      </c>
      <c r="Q91" s="333">
        <v>101</v>
      </c>
      <c r="R91" s="171">
        <f t="shared" si="2"/>
        <v>-116</v>
      </c>
      <c r="S91" s="171">
        <f t="shared" si="2"/>
        <v>-36059667.200000055</v>
      </c>
      <c r="T91" s="361">
        <f t="shared" si="3"/>
        <v>0.63174603174603172</v>
      </c>
      <c r="U91" s="361">
        <f t="shared" si="3"/>
        <v>0.63174603174603128</v>
      </c>
      <c r="V91" s="359"/>
      <c r="W91" s="359"/>
      <c r="X91" s="59"/>
      <c r="Y91" s="59"/>
      <c r="Z91" s="206"/>
      <c r="AA91" s="206"/>
      <c r="AB91" s="204"/>
      <c r="AC91" s="204"/>
      <c r="AD91" s="206"/>
      <c r="AE91" s="206"/>
    </row>
    <row r="92" spans="1:31" ht="13.5" hidden="1" x14ac:dyDescent="0.2">
      <c r="A92" s="35" t="s">
        <v>210</v>
      </c>
      <c r="B92" s="827">
        <v>60</v>
      </c>
      <c r="C92" s="345">
        <v>411009.17200000002</v>
      </c>
      <c r="D92" s="345">
        <v>421006.69239999994</v>
      </c>
      <c r="E92" s="333">
        <f>'свод КС+СДП'!IW442</f>
        <v>7</v>
      </c>
      <c r="F92" s="333">
        <f>'свод КС+СДП'!IX442</f>
        <v>3021328.24</v>
      </c>
      <c r="G92" s="333">
        <f>'свод КС+СДП'!IY442</f>
        <v>3.5</v>
      </c>
      <c r="H92" s="333">
        <f>'свод КС+СДП'!IZ442</f>
        <v>1510664.12</v>
      </c>
      <c r="I92" s="333">
        <f>'свод КС+СДП'!JA442</f>
        <v>2</v>
      </c>
      <c r="J92" s="333">
        <f>'свод КС+СДП'!JB442</f>
        <v>863236.64</v>
      </c>
      <c r="K92" s="333">
        <f>'свод КС+СДП'!JC442</f>
        <v>42</v>
      </c>
      <c r="L92" s="333">
        <f>'свод КС+СДП'!JD442</f>
        <v>0</v>
      </c>
      <c r="M92" s="333">
        <f>'свод КС+СДП'!JE442</f>
        <v>0</v>
      </c>
      <c r="N92" s="333">
        <f>'свод КС+СДП'!JF442</f>
        <v>0</v>
      </c>
      <c r="O92" s="333">
        <v>0</v>
      </c>
      <c r="P92" s="333">
        <v>0</v>
      </c>
      <c r="Q92" s="333">
        <v>0</v>
      </c>
      <c r="R92" s="171">
        <f t="shared" si="2"/>
        <v>-1.5</v>
      </c>
      <c r="S92" s="171">
        <f t="shared" si="2"/>
        <v>-647427.4800000001</v>
      </c>
      <c r="T92" s="361">
        <f t="shared" si="3"/>
        <v>0.5714285714285714</v>
      </c>
      <c r="U92" s="361">
        <f t="shared" si="3"/>
        <v>0.5714285714285714</v>
      </c>
      <c r="V92" s="359"/>
      <c r="W92" s="359"/>
      <c r="X92" s="59"/>
      <c r="Y92" s="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КС+СДП'!IW460</f>
        <v>405</v>
      </c>
      <c r="F93" s="332">
        <f>'свод КС+СДП'!IX460</f>
        <v>58652324.799999997</v>
      </c>
      <c r="G93" s="332">
        <f>SUM(G94:G95)</f>
        <v>200</v>
      </c>
      <c r="H93" s="332">
        <f>SUM(H94:H95)</f>
        <v>28836239.84</v>
      </c>
      <c r="I93" s="332">
        <f>'свод КС+СДП'!JA460</f>
        <v>185</v>
      </c>
      <c r="J93" s="332">
        <f>'свод КС+СДП'!JB460</f>
        <v>25512485.999999989</v>
      </c>
      <c r="K93" s="332">
        <f>'свод КС+СДП'!JC460</f>
        <v>1503</v>
      </c>
      <c r="L93" s="332">
        <f>'свод КС+СДП'!JD460</f>
        <v>25</v>
      </c>
      <c r="M93" s="332">
        <f>'свод КС+СДП'!JE460</f>
        <v>3540028</v>
      </c>
      <c r="N93" s="332">
        <f>'свод КС+СДП'!JF460</f>
        <v>195</v>
      </c>
      <c r="O93" s="332">
        <f>'свод КС+СДП'!JG460</f>
        <v>210</v>
      </c>
      <c r="P93" s="332">
        <f>'свод КС+СДП'!JH460</f>
        <v>29052513.999999989</v>
      </c>
      <c r="Q93" s="332">
        <f>'свод КС+СДП'!JI460</f>
        <v>1698</v>
      </c>
      <c r="R93" s="69">
        <f t="shared" si="2"/>
        <v>-15</v>
      </c>
      <c r="S93" s="69">
        <f t="shared" si="2"/>
        <v>-3323753.840000011</v>
      </c>
      <c r="T93" s="360">
        <f t="shared" si="3"/>
        <v>0.92500000000000004</v>
      </c>
      <c r="U93" s="360">
        <f t="shared" si="3"/>
        <v>0.88473691929176257</v>
      </c>
      <c r="V93" s="358">
        <f>I93/$I$104</f>
        <v>4.6835443037974683E-2</v>
      </c>
      <c r="W93" s="358">
        <f>J93/$J$104</f>
        <v>2.7884028121712059E-2</v>
      </c>
      <c r="X93" s="358">
        <v>4.887662593614505E-2</v>
      </c>
      <c r="Y93" s="358">
        <v>2.973315431273715E-2</v>
      </c>
      <c r="Z93" s="206"/>
      <c r="AA93" s="206"/>
      <c r="AB93" s="204"/>
      <c r="AC93" s="204"/>
      <c r="AD93" s="206"/>
      <c r="AE93" s="206"/>
    </row>
    <row r="94" spans="1:31" ht="13.5" hidden="1" x14ac:dyDescent="0.2">
      <c r="A94" s="35" t="s">
        <v>258</v>
      </c>
      <c r="B94" s="827">
        <v>61</v>
      </c>
      <c r="C94" s="345">
        <v>123330.27599999998</v>
      </c>
      <c r="D94" s="345">
        <v>132303.76920000001</v>
      </c>
      <c r="E94" s="333">
        <f>'свод КС+СДП'!IW461</f>
        <v>320</v>
      </c>
      <c r="F94" s="333">
        <f>'свод КС+СДП'!IX461</f>
        <v>42009856</v>
      </c>
      <c r="G94" s="333">
        <f>'свод КС+СДП'!IY461</f>
        <v>160</v>
      </c>
      <c r="H94" s="333">
        <f>'свод КС+СДП'!IZ461</f>
        <v>21004928</v>
      </c>
      <c r="I94" s="333">
        <f>'свод КС+СДП'!JA461</f>
        <v>166</v>
      </c>
      <c r="J94" s="333">
        <f>'свод КС+СДП'!JB461</f>
        <v>21792612.79999999</v>
      </c>
      <c r="K94" s="333">
        <f>'свод КС+СДП'!JC461</f>
        <v>1418</v>
      </c>
      <c r="L94" s="333">
        <f>'свод КС+СДП'!JD461</f>
        <v>21</v>
      </c>
      <c r="M94" s="333">
        <f>'свод КС+СДП'!JE461</f>
        <v>2756896.8000000003</v>
      </c>
      <c r="N94" s="333">
        <f>'свод КС+СДП'!JF461</f>
        <v>175</v>
      </c>
      <c r="O94" s="333">
        <f>'свод КС+СДП'!JG461</f>
        <v>187</v>
      </c>
      <c r="P94" s="333">
        <f>'свод КС+СДП'!JH461</f>
        <v>24549509.59999999</v>
      </c>
      <c r="Q94" s="333">
        <f>'свод КС+СДП'!JI461</f>
        <v>1593</v>
      </c>
      <c r="R94" s="171">
        <f t="shared" si="2"/>
        <v>6</v>
      </c>
      <c r="S94" s="171">
        <f t="shared" si="2"/>
        <v>787684.79999998957</v>
      </c>
      <c r="T94" s="361">
        <f t="shared" si="3"/>
        <v>1.0375000000000001</v>
      </c>
      <c r="U94" s="361">
        <f t="shared" si="3"/>
        <v>1.0374999999999994</v>
      </c>
      <c r="V94" s="359"/>
      <c r="W94" s="359"/>
      <c r="X94" s="359"/>
      <c r="Y94" s="359"/>
      <c r="Z94" s="206"/>
      <c r="AA94" s="206"/>
      <c r="AB94" s="204"/>
      <c r="AC94" s="204"/>
      <c r="AD94" s="206"/>
      <c r="AE94" s="206"/>
    </row>
    <row r="95" spans="1:31" ht="13.5" hidden="1" x14ac:dyDescent="0.2">
      <c r="A95" s="35" t="s">
        <v>259</v>
      </c>
      <c r="B95" s="827">
        <v>62</v>
      </c>
      <c r="C95" s="345">
        <v>183627.12</v>
      </c>
      <c r="D95" s="345">
        <v>198213.10399999999</v>
      </c>
      <c r="E95" s="333">
        <f>'свод КС+СДП'!IW475</f>
        <v>80</v>
      </c>
      <c r="F95" s="333">
        <f>'свод КС+СДП'!IX475</f>
        <v>15662623.679999998</v>
      </c>
      <c r="G95" s="333">
        <f>'свод КС+СДП'!IY475</f>
        <v>40</v>
      </c>
      <c r="H95" s="333">
        <f>'свод КС+СДП'!IZ475</f>
        <v>7831311.8399999999</v>
      </c>
      <c r="I95" s="333">
        <f>'свод КС+СДП'!JA475</f>
        <v>19</v>
      </c>
      <c r="J95" s="333">
        <f>'свод КС+СДП'!JB475</f>
        <v>3719873.2</v>
      </c>
      <c r="K95" s="333">
        <f>'свод КС+СДП'!JC475</f>
        <v>85</v>
      </c>
      <c r="L95" s="333">
        <f>'свод КС+СДП'!JD475</f>
        <v>4</v>
      </c>
      <c r="M95" s="333">
        <f>'свод КС+СДП'!JE475</f>
        <v>783131.2</v>
      </c>
      <c r="N95" s="333">
        <f>'свод КС+СДП'!JF475</f>
        <v>20</v>
      </c>
      <c r="O95" s="333">
        <f>'свод КС+СДП'!JG475</f>
        <v>23</v>
      </c>
      <c r="P95" s="333">
        <f>'свод КС+СДП'!JH475</f>
        <v>4503004.4000000004</v>
      </c>
      <c r="Q95" s="333">
        <f>'свод КС+СДП'!JI475</f>
        <v>105</v>
      </c>
      <c r="R95" s="171">
        <f t="shared" si="2"/>
        <v>-21</v>
      </c>
      <c r="S95" s="171">
        <f t="shared" si="2"/>
        <v>-4111438.6399999997</v>
      </c>
      <c r="T95" s="361">
        <f t="shared" si="3"/>
        <v>0.47499999999999998</v>
      </c>
      <c r="U95" s="361">
        <f t="shared" si="3"/>
        <v>0.47500000970463208</v>
      </c>
      <c r="V95" s="359"/>
      <c r="W95" s="359"/>
      <c r="X95" s="359"/>
      <c r="Y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КС+СДП'!IW485</f>
        <v>121</v>
      </c>
      <c r="F96" s="332">
        <f>'свод КС+СДП'!IX485</f>
        <v>27053180.959999997</v>
      </c>
      <c r="G96" s="332">
        <f>SUM(G97:G98)</f>
        <v>60.5</v>
      </c>
      <c r="H96" s="332">
        <f>SUM(H97:H98)</f>
        <v>13526590.479999999</v>
      </c>
      <c r="I96" s="332">
        <f>'свод КС+СДП'!JA485</f>
        <v>75</v>
      </c>
      <c r="J96" s="332">
        <f>'свод КС+СДП'!JB485</f>
        <v>16656116.219999993</v>
      </c>
      <c r="K96" s="332">
        <f>'свод КС+СДП'!JC485</f>
        <v>1091</v>
      </c>
      <c r="L96" s="332">
        <f>'свод КС+СДП'!JD485</f>
        <v>1</v>
      </c>
      <c r="M96" s="332">
        <f>'свод КС+СДП'!JE485</f>
        <v>221765.8</v>
      </c>
      <c r="N96" s="332">
        <f>'свод КС+СДП'!JF485</f>
        <v>15</v>
      </c>
      <c r="O96" s="332">
        <v>6</v>
      </c>
      <c r="P96" s="332">
        <v>1277556.1299999999</v>
      </c>
      <c r="Q96" s="332">
        <v>97</v>
      </c>
      <c r="R96" s="69">
        <f t="shared" si="2"/>
        <v>14.5</v>
      </c>
      <c r="S96" s="69">
        <f t="shared" si="2"/>
        <v>3129525.7399999946</v>
      </c>
      <c r="T96" s="360">
        <f t="shared" si="3"/>
        <v>1.2396694214876034</v>
      </c>
      <c r="U96" s="360">
        <f t="shared" si="3"/>
        <v>1.2313610177396304</v>
      </c>
      <c r="V96" s="358">
        <f>I96/$I$104</f>
        <v>1.8987341772151899E-2</v>
      </c>
      <c r="W96" s="358">
        <f>J96/$J$104</f>
        <v>1.8204404426796526E-2</v>
      </c>
      <c r="X96" s="358">
        <v>1.6949152542372881E-2</v>
      </c>
      <c r="Y96" s="358">
        <v>1.6513860657478813E-2</v>
      </c>
      <c r="Z96" s="206"/>
      <c r="AA96" s="206"/>
      <c r="AB96" s="204"/>
      <c r="AC96" s="204"/>
      <c r="AD96" s="206"/>
      <c r="AE96" s="206"/>
    </row>
    <row r="97" spans="1:31" ht="13.5" hidden="1" x14ac:dyDescent="0.2">
      <c r="A97" s="35" t="s">
        <v>260</v>
      </c>
      <c r="B97" s="827">
        <v>63</v>
      </c>
      <c r="C97" s="345">
        <v>209215.44</v>
      </c>
      <c r="D97" s="345">
        <v>220063.64800000002</v>
      </c>
      <c r="E97" s="333">
        <f>'свод КС+СДП'!IW486</f>
        <v>112</v>
      </c>
      <c r="F97" s="333">
        <f>'свод КС+СДП'!IX486</f>
        <v>24837770.047999997</v>
      </c>
      <c r="G97" s="333">
        <f>'свод КС+СДП'!IY486</f>
        <v>56</v>
      </c>
      <c r="H97" s="333">
        <f>'свод КС+СДП'!IZ486</f>
        <v>12418885.023999998</v>
      </c>
      <c r="I97" s="333">
        <f>'свод КС+СДП'!JA486</f>
        <v>73</v>
      </c>
      <c r="J97" s="333">
        <f>'свод КС+СДП'!JB486</f>
        <v>16163802.679999994</v>
      </c>
      <c r="K97" s="333">
        <f>'свод КС+СДП'!JC486</f>
        <v>1083</v>
      </c>
      <c r="L97" s="333">
        <f>'свод КС+СДП'!JD486</f>
        <v>1</v>
      </c>
      <c r="M97" s="333">
        <f>'свод КС+СДП'!JE486</f>
        <v>221765.8</v>
      </c>
      <c r="N97" s="333">
        <f>'свод КС+СДП'!JF486</f>
        <v>15</v>
      </c>
      <c r="O97" s="333">
        <v>5</v>
      </c>
      <c r="P97" s="333">
        <v>1046077.2</v>
      </c>
      <c r="Q97" s="333">
        <v>85</v>
      </c>
      <c r="R97" s="171">
        <f t="shared" si="2"/>
        <v>17</v>
      </c>
      <c r="S97" s="171">
        <f t="shared" si="2"/>
        <v>3744917.6559999958</v>
      </c>
      <c r="T97" s="361">
        <f t="shared" si="3"/>
        <v>1.3035714285714286</v>
      </c>
      <c r="U97" s="361">
        <f t="shared" si="3"/>
        <v>1.3015502316643395</v>
      </c>
      <c r="V97" s="359"/>
      <c r="W97" s="359"/>
      <c r="X97" s="359"/>
      <c r="Y97" s="359"/>
      <c r="Z97" s="206"/>
      <c r="AA97" s="206"/>
      <c r="AB97" s="204"/>
      <c r="AC97" s="204"/>
      <c r="AD97" s="206"/>
      <c r="AE97" s="206"/>
    </row>
    <row r="98" spans="1:31" ht="13.5" hidden="1" x14ac:dyDescent="0.2">
      <c r="A98" s="35" t="s">
        <v>261</v>
      </c>
      <c r="B98" s="827">
        <v>64</v>
      </c>
      <c r="C98" s="345">
        <v>231478.92800000001</v>
      </c>
      <c r="D98" s="345">
        <v>247272.97759999998</v>
      </c>
      <c r="E98" s="333">
        <f>'свод КС+СДП'!IW499</f>
        <v>9</v>
      </c>
      <c r="F98" s="333">
        <f>'свод КС+СДП'!IX499</f>
        <v>2215410.912</v>
      </c>
      <c r="G98" s="333">
        <f>'свод КС+СДП'!IY499</f>
        <v>4.5</v>
      </c>
      <c r="H98" s="333">
        <f>'свод КС+СДП'!IZ499</f>
        <v>1107705.4560000002</v>
      </c>
      <c r="I98" s="333">
        <f>'свод КС+СДП'!JA499</f>
        <v>2</v>
      </c>
      <c r="J98" s="333">
        <f>'свод КС+СДП'!JB499</f>
        <v>492313.54</v>
      </c>
      <c r="K98" s="333">
        <f>'свод КС+СДП'!JC499</f>
        <v>8</v>
      </c>
      <c r="L98" s="333">
        <f>'свод КС+СДП'!JD499</f>
        <v>0</v>
      </c>
      <c r="M98" s="333">
        <f>'свод КС+СДП'!JE499</f>
        <v>0</v>
      </c>
      <c r="N98" s="333">
        <f>'свод КС+СДП'!JF499</f>
        <v>0</v>
      </c>
      <c r="O98" s="333">
        <v>1</v>
      </c>
      <c r="P98" s="333">
        <v>231478.93</v>
      </c>
      <c r="Q98" s="333">
        <v>12</v>
      </c>
      <c r="R98" s="171">
        <f t="shared" si="2"/>
        <v>-2.5</v>
      </c>
      <c r="S98" s="171">
        <f t="shared" si="2"/>
        <v>-615391.9160000002</v>
      </c>
      <c r="T98" s="361">
        <f t="shared" si="3"/>
        <v>0.44444444444444442</v>
      </c>
      <c r="U98" s="361">
        <f t="shared" si="3"/>
        <v>0.44444444805551259</v>
      </c>
      <c r="V98" s="359"/>
      <c r="W98" s="359"/>
      <c r="X98" s="359"/>
      <c r="Y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КС+СДП'!IW504</f>
        <v>50</v>
      </c>
      <c r="F99" s="332">
        <f>'свод КС+СДП'!IX504</f>
        <v>8660818.7999999989</v>
      </c>
      <c r="G99" s="332">
        <f>SUM(G100)</f>
        <v>25</v>
      </c>
      <c r="H99" s="332">
        <f>SUM(H100)</f>
        <v>4330409.3999999994</v>
      </c>
      <c r="I99" s="332">
        <f>'свод КС+СДП'!JA504</f>
        <v>21</v>
      </c>
      <c r="J99" s="332">
        <f>'свод КС+СДП'!JB504</f>
        <v>3637543.9799999995</v>
      </c>
      <c r="K99" s="332">
        <f>'свод КС+СДП'!JC504</f>
        <v>187</v>
      </c>
      <c r="L99" s="332">
        <f>'свод КС+СДП'!JD504</f>
        <v>4</v>
      </c>
      <c r="M99" s="332">
        <f>'свод КС+СДП'!JE504</f>
        <v>692865.52</v>
      </c>
      <c r="N99" s="332">
        <f>'свод КС+СДП'!JF504</f>
        <v>35</v>
      </c>
      <c r="O99" s="332">
        <v>0</v>
      </c>
      <c r="P99" s="332">
        <v>0</v>
      </c>
      <c r="Q99" s="332">
        <v>0</v>
      </c>
      <c r="R99" s="69">
        <f t="shared" si="2"/>
        <v>-4</v>
      </c>
      <c r="S99" s="69">
        <f t="shared" si="2"/>
        <v>-692865.41999999993</v>
      </c>
      <c r="T99" s="360">
        <f t="shared" si="3"/>
        <v>0.84</v>
      </c>
      <c r="U99" s="360">
        <f t="shared" si="3"/>
        <v>0.84000001939770408</v>
      </c>
      <c r="V99" s="358">
        <f>I99/$I$104</f>
        <v>5.3164556962025317E-3</v>
      </c>
      <c r="W99" s="358">
        <f>J99/$J$104</f>
        <v>3.9756760133953404E-3</v>
      </c>
      <c r="X99" s="358">
        <v>7.883326763894364E-3</v>
      </c>
      <c r="Y99" s="358">
        <v>5.9214682848642225E-3</v>
      </c>
      <c r="Z99" s="206"/>
      <c r="AA99" s="206"/>
      <c r="AB99" s="204"/>
      <c r="AC99" s="204"/>
      <c r="AD99" s="206"/>
      <c r="AE99" s="206"/>
    </row>
    <row r="100" spans="1:31" ht="13.5" hidden="1" x14ac:dyDescent="0.2">
      <c r="A100" s="35" t="s">
        <v>262</v>
      </c>
      <c r="B100" s="827">
        <v>65</v>
      </c>
      <c r="C100" s="345">
        <v>162489.52799999999</v>
      </c>
      <c r="D100" s="345">
        <v>175396.4976</v>
      </c>
      <c r="E100" s="333">
        <f>'свод КС+СДП'!IW505</f>
        <v>50</v>
      </c>
      <c r="F100" s="333">
        <f>'свод КС+СДП'!IX505</f>
        <v>8660818.7999999989</v>
      </c>
      <c r="G100" s="333">
        <f>'свод КС+СДП'!IY505</f>
        <v>25</v>
      </c>
      <c r="H100" s="333">
        <f>'свод КС+СДП'!IZ505</f>
        <v>4330409.3999999994</v>
      </c>
      <c r="I100" s="333">
        <f>'свод КС+СДП'!JA505</f>
        <v>21</v>
      </c>
      <c r="J100" s="333">
        <f>'свод КС+СДП'!JB505</f>
        <v>3637543.9799999995</v>
      </c>
      <c r="K100" s="333">
        <f>'свод КС+СДП'!JC505</f>
        <v>187</v>
      </c>
      <c r="L100" s="333">
        <f>'свод КС+СДП'!JD505</f>
        <v>4</v>
      </c>
      <c r="M100" s="333">
        <f>'свод КС+СДП'!JE505</f>
        <v>692865.52</v>
      </c>
      <c r="N100" s="333">
        <f>'свод КС+СДП'!JF505</f>
        <v>35</v>
      </c>
      <c r="O100" s="333">
        <v>0</v>
      </c>
      <c r="P100" s="333">
        <v>0</v>
      </c>
      <c r="Q100" s="333">
        <v>0</v>
      </c>
      <c r="R100" s="171">
        <f t="shared" si="2"/>
        <v>-4</v>
      </c>
      <c r="S100" s="171">
        <f t="shared" si="2"/>
        <v>-692865.41999999993</v>
      </c>
      <c r="T100" s="361">
        <f t="shared" si="3"/>
        <v>0.84</v>
      </c>
      <c r="U100" s="361">
        <f t="shared" si="3"/>
        <v>0.84000001939770408</v>
      </c>
      <c r="V100" s="359"/>
      <c r="W100" s="359"/>
      <c r="X100" s="359"/>
      <c r="Y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КС+СДП'!IW515</f>
        <v>10</v>
      </c>
      <c r="F101" s="332">
        <f>'свод КС+СДП'!IX515</f>
        <v>2452564.48</v>
      </c>
      <c r="G101" s="332">
        <f>SUM(G102:G103)</f>
        <v>5</v>
      </c>
      <c r="H101" s="332">
        <f>SUM(H102:H103)</f>
        <v>1226282.24</v>
      </c>
      <c r="I101" s="332">
        <f>'свод КС+СДП'!JA515</f>
        <v>7</v>
      </c>
      <c r="J101" s="332">
        <f>'свод КС+СДП'!JB515</f>
        <v>1716795.15</v>
      </c>
      <c r="K101" s="332">
        <f>'свод КС+СДП'!JC515</f>
        <v>39</v>
      </c>
      <c r="L101" s="332">
        <f>'свод КС+СДП'!JD515</f>
        <v>0</v>
      </c>
      <c r="M101" s="332">
        <f>'свод КС+СДП'!JE515</f>
        <v>0</v>
      </c>
      <c r="N101" s="332">
        <f>'свод КС+СДП'!JF515</f>
        <v>0</v>
      </c>
      <c r="O101" s="332">
        <f>'свод КС+СДП'!JG515</f>
        <v>7</v>
      </c>
      <c r="P101" s="332">
        <f>'свод КС+СДП'!JH515</f>
        <v>1716795.15</v>
      </c>
      <c r="Q101" s="332">
        <f>'свод КС+СДП'!JI515</f>
        <v>39</v>
      </c>
      <c r="R101" s="69">
        <f t="shared" si="2"/>
        <v>2</v>
      </c>
      <c r="S101" s="69">
        <f t="shared" si="2"/>
        <v>490512.90999999992</v>
      </c>
      <c r="T101" s="360">
        <f t="shared" si="3"/>
        <v>1.4</v>
      </c>
      <c r="U101" s="360">
        <f t="shared" si="3"/>
        <v>1.4000000114166213</v>
      </c>
      <c r="V101" s="358">
        <f>I101/$I$104</f>
        <v>1.7721518987341772E-3</v>
      </c>
      <c r="W101" s="358">
        <f>J101/$J$104</f>
        <v>1.876381793676198E-3</v>
      </c>
      <c r="X101" s="358">
        <v>0</v>
      </c>
      <c r="Y101" s="358">
        <v>0</v>
      </c>
      <c r="Z101" s="206"/>
      <c r="AA101" s="206"/>
      <c r="AB101" s="204"/>
      <c r="AC101" s="204"/>
      <c r="AD101" s="206"/>
      <c r="AE101" s="206"/>
    </row>
    <row r="102" spans="1:31" ht="13.5" hidden="1" x14ac:dyDescent="0.2">
      <c r="A102" s="35" t="s">
        <v>263</v>
      </c>
      <c r="B102" s="827">
        <v>66</v>
      </c>
      <c r="C102" s="345">
        <v>231714.34800000003</v>
      </c>
      <c r="D102" s="345">
        <v>242041.69159999999</v>
      </c>
      <c r="E102" s="333">
        <f>'свод КС+СДП'!IW516</f>
        <v>10</v>
      </c>
      <c r="F102" s="333">
        <f>'свод КС+СДП'!IX516</f>
        <v>2452564.48</v>
      </c>
      <c r="G102" s="333">
        <f>'свод КС+СДП'!IY516</f>
        <v>5</v>
      </c>
      <c r="H102" s="333">
        <f>'свод КС+СДП'!IZ516</f>
        <v>1226282.24</v>
      </c>
      <c r="I102" s="333">
        <f>'свод КС+СДП'!JA516</f>
        <v>7</v>
      </c>
      <c r="J102" s="333">
        <f>'свод КС+СДП'!JB516</f>
        <v>1716795.15</v>
      </c>
      <c r="K102" s="333">
        <f>'свод КС+СДП'!JC516</f>
        <v>39</v>
      </c>
      <c r="L102" s="333">
        <f>'свод КС+СДП'!JD516</f>
        <v>0</v>
      </c>
      <c r="M102" s="333">
        <f>'свод КС+СДП'!JE516</f>
        <v>0</v>
      </c>
      <c r="N102" s="333">
        <f>'свод КС+СДП'!JF516</f>
        <v>0</v>
      </c>
      <c r="O102" s="333">
        <f>'свод КС+СДП'!JG516</f>
        <v>7</v>
      </c>
      <c r="P102" s="333">
        <f>'свод КС+СДП'!JH516</f>
        <v>1716795.15</v>
      </c>
      <c r="Q102" s="333">
        <f>'свод КС+СДП'!JI516</f>
        <v>39</v>
      </c>
      <c r="R102" s="171">
        <f t="shared" si="2"/>
        <v>2</v>
      </c>
      <c r="S102" s="171">
        <f t="shared" si="2"/>
        <v>490512.90999999992</v>
      </c>
      <c r="T102" s="361">
        <f t="shared" si="3"/>
        <v>1.4</v>
      </c>
      <c r="U102" s="361">
        <f t="shared" si="3"/>
        <v>1.4000000114166213</v>
      </c>
      <c r="V102" s="359"/>
      <c r="W102" s="359"/>
      <c r="X102" s="359"/>
      <c r="Y102" s="359"/>
      <c r="Z102" s="206"/>
      <c r="AA102" s="206"/>
      <c r="AB102" s="204"/>
      <c r="AC102" s="204"/>
      <c r="AD102" s="206"/>
      <c r="AE102" s="206"/>
    </row>
    <row r="103" spans="1:31" ht="13.5" hidden="1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КС+СДП'!IW522</f>
        <v>0</v>
      </c>
      <c r="F103" s="333">
        <f>'свод КС+СДП'!IX522</f>
        <v>0</v>
      </c>
      <c r="G103" s="333">
        <f>'свод КС+СДП'!IY522</f>
        <v>0</v>
      </c>
      <c r="H103" s="333">
        <f>'свод КС+СДП'!IZ522</f>
        <v>0</v>
      </c>
      <c r="I103" s="333">
        <f>'свод КС+СДП'!JA522</f>
        <v>0</v>
      </c>
      <c r="J103" s="333">
        <f>'свод КС+СДП'!JB522</f>
        <v>0</v>
      </c>
      <c r="K103" s="333">
        <f>'свод КС+СДП'!JC522</f>
        <v>0</v>
      </c>
      <c r="L103" s="333">
        <f>'свод КС+СДП'!JD522</f>
        <v>0</v>
      </c>
      <c r="M103" s="333">
        <f>'свод КС+СДП'!JE522</f>
        <v>0</v>
      </c>
      <c r="N103" s="333">
        <f>'свод КС+СДП'!JF522</f>
        <v>0</v>
      </c>
      <c r="O103" s="333">
        <f>'свод КС+СДП'!JG522</f>
        <v>0</v>
      </c>
      <c r="P103" s="333">
        <f>'свод КС+СДП'!JH522</f>
        <v>0</v>
      </c>
      <c r="Q103" s="333">
        <f>'свод КС+СДП'!JI522</f>
        <v>0</v>
      </c>
      <c r="R103" s="171">
        <f t="shared" si="2"/>
        <v>0</v>
      </c>
      <c r="S103" s="171">
        <f t="shared" si="2"/>
        <v>0</v>
      </c>
      <c r="T103" s="361"/>
      <c r="U103" s="361"/>
      <c r="V103" s="359"/>
      <c r="W103" s="359"/>
      <c r="X103" s="359"/>
      <c r="Y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695</v>
      </c>
      <c r="B104" s="355"/>
      <c r="C104" s="71"/>
      <c r="D104" s="71"/>
      <c r="E104" s="332">
        <f>SUM(E101,E99,E96,E93,E87,E84,E65,E63,E57,E53,E49,E41,E38,E31,E28,E26,E24,E21,E19,E16)</f>
        <v>8582</v>
      </c>
      <c r="F104" s="332">
        <f t="shared" ref="F104:N104" si="4">SUM(F101,F99,F96,F93,F87,F84,F65,F63,F57,F53,F49,F41,F38,F31,F28,F26,F24,F21,F19,F16)</f>
        <v>1983386335.3096006</v>
      </c>
      <c r="G104" s="332">
        <f>'свод КС+СДП'!IY526</f>
        <v>4291</v>
      </c>
      <c r="H104" s="332">
        <f>'свод КС+СДП'!IZ526</f>
        <v>991693167.65480006</v>
      </c>
      <c r="I104" s="332">
        <f t="shared" si="4"/>
        <v>3950</v>
      </c>
      <c r="J104" s="829">
        <f t="shared" si="4"/>
        <v>914949801.67999995</v>
      </c>
      <c r="K104" s="332">
        <f t="shared" si="4"/>
        <v>35585</v>
      </c>
      <c r="L104" s="332">
        <f t="shared" si="4"/>
        <v>200</v>
      </c>
      <c r="M104" s="332">
        <f t="shared" si="4"/>
        <v>43283354.359999999</v>
      </c>
      <c r="N104" s="332">
        <f t="shared" si="4"/>
        <v>1751</v>
      </c>
      <c r="O104" s="332">
        <v>404</v>
      </c>
      <c r="P104" s="332">
        <v>85350900.060000017</v>
      </c>
      <c r="Q104" s="332">
        <v>3176</v>
      </c>
      <c r="R104" s="69">
        <f t="shared" si="2"/>
        <v>-341</v>
      </c>
      <c r="S104" s="69">
        <f t="shared" si="2"/>
        <v>-76743365.97480011</v>
      </c>
      <c r="T104" s="360">
        <f t="shared" si="3"/>
        <v>0.92053134467490094</v>
      </c>
      <c r="U104" s="360">
        <f t="shared" si="3"/>
        <v>0.9226137998345938</v>
      </c>
      <c r="V104" s="358">
        <f>I104/$I$104</f>
        <v>1</v>
      </c>
      <c r="W104" s="358">
        <f>J104/$J$104</f>
        <v>1</v>
      </c>
      <c r="X104" s="358">
        <v>1</v>
      </c>
      <c r="Y104" s="358">
        <v>1</v>
      </c>
      <c r="Z104" s="206"/>
      <c r="AA104" s="206"/>
      <c r="AD104" s="206"/>
      <c r="AE104" s="206"/>
    </row>
    <row r="105" spans="1:31" hidden="1" x14ac:dyDescent="0.2">
      <c r="A105" s="96" t="s">
        <v>344</v>
      </c>
      <c r="F105" s="205"/>
      <c r="G105" s="206"/>
      <c r="H105" s="206"/>
      <c r="J105" s="205"/>
    </row>
    <row r="106" spans="1:31" hidden="1" x14ac:dyDescent="0.2">
      <c r="A106" s="96" t="s">
        <v>345</v>
      </c>
      <c r="F106" s="205"/>
      <c r="H106" s="205"/>
      <c r="J106" s="205"/>
    </row>
    <row r="107" spans="1:31" hidden="1" x14ac:dyDescent="0.2">
      <c r="A107" s="96" t="s">
        <v>346</v>
      </c>
      <c r="F107" s="205"/>
      <c r="G107" s="204"/>
      <c r="H107" s="205"/>
      <c r="J107" s="205"/>
    </row>
    <row r="108" spans="1:31" hidden="1" x14ac:dyDescent="0.2">
      <c r="A108" s="96" t="s">
        <v>347</v>
      </c>
      <c r="E108" s="206"/>
      <c r="F108" s="206"/>
      <c r="G108" s="206"/>
      <c r="H108" s="204"/>
      <c r="I108" s="206"/>
      <c r="J108" s="204"/>
    </row>
    <row r="109" spans="1:31" hidden="1" x14ac:dyDescent="0.2">
      <c r="J109" s="205"/>
    </row>
    <row r="110" spans="1:31" hidden="1" x14ac:dyDescent="0.2">
      <c r="J110" s="205"/>
    </row>
    <row r="111" spans="1:31" ht="21" customHeight="1" x14ac:dyDescent="0.2">
      <c r="A111" s="833" t="s">
        <v>697</v>
      </c>
      <c r="E111" s="333">
        <v>6351</v>
      </c>
      <c r="F111" s="333">
        <v>1384934210.6555996</v>
      </c>
      <c r="G111" s="333">
        <v>2655.5833333333335</v>
      </c>
      <c r="H111" s="333">
        <v>578660342.08783352</v>
      </c>
      <c r="I111" s="333">
        <v>3283</v>
      </c>
      <c r="J111" s="333">
        <v>708924497.23999882</v>
      </c>
      <c r="K111" s="332">
        <v>28881</v>
      </c>
      <c r="L111" s="332">
        <v>203</v>
      </c>
      <c r="M111" s="332">
        <v>42590099.709999993</v>
      </c>
      <c r="N111" s="332">
        <v>1727</v>
      </c>
      <c r="O111" s="332">
        <v>404</v>
      </c>
      <c r="P111" s="332">
        <v>85350900.060000017</v>
      </c>
      <c r="Q111" s="332">
        <v>3176</v>
      </c>
      <c r="R111" s="171">
        <v>627.41666666666652</v>
      </c>
      <c r="S111" s="171">
        <v>130264155.15216529</v>
      </c>
      <c r="T111" s="361">
        <v>1.2362632190039853</v>
      </c>
      <c r="U111" s="361">
        <v>1.2251133275907005</v>
      </c>
    </row>
    <row r="112" spans="1:31" x14ac:dyDescent="0.2">
      <c r="A112" s="59" t="s">
        <v>42</v>
      </c>
      <c r="E112" s="424">
        <f>E104-E111</f>
        <v>2231</v>
      </c>
      <c r="F112" s="424">
        <f t="shared" ref="F112:J112" si="5">F104-F111</f>
        <v>598452124.654001</v>
      </c>
      <c r="G112" s="424">
        <f t="shared" si="5"/>
        <v>1635.4166666666665</v>
      </c>
      <c r="H112" s="424">
        <f t="shared" si="5"/>
        <v>413032825.56696653</v>
      </c>
      <c r="I112" s="424">
        <f t="shared" si="5"/>
        <v>667</v>
      </c>
      <c r="J112" s="424">
        <f t="shared" si="5"/>
        <v>206025304.44000113</v>
      </c>
      <c r="K112" s="832">
        <f t="shared" ref="K112" si="6">K104-K111</f>
        <v>6704</v>
      </c>
      <c r="L112" s="424">
        <f t="shared" ref="L112" si="7">L104-L111</f>
        <v>-3</v>
      </c>
      <c r="M112" s="424">
        <f t="shared" ref="M112" si="8">M104-M111</f>
        <v>693254.65000000596</v>
      </c>
      <c r="N112" s="424">
        <f t="shared" ref="N112" si="9">N104-N111</f>
        <v>24</v>
      </c>
      <c r="O112" s="424">
        <f t="shared" ref="O112" si="10">O104-O111</f>
        <v>0</v>
      </c>
      <c r="P112" s="424">
        <f t="shared" ref="P112" si="11">P104-P111</f>
        <v>0</v>
      </c>
      <c r="Q112" s="424">
        <f t="shared" ref="Q112" si="12">Q104-Q111</f>
        <v>0</v>
      </c>
      <c r="R112" s="424"/>
      <c r="S112" s="424"/>
    </row>
    <row r="113" spans="1:19" x14ac:dyDescent="0.2">
      <c r="A113" s="59"/>
      <c r="E113" s="831">
        <f>E104/E111</f>
        <v>1.35128326247835</v>
      </c>
      <c r="F113" s="831">
        <f t="shared" ref="F113:J113" si="13">F104/F111</f>
        <v>1.432115922943882</v>
      </c>
      <c r="G113" s="831">
        <f t="shared" si="13"/>
        <v>1.615840838484953</v>
      </c>
      <c r="H113" s="831">
        <f t="shared" si="13"/>
        <v>1.7137742048759119</v>
      </c>
      <c r="I113" s="831">
        <f t="shared" si="13"/>
        <v>1.2031678342978982</v>
      </c>
      <c r="J113" s="831">
        <f t="shared" si="13"/>
        <v>1.2906167091729848</v>
      </c>
      <c r="R113" s="59"/>
      <c r="S113" s="59"/>
    </row>
  </sheetData>
  <autoFilter ref="A15:AE110">
    <filterColumn colId="0">
      <colorFilter dxfId="0"/>
    </filterColumn>
  </autoFilter>
  <mergeCells count="25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X12:Y14"/>
    <mergeCell ref="R12:S12"/>
    <mergeCell ref="T12:U14"/>
    <mergeCell ref="V12:W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tabSelected="1" zoomScale="90" zoomScaleNormal="90" zoomScaleSheetLayoutView="100" workbookViewId="0">
      <pane xSplit="6" ySplit="9" topLeftCell="AR10" activePane="bottomRight" state="frozen"/>
      <selection pane="topRight" activeCell="G1" sqref="G1"/>
      <selection pane="bottomLeft" activeCell="A11" sqref="A11"/>
      <selection pane="bottomRight" activeCell="F463" sqref="F463"/>
    </sheetView>
  </sheetViews>
  <sheetFormatPr defaultRowHeight="12.75" x14ac:dyDescent="0.2"/>
  <cols>
    <col min="1" max="1" width="2" style="96" hidden="1" customWidth="1"/>
    <col min="2" max="2" width="4.85546875" style="96" customWidth="1"/>
    <col min="3" max="3" width="6" style="96" hidden="1" customWidth="1"/>
    <col min="4" max="4" width="5.5703125" style="230" hidden="1" customWidth="1"/>
    <col min="5" max="5" width="15" style="534" hidden="1" customWidth="1"/>
    <col min="6" max="6" width="33.7109375" style="230" customWidth="1"/>
    <col min="7" max="7" width="5.85546875" style="96" customWidth="1"/>
    <col min="8" max="9" width="11.7109375" style="96" customWidth="1"/>
    <col min="10" max="10" width="10.5703125" style="96" customWidth="1"/>
    <col min="11" max="11" width="13.7109375" style="96" customWidth="1"/>
    <col min="12" max="12" width="10.42578125" style="96" customWidth="1"/>
    <col min="13" max="13" width="13.85546875" style="96" customWidth="1"/>
    <col min="14" max="14" width="9.42578125" style="96" customWidth="1"/>
    <col min="15" max="15" width="13.28515625" style="96" customWidth="1"/>
    <col min="16" max="16" width="12.140625" style="96" hidden="1" customWidth="1"/>
    <col min="17" max="17" width="10.42578125" style="96" hidden="1" customWidth="1"/>
    <col min="18" max="18" width="12.7109375" style="96" hidden="1" customWidth="1"/>
    <col min="19" max="19" width="12.140625" style="96" hidden="1" customWidth="1"/>
    <col min="20" max="20" width="9.5703125" style="96" hidden="1" customWidth="1"/>
    <col min="21" max="21" width="13.140625" style="96" hidden="1" customWidth="1"/>
    <col min="22" max="22" width="10.28515625" style="96" hidden="1" customWidth="1"/>
    <col min="23" max="23" width="8.7109375" style="96" customWidth="1"/>
    <col min="24" max="24" width="13.85546875" style="96" customWidth="1"/>
    <col min="25" max="26" width="8.85546875" style="96" customWidth="1"/>
    <col min="27" max="27" width="11.42578125" style="96" hidden="1" customWidth="1"/>
    <col min="28" max="28" width="14.42578125" style="96" hidden="1" customWidth="1"/>
    <col min="29" max="29" width="11.28515625" style="96" hidden="1" customWidth="1"/>
    <col min="30" max="30" width="13" style="96" hidden="1" customWidth="1"/>
    <col min="31" max="31" width="12" style="96" hidden="1" customWidth="1"/>
    <col min="32" max="32" width="13" style="96" hidden="1" customWidth="1"/>
    <col min="33" max="33" width="12.140625" style="96" hidden="1" customWidth="1"/>
    <col min="34" max="34" width="9.42578125" style="96" hidden="1" customWidth="1"/>
    <col min="35" max="35" width="12.28515625" style="96" hidden="1" customWidth="1"/>
    <col min="36" max="36" width="12.140625" style="96" hidden="1" customWidth="1"/>
    <col min="37" max="37" width="10.28515625" style="96" hidden="1" customWidth="1"/>
    <col min="38" max="38" width="13" style="96" hidden="1" customWidth="1"/>
    <col min="39" max="39" width="12.140625" style="96" hidden="1" customWidth="1"/>
    <col min="40" max="41" width="10.7109375" style="96" hidden="1" customWidth="1"/>
    <col min="42" max="43" width="10" style="96" hidden="1" customWidth="1"/>
    <col min="44" max="44" width="11.42578125" style="96" customWidth="1"/>
    <col min="45" max="45" width="14" style="96" customWidth="1"/>
    <col min="46" max="46" width="10.140625" style="96" customWidth="1"/>
    <col min="47" max="47" width="13.42578125" style="96" customWidth="1"/>
    <col min="48" max="48" width="9.5703125" style="96" customWidth="1"/>
    <col min="49" max="49" width="13.140625" style="96" customWidth="1"/>
    <col min="50" max="50" width="10.28515625" style="96" hidden="1" customWidth="1"/>
    <col min="51" max="51" width="10" style="96" hidden="1" customWidth="1"/>
    <col min="52" max="52" width="12.85546875" style="96" hidden="1" customWidth="1"/>
    <col min="53" max="53" width="9.28515625" style="96" hidden="1" customWidth="1"/>
    <col min="54" max="54" width="7.85546875" style="96" hidden="1" customWidth="1"/>
    <col min="55" max="55" width="13.42578125" style="96" hidden="1" customWidth="1"/>
    <col min="56" max="56" width="12.140625" style="96" hidden="1" customWidth="1"/>
    <col min="57" max="57" width="7.7109375" style="96" customWidth="1"/>
    <col min="58" max="58" width="13.28515625" style="96" customWidth="1"/>
    <col min="59" max="60" width="8.7109375" style="96" customWidth="1"/>
    <col min="61" max="61" width="10.5703125" style="96" customWidth="1"/>
    <col min="62" max="62" width="16.140625" style="96" customWidth="1"/>
    <col min="63" max="63" width="8.5703125" style="96" customWidth="1"/>
    <col min="64" max="64" width="12" style="96" customWidth="1"/>
    <col min="65" max="65" width="11.28515625" style="96" customWidth="1"/>
    <col min="66" max="66" width="14.28515625" style="96" customWidth="1"/>
    <col min="67" max="67" width="12.140625" style="96" hidden="1" customWidth="1"/>
    <col min="68" max="68" width="11.85546875" style="96" hidden="1" customWidth="1"/>
    <col min="69" max="69" width="15.140625" style="96" hidden="1" customWidth="1"/>
    <col min="70" max="70" width="12.140625" style="96" hidden="1" customWidth="1"/>
    <col min="71" max="71" width="10.140625" style="96" hidden="1" customWidth="1"/>
    <col min="72" max="72" width="16.140625" style="96" hidden="1" customWidth="1"/>
    <col min="73" max="73" width="12.140625" style="96" hidden="1" customWidth="1"/>
    <col min="74" max="74" width="9.28515625" style="96" customWidth="1"/>
    <col min="75" max="75" width="16.140625" style="96" customWidth="1"/>
    <col min="76" max="77" width="8.42578125" style="96" customWidth="1"/>
    <col min="78" max="78" width="10" style="96" customWidth="1"/>
    <col min="79" max="79" width="14.140625" style="96" customWidth="1"/>
    <col min="80" max="80" width="7.7109375" style="96" customWidth="1"/>
    <col min="81" max="81" width="13.5703125" style="96" customWidth="1"/>
    <col min="82" max="82" width="11.42578125" style="96" customWidth="1"/>
    <col min="83" max="83" width="12" style="96" customWidth="1"/>
    <col min="84" max="84" width="12.140625" style="96" hidden="1" customWidth="1"/>
    <col min="85" max="85" width="11.42578125" style="96" hidden="1" customWidth="1"/>
    <col min="86" max="86" width="16.140625" style="96" hidden="1" customWidth="1"/>
    <col min="87" max="87" width="12.140625" style="96" hidden="1" customWidth="1"/>
    <col min="88" max="88" width="11.5703125" style="96" hidden="1" customWidth="1"/>
    <col min="89" max="89" width="16.140625" style="96" hidden="1" customWidth="1"/>
    <col min="90" max="90" width="12.140625" style="96" hidden="1" customWidth="1"/>
    <col min="91" max="91" width="7.5703125" style="96" customWidth="1"/>
    <col min="92" max="92" width="11.7109375" style="96" customWidth="1"/>
    <col min="93" max="94" width="8.85546875" style="703" customWidth="1"/>
    <col min="95" max="95" width="7.7109375" style="96" customWidth="1"/>
    <col min="96" max="96" width="16.85546875" style="96" customWidth="1"/>
    <col min="97" max="97" width="9.7109375" style="96" hidden="1" customWidth="1"/>
    <col min="98" max="98" width="13.28515625" style="96" hidden="1" customWidth="1"/>
    <col min="99" max="99" width="8.28515625" style="96" customWidth="1"/>
    <col min="100" max="100" width="14.28515625" style="96" customWidth="1"/>
    <col min="101" max="102" width="8" style="96" hidden="1" customWidth="1"/>
    <col min="103" max="103" width="14.42578125" style="96" hidden="1" customWidth="1"/>
    <col min="104" max="104" width="7.85546875" style="96" hidden="1" customWidth="1"/>
    <col min="105" max="105" width="9.28515625" style="96" hidden="1" customWidth="1"/>
    <col min="106" max="106" width="12.85546875" style="96" hidden="1" customWidth="1"/>
    <col min="107" max="107" width="9.140625" style="96" hidden="1" customWidth="1"/>
    <col min="108" max="108" width="7.5703125" style="96" customWidth="1"/>
    <col min="109" max="109" width="13.28515625" style="96" customWidth="1"/>
    <col min="110" max="110" width="13.5703125" style="96" hidden="1" customWidth="1"/>
    <col min="111" max="111" width="11.28515625" style="96" hidden="1" customWidth="1"/>
    <col min="112" max="113" width="7.7109375" style="96" hidden="1" customWidth="1"/>
    <col min="114" max="114" width="9.5703125" style="96" hidden="1" customWidth="1"/>
    <col min="115" max="115" width="15.7109375" style="96" hidden="1" customWidth="1"/>
    <col min="116" max="16384" width="9.140625" style="96"/>
  </cols>
  <sheetData>
    <row r="1" spans="1:113" ht="16.5" hidden="1" customHeight="1" x14ac:dyDescent="0.2">
      <c r="AB1" s="1086"/>
      <c r="AC1" s="1086"/>
      <c r="AD1" s="1086"/>
      <c r="AE1" s="1086"/>
      <c r="AF1" s="1086"/>
      <c r="AG1" s="1086"/>
      <c r="AH1" s="1086"/>
      <c r="AI1" s="1086"/>
      <c r="AJ1" s="1086"/>
      <c r="AK1" s="1086"/>
      <c r="AL1" s="1086"/>
      <c r="AM1" s="1086"/>
      <c r="AN1" s="1086"/>
      <c r="AO1" s="1086"/>
      <c r="AP1" s="1086"/>
      <c r="AQ1" s="1086"/>
      <c r="AR1" s="1086"/>
      <c r="AS1" s="1086"/>
    </row>
    <row r="2" spans="1:113" ht="15.75" customHeight="1" x14ac:dyDescent="0.2">
      <c r="B2" s="194">
        <v>6</v>
      </c>
      <c r="C2" s="194"/>
      <c r="AB2" s="1087"/>
      <c r="AC2" s="1087"/>
      <c r="AD2" s="1087"/>
      <c r="AE2" s="1087"/>
      <c r="AF2" s="1087"/>
      <c r="AG2" s="1087"/>
      <c r="AH2" s="1087"/>
      <c r="AI2" s="1087"/>
      <c r="AJ2" s="1087"/>
      <c r="AK2" s="1087"/>
      <c r="AL2" s="1087"/>
      <c r="AM2" s="1087"/>
      <c r="AN2" s="1087"/>
      <c r="AO2" s="1087"/>
      <c r="AP2" s="1087"/>
      <c r="AQ2" s="1087"/>
      <c r="AR2" s="1087"/>
      <c r="AS2" s="1087"/>
    </row>
    <row r="3" spans="1:113" s="195" customFormat="1" ht="21" hidden="1" customHeight="1" x14ac:dyDescent="0.2">
      <c r="B3" s="96"/>
      <c r="C3" s="96"/>
      <c r="D3" s="230"/>
      <c r="E3" s="534"/>
      <c r="F3" s="450"/>
      <c r="Q3" s="96"/>
      <c r="R3" s="96"/>
      <c r="S3" s="96"/>
      <c r="T3" s="96"/>
      <c r="U3" s="96"/>
      <c r="V3" s="96"/>
      <c r="AH3" s="96"/>
      <c r="AI3" s="96"/>
      <c r="AJ3" s="96"/>
      <c r="AK3" s="96"/>
      <c r="AL3" s="96"/>
      <c r="AM3" s="96"/>
      <c r="AY3" s="96"/>
      <c r="AZ3" s="96"/>
      <c r="BA3" s="96"/>
      <c r="BB3" s="96"/>
      <c r="BC3" s="96"/>
      <c r="BD3" s="96"/>
      <c r="BP3" s="96"/>
      <c r="BQ3" s="96"/>
      <c r="BR3" s="96"/>
      <c r="BS3" s="96"/>
      <c r="BT3" s="96"/>
      <c r="BU3" s="96"/>
      <c r="CG3" s="96"/>
      <c r="CH3" s="96"/>
      <c r="CI3" s="96"/>
      <c r="CJ3" s="96"/>
      <c r="CK3" s="96"/>
      <c r="CL3" s="96"/>
      <c r="CO3" s="704"/>
      <c r="CP3" s="704"/>
      <c r="CX3" s="96"/>
      <c r="CY3" s="96"/>
      <c r="CZ3" s="96"/>
      <c r="DA3" s="96"/>
      <c r="DB3" s="96"/>
      <c r="DC3" s="96"/>
    </row>
    <row r="4" spans="1:113" s="201" customFormat="1" ht="91.5" customHeight="1" x14ac:dyDescent="0.2">
      <c r="A4" s="853"/>
      <c r="B4" s="853"/>
      <c r="C4" s="853"/>
      <c r="D4" s="1080" t="s">
        <v>699</v>
      </c>
      <c r="E4" s="1080"/>
      <c r="F4" s="1081"/>
      <c r="G4" s="1081"/>
      <c r="H4" s="144"/>
      <c r="I4" s="144"/>
      <c r="J4" s="197">
        <v>12</v>
      </c>
      <c r="K4" s="197">
        <v>13</v>
      </c>
      <c r="L4" s="197"/>
      <c r="M4" s="197"/>
      <c r="N4" s="271">
        <v>3</v>
      </c>
      <c r="O4" s="271">
        <v>4</v>
      </c>
      <c r="P4" s="271">
        <v>5</v>
      </c>
      <c r="Q4" s="271">
        <v>6</v>
      </c>
      <c r="R4" s="271">
        <v>7</v>
      </c>
      <c r="S4" s="198">
        <v>8</v>
      </c>
      <c r="T4" s="198"/>
      <c r="U4" s="198"/>
      <c r="V4" s="197"/>
      <c r="W4" s="197"/>
      <c r="X4" s="197"/>
      <c r="Y4" s="197"/>
      <c r="Z4" s="197"/>
      <c r="AA4" s="197">
        <v>18</v>
      </c>
      <c r="AB4" s="197">
        <v>19</v>
      </c>
      <c r="AC4" s="197"/>
      <c r="AD4" s="197"/>
      <c r="AE4" s="271">
        <v>21</v>
      </c>
      <c r="AF4" s="271">
        <v>22</v>
      </c>
      <c r="AG4" s="271">
        <v>23</v>
      </c>
      <c r="AH4" s="271">
        <v>24</v>
      </c>
      <c r="AI4" s="271">
        <v>25</v>
      </c>
      <c r="AJ4" s="271">
        <v>26</v>
      </c>
      <c r="AK4" s="198"/>
      <c r="AL4" s="198"/>
      <c r="AM4" s="197"/>
      <c r="AN4" s="197"/>
      <c r="AO4" s="197"/>
      <c r="AP4" s="197"/>
      <c r="AQ4" s="197"/>
      <c r="AR4" s="796">
        <v>10</v>
      </c>
      <c r="AS4" s="796">
        <v>11</v>
      </c>
      <c r="AT4" s="796"/>
      <c r="AU4" s="796"/>
      <c r="AV4" s="797">
        <v>9</v>
      </c>
      <c r="AW4" s="797">
        <v>10</v>
      </c>
      <c r="AX4" s="797">
        <v>11</v>
      </c>
      <c r="AY4" s="271">
        <v>12</v>
      </c>
      <c r="AZ4" s="271">
        <v>13</v>
      </c>
      <c r="BA4" s="271">
        <v>14</v>
      </c>
      <c r="BB4" s="198"/>
      <c r="BC4" s="198"/>
      <c r="BD4" s="197"/>
      <c r="BE4" s="796"/>
      <c r="BF4" s="796"/>
      <c r="BG4" s="796"/>
      <c r="BH4" s="796"/>
      <c r="BI4" s="197">
        <v>32</v>
      </c>
      <c r="BJ4" s="197">
        <v>33</v>
      </c>
      <c r="BK4" s="197"/>
      <c r="BL4" s="197"/>
      <c r="BM4" s="271">
        <v>57</v>
      </c>
      <c r="BN4" s="271">
        <v>58</v>
      </c>
      <c r="BO4" s="271">
        <v>59</v>
      </c>
      <c r="BP4" s="271">
        <v>60</v>
      </c>
      <c r="BQ4" s="271">
        <v>61</v>
      </c>
      <c r="BR4" s="271">
        <v>62</v>
      </c>
      <c r="BS4" s="198"/>
      <c r="BT4" s="198"/>
      <c r="BU4" s="197"/>
      <c r="BV4" s="197"/>
      <c r="BW4" s="197"/>
      <c r="BX4" s="197"/>
      <c r="BY4" s="197"/>
      <c r="BZ4" s="197">
        <v>34</v>
      </c>
      <c r="CA4" s="197">
        <v>35</v>
      </c>
      <c r="CB4" s="197"/>
      <c r="CC4" s="197"/>
      <c r="CD4" s="271">
        <v>51</v>
      </c>
      <c r="CE4" s="271">
        <v>52</v>
      </c>
      <c r="CF4" s="271">
        <v>53</v>
      </c>
      <c r="CG4" s="271">
        <v>54</v>
      </c>
      <c r="CH4" s="271">
        <v>55</v>
      </c>
      <c r="CI4" s="271">
        <v>56</v>
      </c>
      <c r="CJ4" s="198"/>
      <c r="CK4" s="198"/>
      <c r="CL4" s="197"/>
      <c r="CM4" s="197"/>
      <c r="CN4" s="197"/>
      <c r="CO4" s="705"/>
      <c r="CP4" s="705"/>
      <c r="CQ4" s="197"/>
      <c r="CR4" s="702"/>
      <c r="CS4" s="197"/>
      <c r="CT4" s="197"/>
      <c r="CU4" s="197">
        <v>3</v>
      </c>
      <c r="CV4" s="197">
        <v>4</v>
      </c>
      <c r="CW4" s="197">
        <v>5</v>
      </c>
      <c r="CX4" s="198">
        <v>6</v>
      </c>
      <c r="CY4" s="198">
        <v>7</v>
      </c>
      <c r="CZ4" s="198">
        <v>8</v>
      </c>
      <c r="DA4" s="198"/>
      <c r="DB4" s="198"/>
      <c r="DC4" s="197"/>
      <c r="DD4" s="197"/>
      <c r="DE4" s="197"/>
      <c r="DF4" s="197"/>
      <c r="DG4" s="197"/>
    </row>
    <row r="5" spans="1:113" ht="28.5" customHeight="1" x14ac:dyDescent="0.2">
      <c r="B5" s="145"/>
      <c r="C5" s="1085" t="s">
        <v>56</v>
      </c>
      <c r="D5" s="1088" t="s">
        <v>55</v>
      </c>
      <c r="E5" s="1089" t="s">
        <v>53</v>
      </c>
      <c r="F5" s="1089" t="s">
        <v>52</v>
      </c>
      <c r="G5" s="1090" t="s">
        <v>54</v>
      </c>
      <c r="H5" s="1082" t="s">
        <v>432</v>
      </c>
      <c r="I5" s="1082" t="s">
        <v>436</v>
      </c>
      <c r="J5" s="1068" t="s">
        <v>202</v>
      </c>
      <c r="K5" s="1068"/>
      <c r="L5" s="1068"/>
      <c r="M5" s="1068"/>
      <c r="N5" s="1068"/>
      <c r="O5" s="1068"/>
      <c r="P5" s="1068"/>
      <c r="Q5" s="1068"/>
      <c r="R5" s="1068"/>
      <c r="S5" s="1068"/>
      <c r="T5" s="1068"/>
      <c r="U5" s="1068"/>
      <c r="V5" s="1069"/>
      <c r="W5" s="1068"/>
      <c r="X5" s="1070"/>
      <c r="Y5" s="852"/>
      <c r="Z5" s="851"/>
      <c r="AA5" s="1068" t="s">
        <v>532</v>
      </c>
      <c r="AB5" s="1068"/>
      <c r="AC5" s="1068"/>
      <c r="AD5" s="1068"/>
      <c r="AE5" s="1068"/>
      <c r="AF5" s="1068"/>
      <c r="AG5" s="1068"/>
      <c r="AH5" s="1068"/>
      <c r="AI5" s="1068"/>
      <c r="AJ5" s="1068"/>
      <c r="AK5" s="1069"/>
      <c r="AL5" s="1068"/>
      <c r="AM5" s="1070"/>
      <c r="AN5" s="1068"/>
      <c r="AO5" s="1068"/>
      <c r="AP5" s="852"/>
      <c r="AQ5" s="851"/>
      <c r="AR5" s="1068" t="s">
        <v>350</v>
      </c>
      <c r="AS5" s="1068"/>
      <c r="AT5" s="1068"/>
      <c r="AU5" s="1068"/>
      <c r="AV5" s="1068"/>
      <c r="AW5" s="1068"/>
      <c r="AX5" s="1068"/>
      <c r="AY5" s="1068"/>
      <c r="AZ5" s="1068"/>
      <c r="BA5" s="1068"/>
      <c r="BB5" s="1069"/>
      <c r="BC5" s="1068"/>
      <c r="BD5" s="1070"/>
      <c r="BE5" s="1068"/>
      <c r="BF5" s="1068"/>
      <c r="BG5" s="852"/>
      <c r="BH5" s="851"/>
      <c r="BI5" s="1059" t="s">
        <v>93</v>
      </c>
      <c r="BJ5" s="1059"/>
      <c r="BK5" s="1059"/>
      <c r="BL5" s="1059"/>
      <c r="BM5" s="1059"/>
      <c r="BN5" s="1059"/>
      <c r="BO5" s="1059"/>
      <c r="BP5" s="1059"/>
      <c r="BQ5" s="1059"/>
      <c r="BR5" s="1059"/>
      <c r="BS5" s="1060"/>
      <c r="BT5" s="1059"/>
      <c r="BU5" s="1059"/>
      <c r="BV5" s="1059"/>
      <c r="BW5" s="1059"/>
      <c r="BX5" s="852"/>
      <c r="BY5" s="851"/>
      <c r="BZ5" s="1059" t="s">
        <v>212</v>
      </c>
      <c r="CA5" s="1059"/>
      <c r="CB5" s="1059"/>
      <c r="CC5" s="1059"/>
      <c r="CD5" s="1059"/>
      <c r="CE5" s="1059"/>
      <c r="CF5" s="1059"/>
      <c r="CG5" s="1059"/>
      <c r="CH5" s="1059"/>
      <c r="CI5" s="1059"/>
      <c r="CJ5" s="1060"/>
      <c r="CK5" s="1059"/>
      <c r="CL5" s="1059"/>
      <c r="CM5" s="1059"/>
      <c r="CN5" s="1059"/>
      <c r="CO5" s="731"/>
      <c r="CP5" s="732"/>
      <c r="CQ5" s="1066" t="s">
        <v>7</v>
      </c>
      <c r="CR5" s="1066"/>
      <c r="CS5" s="1066"/>
      <c r="CT5" s="1066"/>
      <c r="CU5" s="1066"/>
      <c r="CV5" s="1066"/>
      <c r="CW5" s="1066"/>
      <c r="CX5" s="1066"/>
      <c r="CY5" s="1067"/>
      <c r="CZ5" s="1066"/>
      <c r="DA5" s="1066"/>
      <c r="DB5" s="1066"/>
      <c r="DC5" s="1066"/>
      <c r="DD5" s="1056"/>
      <c r="DE5" s="1057"/>
      <c r="DF5" s="146"/>
      <c r="DG5" s="146"/>
      <c r="DH5" s="1058" t="s">
        <v>206</v>
      </c>
      <c r="DI5" s="1058"/>
    </row>
    <row r="6" spans="1:113" s="147" customFormat="1" ht="13.5" x14ac:dyDescent="0.2">
      <c r="B6" s="148"/>
      <c r="C6" s="1085"/>
      <c r="D6" s="1088"/>
      <c r="E6" s="1089"/>
      <c r="F6" s="1089"/>
      <c r="G6" s="1090"/>
      <c r="H6" s="1082"/>
      <c r="I6" s="1082"/>
      <c r="J6" s="1077" t="s">
        <v>102</v>
      </c>
      <c r="K6" s="1077"/>
      <c r="L6" s="1077"/>
      <c r="M6" s="1077"/>
      <c r="N6" s="1077"/>
      <c r="O6" s="1077"/>
      <c r="P6" s="1077"/>
      <c r="Q6" s="1077"/>
      <c r="R6" s="1077"/>
      <c r="S6" s="1077"/>
      <c r="T6" s="1077"/>
      <c r="U6" s="1077"/>
      <c r="V6" s="1078"/>
      <c r="W6" s="1077"/>
      <c r="X6" s="1079"/>
      <c r="Y6" s="856"/>
      <c r="Z6" s="855"/>
      <c r="AA6" s="1077" t="s">
        <v>105</v>
      </c>
      <c r="AB6" s="1077"/>
      <c r="AC6" s="1077"/>
      <c r="AD6" s="1077"/>
      <c r="AE6" s="1077"/>
      <c r="AF6" s="1077"/>
      <c r="AG6" s="1077"/>
      <c r="AH6" s="1077"/>
      <c r="AI6" s="1077"/>
      <c r="AJ6" s="1077"/>
      <c r="AK6" s="1078"/>
      <c r="AL6" s="1077"/>
      <c r="AM6" s="1079"/>
      <c r="AN6" s="1077"/>
      <c r="AO6" s="1077"/>
      <c r="AP6" s="856"/>
      <c r="AQ6" s="855"/>
      <c r="AR6" s="1077" t="s">
        <v>106</v>
      </c>
      <c r="AS6" s="1077"/>
      <c r="AT6" s="1077"/>
      <c r="AU6" s="1077"/>
      <c r="AV6" s="1077"/>
      <c r="AW6" s="1077"/>
      <c r="AX6" s="1077"/>
      <c r="AY6" s="1077"/>
      <c r="AZ6" s="1077"/>
      <c r="BA6" s="1077"/>
      <c r="BB6" s="1078"/>
      <c r="BC6" s="1077"/>
      <c r="BD6" s="1079"/>
      <c r="BE6" s="1077"/>
      <c r="BF6" s="1077"/>
      <c r="BG6" s="856"/>
      <c r="BH6" s="855"/>
      <c r="BI6" s="1061">
        <v>3141207</v>
      </c>
      <c r="BJ6" s="1061"/>
      <c r="BK6" s="1061"/>
      <c r="BL6" s="1061"/>
      <c r="BM6" s="1061"/>
      <c r="BN6" s="1061"/>
      <c r="BO6" s="1061"/>
      <c r="BP6" s="1061"/>
      <c r="BQ6" s="1061"/>
      <c r="BR6" s="1061"/>
      <c r="BS6" s="1062"/>
      <c r="BT6" s="1061"/>
      <c r="BU6" s="1061"/>
      <c r="BV6" s="1061"/>
      <c r="BW6" s="1061"/>
      <c r="BX6" s="856"/>
      <c r="BY6" s="855"/>
      <c r="BZ6" s="1061">
        <v>3141202</v>
      </c>
      <c r="CA6" s="1061"/>
      <c r="CB6" s="1061"/>
      <c r="CC6" s="1061"/>
      <c r="CD6" s="1061"/>
      <c r="CE6" s="1061"/>
      <c r="CF6" s="1061"/>
      <c r="CG6" s="1061"/>
      <c r="CH6" s="1061"/>
      <c r="CI6" s="1061"/>
      <c r="CJ6" s="1062"/>
      <c r="CK6" s="1061"/>
      <c r="CL6" s="1061"/>
      <c r="CM6" s="1061"/>
      <c r="CN6" s="1061"/>
      <c r="CO6" s="733"/>
      <c r="CP6" s="707"/>
      <c r="CQ6" s="1061"/>
      <c r="CR6" s="1061"/>
      <c r="CS6" s="1061"/>
      <c r="CT6" s="1061"/>
      <c r="CU6" s="1061"/>
      <c r="CV6" s="1061"/>
      <c r="CW6" s="1061"/>
      <c r="CX6" s="1061"/>
      <c r="CY6" s="1062"/>
      <c r="CZ6" s="1061"/>
      <c r="DA6" s="1061"/>
      <c r="DB6" s="1061"/>
      <c r="DC6" s="1061"/>
      <c r="DD6" s="330"/>
      <c r="DE6" s="331"/>
      <c r="DF6" s="855"/>
      <c r="DG6" s="855"/>
      <c r="DH6" s="1058"/>
      <c r="DI6" s="1058"/>
    </row>
    <row r="7" spans="1:113" ht="36.75" customHeight="1" x14ac:dyDescent="0.2">
      <c r="B7" s="145"/>
      <c r="C7" s="1085"/>
      <c r="D7" s="1088"/>
      <c r="E7" s="1089"/>
      <c r="F7" s="1089"/>
      <c r="G7" s="1090"/>
      <c r="H7" s="1082"/>
      <c r="I7" s="1082"/>
      <c r="J7" s="1058" t="s">
        <v>41</v>
      </c>
      <c r="K7" s="1058"/>
      <c r="L7" s="1058" t="s">
        <v>698</v>
      </c>
      <c r="M7" s="1058"/>
      <c r="N7" s="1058" t="s">
        <v>75</v>
      </c>
      <c r="O7" s="1058"/>
      <c r="P7" s="1058"/>
      <c r="Q7" s="1058" t="s">
        <v>73</v>
      </c>
      <c r="R7" s="1058"/>
      <c r="S7" s="1058"/>
      <c r="T7" s="949" t="s">
        <v>74</v>
      </c>
      <c r="U7" s="1058"/>
      <c r="V7" s="1058"/>
      <c r="W7" s="1058" t="s">
        <v>42</v>
      </c>
      <c r="X7" s="1058"/>
      <c r="Y7" s="949" t="s">
        <v>205</v>
      </c>
      <c r="Z7" s="1058"/>
      <c r="AA7" s="1058" t="s">
        <v>41</v>
      </c>
      <c r="AB7" s="1058"/>
      <c r="AC7" s="1058" t="s">
        <v>692</v>
      </c>
      <c r="AD7" s="1058"/>
      <c r="AE7" s="1058" t="s">
        <v>75</v>
      </c>
      <c r="AF7" s="1058"/>
      <c r="AG7" s="1058"/>
      <c r="AH7" s="1058" t="s">
        <v>73</v>
      </c>
      <c r="AI7" s="1058"/>
      <c r="AJ7" s="1058"/>
      <c r="AK7" s="949" t="s">
        <v>74</v>
      </c>
      <c r="AL7" s="1058"/>
      <c r="AM7" s="1058"/>
      <c r="AN7" s="1058" t="s">
        <v>42</v>
      </c>
      <c r="AO7" s="1058"/>
      <c r="AP7" s="949" t="s">
        <v>205</v>
      </c>
      <c r="AQ7" s="1058"/>
      <c r="AR7" s="1058" t="s">
        <v>41</v>
      </c>
      <c r="AS7" s="1058"/>
      <c r="AT7" s="1058" t="s">
        <v>698</v>
      </c>
      <c r="AU7" s="1058"/>
      <c r="AV7" s="1058" t="s">
        <v>75</v>
      </c>
      <c r="AW7" s="1058"/>
      <c r="AX7" s="1058"/>
      <c r="AY7" s="1058" t="s">
        <v>73</v>
      </c>
      <c r="AZ7" s="1058"/>
      <c r="BA7" s="1058"/>
      <c r="BB7" s="949" t="s">
        <v>74</v>
      </c>
      <c r="BC7" s="1058"/>
      <c r="BD7" s="1058"/>
      <c r="BE7" s="1058" t="s">
        <v>623</v>
      </c>
      <c r="BF7" s="1058"/>
      <c r="BG7" s="949" t="s">
        <v>360</v>
      </c>
      <c r="BH7" s="1058"/>
      <c r="BI7" s="1058" t="s">
        <v>41</v>
      </c>
      <c r="BJ7" s="1058"/>
      <c r="BK7" s="1058" t="s">
        <v>698</v>
      </c>
      <c r="BL7" s="1058"/>
      <c r="BM7" s="1058" t="s">
        <v>75</v>
      </c>
      <c r="BN7" s="1058"/>
      <c r="BO7" s="1058"/>
      <c r="BP7" s="1058" t="s">
        <v>73</v>
      </c>
      <c r="BQ7" s="1058"/>
      <c r="BR7" s="1058"/>
      <c r="BS7" s="949" t="s">
        <v>74</v>
      </c>
      <c r="BT7" s="1058"/>
      <c r="BU7" s="1058"/>
      <c r="BV7" s="1058" t="s">
        <v>42</v>
      </c>
      <c r="BW7" s="1058"/>
      <c r="BX7" s="949" t="s">
        <v>205</v>
      </c>
      <c r="BY7" s="1058"/>
      <c r="BZ7" s="1058" t="s">
        <v>41</v>
      </c>
      <c r="CA7" s="1058"/>
      <c r="CB7" s="1058" t="s">
        <v>698</v>
      </c>
      <c r="CC7" s="1058"/>
      <c r="CD7" s="1058" t="s">
        <v>75</v>
      </c>
      <c r="CE7" s="1058"/>
      <c r="CF7" s="1058"/>
      <c r="CG7" s="1058" t="s">
        <v>73</v>
      </c>
      <c r="CH7" s="1058"/>
      <c r="CI7" s="1058"/>
      <c r="CJ7" s="949" t="s">
        <v>74</v>
      </c>
      <c r="CK7" s="1058"/>
      <c r="CL7" s="1058"/>
      <c r="CM7" s="1058" t="s">
        <v>42</v>
      </c>
      <c r="CN7" s="1058"/>
      <c r="CO7" s="1064" t="s">
        <v>205</v>
      </c>
      <c r="CP7" s="1065"/>
      <c r="CQ7" s="1058" t="s">
        <v>41</v>
      </c>
      <c r="CR7" s="1058"/>
      <c r="CS7" s="1058" t="s">
        <v>692</v>
      </c>
      <c r="CT7" s="1058"/>
      <c r="CU7" s="1058" t="s">
        <v>75</v>
      </c>
      <c r="CV7" s="1058"/>
      <c r="CW7" s="1058"/>
      <c r="CX7" s="1058" t="s">
        <v>73</v>
      </c>
      <c r="CY7" s="1058"/>
      <c r="CZ7" s="1058"/>
      <c r="DA7" s="949" t="s">
        <v>74</v>
      </c>
      <c r="DB7" s="1058"/>
      <c r="DC7" s="1058"/>
      <c r="DD7" s="1058" t="s">
        <v>42</v>
      </c>
      <c r="DE7" s="1058"/>
      <c r="DF7" s="848"/>
      <c r="DG7" s="848"/>
      <c r="DH7" s="1058"/>
      <c r="DI7" s="1058"/>
    </row>
    <row r="8" spans="1:113" ht="35.25" customHeight="1" x14ac:dyDescent="0.2">
      <c r="B8" s="145"/>
      <c r="C8" s="1085"/>
      <c r="D8" s="1088"/>
      <c r="E8" s="1089"/>
      <c r="F8" s="1089"/>
      <c r="G8" s="1090"/>
      <c r="H8" s="1082"/>
      <c r="I8" s="1082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846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847" t="s">
        <v>155</v>
      </c>
      <c r="Z8" s="848" t="s">
        <v>8</v>
      </c>
      <c r="AA8" s="848" t="s">
        <v>155</v>
      </c>
      <c r="AB8" s="848" t="s">
        <v>8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138</v>
      </c>
      <c r="AH8" s="277" t="s">
        <v>155</v>
      </c>
      <c r="AI8" s="277" t="s">
        <v>8</v>
      </c>
      <c r="AJ8" s="277" t="s">
        <v>138</v>
      </c>
      <c r="AK8" s="846" t="s">
        <v>155</v>
      </c>
      <c r="AL8" s="277" t="s">
        <v>8</v>
      </c>
      <c r="AM8" s="277" t="s">
        <v>138</v>
      </c>
      <c r="AN8" s="277" t="s">
        <v>155</v>
      </c>
      <c r="AO8" s="277" t="s">
        <v>8</v>
      </c>
      <c r="AP8" s="847" t="s">
        <v>155</v>
      </c>
      <c r="AQ8" s="848" t="s">
        <v>8</v>
      </c>
      <c r="AR8" s="848" t="s">
        <v>155</v>
      </c>
      <c r="AS8" s="848" t="s">
        <v>8</v>
      </c>
      <c r="AT8" s="277" t="s">
        <v>155</v>
      </c>
      <c r="AU8" s="277" t="s">
        <v>8</v>
      </c>
      <c r="AV8" s="277" t="s">
        <v>155</v>
      </c>
      <c r="AW8" s="277" t="s">
        <v>8</v>
      </c>
      <c r="AX8" s="277" t="s">
        <v>138</v>
      </c>
      <c r="AY8" s="277" t="s">
        <v>155</v>
      </c>
      <c r="AZ8" s="277" t="s">
        <v>8</v>
      </c>
      <c r="BA8" s="277" t="s">
        <v>138</v>
      </c>
      <c r="BB8" s="846" t="s">
        <v>155</v>
      </c>
      <c r="BC8" s="277" t="s">
        <v>8</v>
      </c>
      <c r="BD8" s="277" t="s">
        <v>138</v>
      </c>
      <c r="BE8" s="277" t="s">
        <v>155</v>
      </c>
      <c r="BF8" s="277" t="s">
        <v>8</v>
      </c>
      <c r="BG8" s="847" t="s">
        <v>155</v>
      </c>
      <c r="BH8" s="848" t="s">
        <v>8</v>
      </c>
      <c r="BI8" s="848" t="s">
        <v>155</v>
      </c>
      <c r="BJ8" s="848" t="s">
        <v>8</v>
      </c>
      <c r="BK8" s="277" t="s">
        <v>155</v>
      </c>
      <c r="BL8" s="277" t="s">
        <v>8</v>
      </c>
      <c r="BM8" s="277" t="s">
        <v>155</v>
      </c>
      <c r="BN8" s="277" t="s">
        <v>8</v>
      </c>
      <c r="BO8" s="277" t="s">
        <v>138</v>
      </c>
      <c r="BP8" s="277" t="s">
        <v>155</v>
      </c>
      <c r="BQ8" s="277" t="s">
        <v>8</v>
      </c>
      <c r="BR8" s="277" t="s">
        <v>138</v>
      </c>
      <c r="BS8" s="846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847" t="s">
        <v>155</v>
      </c>
      <c r="BY8" s="848" t="s">
        <v>8</v>
      </c>
      <c r="BZ8" s="848" t="s">
        <v>155</v>
      </c>
      <c r="CA8" s="848" t="s">
        <v>8</v>
      </c>
      <c r="CB8" s="277" t="s">
        <v>155</v>
      </c>
      <c r="CC8" s="277" t="s">
        <v>8</v>
      </c>
      <c r="CD8" s="277" t="s">
        <v>155</v>
      </c>
      <c r="CE8" s="277" t="s">
        <v>8</v>
      </c>
      <c r="CF8" s="277" t="s">
        <v>138</v>
      </c>
      <c r="CG8" s="277" t="s">
        <v>155</v>
      </c>
      <c r="CH8" s="277" t="s">
        <v>8</v>
      </c>
      <c r="CI8" s="277" t="s">
        <v>138</v>
      </c>
      <c r="CJ8" s="846" t="s">
        <v>155</v>
      </c>
      <c r="CK8" s="277" t="s">
        <v>8</v>
      </c>
      <c r="CL8" s="277" t="s">
        <v>138</v>
      </c>
      <c r="CM8" s="277" t="s">
        <v>155</v>
      </c>
      <c r="CN8" s="277" t="s">
        <v>8</v>
      </c>
      <c r="CO8" s="849" t="s">
        <v>155</v>
      </c>
      <c r="CP8" s="850" t="s">
        <v>8</v>
      </c>
      <c r="CQ8" s="848" t="s">
        <v>43</v>
      </c>
      <c r="CR8" s="848" t="s">
        <v>8</v>
      </c>
      <c r="CS8" s="848" t="s">
        <v>155</v>
      </c>
      <c r="CT8" s="848" t="s">
        <v>8</v>
      </c>
      <c r="CU8" s="277" t="s">
        <v>155</v>
      </c>
      <c r="CV8" s="277" t="s">
        <v>8</v>
      </c>
      <c r="CW8" s="277" t="s">
        <v>138</v>
      </c>
      <c r="CX8" s="277" t="s">
        <v>155</v>
      </c>
      <c r="CY8" s="277" t="s">
        <v>8</v>
      </c>
      <c r="CZ8" s="277" t="s">
        <v>138</v>
      </c>
      <c r="DA8" s="846" t="s">
        <v>155</v>
      </c>
      <c r="DB8" s="277" t="s">
        <v>8</v>
      </c>
      <c r="DC8" s="277" t="s">
        <v>138</v>
      </c>
      <c r="DD8" s="277" t="s">
        <v>155</v>
      </c>
      <c r="DE8" s="277" t="s">
        <v>8</v>
      </c>
      <c r="DF8" s="149" t="s">
        <v>86</v>
      </c>
      <c r="DG8" s="149" t="s">
        <v>87</v>
      </c>
      <c r="DH8" s="848" t="s">
        <v>155</v>
      </c>
      <c r="DI8" s="848" t="s">
        <v>8</v>
      </c>
    </row>
    <row r="9" spans="1:113" ht="17.25" hidden="1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 t="e">
        <f>SUM(#REF!,#REF!)</f>
        <v>#REF!</v>
      </c>
      <c r="K9" s="53" t="e">
        <f>SUM(#REF!,#REF!)</f>
        <v>#REF!</v>
      </c>
      <c r="L9" s="54" t="e">
        <f>SUM(J9/12*$B$2)</f>
        <v>#REF!</v>
      </c>
      <c r="M9" s="54" t="e">
        <f>SUM(K9/12*$B$2)</f>
        <v>#REF!</v>
      </c>
      <c r="N9" s="53" t="e">
        <f>SUM(#REF!,#REF!,#REF!,#REF!)</f>
        <v>#REF!</v>
      </c>
      <c r="O9" s="53" t="e">
        <f>SUM(#REF!,#REF!,#REF!,#REF!)</f>
        <v>#REF!</v>
      </c>
      <c r="P9" s="53" t="e">
        <f>SUM(#REF!,#REF!,#REF!,#REF!)</f>
        <v>#REF!</v>
      </c>
      <c r="Q9" s="53" t="e">
        <f>SUM(#REF!,#REF!,#REF!,#REF!)</f>
        <v>#REF!</v>
      </c>
      <c r="R9" s="53" t="e">
        <f>SUM(#REF!,#REF!,#REF!,#REF!)</f>
        <v>#REF!</v>
      </c>
      <c r="S9" s="53" t="e">
        <f>SUM(#REF!,#REF!,#REF!,#REF!)</f>
        <v>#REF!</v>
      </c>
      <c r="T9" s="84" t="e">
        <f t="shared" ref="T9:V17" si="0">N9+Q9</f>
        <v>#REF!</v>
      </c>
      <c r="U9" s="56" t="e">
        <f t="shared" si="0"/>
        <v>#REF!</v>
      </c>
      <c r="V9" s="56" t="e">
        <f t="shared" si="0"/>
        <v>#REF!</v>
      </c>
      <c r="W9" s="171" t="e">
        <f t="shared" ref="W9:X61" si="1">N9-L9</f>
        <v>#REF!</v>
      </c>
      <c r="X9" s="171" t="e">
        <f t="shared" si="1"/>
        <v>#REF!</v>
      </c>
      <c r="Y9" s="281"/>
      <c r="Z9" s="280"/>
      <c r="AA9" s="53" t="e">
        <f>SUM(#REF!,#REF!)</f>
        <v>#REF!</v>
      </c>
      <c r="AB9" s="53" t="e">
        <f>SUM(#REF!,#REF!)</f>
        <v>#REF!</v>
      </c>
      <c r="AC9" s="54" t="e">
        <f>SUM(AA9/12*$B$2)</f>
        <v>#REF!</v>
      </c>
      <c r="AD9" s="54" t="e">
        <f>SUM(AB9/12*$B$2)</f>
        <v>#REF!</v>
      </c>
      <c r="AE9" s="53" t="e">
        <f>SUM(#REF!,#REF!,#REF!,#REF!)</f>
        <v>#REF!</v>
      </c>
      <c r="AF9" s="53" t="e">
        <f>SUM(#REF!,#REF!,#REF!,#REF!)</f>
        <v>#REF!</v>
      </c>
      <c r="AG9" s="53" t="e">
        <f>SUM(#REF!,#REF!,#REF!,#REF!)</f>
        <v>#REF!</v>
      </c>
      <c r="AH9" s="53" t="e">
        <f>SUM(#REF!,#REF!,#REF!,#REF!)</f>
        <v>#REF!</v>
      </c>
      <c r="AI9" s="53" t="e">
        <f>SUM(#REF!,#REF!,#REF!,#REF!)</f>
        <v>#REF!</v>
      </c>
      <c r="AJ9" s="53" t="e">
        <f>SUM(#REF!,#REF!,#REF!,#REF!)</f>
        <v>#REF!</v>
      </c>
      <c r="AK9" s="84" t="e">
        <f t="shared" ref="AK9:AM17" si="2">AE9+AH9</f>
        <v>#REF!</v>
      </c>
      <c r="AL9" s="56" t="e">
        <f t="shared" si="2"/>
        <v>#REF!</v>
      </c>
      <c r="AM9" s="56" t="e">
        <f t="shared" si="2"/>
        <v>#REF!</v>
      </c>
      <c r="AN9" s="171" t="e">
        <f t="shared" ref="AN9:AO61" si="3">AE9-AC9</f>
        <v>#REF!</v>
      </c>
      <c r="AO9" s="171" t="e">
        <f t="shared" si="3"/>
        <v>#REF!</v>
      </c>
      <c r="AP9" s="281"/>
      <c r="AQ9" s="280"/>
      <c r="AR9" s="53" t="e">
        <f>SUM(#REF!,#REF!,#REF!,#REF!)</f>
        <v>#REF!</v>
      </c>
      <c r="AS9" s="53" t="e">
        <f>SUM(#REF!,#REF!,#REF!,#REF!)</f>
        <v>#REF!</v>
      </c>
      <c r="AT9" s="54" t="e">
        <f>SUM(AR9/12*$B$2)</f>
        <v>#REF!</v>
      </c>
      <c r="AU9" s="54" t="e">
        <f>SUM(AS9/12*$B$2)</f>
        <v>#REF!</v>
      </c>
      <c r="AV9" s="53" t="e">
        <f>SUM(#REF!,#REF!,#REF!,#REF!)</f>
        <v>#REF!</v>
      </c>
      <c r="AW9" s="53" t="e">
        <f>SUM(#REF!,#REF!,#REF!,#REF!)</f>
        <v>#REF!</v>
      </c>
      <c r="AX9" s="53" t="e">
        <f>SUM(#REF!,#REF!,#REF!,#REF!)</f>
        <v>#REF!</v>
      </c>
      <c r="AY9" s="53" t="e">
        <f>SUM(#REF!,#REF!,#REF!,#REF!)</f>
        <v>#REF!</v>
      </c>
      <c r="AZ9" s="53" t="e">
        <f>SUM(#REF!,#REF!,#REF!,#REF!)</f>
        <v>#REF!</v>
      </c>
      <c r="BA9" s="53" t="e">
        <f>SUM(#REF!,#REF!,#REF!,#REF!)</f>
        <v>#REF!</v>
      </c>
      <c r="BB9" s="84" t="e">
        <f t="shared" ref="BB9:BD17" si="4">AV9+AY9</f>
        <v>#REF!</v>
      </c>
      <c r="BC9" s="56" t="e">
        <f t="shared" si="4"/>
        <v>#REF!</v>
      </c>
      <c r="BD9" s="56" t="e">
        <f t="shared" si="4"/>
        <v>#REF!</v>
      </c>
      <c r="BE9" s="171" t="e">
        <f t="shared" ref="BE9:BF25" si="5">AV9-AT9</f>
        <v>#REF!</v>
      </c>
      <c r="BF9" s="171" t="e">
        <f t="shared" si="5"/>
        <v>#REF!</v>
      </c>
      <c r="BG9" s="281" t="e">
        <f>AV9/AR9</f>
        <v>#REF!</v>
      </c>
      <c r="BH9" s="281" t="e">
        <f>AW9/AS9</f>
        <v>#REF!</v>
      </c>
      <c r="BI9" s="53" t="e">
        <f>SUM(#REF!,#REF!)</f>
        <v>#REF!</v>
      </c>
      <c r="BJ9" s="53" t="e">
        <f>SUM(#REF!,#REF!)</f>
        <v>#REF!</v>
      </c>
      <c r="BK9" s="54" t="e">
        <f>SUM(BI9/12*$B$2)</f>
        <v>#REF!</v>
      </c>
      <c r="BL9" s="54" t="e">
        <f>SUM(BJ9/12*$B$2)</f>
        <v>#REF!</v>
      </c>
      <c r="BM9" s="53" t="e">
        <f>SUM(#REF!,#REF!,#REF!,#REF!)</f>
        <v>#REF!</v>
      </c>
      <c r="BN9" s="53" t="e">
        <f>SUM(#REF!,#REF!,#REF!,#REF!)</f>
        <v>#REF!</v>
      </c>
      <c r="BO9" s="53" t="e">
        <f>SUM(#REF!,#REF!,#REF!,#REF!)</f>
        <v>#REF!</v>
      </c>
      <c r="BP9" s="53" t="e">
        <f>SUM(#REF!,#REF!,#REF!,#REF!)</f>
        <v>#REF!</v>
      </c>
      <c r="BQ9" s="53" t="e">
        <f>SUM(#REF!,#REF!,#REF!,#REF!)</f>
        <v>#REF!</v>
      </c>
      <c r="BR9" s="53" t="e">
        <f>SUM(#REF!,#REF!,#REF!,#REF!)</f>
        <v>#REF!</v>
      </c>
      <c r="BS9" s="84" t="e">
        <f t="shared" ref="BS9:BU17" si="6">BM9+BP9</f>
        <v>#REF!</v>
      </c>
      <c r="BT9" s="56" t="e">
        <f t="shared" si="6"/>
        <v>#REF!</v>
      </c>
      <c r="BU9" s="56" t="e">
        <f t="shared" si="6"/>
        <v>#REF!</v>
      </c>
      <c r="BV9" s="171" t="e">
        <f t="shared" ref="BV9:BW61" si="7">BM9-BK9</f>
        <v>#REF!</v>
      </c>
      <c r="BW9" s="171" t="e">
        <f t="shared" si="7"/>
        <v>#REF!</v>
      </c>
      <c r="BX9" s="281"/>
      <c r="BY9" s="280"/>
      <c r="BZ9" s="108" t="e">
        <f>SUM(#REF!,#REF!)</f>
        <v>#REF!</v>
      </c>
      <c r="CA9" s="108" t="e">
        <f>SUM(#REF!,#REF!)</f>
        <v>#REF!</v>
      </c>
      <c r="CB9" s="54" t="e">
        <f>SUM(BZ9/12*$B$2)</f>
        <v>#REF!</v>
      </c>
      <c r="CC9" s="54" t="e">
        <f>SUM(CA9/12*$B$2)</f>
        <v>#REF!</v>
      </c>
      <c r="CD9" s="53" t="e">
        <f>SUM(#REF!,#REF!,#REF!,#REF!)</f>
        <v>#REF!</v>
      </c>
      <c r="CE9" s="53" t="e">
        <f>SUM(#REF!,#REF!,#REF!,#REF!)</f>
        <v>#REF!</v>
      </c>
      <c r="CF9" s="53" t="e">
        <f>SUM(#REF!,#REF!,#REF!,#REF!)</f>
        <v>#REF!</v>
      </c>
      <c r="CG9" s="53" t="e">
        <f>SUM(#REF!,#REF!,#REF!,#REF!)</f>
        <v>#REF!</v>
      </c>
      <c r="CH9" s="53" t="e">
        <f>SUM(#REF!,#REF!,#REF!,#REF!)</f>
        <v>#REF!</v>
      </c>
      <c r="CI9" s="53" t="e">
        <f>SUM(#REF!,#REF!,#REF!,#REF!)</f>
        <v>#REF!</v>
      </c>
      <c r="CJ9" s="84" t="e">
        <f t="shared" ref="CJ9:CL17" si="8">CD9+CG9</f>
        <v>#REF!</v>
      </c>
      <c r="CK9" s="56" t="e">
        <f t="shared" si="8"/>
        <v>#REF!</v>
      </c>
      <c r="CL9" s="56" t="e">
        <f t="shared" si="8"/>
        <v>#REF!</v>
      </c>
      <c r="CM9" s="171" t="e">
        <f t="shared" ref="CM9:CN61" si="9">CD9-CB9</f>
        <v>#REF!</v>
      </c>
      <c r="CN9" s="171" t="e">
        <f t="shared" si="9"/>
        <v>#REF!</v>
      </c>
      <c r="CO9" s="734"/>
      <c r="CP9" s="735"/>
      <c r="CQ9" s="332" t="e">
        <f>J9+AA9+AR9+BI9+BZ9</f>
        <v>#REF!</v>
      </c>
      <c r="CR9" s="332" t="e">
        <f t="shared" ref="CR9:DC9" si="10">K9+AB9+AS9+BJ9+CA9</f>
        <v>#REF!</v>
      </c>
      <c r="CS9" s="332" t="e">
        <f t="shared" si="10"/>
        <v>#REF!</v>
      </c>
      <c r="CT9" s="332" t="e">
        <f t="shared" si="10"/>
        <v>#REF!</v>
      </c>
      <c r="CU9" s="332" t="e">
        <f t="shared" si="10"/>
        <v>#REF!</v>
      </c>
      <c r="CV9" s="332" t="e">
        <f t="shared" si="10"/>
        <v>#REF!</v>
      </c>
      <c r="CW9" s="332" t="e">
        <f t="shared" si="10"/>
        <v>#REF!</v>
      </c>
      <c r="CX9" s="332" t="e">
        <f t="shared" si="10"/>
        <v>#REF!</v>
      </c>
      <c r="CY9" s="332" t="e">
        <f t="shared" si="10"/>
        <v>#REF!</v>
      </c>
      <c r="CZ9" s="332" t="e">
        <f t="shared" si="10"/>
        <v>#REF!</v>
      </c>
      <c r="DA9" s="332" t="e">
        <f t="shared" si="10"/>
        <v>#REF!</v>
      </c>
      <c r="DB9" s="332" t="e">
        <f t="shared" si="10"/>
        <v>#REF!</v>
      </c>
      <c r="DC9" s="332" t="e">
        <f t="shared" si="10"/>
        <v>#REF!</v>
      </c>
      <c r="DD9" s="174" t="e">
        <f t="shared" ref="DD9:DE17" si="11">CU9-CS9</f>
        <v>#REF!</v>
      </c>
      <c r="DE9" s="174" t="e">
        <f t="shared" si="11"/>
        <v>#REF!</v>
      </c>
      <c r="DF9" s="150">
        <f>$H9</f>
        <v>0</v>
      </c>
      <c r="DG9" s="151"/>
      <c r="DH9" s="282" t="e">
        <f>BB9/AT9</f>
        <v>#REF!</v>
      </c>
      <c r="DI9" s="282" t="e">
        <f>BC9/AU9</f>
        <v>#REF!</v>
      </c>
    </row>
    <row r="10" spans="1:113" ht="144" hidden="1" x14ac:dyDescent="0.2">
      <c r="A10" s="96">
        <v>1</v>
      </c>
      <c r="B10" s="96">
        <v>1</v>
      </c>
      <c r="C10" s="523">
        <v>6</v>
      </c>
      <c r="D10" s="512" t="s">
        <v>156</v>
      </c>
      <c r="E10" s="340" t="s">
        <v>279</v>
      </c>
      <c r="F10" s="341" t="s">
        <v>226</v>
      </c>
      <c r="G10" s="117"/>
      <c r="H10" s="88"/>
      <c r="I10" s="88"/>
      <c r="J10" s="44"/>
      <c r="K10" s="44"/>
      <c r="L10" s="44"/>
      <c r="M10" s="44"/>
      <c r="N10" s="44">
        <f>VLOOKUP($E10,'факт КС '!$E$10:$CL$181,3,0)</f>
        <v>0</v>
      </c>
      <c r="O10" s="44">
        <f>VLOOKUP($E10,'факт КС '!$E$10:$CL$181,4,0)</f>
        <v>0</v>
      </c>
      <c r="P10" s="44">
        <f>VLOOKUP($E10,'факт КС '!$E$10:$CL$181,5,0)</f>
        <v>0</v>
      </c>
      <c r="Q10" s="44">
        <f>VLOOKUP($E10,'факт КС '!$E$10:$CL$181,6,0)</f>
        <v>0</v>
      </c>
      <c r="R10" s="44">
        <f>VLOOKUP($E10,'факт КС '!$E$10:$CL$181,7,0)</f>
        <v>0</v>
      </c>
      <c r="S10" s="44">
        <f>VLOOKUP($E10,'факт КС '!$E$10:$CL$181,8,0)</f>
        <v>0</v>
      </c>
      <c r="T10" s="44">
        <f t="shared" si="0"/>
        <v>0</v>
      </c>
      <c r="U10" s="44">
        <f t="shared" si="0"/>
        <v>0</v>
      </c>
      <c r="V10" s="44">
        <f t="shared" si="0"/>
        <v>0</v>
      </c>
      <c r="W10" s="171">
        <f t="shared" si="1"/>
        <v>0</v>
      </c>
      <c r="X10" s="171">
        <f t="shared" si="1"/>
        <v>0</v>
      </c>
      <c r="Y10" s="249"/>
      <c r="Z10" s="171"/>
      <c r="AA10" s="44"/>
      <c r="AB10" s="44"/>
      <c r="AC10" s="44"/>
      <c r="AD10" s="44"/>
      <c r="AE10" s="44">
        <f>VLOOKUP($E10,'факт КС '!$E$10:$CL$181,21,0)</f>
        <v>0</v>
      </c>
      <c r="AF10" s="44">
        <f>VLOOKUP($E10,'факт КС '!$E$10:$CL$181,22,0)</f>
        <v>0</v>
      </c>
      <c r="AG10" s="44">
        <f>VLOOKUP($E10,'факт КС '!$E$10:$CL$181,23,0)</f>
        <v>0</v>
      </c>
      <c r="AH10" s="44">
        <f>VLOOKUP($E10,'факт КС '!$E$10:$CL$181,24,0)</f>
        <v>0</v>
      </c>
      <c r="AI10" s="44">
        <f>VLOOKUP($E10,'факт КС '!$E$10:$CL$181,25,0)</f>
        <v>0</v>
      </c>
      <c r="AJ10" s="44">
        <f>VLOOKUP($E10,'факт КС '!$E$10:$CL$181,26,0)</f>
        <v>0</v>
      </c>
      <c r="AK10" s="44">
        <f t="shared" si="2"/>
        <v>0</v>
      </c>
      <c r="AL10" s="44">
        <f t="shared" si="2"/>
        <v>0</v>
      </c>
      <c r="AM10" s="44">
        <f t="shared" si="2"/>
        <v>0</v>
      </c>
      <c r="AN10" s="171">
        <f t="shared" si="3"/>
        <v>0</v>
      </c>
      <c r="AO10" s="171">
        <f t="shared" si="3"/>
        <v>0</v>
      </c>
      <c r="AP10" s="249"/>
      <c r="AQ10" s="171"/>
      <c r="AR10" s="44"/>
      <c r="AS10" s="44"/>
      <c r="AT10" s="44"/>
      <c r="AU10" s="44"/>
      <c r="AV10" s="44">
        <f>VLOOKUP($E10,'факт КС '!$E$10:$CL$181,9,0)</f>
        <v>0</v>
      </c>
      <c r="AW10" s="44">
        <f>VLOOKUP($E10,'факт КС '!$E$10:$CL$181,10,0)</f>
        <v>0</v>
      </c>
      <c r="AX10" s="44">
        <f>VLOOKUP($E10,'факт КС '!$E$10:$CL$181,11,0)</f>
        <v>0</v>
      </c>
      <c r="AY10" s="44">
        <f>VLOOKUP($E10,'факт КС '!$E$10:$CL$181,12,0)</f>
        <v>0</v>
      </c>
      <c r="AZ10" s="44">
        <f>VLOOKUP($E10,'факт КС '!$E$10:$CL$181,13,0)</f>
        <v>0</v>
      </c>
      <c r="BA10" s="44">
        <f>VLOOKUP($E10,'факт КС '!$E$10:$CL$181,14,0)</f>
        <v>0</v>
      </c>
      <c r="BB10" s="44">
        <f t="shared" si="4"/>
        <v>0</v>
      </c>
      <c r="BC10" s="44">
        <f t="shared" si="4"/>
        <v>0</v>
      </c>
      <c r="BD10" s="44">
        <f t="shared" si="4"/>
        <v>0</v>
      </c>
      <c r="BE10" s="171">
        <f t="shared" si="5"/>
        <v>0</v>
      </c>
      <c r="BF10" s="171">
        <f t="shared" si="5"/>
        <v>0</v>
      </c>
      <c r="BG10" s="249"/>
      <c r="BH10" s="171"/>
      <c r="BI10" s="44"/>
      <c r="BJ10" s="44"/>
      <c r="BK10" s="44"/>
      <c r="BL10" s="44"/>
      <c r="BM10" s="44">
        <f>VLOOKUP($E10,'факт КС '!$E$10:$CL$181,57,0)</f>
        <v>0</v>
      </c>
      <c r="BN10" s="44">
        <f>VLOOKUP($E10,'факт КС '!$E$10:$CL$181,58,0)</f>
        <v>0</v>
      </c>
      <c r="BO10" s="44">
        <f>VLOOKUP($E10,'факт КС '!$E$10:$CL$181,59,0)</f>
        <v>0</v>
      </c>
      <c r="BP10" s="44">
        <f>VLOOKUP($E10,'факт КС '!$E$10:$CL$181,60,0)</f>
        <v>0</v>
      </c>
      <c r="BQ10" s="44">
        <f>VLOOKUP($E10,'факт КС '!$E$10:$CL$181,61,0)</f>
        <v>0</v>
      </c>
      <c r="BR10" s="44">
        <f>VLOOKUP($E10,'факт КС '!$E$10:$CL$181,62,0)</f>
        <v>0</v>
      </c>
      <c r="BS10" s="44">
        <f t="shared" si="6"/>
        <v>0</v>
      </c>
      <c r="BT10" s="44">
        <f t="shared" si="6"/>
        <v>0</v>
      </c>
      <c r="BU10" s="44">
        <f t="shared" si="6"/>
        <v>0</v>
      </c>
      <c r="BV10" s="171">
        <f t="shared" si="7"/>
        <v>0</v>
      </c>
      <c r="BW10" s="171">
        <f t="shared" si="7"/>
        <v>0</v>
      </c>
      <c r="BX10" s="249"/>
      <c r="BY10" s="171"/>
      <c r="BZ10" s="45"/>
      <c r="CA10" s="45"/>
      <c r="CB10" s="44"/>
      <c r="CC10" s="44"/>
      <c r="CD10" s="44">
        <f>VLOOKUP($E10,'факт КС '!$E$10:$CL$181,51,0)</f>
        <v>0</v>
      </c>
      <c r="CE10" s="44">
        <f>VLOOKUP($E10,'факт КС '!$E$10:$CL$181,52,0)</f>
        <v>0</v>
      </c>
      <c r="CF10" s="44">
        <f>VLOOKUP($E10,'факт КС '!$E$10:$CL$181,53,0)</f>
        <v>0</v>
      </c>
      <c r="CG10" s="44">
        <f>VLOOKUP($E10,'факт КС '!$E$10:$CL$181,54,0)</f>
        <v>0</v>
      </c>
      <c r="CH10" s="44">
        <f>VLOOKUP($E10,'факт КС '!$E$10:$CL$181,55,0)</f>
        <v>0</v>
      </c>
      <c r="CI10" s="44">
        <f>VLOOKUP($E10,'факт КС '!$E$10:$CL$181,56,0)</f>
        <v>0</v>
      </c>
      <c r="CJ10" s="44">
        <f t="shared" si="8"/>
        <v>0</v>
      </c>
      <c r="CK10" s="44">
        <f t="shared" si="8"/>
        <v>0</v>
      </c>
      <c r="CL10" s="44">
        <f t="shared" si="8"/>
        <v>0</v>
      </c>
      <c r="CM10" s="171">
        <f t="shared" si="9"/>
        <v>0</v>
      </c>
      <c r="CN10" s="171">
        <f t="shared" si="9"/>
        <v>0</v>
      </c>
      <c r="CO10" s="736"/>
      <c r="CP10" s="737"/>
      <c r="CQ10" s="46"/>
      <c r="CR10" s="47"/>
      <c r="CS10" s="46"/>
      <c r="CT10" s="46"/>
      <c r="CU10" s="333">
        <f t="shared" ref="CU10:CZ17" si="12">+N10++AE10+AV10++++++BM10++CD10</f>
        <v>0</v>
      </c>
      <c r="CV10" s="333">
        <f t="shared" si="12"/>
        <v>0</v>
      </c>
      <c r="CW10" s="333">
        <f t="shared" si="12"/>
        <v>0</v>
      </c>
      <c r="CX10" s="333">
        <f t="shared" si="12"/>
        <v>0</v>
      </c>
      <c r="CY10" s="333">
        <f t="shared" si="12"/>
        <v>0</v>
      </c>
      <c r="CZ10" s="333">
        <f t="shared" si="12"/>
        <v>0</v>
      </c>
      <c r="DA10" s="44">
        <f t="shared" ref="DA10:DC17" si="13">CU10+CX10</f>
        <v>0</v>
      </c>
      <c r="DB10" s="44">
        <f t="shared" si="13"/>
        <v>0</v>
      </c>
      <c r="DC10" s="44">
        <f t="shared" si="13"/>
        <v>0</v>
      </c>
      <c r="DD10" s="174">
        <f t="shared" si="11"/>
        <v>0</v>
      </c>
      <c r="DE10" s="174">
        <f t="shared" si="11"/>
        <v>0</v>
      </c>
      <c r="DF10" s="106"/>
      <c r="DG10" s="45"/>
      <c r="DH10" s="59"/>
      <c r="DI10" s="59"/>
    </row>
    <row r="11" spans="1:113" ht="132" hidden="1" x14ac:dyDescent="0.2">
      <c r="A11" s="96">
        <v>1</v>
      </c>
      <c r="B11" s="96">
        <v>1</v>
      </c>
      <c r="C11" s="523">
        <v>6</v>
      </c>
      <c r="D11" s="233" t="s">
        <v>156</v>
      </c>
      <c r="E11" s="537" t="s">
        <v>533</v>
      </c>
      <c r="F11" s="233" t="s">
        <v>534</v>
      </c>
      <c r="G11" s="117"/>
      <c r="H11" s="88"/>
      <c r="I11" s="88"/>
      <c r="J11" s="44"/>
      <c r="K11" s="44"/>
      <c r="L11" s="44"/>
      <c r="M11" s="44"/>
      <c r="N11" s="44">
        <f>VLOOKUP($E11,'факт КС '!$E$10:$CL$181,3,0)</f>
        <v>0</v>
      </c>
      <c r="O11" s="44">
        <f>VLOOKUP($E11,'факт КС '!$E$10:$CL$181,4,0)</f>
        <v>0</v>
      </c>
      <c r="P11" s="44">
        <f>VLOOKUP($E11,'факт КС '!$E$10:$CL$181,5,0)</f>
        <v>0</v>
      </c>
      <c r="Q11" s="44">
        <f>VLOOKUP($E11,'факт КС '!$E$10:$CL$181,6,0)</f>
        <v>0</v>
      </c>
      <c r="R11" s="44">
        <f>VLOOKUP($E11,'факт КС '!$E$10:$CL$181,7,0)</f>
        <v>0</v>
      </c>
      <c r="S11" s="44">
        <f>VLOOKUP($E11,'факт КС '!$E$10:$CL$181,8,0)</f>
        <v>0</v>
      </c>
      <c r="T11" s="44">
        <f t="shared" si="0"/>
        <v>0</v>
      </c>
      <c r="U11" s="44">
        <f t="shared" si="0"/>
        <v>0</v>
      </c>
      <c r="V11" s="44">
        <f t="shared" si="0"/>
        <v>0</v>
      </c>
      <c r="W11" s="171">
        <f t="shared" si="1"/>
        <v>0</v>
      </c>
      <c r="X11" s="171">
        <f t="shared" si="1"/>
        <v>0</v>
      </c>
      <c r="Y11" s="249"/>
      <c r="Z11" s="171"/>
      <c r="AA11" s="44"/>
      <c r="AB11" s="44"/>
      <c r="AC11" s="44"/>
      <c r="AD11" s="44"/>
      <c r="AE11" s="44">
        <f>VLOOKUP($E11,'факт КС '!$E$10:$CL$181,21,0)</f>
        <v>0</v>
      </c>
      <c r="AF11" s="44">
        <f>VLOOKUP($E11,'факт КС '!$E$10:$CL$181,22,0)</f>
        <v>0</v>
      </c>
      <c r="AG11" s="44">
        <f>VLOOKUP($E11,'факт КС '!$E$10:$CL$181,23,0)</f>
        <v>0</v>
      </c>
      <c r="AH11" s="44">
        <f>VLOOKUP($E11,'факт КС '!$E$10:$CL$181,24,0)</f>
        <v>0</v>
      </c>
      <c r="AI11" s="44">
        <f>VLOOKUP($E11,'факт КС '!$E$10:$CL$181,25,0)</f>
        <v>0</v>
      </c>
      <c r="AJ11" s="44">
        <f>VLOOKUP($E11,'факт КС '!$E$10:$CL$181,26,0)</f>
        <v>0</v>
      </c>
      <c r="AK11" s="44">
        <f t="shared" si="2"/>
        <v>0</v>
      </c>
      <c r="AL11" s="44">
        <f t="shared" si="2"/>
        <v>0</v>
      </c>
      <c r="AM11" s="44">
        <f t="shared" si="2"/>
        <v>0</v>
      </c>
      <c r="AN11" s="171">
        <f t="shared" si="3"/>
        <v>0</v>
      </c>
      <c r="AO11" s="171">
        <f t="shared" si="3"/>
        <v>0</v>
      </c>
      <c r="AP11" s="249"/>
      <c r="AQ11" s="171"/>
      <c r="AR11" s="44"/>
      <c r="AS11" s="44"/>
      <c r="AT11" s="44"/>
      <c r="AU11" s="44"/>
      <c r="AV11" s="44">
        <f>VLOOKUP($E11,'факт КС '!$E$10:$CL$181,9,0)</f>
        <v>0</v>
      </c>
      <c r="AW11" s="44">
        <f>VLOOKUP($E11,'факт КС '!$E$10:$CL$181,10,0)</f>
        <v>0</v>
      </c>
      <c r="AX11" s="44">
        <f>VLOOKUP($E11,'факт КС '!$E$10:$CL$181,11,0)</f>
        <v>0</v>
      </c>
      <c r="AY11" s="44">
        <f>VLOOKUP($E11,'факт КС '!$E$10:$CL$181,12,0)</f>
        <v>0</v>
      </c>
      <c r="AZ11" s="44">
        <f>VLOOKUP($E11,'факт КС '!$E$10:$CL$181,13,0)</f>
        <v>0</v>
      </c>
      <c r="BA11" s="44">
        <f>VLOOKUP($E11,'факт КС '!$E$10:$CL$181,14,0)</f>
        <v>0</v>
      </c>
      <c r="BB11" s="44">
        <f t="shared" si="4"/>
        <v>0</v>
      </c>
      <c r="BC11" s="44">
        <f t="shared" si="4"/>
        <v>0</v>
      </c>
      <c r="BD11" s="44">
        <f t="shared" si="4"/>
        <v>0</v>
      </c>
      <c r="BE11" s="171">
        <f t="shared" si="5"/>
        <v>0</v>
      </c>
      <c r="BF11" s="171">
        <f t="shared" si="5"/>
        <v>0</v>
      </c>
      <c r="BG11" s="249"/>
      <c r="BH11" s="171"/>
      <c r="BI11" s="44"/>
      <c r="BJ11" s="44"/>
      <c r="BK11" s="44"/>
      <c r="BL11" s="44"/>
      <c r="BM11" s="44">
        <f>VLOOKUP($E11,'факт КС '!$E$10:$CL$181,57,0)</f>
        <v>0</v>
      </c>
      <c r="BN11" s="44">
        <f>VLOOKUP($E11,'факт КС '!$E$10:$CL$181,58,0)</f>
        <v>0</v>
      </c>
      <c r="BO11" s="44">
        <f>VLOOKUP($E11,'факт КС '!$E$10:$CL$181,59,0)</f>
        <v>0</v>
      </c>
      <c r="BP11" s="44">
        <f>VLOOKUP($E11,'факт КС '!$E$10:$CL$181,60,0)</f>
        <v>0</v>
      </c>
      <c r="BQ11" s="44">
        <f>VLOOKUP($E11,'факт КС '!$E$10:$CL$181,61,0)</f>
        <v>0</v>
      </c>
      <c r="BR11" s="44">
        <f>VLOOKUP($E11,'факт КС '!$E$10:$CL$181,62,0)</f>
        <v>0</v>
      </c>
      <c r="BS11" s="44">
        <f t="shared" si="6"/>
        <v>0</v>
      </c>
      <c r="BT11" s="44">
        <f t="shared" si="6"/>
        <v>0</v>
      </c>
      <c r="BU11" s="44">
        <f t="shared" si="6"/>
        <v>0</v>
      </c>
      <c r="BV11" s="171">
        <f t="shared" si="7"/>
        <v>0</v>
      </c>
      <c r="BW11" s="171">
        <f t="shared" si="7"/>
        <v>0</v>
      </c>
      <c r="BX11" s="249"/>
      <c r="BY11" s="171"/>
      <c r="BZ11" s="45"/>
      <c r="CA11" s="45"/>
      <c r="CB11" s="44"/>
      <c r="CC11" s="44"/>
      <c r="CD11" s="44">
        <f>VLOOKUP($E11,'факт КС '!$E$10:$CL$181,51,0)</f>
        <v>0</v>
      </c>
      <c r="CE11" s="44">
        <f>VLOOKUP($E11,'факт КС '!$E$10:$CL$181,52,0)</f>
        <v>0</v>
      </c>
      <c r="CF11" s="44">
        <f>VLOOKUP($E11,'факт КС '!$E$10:$CL$181,53,0)</f>
        <v>0</v>
      </c>
      <c r="CG11" s="44">
        <f>VLOOKUP($E11,'факт КС '!$E$10:$CL$181,54,0)</f>
        <v>0</v>
      </c>
      <c r="CH11" s="44">
        <f>VLOOKUP($E11,'факт КС '!$E$10:$CL$181,55,0)</f>
        <v>0</v>
      </c>
      <c r="CI11" s="44">
        <f>VLOOKUP($E11,'факт КС '!$E$10:$CL$181,56,0)</f>
        <v>0</v>
      </c>
      <c r="CJ11" s="44">
        <f t="shared" si="8"/>
        <v>0</v>
      </c>
      <c r="CK11" s="44">
        <f t="shared" si="8"/>
        <v>0</v>
      </c>
      <c r="CL11" s="44">
        <f t="shared" si="8"/>
        <v>0</v>
      </c>
      <c r="CM11" s="171">
        <f t="shared" si="9"/>
        <v>0</v>
      </c>
      <c r="CN11" s="171">
        <f t="shared" si="9"/>
        <v>0</v>
      </c>
      <c r="CO11" s="736"/>
      <c r="CP11" s="737"/>
      <c r="CQ11" s="46"/>
      <c r="CR11" s="47"/>
      <c r="CS11" s="46"/>
      <c r="CT11" s="46"/>
      <c r="CU11" s="333">
        <f t="shared" si="12"/>
        <v>0</v>
      </c>
      <c r="CV11" s="333">
        <f t="shared" si="12"/>
        <v>0</v>
      </c>
      <c r="CW11" s="333">
        <f t="shared" si="12"/>
        <v>0</v>
      </c>
      <c r="CX11" s="333">
        <f t="shared" si="12"/>
        <v>0</v>
      </c>
      <c r="CY11" s="333">
        <f t="shared" si="12"/>
        <v>0</v>
      </c>
      <c r="CZ11" s="333">
        <f t="shared" si="12"/>
        <v>0</v>
      </c>
      <c r="DA11" s="44">
        <f t="shared" si="13"/>
        <v>0</v>
      </c>
      <c r="DB11" s="44">
        <f t="shared" si="13"/>
        <v>0</v>
      </c>
      <c r="DC11" s="44">
        <f t="shared" si="13"/>
        <v>0</v>
      </c>
      <c r="DD11" s="174">
        <f t="shared" si="11"/>
        <v>0</v>
      </c>
      <c r="DE11" s="174">
        <f t="shared" si="11"/>
        <v>0</v>
      </c>
      <c r="DF11" s="106"/>
      <c r="DG11" s="45"/>
      <c r="DH11" s="59"/>
      <c r="DI11" s="59"/>
    </row>
    <row r="12" spans="1:113" s="3" customFormat="1" ht="29.25" hidden="1" customHeight="1" x14ac:dyDescent="0.2">
      <c r="A12" s="96">
        <v>1</v>
      </c>
      <c r="B12" s="96"/>
      <c r="C12" s="523">
        <v>6</v>
      </c>
      <c r="D12" s="164" t="s">
        <v>156</v>
      </c>
      <c r="E12" s="321" t="s">
        <v>675</v>
      </c>
      <c r="F12" s="322" t="s">
        <v>676</v>
      </c>
      <c r="G12" s="117"/>
      <c r="H12" s="88"/>
      <c r="I12" s="88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>
        <f t="shared" si="0"/>
        <v>0</v>
      </c>
      <c r="U12" s="44">
        <f t="shared" si="0"/>
        <v>0</v>
      </c>
      <c r="V12" s="44">
        <f t="shared" si="0"/>
        <v>0</v>
      </c>
      <c r="W12" s="171">
        <f t="shared" si="1"/>
        <v>0</v>
      </c>
      <c r="X12" s="171">
        <f t="shared" si="1"/>
        <v>0</v>
      </c>
      <c r="Y12" s="249"/>
      <c r="Z12" s="171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>
        <f t="shared" si="2"/>
        <v>0</v>
      </c>
      <c r="AL12" s="44">
        <f t="shared" si="2"/>
        <v>0</v>
      </c>
      <c r="AM12" s="44">
        <f t="shared" si="2"/>
        <v>0</v>
      </c>
      <c r="AN12" s="171">
        <f t="shared" si="3"/>
        <v>0</v>
      </c>
      <c r="AO12" s="171">
        <f t="shared" si="3"/>
        <v>0</v>
      </c>
      <c r="AP12" s="249"/>
      <c r="AQ12" s="171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>
        <f t="shared" si="4"/>
        <v>0</v>
      </c>
      <c r="BC12" s="44">
        <f t="shared" si="4"/>
        <v>0</v>
      </c>
      <c r="BD12" s="44">
        <f t="shared" si="4"/>
        <v>0</v>
      </c>
      <c r="BE12" s="171">
        <f t="shared" si="5"/>
        <v>0</v>
      </c>
      <c r="BF12" s="171">
        <f t="shared" si="5"/>
        <v>0</v>
      </c>
      <c r="BG12" s="249"/>
      <c r="BH12" s="171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>
        <f t="shared" si="6"/>
        <v>0</v>
      </c>
      <c r="BT12" s="44">
        <f t="shared" si="6"/>
        <v>0</v>
      </c>
      <c r="BU12" s="44">
        <f t="shared" si="6"/>
        <v>0</v>
      </c>
      <c r="BV12" s="171">
        <f t="shared" si="7"/>
        <v>0</v>
      </c>
      <c r="BW12" s="171">
        <f t="shared" si="7"/>
        <v>0</v>
      </c>
      <c r="BX12" s="249"/>
      <c r="BY12" s="171"/>
      <c r="BZ12" s="45"/>
      <c r="CA12" s="45"/>
      <c r="CB12" s="44"/>
      <c r="CC12" s="44"/>
      <c r="CD12" s="44"/>
      <c r="CE12" s="44"/>
      <c r="CF12" s="44"/>
      <c r="CG12" s="44"/>
      <c r="CH12" s="44"/>
      <c r="CI12" s="44"/>
      <c r="CJ12" s="44">
        <f t="shared" si="8"/>
        <v>0</v>
      </c>
      <c r="CK12" s="44">
        <f t="shared" si="8"/>
        <v>0</v>
      </c>
      <c r="CL12" s="44">
        <f t="shared" si="8"/>
        <v>0</v>
      </c>
      <c r="CM12" s="171">
        <f t="shared" si="9"/>
        <v>0</v>
      </c>
      <c r="CN12" s="171">
        <f t="shared" si="9"/>
        <v>0</v>
      </c>
      <c r="CO12" s="736"/>
      <c r="CP12" s="737"/>
      <c r="CQ12" s="46"/>
      <c r="CR12" s="47"/>
      <c r="CS12" s="46"/>
      <c r="CT12" s="46"/>
      <c r="CU12" s="333">
        <f t="shared" si="12"/>
        <v>0</v>
      </c>
      <c r="CV12" s="333">
        <f t="shared" si="12"/>
        <v>0</v>
      </c>
      <c r="CW12" s="333">
        <f t="shared" si="12"/>
        <v>0</v>
      </c>
      <c r="CX12" s="333">
        <f t="shared" si="12"/>
        <v>0</v>
      </c>
      <c r="CY12" s="333">
        <f t="shared" si="12"/>
        <v>0</v>
      </c>
      <c r="CZ12" s="333">
        <f t="shared" si="12"/>
        <v>0</v>
      </c>
      <c r="DA12" s="44">
        <f t="shared" si="13"/>
        <v>0</v>
      </c>
      <c r="DB12" s="44">
        <f t="shared" si="13"/>
        <v>0</v>
      </c>
      <c r="DC12" s="44">
        <f t="shared" si="13"/>
        <v>0</v>
      </c>
      <c r="DD12" s="174">
        <f t="shared" si="11"/>
        <v>0</v>
      </c>
      <c r="DE12" s="174">
        <f t="shared" si="11"/>
        <v>0</v>
      </c>
      <c r="DF12" s="106"/>
      <c r="DG12" s="45"/>
      <c r="DH12" s="48"/>
      <c r="DI12" s="48"/>
    </row>
    <row r="13" spans="1:113" s="3" customFormat="1" ht="12.75" hidden="1" customHeight="1" x14ac:dyDescent="0.2">
      <c r="A13" s="96">
        <v>1</v>
      </c>
      <c r="B13" s="96"/>
      <c r="C13" s="523"/>
      <c r="D13" s="238"/>
      <c r="E13" s="251"/>
      <c r="F13" s="276"/>
      <c r="G13" s="117"/>
      <c r="H13" s="88"/>
      <c r="I13" s="88"/>
      <c r="J13" s="109"/>
      <c r="K13" s="109"/>
      <c r="L13" s="109"/>
      <c r="M13" s="109"/>
      <c r="N13" s="44"/>
      <c r="O13" s="44"/>
      <c r="P13" s="44"/>
      <c r="Q13" s="44"/>
      <c r="R13" s="44"/>
      <c r="S13" s="44"/>
      <c r="T13" s="44">
        <f t="shared" si="0"/>
        <v>0</v>
      </c>
      <c r="U13" s="44">
        <f t="shared" si="0"/>
        <v>0</v>
      </c>
      <c r="V13" s="44">
        <f t="shared" si="0"/>
        <v>0</v>
      </c>
      <c r="W13" s="171">
        <f t="shared" si="1"/>
        <v>0</v>
      </c>
      <c r="X13" s="171">
        <f t="shared" si="1"/>
        <v>0</v>
      </c>
      <c r="Y13" s="171"/>
      <c r="Z13" s="171"/>
      <c r="AA13" s="109"/>
      <c r="AB13" s="109"/>
      <c r="AC13" s="109"/>
      <c r="AD13" s="109"/>
      <c r="AE13" s="44"/>
      <c r="AF13" s="44"/>
      <c r="AG13" s="44"/>
      <c r="AH13" s="44"/>
      <c r="AI13" s="44"/>
      <c r="AJ13" s="44"/>
      <c r="AK13" s="44">
        <f t="shared" si="2"/>
        <v>0</v>
      </c>
      <c r="AL13" s="44">
        <f t="shared" si="2"/>
        <v>0</v>
      </c>
      <c r="AM13" s="44">
        <f t="shared" si="2"/>
        <v>0</v>
      </c>
      <c r="AN13" s="171">
        <f t="shared" si="3"/>
        <v>0</v>
      </c>
      <c r="AO13" s="171">
        <f t="shared" si="3"/>
        <v>0</v>
      </c>
      <c r="AP13" s="171"/>
      <c r="AQ13" s="171"/>
      <c r="AR13" s="109"/>
      <c r="AS13" s="109"/>
      <c r="AT13" s="109"/>
      <c r="AU13" s="109"/>
      <c r="AV13" s="44"/>
      <c r="AW13" s="44"/>
      <c r="AX13" s="44"/>
      <c r="AY13" s="44"/>
      <c r="AZ13" s="44"/>
      <c r="BA13" s="44"/>
      <c r="BB13" s="44">
        <f t="shared" si="4"/>
        <v>0</v>
      </c>
      <c r="BC13" s="44">
        <f t="shared" si="4"/>
        <v>0</v>
      </c>
      <c r="BD13" s="44">
        <f t="shared" si="4"/>
        <v>0</v>
      </c>
      <c r="BE13" s="171">
        <f t="shared" si="5"/>
        <v>0</v>
      </c>
      <c r="BF13" s="171">
        <f t="shared" si="5"/>
        <v>0</v>
      </c>
      <c r="BG13" s="171"/>
      <c r="BH13" s="171"/>
      <c r="BI13" s="109"/>
      <c r="BJ13" s="109"/>
      <c r="BK13" s="109"/>
      <c r="BL13" s="109"/>
      <c r="BM13" s="44"/>
      <c r="BN13" s="44"/>
      <c r="BO13" s="44"/>
      <c r="BP13" s="44"/>
      <c r="BQ13" s="44"/>
      <c r="BR13" s="44"/>
      <c r="BS13" s="44">
        <f t="shared" si="6"/>
        <v>0</v>
      </c>
      <c r="BT13" s="44">
        <f t="shared" si="6"/>
        <v>0</v>
      </c>
      <c r="BU13" s="44">
        <f t="shared" si="6"/>
        <v>0</v>
      </c>
      <c r="BV13" s="171">
        <f t="shared" si="7"/>
        <v>0</v>
      </c>
      <c r="BW13" s="171">
        <f t="shared" si="7"/>
        <v>0</v>
      </c>
      <c r="BX13" s="171"/>
      <c r="BY13" s="171"/>
      <c r="BZ13" s="112"/>
      <c r="CA13" s="112"/>
      <c r="CB13" s="109"/>
      <c r="CC13" s="109"/>
      <c r="CD13" s="44"/>
      <c r="CE13" s="44"/>
      <c r="CF13" s="44"/>
      <c r="CG13" s="44"/>
      <c r="CH13" s="44"/>
      <c r="CI13" s="44"/>
      <c r="CJ13" s="44">
        <f t="shared" si="8"/>
        <v>0</v>
      </c>
      <c r="CK13" s="44">
        <f t="shared" si="8"/>
        <v>0</v>
      </c>
      <c r="CL13" s="44">
        <f t="shared" si="8"/>
        <v>0</v>
      </c>
      <c r="CM13" s="171">
        <f t="shared" si="9"/>
        <v>0</v>
      </c>
      <c r="CN13" s="171">
        <f t="shared" si="9"/>
        <v>0</v>
      </c>
      <c r="CO13" s="737"/>
      <c r="CP13" s="737"/>
      <c r="CQ13" s="113"/>
      <c r="CR13" s="114"/>
      <c r="CS13" s="113"/>
      <c r="CT13" s="113"/>
      <c r="CU13" s="333">
        <f t="shared" si="12"/>
        <v>0</v>
      </c>
      <c r="CV13" s="333">
        <f t="shared" si="12"/>
        <v>0</v>
      </c>
      <c r="CW13" s="333">
        <f t="shared" si="12"/>
        <v>0</v>
      </c>
      <c r="CX13" s="333">
        <f t="shared" si="12"/>
        <v>0</v>
      </c>
      <c r="CY13" s="333">
        <f t="shared" si="12"/>
        <v>0</v>
      </c>
      <c r="CZ13" s="333">
        <f t="shared" si="12"/>
        <v>0</v>
      </c>
      <c r="DA13" s="44">
        <f t="shared" si="13"/>
        <v>0</v>
      </c>
      <c r="DB13" s="44">
        <f t="shared" si="13"/>
        <v>0</v>
      </c>
      <c r="DC13" s="44">
        <f t="shared" si="13"/>
        <v>0</v>
      </c>
      <c r="DD13" s="174">
        <f t="shared" si="11"/>
        <v>0</v>
      </c>
      <c r="DE13" s="174">
        <f t="shared" si="11"/>
        <v>0</v>
      </c>
      <c r="DF13" s="110"/>
      <c r="DG13" s="112"/>
      <c r="DH13" s="48"/>
      <c r="DI13" s="48"/>
    </row>
    <row r="14" spans="1:113" s="3" customFormat="1" ht="12.75" hidden="1" customHeight="1" x14ac:dyDescent="0.2">
      <c r="A14" s="96">
        <v>1</v>
      </c>
      <c r="B14" s="96"/>
      <c r="C14" s="170"/>
      <c r="D14" s="233"/>
      <c r="E14" s="155"/>
      <c r="F14" s="275"/>
      <c r="G14" s="117"/>
      <c r="H14" s="88"/>
      <c r="I14" s="88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>
        <f t="shared" si="0"/>
        <v>0</v>
      </c>
      <c r="U14" s="44">
        <f t="shared" si="0"/>
        <v>0</v>
      </c>
      <c r="V14" s="44">
        <f t="shared" si="0"/>
        <v>0</v>
      </c>
      <c r="W14" s="171">
        <f t="shared" si="1"/>
        <v>0</v>
      </c>
      <c r="X14" s="171">
        <f t="shared" si="1"/>
        <v>0</v>
      </c>
      <c r="Y14" s="171"/>
      <c r="Z14" s="171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>
        <f t="shared" si="2"/>
        <v>0</v>
      </c>
      <c r="AL14" s="44">
        <f t="shared" si="2"/>
        <v>0</v>
      </c>
      <c r="AM14" s="44">
        <f t="shared" si="2"/>
        <v>0</v>
      </c>
      <c r="AN14" s="171">
        <f t="shared" si="3"/>
        <v>0</v>
      </c>
      <c r="AO14" s="171">
        <f t="shared" si="3"/>
        <v>0</v>
      </c>
      <c r="AP14" s="171"/>
      <c r="AQ14" s="171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>
        <f t="shared" si="4"/>
        <v>0</v>
      </c>
      <c r="BC14" s="44">
        <f t="shared" si="4"/>
        <v>0</v>
      </c>
      <c r="BD14" s="44">
        <f t="shared" si="4"/>
        <v>0</v>
      </c>
      <c r="BE14" s="171">
        <f t="shared" si="5"/>
        <v>0</v>
      </c>
      <c r="BF14" s="171">
        <f t="shared" si="5"/>
        <v>0</v>
      </c>
      <c r="BG14" s="171"/>
      <c r="BH14" s="171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>
        <f t="shared" si="6"/>
        <v>0</v>
      </c>
      <c r="BT14" s="44">
        <f t="shared" si="6"/>
        <v>0</v>
      </c>
      <c r="BU14" s="44">
        <f t="shared" si="6"/>
        <v>0</v>
      </c>
      <c r="BV14" s="171">
        <f t="shared" si="7"/>
        <v>0</v>
      </c>
      <c r="BW14" s="171">
        <f t="shared" si="7"/>
        <v>0</v>
      </c>
      <c r="BX14" s="171"/>
      <c r="BY14" s="171"/>
      <c r="BZ14" s="45"/>
      <c r="CA14" s="45"/>
      <c r="CB14" s="44"/>
      <c r="CC14" s="44"/>
      <c r="CD14" s="44"/>
      <c r="CE14" s="44"/>
      <c r="CF14" s="44"/>
      <c r="CG14" s="44"/>
      <c r="CH14" s="44"/>
      <c r="CI14" s="44"/>
      <c r="CJ14" s="44">
        <f t="shared" si="8"/>
        <v>0</v>
      </c>
      <c r="CK14" s="44">
        <f t="shared" si="8"/>
        <v>0</v>
      </c>
      <c r="CL14" s="44">
        <f t="shared" si="8"/>
        <v>0</v>
      </c>
      <c r="CM14" s="171">
        <f t="shared" si="9"/>
        <v>0</v>
      </c>
      <c r="CN14" s="171">
        <f t="shared" si="9"/>
        <v>0</v>
      </c>
      <c r="CO14" s="737"/>
      <c r="CP14" s="737"/>
      <c r="CQ14" s="46"/>
      <c r="CR14" s="47"/>
      <c r="CS14" s="46"/>
      <c r="CT14" s="46"/>
      <c r="CU14" s="333">
        <f t="shared" si="12"/>
        <v>0</v>
      </c>
      <c r="CV14" s="333">
        <f t="shared" si="12"/>
        <v>0</v>
      </c>
      <c r="CW14" s="333">
        <f t="shared" si="12"/>
        <v>0</v>
      </c>
      <c r="CX14" s="333">
        <f t="shared" si="12"/>
        <v>0</v>
      </c>
      <c r="CY14" s="333">
        <f t="shared" si="12"/>
        <v>0</v>
      </c>
      <c r="CZ14" s="333">
        <f t="shared" si="12"/>
        <v>0</v>
      </c>
      <c r="DA14" s="44">
        <f t="shared" si="13"/>
        <v>0</v>
      </c>
      <c r="DB14" s="44">
        <f t="shared" si="13"/>
        <v>0</v>
      </c>
      <c r="DC14" s="44">
        <f t="shared" si="13"/>
        <v>0</v>
      </c>
      <c r="DD14" s="174">
        <f t="shared" si="11"/>
        <v>0</v>
      </c>
      <c r="DE14" s="174">
        <f t="shared" si="11"/>
        <v>0</v>
      </c>
      <c r="DF14" s="106"/>
      <c r="DG14" s="45"/>
      <c r="DH14" s="48"/>
      <c r="DI14" s="48"/>
    </row>
    <row r="15" spans="1:113" s="3" customFormat="1" ht="12.75" hidden="1" customHeight="1" x14ac:dyDescent="0.2">
      <c r="A15" s="96">
        <v>1</v>
      </c>
      <c r="B15" s="96"/>
      <c r="C15" s="74"/>
      <c r="D15" s="234"/>
      <c r="E15" s="155"/>
      <c r="F15" s="538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0"/>
        <v>0</v>
      </c>
      <c r="U15" s="44">
        <f t="shared" si="0"/>
        <v>0</v>
      </c>
      <c r="V15" s="44">
        <f t="shared" si="0"/>
        <v>0</v>
      </c>
      <c r="W15" s="171">
        <f t="shared" si="1"/>
        <v>0</v>
      </c>
      <c r="X15" s="171">
        <f t="shared" si="1"/>
        <v>0</v>
      </c>
      <c r="Y15" s="171"/>
      <c r="Z15" s="171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>
        <f t="shared" si="2"/>
        <v>0</v>
      </c>
      <c r="AL15" s="44">
        <f t="shared" si="2"/>
        <v>0</v>
      </c>
      <c r="AM15" s="44">
        <f t="shared" si="2"/>
        <v>0</v>
      </c>
      <c r="AN15" s="171">
        <f t="shared" si="3"/>
        <v>0</v>
      </c>
      <c r="AO15" s="171">
        <f t="shared" si="3"/>
        <v>0</v>
      </c>
      <c r="AP15" s="171"/>
      <c r="AQ15" s="171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>
        <f t="shared" si="4"/>
        <v>0</v>
      </c>
      <c r="BC15" s="44">
        <f t="shared" si="4"/>
        <v>0</v>
      </c>
      <c r="BD15" s="44">
        <f t="shared" si="4"/>
        <v>0</v>
      </c>
      <c r="BE15" s="171">
        <f t="shared" si="5"/>
        <v>0</v>
      </c>
      <c r="BF15" s="171">
        <f t="shared" si="5"/>
        <v>0</v>
      </c>
      <c r="BG15" s="171"/>
      <c r="BH15" s="171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>
        <f t="shared" si="6"/>
        <v>0</v>
      </c>
      <c r="BT15" s="44">
        <f t="shared" si="6"/>
        <v>0</v>
      </c>
      <c r="BU15" s="44">
        <f t="shared" si="6"/>
        <v>0</v>
      </c>
      <c r="BV15" s="171">
        <f t="shared" si="7"/>
        <v>0</v>
      </c>
      <c r="BW15" s="171">
        <f t="shared" si="7"/>
        <v>0</v>
      </c>
      <c r="BX15" s="171"/>
      <c r="BY15" s="171"/>
      <c r="BZ15" s="45"/>
      <c r="CA15" s="45"/>
      <c r="CB15" s="44"/>
      <c r="CC15" s="44"/>
      <c r="CD15" s="44"/>
      <c r="CE15" s="44"/>
      <c r="CF15" s="44"/>
      <c r="CG15" s="44"/>
      <c r="CH15" s="44"/>
      <c r="CI15" s="44"/>
      <c r="CJ15" s="44">
        <f t="shared" si="8"/>
        <v>0</v>
      </c>
      <c r="CK15" s="44">
        <f t="shared" si="8"/>
        <v>0</v>
      </c>
      <c r="CL15" s="44">
        <f t="shared" si="8"/>
        <v>0</v>
      </c>
      <c r="CM15" s="171">
        <f t="shared" si="9"/>
        <v>0</v>
      </c>
      <c r="CN15" s="171">
        <f t="shared" si="9"/>
        <v>0</v>
      </c>
      <c r="CO15" s="737"/>
      <c r="CP15" s="737"/>
      <c r="CQ15" s="46"/>
      <c r="CR15" s="47"/>
      <c r="CS15" s="46"/>
      <c r="CT15" s="46"/>
      <c r="CU15" s="333">
        <f t="shared" si="12"/>
        <v>0</v>
      </c>
      <c r="CV15" s="333">
        <f t="shared" si="12"/>
        <v>0</v>
      </c>
      <c r="CW15" s="333">
        <f t="shared" si="12"/>
        <v>0</v>
      </c>
      <c r="CX15" s="333">
        <f t="shared" si="12"/>
        <v>0</v>
      </c>
      <c r="CY15" s="333">
        <f t="shared" si="12"/>
        <v>0</v>
      </c>
      <c r="CZ15" s="333">
        <f t="shared" si="12"/>
        <v>0</v>
      </c>
      <c r="DA15" s="44">
        <f t="shared" si="13"/>
        <v>0</v>
      </c>
      <c r="DB15" s="44">
        <f t="shared" si="13"/>
        <v>0</v>
      </c>
      <c r="DC15" s="44">
        <f t="shared" si="13"/>
        <v>0</v>
      </c>
      <c r="DD15" s="174">
        <f t="shared" si="11"/>
        <v>0</v>
      </c>
      <c r="DE15" s="174">
        <f t="shared" si="11"/>
        <v>0</v>
      </c>
      <c r="DF15" s="106"/>
      <c r="DG15" s="45"/>
      <c r="DH15" s="48"/>
      <c r="DI15" s="48"/>
    </row>
    <row r="16" spans="1:113" ht="89.25" hidden="1" x14ac:dyDescent="0.2">
      <c r="A16" s="96">
        <v>1</v>
      </c>
      <c r="B16" s="96">
        <v>1</v>
      </c>
      <c r="C16" s="769">
        <v>484</v>
      </c>
      <c r="D16" s="624" t="s">
        <v>280</v>
      </c>
      <c r="E16" s="748" t="s">
        <v>281</v>
      </c>
      <c r="F16" s="749" t="s">
        <v>157</v>
      </c>
      <c r="G16" s="117"/>
      <c r="H16" s="118"/>
      <c r="I16" s="118"/>
      <c r="J16" s="122"/>
      <c r="K16" s="122"/>
      <c r="L16" s="122"/>
      <c r="M16" s="122"/>
      <c r="N16" s="44">
        <f>VLOOKUP($E16,'факт КС '!$E$10:$CL$181,3,0)</f>
        <v>0</v>
      </c>
      <c r="O16" s="44">
        <f>VLOOKUP($E16,'факт КС '!$E$10:$CL$181,4,0)</f>
        <v>0</v>
      </c>
      <c r="P16" s="44">
        <f>VLOOKUP($E16,'факт КС '!$E$10:$CL$181,5,0)</f>
        <v>0</v>
      </c>
      <c r="Q16" s="44">
        <f>VLOOKUP($E16,'факт КС '!$E$10:$CL$181,6,0)</f>
        <v>0</v>
      </c>
      <c r="R16" s="44">
        <f>VLOOKUP($E16,'факт КС '!$E$10:$CL$181,7,0)</f>
        <v>0</v>
      </c>
      <c r="S16" s="44">
        <f>VLOOKUP($E16,'факт КС '!$E$10:$CL$181,8,0)</f>
        <v>0</v>
      </c>
      <c r="T16" s="44">
        <f t="shared" si="0"/>
        <v>0</v>
      </c>
      <c r="U16" s="44">
        <f t="shared" si="0"/>
        <v>0</v>
      </c>
      <c r="V16" s="44">
        <f t="shared" si="0"/>
        <v>0</v>
      </c>
      <c r="W16" s="171">
        <f t="shared" si="1"/>
        <v>0</v>
      </c>
      <c r="X16" s="171">
        <f t="shared" si="1"/>
        <v>0</v>
      </c>
      <c r="Y16" s="249"/>
      <c r="Z16" s="171"/>
      <c r="AA16" s="122"/>
      <c r="AB16" s="122"/>
      <c r="AC16" s="122"/>
      <c r="AD16" s="122"/>
      <c r="AE16" s="44">
        <f>VLOOKUP($E16,'факт КС '!$E$10:$CL$181,21,0)</f>
        <v>0</v>
      </c>
      <c r="AF16" s="44">
        <f>VLOOKUP($E16,'факт КС '!$E$10:$CL$181,22,0)</f>
        <v>0</v>
      </c>
      <c r="AG16" s="44">
        <f>VLOOKUP($E16,'факт КС '!$E$10:$CL$181,23,0)</f>
        <v>0</v>
      </c>
      <c r="AH16" s="44">
        <f>VLOOKUP($E16,'факт КС '!$E$10:$CL$181,24,0)</f>
        <v>0</v>
      </c>
      <c r="AI16" s="44">
        <f>VLOOKUP($E16,'факт КС '!$E$10:$CL$181,25,0)</f>
        <v>0</v>
      </c>
      <c r="AJ16" s="44">
        <f>VLOOKUP($E16,'факт КС '!$E$10:$CL$181,26,0)</f>
        <v>0</v>
      </c>
      <c r="AK16" s="44">
        <f t="shared" si="2"/>
        <v>0</v>
      </c>
      <c r="AL16" s="44">
        <f t="shared" si="2"/>
        <v>0</v>
      </c>
      <c r="AM16" s="44">
        <f t="shared" si="2"/>
        <v>0</v>
      </c>
      <c r="AN16" s="171">
        <f t="shared" si="3"/>
        <v>0</v>
      </c>
      <c r="AO16" s="171">
        <f t="shared" si="3"/>
        <v>0</v>
      </c>
      <c r="AP16" s="249"/>
      <c r="AQ16" s="171"/>
      <c r="AR16" s="122"/>
      <c r="AS16" s="122"/>
      <c r="AT16" s="122"/>
      <c r="AU16" s="122"/>
      <c r="AV16" s="44">
        <f>VLOOKUP($E16,'факт КС '!$E$10:$CL$181,9,0)</f>
        <v>24</v>
      </c>
      <c r="AW16" s="44">
        <f>VLOOKUP($E16,'факт КС '!$E$10:$CL$181,10,0)</f>
        <v>6751376.8800000018</v>
      </c>
      <c r="AX16" s="44">
        <f>VLOOKUP($E16,'факт КС '!$E$10:$CL$181,11,0)</f>
        <v>154</v>
      </c>
      <c r="AY16" s="44">
        <f>VLOOKUP($E16,'факт КС '!$E$10:$CL$181,12,0)</f>
        <v>0</v>
      </c>
      <c r="AZ16" s="44">
        <f>VLOOKUP($E16,'факт КС '!$E$10:$CL$181,13,0)</f>
        <v>0</v>
      </c>
      <c r="BA16" s="44">
        <f>VLOOKUP($E16,'факт КС '!$E$10:$CL$181,14,0)</f>
        <v>0</v>
      </c>
      <c r="BB16" s="44">
        <f t="shared" si="4"/>
        <v>24</v>
      </c>
      <c r="BC16" s="44">
        <f t="shared" si="4"/>
        <v>6751376.8800000018</v>
      </c>
      <c r="BD16" s="44">
        <f t="shared" si="4"/>
        <v>154</v>
      </c>
      <c r="BE16" s="171">
        <f t="shared" si="5"/>
        <v>24</v>
      </c>
      <c r="BF16" s="171">
        <f t="shared" si="5"/>
        <v>6751376.8800000018</v>
      </c>
      <c r="BG16" s="249"/>
      <c r="BH16" s="171"/>
      <c r="BI16" s="122"/>
      <c r="BJ16" s="122"/>
      <c r="BK16" s="122"/>
      <c r="BL16" s="122"/>
      <c r="BM16" s="44">
        <f>VLOOKUP($E16,'факт КС '!$E$10:$CL$181,57,0)</f>
        <v>0</v>
      </c>
      <c r="BN16" s="44">
        <f>VLOOKUP($E16,'факт КС '!$E$10:$CL$181,58,0)</f>
        <v>0</v>
      </c>
      <c r="BO16" s="44">
        <f>VLOOKUP($E16,'факт КС '!$E$10:$CL$181,59,0)</f>
        <v>0</v>
      </c>
      <c r="BP16" s="44">
        <f>VLOOKUP($E16,'факт КС '!$E$10:$CL$181,60,0)</f>
        <v>0</v>
      </c>
      <c r="BQ16" s="44">
        <f>VLOOKUP($E16,'факт КС '!$E$10:$CL$181,61,0)</f>
        <v>0</v>
      </c>
      <c r="BR16" s="44">
        <f>VLOOKUP($E16,'факт КС '!$E$10:$CL$181,62,0)</f>
        <v>0</v>
      </c>
      <c r="BS16" s="44">
        <f t="shared" si="6"/>
        <v>0</v>
      </c>
      <c r="BT16" s="44">
        <f t="shared" si="6"/>
        <v>0</v>
      </c>
      <c r="BU16" s="44">
        <f t="shared" si="6"/>
        <v>0</v>
      </c>
      <c r="BV16" s="171">
        <f t="shared" si="7"/>
        <v>0</v>
      </c>
      <c r="BW16" s="171">
        <f t="shared" si="7"/>
        <v>0</v>
      </c>
      <c r="BX16" s="249"/>
      <c r="BY16" s="171"/>
      <c r="BZ16" s="45"/>
      <c r="CA16" s="45"/>
      <c r="CB16" s="122"/>
      <c r="CC16" s="122"/>
      <c r="CD16" s="44">
        <f>VLOOKUP($E16,'факт КС '!$E$10:$CL$181,51,0)</f>
        <v>0</v>
      </c>
      <c r="CE16" s="44">
        <f>VLOOKUP($E16,'факт КС '!$E$10:$CL$181,52,0)</f>
        <v>0</v>
      </c>
      <c r="CF16" s="44">
        <f>VLOOKUP($E16,'факт КС '!$E$10:$CL$181,53,0)</f>
        <v>0</v>
      </c>
      <c r="CG16" s="44">
        <f>VLOOKUP($E16,'факт КС '!$E$10:$CL$181,54,0)</f>
        <v>0</v>
      </c>
      <c r="CH16" s="44">
        <f>VLOOKUP($E16,'факт КС '!$E$10:$CL$181,55,0)</f>
        <v>0</v>
      </c>
      <c r="CI16" s="44">
        <f>VLOOKUP($E16,'факт КС '!$E$10:$CL$181,56,0)</f>
        <v>0</v>
      </c>
      <c r="CJ16" s="44">
        <f t="shared" si="8"/>
        <v>0</v>
      </c>
      <c r="CK16" s="44">
        <f t="shared" si="8"/>
        <v>0</v>
      </c>
      <c r="CL16" s="44">
        <f t="shared" si="8"/>
        <v>0</v>
      </c>
      <c r="CM16" s="171">
        <f t="shared" si="9"/>
        <v>0</v>
      </c>
      <c r="CN16" s="171">
        <f t="shared" si="9"/>
        <v>0</v>
      </c>
      <c r="CO16" s="736"/>
      <c r="CP16" s="737"/>
      <c r="CQ16" s="104"/>
      <c r="CR16" s="123"/>
      <c r="CS16" s="104"/>
      <c r="CT16" s="104"/>
      <c r="CU16" s="333">
        <f t="shared" si="12"/>
        <v>24</v>
      </c>
      <c r="CV16" s="333">
        <f t="shared" si="12"/>
        <v>6751376.8800000018</v>
      </c>
      <c r="CW16" s="333">
        <f t="shared" si="12"/>
        <v>154</v>
      </c>
      <c r="CX16" s="333">
        <f t="shared" si="12"/>
        <v>0</v>
      </c>
      <c r="CY16" s="333">
        <f t="shared" si="12"/>
        <v>0</v>
      </c>
      <c r="CZ16" s="333">
        <f t="shared" si="12"/>
        <v>0</v>
      </c>
      <c r="DA16" s="44">
        <f t="shared" si="13"/>
        <v>24</v>
      </c>
      <c r="DB16" s="44">
        <f t="shared" si="13"/>
        <v>6751376.8800000018</v>
      </c>
      <c r="DC16" s="44">
        <f t="shared" si="13"/>
        <v>154</v>
      </c>
      <c r="DD16" s="174">
        <f t="shared" si="11"/>
        <v>24</v>
      </c>
      <c r="DE16" s="174">
        <f t="shared" si="11"/>
        <v>6751376.8800000018</v>
      </c>
      <c r="DF16" s="106"/>
      <c r="DG16" s="45"/>
      <c r="DH16" s="59"/>
      <c r="DI16" s="59"/>
    </row>
    <row r="17" spans="1:115" s="3" customFormat="1" ht="12.75" hidden="1" customHeight="1" x14ac:dyDescent="0.2">
      <c r="A17" s="96">
        <v>1</v>
      </c>
      <c r="B17" s="89"/>
      <c r="C17" s="162"/>
      <c r="D17" s="624"/>
      <c r="E17" s="748"/>
      <c r="F17" s="749"/>
      <c r="G17" s="124"/>
      <c r="H17" s="125"/>
      <c r="I17" s="125"/>
      <c r="J17" s="126"/>
      <c r="K17" s="126"/>
      <c r="L17" s="126"/>
      <c r="M17" s="126"/>
      <c r="N17" s="109"/>
      <c r="O17" s="109"/>
      <c r="P17" s="109"/>
      <c r="Q17" s="109"/>
      <c r="R17" s="109"/>
      <c r="S17" s="109"/>
      <c r="T17" s="44">
        <f t="shared" si="0"/>
        <v>0</v>
      </c>
      <c r="U17" s="44">
        <f t="shared" si="0"/>
        <v>0</v>
      </c>
      <c r="V17" s="44">
        <f t="shared" si="0"/>
        <v>0</v>
      </c>
      <c r="W17" s="171">
        <f t="shared" si="1"/>
        <v>0</v>
      </c>
      <c r="X17" s="171">
        <f t="shared" si="1"/>
        <v>0</v>
      </c>
      <c r="Y17" s="174"/>
      <c r="Z17" s="174"/>
      <c r="AA17" s="126"/>
      <c r="AB17" s="126"/>
      <c r="AC17" s="126"/>
      <c r="AD17" s="126"/>
      <c r="AE17" s="109"/>
      <c r="AF17" s="109"/>
      <c r="AG17" s="109"/>
      <c r="AH17" s="109"/>
      <c r="AI17" s="109"/>
      <c r="AJ17" s="109"/>
      <c r="AK17" s="44">
        <f t="shared" si="2"/>
        <v>0</v>
      </c>
      <c r="AL17" s="44">
        <f t="shared" si="2"/>
        <v>0</v>
      </c>
      <c r="AM17" s="44">
        <f t="shared" si="2"/>
        <v>0</v>
      </c>
      <c r="AN17" s="171">
        <f t="shared" si="3"/>
        <v>0</v>
      </c>
      <c r="AO17" s="171">
        <f t="shared" si="3"/>
        <v>0</v>
      </c>
      <c r="AP17" s="174"/>
      <c r="AQ17" s="174"/>
      <c r="AR17" s="126"/>
      <c r="AS17" s="126"/>
      <c r="AT17" s="126"/>
      <c r="AU17" s="126"/>
      <c r="AV17" s="109"/>
      <c r="AW17" s="109"/>
      <c r="AX17" s="109"/>
      <c r="AY17" s="109"/>
      <c r="AZ17" s="109"/>
      <c r="BA17" s="109"/>
      <c r="BB17" s="44">
        <f t="shared" si="4"/>
        <v>0</v>
      </c>
      <c r="BC17" s="44">
        <f t="shared" si="4"/>
        <v>0</v>
      </c>
      <c r="BD17" s="44">
        <f t="shared" si="4"/>
        <v>0</v>
      </c>
      <c r="BE17" s="171">
        <f t="shared" si="5"/>
        <v>0</v>
      </c>
      <c r="BF17" s="171">
        <f t="shared" si="5"/>
        <v>0</v>
      </c>
      <c r="BG17" s="174"/>
      <c r="BH17" s="174"/>
      <c r="BI17" s="126"/>
      <c r="BJ17" s="126"/>
      <c r="BK17" s="126"/>
      <c r="BL17" s="126"/>
      <c r="BM17" s="109"/>
      <c r="BN17" s="109"/>
      <c r="BO17" s="109"/>
      <c r="BP17" s="109"/>
      <c r="BQ17" s="109"/>
      <c r="BR17" s="109"/>
      <c r="BS17" s="44">
        <f t="shared" si="6"/>
        <v>0</v>
      </c>
      <c r="BT17" s="44">
        <f t="shared" si="6"/>
        <v>0</v>
      </c>
      <c r="BU17" s="44">
        <f t="shared" si="6"/>
        <v>0</v>
      </c>
      <c r="BV17" s="171">
        <f t="shared" si="7"/>
        <v>0</v>
      </c>
      <c r="BW17" s="171">
        <f t="shared" si="7"/>
        <v>0</v>
      </c>
      <c r="BX17" s="174"/>
      <c r="BY17" s="174"/>
      <c r="BZ17" s="112"/>
      <c r="CA17" s="112"/>
      <c r="CB17" s="126"/>
      <c r="CC17" s="126"/>
      <c r="CD17" s="109"/>
      <c r="CE17" s="109"/>
      <c r="CF17" s="109"/>
      <c r="CG17" s="109"/>
      <c r="CH17" s="109"/>
      <c r="CI17" s="109"/>
      <c r="CJ17" s="44">
        <f t="shared" si="8"/>
        <v>0</v>
      </c>
      <c r="CK17" s="44">
        <f t="shared" si="8"/>
        <v>0</v>
      </c>
      <c r="CL17" s="44">
        <f t="shared" si="8"/>
        <v>0</v>
      </c>
      <c r="CM17" s="171">
        <f t="shared" si="9"/>
        <v>0</v>
      </c>
      <c r="CN17" s="171">
        <f t="shared" si="9"/>
        <v>0</v>
      </c>
      <c r="CO17" s="738"/>
      <c r="CP17" s="738"/>
      <c r="CQ17" s="115"/>
      <c r="CR17" s="127"/>
      <c r="CS17" s="115"/>
      <c r="CT17" s="115"/>
      <c r="CU17" s="333">
        <f t="shared" si="12"/>
        <v>0</v>
      </c>
      <c r="CV17" s="333">
        <f t="shared" si="12"/>
        <v>0</v>
      </c>
      <c r="CW17" s="333">
        <f t="shared" si="12"/>
        <v>0</v>
      </c>
      <c r="CX17" s="333">
        <f t="shared" si="12"/>
        <v>0</v>
      </c>
      <c r="CY17" s="333">
        <f t="shared" si="12"/>
        <v>0</v>
      </c>
      <c r="CZ17" s="333">
        <f t="shared" si="12"/>
        <v>0</v>
      </c>
      <c r="DA17" s="44">
        <f t="shared" si="13"/>
        <v>0</v>
      </c>
      <c r="DB17" s="44">
        <f t="shared" si="13"/>
        <v>0</v>
      </c>
      <c r="DC17" s="44">
        <f t="shared" si="13"/>
        <v>0</v>
      </c>
      <c r="DD17" s="174">
        <f t="shared" si="11"/>
        <v>0</v>
      </c>
      <c r="DE17" s="174">
        <f t="shared" si="11"/>
        <v>0</v>
      </c>
      <c r="DF17" s="112"/>
      <c r="DG17" s="112"/>
      <c r="DH17" s="48"/>
      <c r="DI17" s="48"/>
    </row>
    <row r="18" spans="1:115" s="3" customFormat="1" hidden="1" x14ac:dyDescent="0.2">
      <c r="A18" s="96">
        <v>1</v>
      </c>
      <c r="B18" s="96"/>
      <c r="C18" s="162"/>
      <c r="D18" s="624"/>
      <c r="E18" s="142"/>
      <c r="F18" s="749"/>
      <c r="G18" s="62"/>
      <c r="H18" s="77"/>
      <c r="I18" s="77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171">
        <f t="shared" si="1"/>
        <v>0</v>
      </c>
      <c r="X18" s="171">
        <f t="shared" si="1"/>
        <v>0</v>
      </c>
      <c r="Y18" s="171"/>
      <c r="Z18" s="171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171">
        <f t="shared" si="3"/>
        <v>0</v>
      </c>
      <c r="AO18" s="171">
        <f t="shared" si="3"/>
        <v>0</v>
      </c>
      <c r="AP18" s="171"/>
      <c r="AQ18" s="171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171">
        <f t="shared" si="5"/>
        <v>0</v>
      </c>
      <c r="BF18" s="171">
        <f t="shared" si="5"/>
        <v>0</v>
      </c>
      <c r="BG18" s="171"/>
      <c r="BH18" s="171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171">
        <f t="shared" si="7"/>
        <v>0</v>
      </c>
      <c r="BW18" s="171">
        <f t="shared" si="7"/>
        <v>0</v>
      </c>
      <c r="BX18" s="171"/>
      <c r="BY18" s="171"/>
      <c r="BZ18" s="45"/>
      <c r="CA18" s="45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171">
        <f t="shared" si="9"/>
        <v>0</v>
      </c>
      <c r="CN18" s="171">
        <f t="shared" si="9"/>
        <v>0</v>
      </c>
      <c r="CO18" s="737"/>
      <c r="CP18" s="737"/>
      <c r="CQ18" s="46"/>
      <c r="CR18" s="47"/>
      <c r="CS18" s="46"/>
      <c r="CT18" s="46"/>
      <c r="CU18" s="333"/>
      <c r="CV18" s="333"/>
      <c r="CW18" s="333"/>
      <c r="CX18" s="333"/>
      <c r="CY18" s="333"/>
      <c r="CZ18" s="333"/>
      <c r="DA18" s="44"/>
      <c r="DB18" s="44"/>
      <c r="DC18" s="44"/>
      <c r="DD18" s="174"/>
      <c r="DE18" s="174"/>
      <c r="DF18" s="45"/>
      <c r="DG18" s="45"/>
      <c r="DH18" s="48"/>
      <c r="DI18" s="48"/>
    </row>
    <row r="19" spans="1:115" s="3" customFormat="1" ht="12.75" hidden="1" customHeight="1" x14ac:dyDescent="0.2">
      <c r="A19" s="96">
        <v>1</v>
      </c>
      <c r="B19" s="96"/>
      <c r="C19" s="48"/>
      <c r="D19" s="239"/>
      <c r="E19" s="539"/>
      <c r="F19" s="590"/>
      <c r="G19" s="62"/>
      <c r="H19" s="77"/>
      <c r="I19" s="77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171">
        <f t="shared" si="1"/>
        <v>0</v>
      </c>
      <c r="X19" s="171">
        <f t="shared" si="1"/>
        <v>0</v>
      </c>
      <c r="Y19" s="171"/>
      <c r="Z19" s="171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171">
        <f t="shared" si="3"/>
        <v>0</v>
      </c>
      <c r="AO19" s="171">
        <f t="shared" si="3"/>
        <v>0</v>
      </c>
      <c r="AP19" s="171"/>
      <c r="AQ19" s="171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171">
        <f t="shared" si="5"/>
        <v>0</v>
      </c>
      <c r="BF19" s="171">
        <f t="shared" si="5"/>
        <v>0</v>
      </c>
      <c r="BG19" s="171"/>
      <c r="BH19" s="171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171">
        <f t="shared" si="7"/>
        <v>0</v>
      </c>
      <c r="BW19" s="171">
        <f t="shared" si="7"/>
        <v>0</v>
      </c>
      <c r="BX19" s="171"/>
      <c r="BY19" s="171"/>
      <c r="BZ19" s="45"/>
      <c r="CA19" s="45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171">
        <f t="shared" si="9"/>
        <v>0</v>
      </c>
      <c r="CN19" s="171">
        <f t="shared" si="9"/>
        <v>0</v>
      </c>
      <c r="CO19" s="737"/>
      <c r="CP19" s="737"/>
      <c r="CQ19" s="46"/>
      <c r="CR19" s="47"/>
      <c r="CS19" s="46"/>
      <c r="CT19" s="46"/>
      <c r="CU19" s="333"/>
      <c r="CV19" s="333"/>
      <c r="CW19" s="333"/>
      <c r="CX19" s="333"/>
      <c r="CY19" s="333"/>
      <c r="CZ19" s="333"/>
      <c r="DA19" s="44"/>
      <c r="DB19" s="44"/>
      <c r="DC19" s="44"/>
      <c r="DD19" s="174"/>
      <c r="DE19" s="174"/>
      <c r="DF19" s="45"/>
      <c r="DG19" s="45"/>
      <c r="DH19" s="48"/>
      <c r="DI19" s="48"/>
    </row>
    <row r="20" spans="1:115" s="3" customFormat="1" ht="12.75" hidden="1" customHeight="1" x14ac:dyDescent="0.2">
      <c r="A20" s="96">
        <v>1</v>
      </c>
      <c r="B20" s="96"/>
      <c r="C20" s="48"/>
      <c r="D20" s="239"/>
      <c r="E20" s="539"/>
      <c r="F20" s="590"/>
      <c r="G20" s="62"/>
      <c r="H20" s="77"/>
      <c r="I20" s="77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171">
        <f t="shared" si="1"/>
        <v>0</v>
      </c>
      <c r="X20" s="171">
        <f t="shared" si="1"/>
        <v>0</v>
      </c>
      <c r="Y20" s="171"/>
      <c r="Z20" s="171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171">
        <f t="shared" si="3"/>
        <v>0</v>
      </c>
      <c r="AO20" s="171">
        <f t="shared" si="3"/>
        <v>0</v>
      </c>
      <c r="AP20" s="171"/>
      <c r="AQ20" s="171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171">
        <f t="shared" si="5"/>
        <v>0</v>
      </c>
      <c r="BF20" s="171">
        <f t="shared" si="5"/>
        <v>0</v>
      </c>
      <c r="BG20" s="171"/>
      <c r="BH20" s="171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171">
        <f t="shared" si="7"/>
        <v>0</v>
      </c>
      <c r="BW20" s="171">
        <f t="shared" si="7"/>
        <v>0</v>
      </c>
      <c r="BX20" s="171"/>
      <c r="BY20" s="171"/>
      <c r="BZ20" s="45"/>
      <c r="CA20" s="45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171">
        <f t="shared" si="9"/>
        <v>0</v>
      </c>
      <c r="CN20" s="171">
        <f t="shared" si="9"/>
        <v>0</v>
      </c>
      <c r="CO20" s="737"/>
      <c r="CP20" s="737"/>
      <c r="CQ20" s="46"/>
      <c r="CR20" s="47"/>
      <c r="CS20" s="46"/>
      <c r="CT20" s="46"/>
      <c r="CU20" s="333"/>
      <c r="CV20" s="333"/>
      <c r="CW20" s="333"/>
      <c r="CX20" s="333"/>
      <c r="CY20" s="333"/>
      <c r="CZ20" s="333"/>
      <c r="DA20" s="44"/>
      <c r="DB20" s="44"/>
      <c r="DC20" s="44"/>
      <c r="DD20" s="174"/>
      <c r="DE20" s="174"/>
      <c r="DF20" s="45"/>
      <c r="DG20" s="45"/>
      <c r="DH20" s="48"/>
      <c r="DI20" s="48"/>
    </row>
    <row r="21" spans="1:115" s="3" customFormat="1" ht="12.75" hidden="1" customHeight="1" x14ac:dyDescent="0.2">
      <c r="A21" s="96">
        <v>1</v>
      </c>
      <c r="B21" s="96"/>
      <c r="C21" s="48"/>
      <c r="D21" s="239"/>
      <c r="E21" s="539"/>
      <c r="F21" s="590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1">
        <f t="shared" si="1"/>
        <v>0</v>
      </c>
      <c r="X21" s="171">
        <f t="shared" si="1"/>
        <v>0</v>
      </c>
      <c r="Y21" s="171"/>
      <c r="Z21" s="171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171">
        <f t="shared" si="3"/>
        <v>0</v>
      </c>
      <c r="AO21" s="171">
        <f t="shared" si="3"/>
        <v>0</v>
      </c>
      <c r="AP21" s="171"/>
      <c r="AQ21" s="171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171">
        <f t="shared" si="5"/>
        <v>0</v>
      </c>
      <c r="BF21" s="171">
        <f t="shared" si="5"/>
        <v>0</v>
      </c>
      <c r="BG21" s="171"/>
      <c r="BH21" s="171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171">
        <f t="shared" si="7"/>
        <v>0</v>
      </c>
      <c r="BW21" s="171">
        <f t="shared" si="7"/>
        <v>0</v>
      </c>
      <c r="BX21" s="171"/>
      <c r="BY21" s="171"/>
      <c r="BZ21" s="45"/>
      <c r="CA21" s="45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171">
        <f t="shared" si="9"/>
        <v>0</v>
      </c>
      <c r="CN21" s="171">
        <f t="shared" si="9"/>
        <v>0</v>
      </c>
      <c r="CO21" s="737"/>
      <c r="CP21" s="737"/>
      <c r="CQ21" s="46"/>
      <c r="CR21" s="47"/>
      <c r="CS21" s="46"/>
      <c r="CT21" s="46"/>
      <c r="CU21" s="333"/>
      <c r="CV21" s="333"/>
      <c r="CW21" s="333"/>
      <c r="CX21" s="333"/>
      <c r="CY21" s="333"/>
      <c r="CZ21" s="333"/>
      <c r="DA21" s="44"/>
      <c r="DB21" s="44"/>
      <c r="DC21" s="44"/>
      <c r="DD21" s="174"/>
      <c r="DE21" s="174"/>
      <c r="DF21" s="45"/>
      <c r="DG21" s="45"/>
      <c r="DH21" s="48"/>
      <c r="DI21" s="48"/>
    </row>
    <row r="22" spans="1:115" s="3" customFormat="1" ht="12.75" hidden="1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50"/>
      <c r="U22" s="44"/>
      <c r="V22" s="44"/>
      <c r="W22" s="171">
        <f t="shared" si="1"/>
        <v>0</v>
      </c>
      <c r="X22" s="171">
        <f t="shared" si="1"/>
        <v>0</v>
      </c>
      <c r="Y22" s="249"/>
      <c r="Z22" s="171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50"/>
      <c r="AL22" s="44"/>
      <c r="AM22" s="44"/>
      <c r="AN22" s="171">
        <f t="shared" si="3"/>
        <v>0</v>
      </c>
      <c r="AO22" s="171">
        <f t="shared" si="3"/>
        <v>0</v>
      </c>
      <c r="AP22" s="249"/>
      <c r="AQ22" s="171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50"/>
      <c r="BC22" s="44"/>
      <c r="BD22" s="44"/>
      <c r="BE22" s="171">
        <f t="shared" si="5"/>
        <v>0</v>
      </c>
      <c r="BF22" s="171">
        <f t="shared" si="5"/>
        <v>0</v>
      </c>
      <c r="BG22" s="249"/>
      <c r="BH22" s="249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50"/>
      <c r="BT22" s="44"/>
      <c r="BU22" s="44"/>
      <c r="BV22" s="171">
        <f t="shared" si="7"/>
        <v>0</v>
      </c>
      <c r="BW22" s="171">
        <f t="shared" si="7"/>
        <v>0</v>
      </c>
      <c r="BX22" s="249"/>
      <c r="BY22" s="171"/>
      <c r="BZ22" s="45"/>
      <c r="CA22" s="45"/>
      <c r="CB22" s="44"/>
      <c r="CC22" s="44"/>
      <c r="CD22" s="44"/>
      <c r="CE22" s="44"/>
      <c r="CF22" s="44"/>
      <c r="CG22" s="44"/>
      <c r="CH22" s="44"/>
      <c r="CI22" s="44"/>
      <c r="CJ22" s="50"/>
      <c r="CK22" s="44"/>
      <c r="CL22" s="44"/>
      <c r="CM22" s="171">
        <f t="shared" si="9"/>
        <v>0</v>
      </c>
      <c r="CN22" s="171">
        <f t="shared" si="9"/>
        <v>0</v>
      </c>
      <c r="CO22" s="736"/>
      <c r="CP22" s="737"/>
      <c r="CQ22" s="46"/>
      <c r="CR22" s="47"/>
      <c r="CS22" s="46"/>
      <c r="CT22" s="46"/>
      <c r="CU22" s="333"/>
      <c r="CV22" s="333"/>
      <c r="CW22" s="333"/>
      <c r="CX22" s="333"/>
      <c r="CY22" s="333"/>
      <c r="CZ22" s="333"/>
      <c r="DA22" s="44"/>
      <c r="DB22" s="44"/>
      <c r="DC22" s="44"/>
      <c r="DD22" s="174"/>
      <c r="DE22" s="174"/>
      <c r="DF22" s="45"/>
      <c r="DG22" s="45"/>
      <c r="DH22" s="48"/>
      <c r="DI22" s="48"/>
    </row>
    <row r="23" spans="1:115" s="3" customFormat="1" ht="12.75" hidden="1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50"/>
      <c r="U23" s="44"/>
      <c r="V23" s="44"/>
      <c r="W23" s="171">
        <f t="shared" si="1"/>
        <v>0</v>
      </c>
      <c r="X23" s="171">
        <f t="shared" si="1"/>
        <v>0</v>
      </c>
      <c r="Y23" s="249"/>
      <c r="Z23" s="171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50"/>
      <c r="AL23" s="44"/>
      <c r="AM23" s="44"/>
      <c r="AN23" s="171">
        <f t="shared" si="3"/>
        <v>0</v>
      </c>
      <c r="AO23" s="171">
        <f t="shared" si="3"/>
        <v>0</v>
      </c>
      <c r="AP23" s="249"/>
      <c r="AQ23" s="171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50"/>
      <c r="BC23" s="44"/>
      <c r="BD23" s="44"/>
      <c r="BE23" s="171">
        <f t="shared" si="5"/>
        <v>0</v>
      </c>
      <c r="BF23" s="171">
        <f t="shared" si="5"/>
        <v>0</v>
      </c>
      <c r="BG23" s="249"/>
      <c r="BH23" s="249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50"/>
      <c r="BT23" s="44"/>
      <c r="BU23" s="44"/>
      <c r="BV23" s="171">
        <f t="shared" si="7"/>
        <v>0</v>
      </c>
      <c r="BW23" s="171">
        <f t="shared" si="7"/>
        <v>0</v>
      </c>
      <c r="BX23" s="249"/>
      <c r="BY23" s="171"/>
      <c r="BZ23" s="45"/>
      <c r="CA23" s="45"/>
      <c r="CB23" s="44"/>
      <c r="CC23" s="44"/>
      <c r="CD23" s="44"/>
      <c r="CE23" s="44"/>
      <c r="CF23" s="44"/>
      <c r="CG23" s="44"/>
      <c r="CH23" s="44"/>
      <c r="CI23" s="44"/>
      <c r="CJ23" s="50"/>
      <c r="CK23" s="44"/>
      <c r="CL23" s="44"/>
      <c r="CM23" s="171">
        <f t="shared" si="9"/>
        <v>0</v>
      </c>
      <c r="CN23" s="171">
        <f t="shared" si="9"/>
        <v>0</v>
      </c>
      <c r="CO23" s="736"/>
      <c r="CP23" s="737"/>
      <c r="CQ23" s="46"/>
      <c r="CR23" s="47"/>
      <c r="CS23" s="46"/>
      <c r="CT23" s="46"/>
      <c r="CU23" s="333"/>
      <c r="CV23" s="333"/>
      <c r="CW23" s="333"/>
      <c r="CX23" s="333"/>
      <c r="CY23" s="333"/>
      <c r="CZ23" s="333"/>
      <c r="DA23" s="44"/>
      <c r="DB23" s="44"/>
      <c r="DC23" s="44"/>
      <c r="DD23" s="174"/>
      <c r="DE23" s="174"/>
      <c r="DF23" s="45"/>
      <c r="DG23" s="45"/>
      <c r="DH23" s="48"/>
      <c r="DI23" s="48"/>
    </row>
    <row r="24" spans="1:115" s="3" customFormat="1" ht="12.75" hidden="1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50"/>
      <c r="U24" s="44"/>
      <c r="V24" s="44"/>
      <c r="W24" s="171">
        <f t="shared" si="1"/>
        <v>0</v>
      </c>
      <c r="X24" s="171">
        <f t="shared" si="1"/>
        <v>0</v>
      </c>
      <c r="Y24" s="249"/>
      <c r="Z24" s="171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50"/>
      <c r="AL24" s="44"/>
      <c r="AM24" s="44"/>
      <c r="AN24" s="171">
        <f t="shared" si="3"/>
        <v>0</v>
      </c>
      <c r="AO24" s="171">
        <f t="shared" si="3"/>
        <v>0</v>
      </c>
      <c r="AP24" s="249"/>
      <c r="AQ24" s="171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50"/>
      <c r="BC24" s="44"/>
      <c r="BD24" s="44"/>
      <c r="BE24" s="171">
        <f t="shared" si="5"/>
        <v>0</v>
      </c>
      <c r="BF24" s="171">
        <f t="shared" si="5"/>
        <v>0</v>
      </c>
      <c r="BG24" s="249"/>
      <c r="BH24" s="249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50"/>
      <c r="BT24" s="44"/>
      <c r="BU24" s="44"/>
      <c r="BV24" s="171">
        <f t="shared" si="7"/>
        <v>0</v>
      </c>
      <c r="BW24" s="171">
        <f t="shared" si="7"/>
        <v>0</v>
      </c>
      <c r="BX24" s="249"/>
      <c r="BY24" s="171"/>
      <c r="BZ24" s="45"/>
      <c r="CA24" s="45"/>
      <c r="CB24" s="44"/>
      <c r="CC24" s="44"/>
      <c r="CD24" s="44"/>
      <c r="CE24" s="44"/>
      <c r="CF24" s="44"/>
      <c r="CG24" s="44"/>
      <c r="CH24" s="44"/>
      <c r="CI24" s="44"/>
      <c r="CJ24" s="50"/>
      <c r="CK24" s="44"/>
      <c r="CL24" s="44"/>
      <c r="CM24" s="171">
        <f t="shared" si="9"/>
        <v>0</v>
      </c>
      <c r="CN24" s="171">
        <f t="shared" si="9"/>
        <v>0</v>
      </c>
      <c r="CO24" s="736"/>
      <c r="CP24" s="737"/>
      <c r="CQ24" s="46"/>
      <c r="CR24" s="47"/>
      <c r="CS24" s="46"/>
      <c r="CT24" s="46"/>
      <c r="CU24" s="333"/>
      <c r="CV24" s="333"/>
      <c r="CW24" s="333"/>
      <c r="CX24" s="333"/>
      <c r="CY24" s="333"/>
      <c r="CZ24" s="333"/>
      <c r="DA24" s="44"/>
      <c r="DB24" s="44"/>
      <c r="DC24" s="44"/>
      <c r="DD24" s="174"/>
      <c r="DE24" s="174"/>
      <c r="DF24" s="45"/>
      <c r="DG24" s="45"/>
      <c r="DH24" s="48"/>
      <c r="DI24" s="48"/>
    </row>
    <row r="25" spans="1:115" hidden="1" x14ac:dyDescent="0.2">
      <c r="A25" s="96">
        <v>1</v>
      </c>
      <c r="B25" s="96">
        <v>1</v>
      </c>
      <c r="C25" s="63"/>
      <c r="D25" s="235"/>
      <c r="E25" s="235"/>
      <c r="F25" s="535" t="s">
        <v>14</v>
      </c>
      <c r="G25" s="68"/>
      <c r="H25" s="121"/>
      <c r="I25" s="121"/>
      <c r="J25" s="53" t="e">
        <f>SUM(#REF!)</f>
        <v>#REF!</v>
      </c>
      <c r="K25" s="53" t="e">
        <f>SUM(#REF!)</f>
        <v>#REF!</v>
      </c>
      <c r="L25" s="54" t="e">
        <f>SUM(J25/12*$B$2)</f>
        <v>#REF!</v>
      </c>
      <c r="M25" s="54" t="e">
        <f>SUM(K25/12*$B$2)</f>
        <v>#REF!</v>
      </c>
      <c r="N25" s="53" t="e">
        <f>SUM(#REF!)</f>
        <v>#REF!</v>
      </c>
      <c r="O25" s="53" t="e">
        <f>SUM(#REF!)</f>
        <v>#REF!</v>
      </c>
      <c r="P25" s="53" t="e">
        <f>SUM(#REF!)</f>
        <v>#REF!</v>
      </c>
      <c r="Q25" s="53" t="e">
        <f>SUM(#REF!)</f>
        <v>#REF!</v>
      </c>
      <c r="R25" s="53" t="e">
        <f>SUM(#REF!)</f>
        <v>#REF!</v>
      </c>
      <c r="S25" s="53" t="e">
        <f>SUM(#REF!)</f>
        <v>#REF!</v>
      </c>
      <c r="T25" s="84" t="e">
        <f t="shared" ref="T25:V34" si="14">N25+Q25</f>
        <v>#REF!</v>
      </c>
      <c r="U25" s="56" t="e">
        <f t="shared" si="14"/>
        <v>#REF!</v>
      </c>
      <c r="V25" s="56" t="e">
        <f t="shared" si="14"/>
        <v>#REF!</v>
      </c>
      <c r="W25" s="171" t="e">
        <f t="shared" si="1"/>
        <v>#REF!</v>
      </c>
      <c r="X25" s="171" t="e">
        <f t="shared" si="1"/>
        <v>#REF!</v>
      </c>
      <c r="Y25" s="281"/>
      <c r="Z25" s="280"/>
      <c r="AA25" s="53" t="e">
        <f>SUM(#REF!)</f>
        <v>#REF!</v>
      </c>
      <c r="AB25" s="53" t="e">
        <f>SUM(#REF!)</f>
        <v>#REF!</v>
      </c>
      <c r="AC25" s="54" t="e">
        <f>SUM(AA25/12*$B$2)</f>
        <v>#REF!</v>
      </c>
      <c r="AD25" s="54" t="e">
        <f>SUM(AB25/12*$B$2)</f>
        <v>#REF!</v>
      </c>
      <c r="AE25" s="53" t="e">
        <f>SUM(#REF!)</f>
        <v>#REF!</v>
      </c>
      <c r="AF25" s="53" t="e">
        <f>SUM(#REF!)</f>
        <v>#REF!</v>
      </c>
      <c r="AG25" s="53" t="e">
        <f>SUM(#REF!)</f>
        <v>#REF!</v>
      </c>
      <c r="AH25" s="53" t="e">
        <f>SUM(#REF!)</f>
        <v>#REF!</v>
      </c>
      <c r="AI25" s="53" t="e">
        <f>SUM(#REF!)</f>
        <v>#REF!</v>
      </c>
      <c r="AJ25" s="53" t="e">
        <f>SUM(#REF!)</f>
        <v>#REF!</v>
      </c>
      <c r="AK25" s="84" t="e">
        <f t="shared" ref="AK25:AM34" si="15">AE25+AH25</f>
        <v>#REF!</v>
      </c>
      <c r="AL25" s="56" t="e">
        <f t="shared" si="15"/>
        <v>#REF!</v>
      </c>
      <c r="AM25" s="56" t="e">
        <f t="shared" si="15"/>
        <v>#REF!</v>
      </c>
      <c r="AN25" s="171" t="e">
        <f t="shared" si="3"/>
        <v>#REF!</v>
      </c>
      <c r="AO25" s="171" t="e">
        <f t="shared" si="3"/>
        <v>#REF!</v>
      </c>
      <c r="AP25" s="281"/>
      <c r="AQ25" s="280"/>
      <c r="AR25" s="53" t="e">
        <f>SUM(#REF!)</f>
        <v>#REF!</v>
      </c>
      <c r="AS25" s="53" t="e">
        <f>SUM(#REF!)</f>
        <v>#REF!</v>
      </c>
      <c r="AT25" s="54" t="e">
        <f>SUM(AR25/12*$B$2)</f>
        <v>#REF!</v>
      </c>
      <c r="AU25" s="54" t="e">
        <f>SUM(AS25/12*$B$2)</f>
        <v>#REF!</v>
      </c>
      <c r="AV25" s="53" t="e">
        <f>SUM(#REF!)</f>
        <v>#REF!</v>
      </c>
      <c r="AW25" s="53" t="e">
        <f>SUM(#REF!)</f>
        <v>#REF!</v>
      </c>
      <c r="AX25" s="53" t="e">
        <f>SUM(#REF!)</f>
        <v>#REF!</v>
      </c>
      <c r="AY25" s="53" t="e">
        <f>SUM(#REF!)</f>
        <v>#REF!</v>
      </c>
      <c r="AZ25" s="53" t="e">
        <f>SUM(#REF!)</f>
        <v>#REF!</v>
      </c>
      <c r="BA25" s="53" t="e">
        <f>SUM(#REF!)</f>
        <v>#REF!</v>
      </c>
      <c r="BB25" s="84" t="e">
        <f t="shared" ref="BB25:BD34" si="16">AV25+AY25</f>
        <v>#REF!</v>
      </c>
      <c r="BC25" s="56" t="e">
        <f t="shared" si="16"/>
        <v>#REF!</v>
      </c>
      <c r="BD25" s="56" t="e">
        <f t="shared" si="16"/>
        <v>#REF!</v>
      </c>
      <c r="BE25" s="171" t="e">
        <f t="shared" si="5"/>
        <v>#REF!</v>
      </c>
      <c r="BF25" s="171" t="e">
        <f t="shared" si="5"/>
        <v>#REF!</v>
      </c>
      <c r="BG25" s="281" t="e">
        <f>AV25/AR25</f>
        <v>#REF!</v>
      </c>
      <c r="BH25" s="281" t="e">
        <f>AW25/AS25</f>
        <v>#REF!</v>
      </c>
      <c r="BI25" s="53" t="e">
        <f>SUM(#REF!)</f>
        <v>#REF!</v>
      </c>
      <c r="BJ25" s="53" t="e">
        <f>SUM(#REF!)</f>
        <v>#REF!</v>
      </c>
      <c r="BK25" s="54" t="e">
        <f>SUM(BI25/12*$B$2)</f>
        <v>#REF!</v>
      </c>
      <c r="BL25" s="54" t="e">
        <f>SUM(BJ25/12*$B$2)</f>
        <v>#REF!</v>
      </c>
      <c r="BM25" s="53" t="e">
        <f>SUM(#REF!)</f>
        <v>#REF!</v>
      </c>
      <c r="BN25" s="53" t="e">
        <f>SUM(#REF!)</f>
        <v>#REF!</v>
      </c>
      <c r="BO25" s="53" t="e">
        <f>SUM(#REF!)</f>
        <v>#REF!</v>
      </c>
      <c r="BP25" s="53" t="e">
        <f>SUM(#REF!)</f>
        <v>#REF!</v>
      </c>
      <c r="BQ25" s="53" t="e">
        <f>SUM(#REF!)</f>
        <v>#REF!</v>
      </c>
      <c r="BR25" s="53" t="e">
        <f>SUM(#REF!)</f>
        <v>#REF!</v>
      </c>
      <c r="BS25" s="84" t="e">
        <f t="shared" ref="BS25:BU34" si="17">BM25+BP25</f>
        <v>#REF!</v>
      </c>
      <c r="BT25" s="56" t="e">
        <f t="shared" si="17"/>
        <v>#REF!</v>
      </c>
      <c r="BU25" s="56" t="e">
        <f t="shared" si="17"/>
        <v>#REF!</v>
      </c>
      <c r="BV25" s="171" t="e">
        <f t="shared" si="7"/>
        <v>#REF!</v>
      </c>
      <c r="BW25" s="171" t="e">
        <f t="shared" si="7"/>
        <v>#REF!</v>
      </c>
      <c r="BX25" s="281"/>
      <c r="BY25" s="280"/>
      <c r="BZ25" s="108" t="e">
        <f>SUM(#REF!)</f>
        <v>#REF!</v>
      </c>
      <c r="CA25" s="108" t="e">
        <f>SUM(#REF!)</f>
        <v>#REF!</v>
      </c>
      <c r="CB25" s="54" t="e">
        <f>SUM(BZ25/12*$B$2)</f>
        <v>#REF!</v>
      </c>
      <c r="CC25" s="54" t="e">
        <f>SUM(CA25/12*$B$2)</f>
        <v>#REF!</v>
      </c>
      <c r="CD25" s="53" t="e">
        <f>SUM(#REF!)</f>
        <v>#REF!</v>
      </c>
      <c r="CE25" s="53" t="e">
        <f>SUM(#REF!)</f>
        <v>#REF!</v>
      </c>
      <c r="CF25" s="53" t="e">
        <f>SUM(#REF!)</f>
        <v>#REF!</v>
      </c>
      <c r="CG25" s="53" t="e">
        <f>SUM(#REF!)</f>
        <v>#REF!</v>
      </c>
      <c r="CH25" s="53" t="e">
        <f>SUM(#REF!)</f>
        <v>#REF!</v>
      </c>
      <c r="CI25" s="53" t="e">
        <f>SUM(#REF!)</f>
        <v>#REF!</v>
      </c>
      <c r="CJ25" s="84" t="e">
        <f t="shared" ref="CJ25:CL34" si="18">CD25+CG25</f>
        <v>#REF!</v>
      </c>
      <c r="CK25" s="56" t="e">
        <f t="shared" si="18"/>
        <v>#REF!</v>
      </c>
      <c r="CL25" s="56" t="e">
        <f t="shared" si="18"/>
        <v>#REF!</v>
      </c>
      <c r="CM25" s="171" t="e">
        <f t="shared" si="9"/>
        <v>#REF!</v>
      </c>
      <c r="CN25" s="171" t="e">
        <f t="shared" si="9"/>
        <v>#REF!</v>
      </c>
      <c r="CO25" s="734"/>
      <c r="CP25" s="735"/>
      <c r="CQ25" s="332" t="e">
        <f t="shared" ref="CQ25:CZ25" si="19">+J25++AA25+AR25++++++BI25++BZ25</f>
        <v>#REF!</v>
      </c>
      <c r="CR25" s="332" t="e">
        <f t="shared" si="19"/>
        <v>#REF!</v>
      </c>
      <c r="CS25" s="332" t="e">
        <f t="shared" si="19"/>
        <v>#REF!</v>
      </c>
      <c r="CT25" s="332" t="e">
        <f t="shared" si="19"/>
        <v>#REF!</v>
      </c>
      <c r="CU25" s="332" t="e">
        <f t="shared" si="19"/>
        <v>#REF!</v>
      </c>
      <c r="CV25" s="332" t="e">
        <f t="shared" si="19"/>
        <v>#REF!</v>
      </c>
      <c r="CW25" s="332" t="e">
        <f t="shared" si="19"/>
        <v>#REF!</v>
      </c>
      <c r="CX25" s="332" t="e">
        <f t="shared" si="19"/>
        <v>#REF!</v>
      </c>
      <c r="CY25" s="332" t="e">
        <f t="shared" si="19"/>
        <v>#REF!</v>
      </c>
      <c r="CZ25" s="332" t="e">
        <f t="shared" si="19"/>
        <v>#REF!</v>
      </c>
      <c r="DA25" s="332" t="e">
        <f t="shared" ref="DA25:DC34" si="20">CU25+CX25</f>
        <v>#REF!</v>
      </c>
      <c r="DB25" s="332" t="e">
        <f t="shared" si="20"/>
        <v>#REF!</v>
      </c>
      <c r="DC25" s="332" t="e">
        <f t="shared" si="20"/>
        <v>#REF!</v>
      </c>
      <c r="DD25" s="69" t="e">
        <f>CU25-CS25</f>
        <v>#REF!</v>
      </c>
      <c r="DE25" s="69" t="e">
        <f>CV25-CT25</f>
        <v>#REF!</v>
      </c>
      <c r="DF25" s="150">
        <f>$H25</f>
        <v>0</v>
      </c>
      <c r="DG25" s="151" t="e">
        <f>CV25/CU25</f>
        <v>#REF!</v>
      </c>
      <c r="DH25" s="282" t="e">
        <f>BB25/AT25</f>
        <v>#REF!</v>
      </c>
      <c r="DI25" s="282" t="e">
        <f>BC25/AU25</f>
        <v>#REF!</v>
      </c>
      <c r="DJ25" s="206" t="e">
        <f t="shared" ref="DJ25:DK25" si="21">CQ25+CX25</f>
        <v>#REF!</v>
      </c>
      <c r="DK25" s="206" t="e">
        <f t="shared" si="21"/>
        <v>#REF!</v>
      </c>
    </row>
    <row r="26" spans="1:115" ht="153" hidden="1" x14ac:dyDescent="0.2">
      <c r="A26" s="96">
        <v>1</v>
      </c>
      <c r="B26" s="96">
        <v>1</v>
      </c>
      <c r="C26" s="793">
        <v>485</v>
      </c>
      <c r="D26" s="624" t="s">
        <v>282</v>
      </c>
      <c r="E26" s="748" t="s">
        <v>448</v>
      </c>
      <c r="F26" s="749" t="s">
        <v>283</v>
      </c>
      <c r="G26" s="117"/>
      <c r="H26" s="118"/>
      <c r="I26" s="118"/>
      <c r="J26" s="122"/>
      <c r="K26" s="122"/>
      <c r="L26" s="122"/>
      <c r="M26" s="122"/>
      <c r="N26" s="44">
        <f>VLOOKUP($E26,'факт КС '!$E$10:$CL$181,3,0)</f>
        <v>0</v>
      </c>
      <c r="O26" s="44">
        <f>VLOOKUP($E26,'факт КС '!$E$10:$CL$181,4,0)</f>
        <v>0</v>
      </c>
      <c r="P26" s="44">
        <f>VLOOKUP($E26,'факт КС '!$E$10:$CL$181,5,0)</f>
        <v>0</v>
      </c>
      <c r="Q26" s="44">
        <f>VLOOKUP($E26,'факт КС '!$E$10:$CL$181,6,0)</f>
        <v>0</v>
      </c>
      <c r="R26" s="44">
        <f>VLOOKUP($E26,'факт КС '!$E$10:$CL$181,7,0)</f>
        <v>0</v>
      </c>
      <c r="S26" s="44">
        <f>VLOOKUP($E26,'факт КС '!$E$10:$CL$181,8,0)</f>
        <v>0</v>
      </c>
      <c r="T26" s="44">
        <f t="shared" si="14"/>
        <v>0</v>
      </c>
      <c r="U26" s="44">
        <f t="shared" si="14"/>
        <v>0</v>
      </c>
      <c r="V26" s="44">
        <f t="shared" si="14"/>
        <v>0</v>
      </c>
      <c r="W26" s="171">
        <f t="shared" si="1"/>
        <v>0</v>
      </c>
      <c r="X26" s="171">
        <f t="shared" si="1"/>
        <v>0</v>
      </c>
      <c r="Y26" s="249"/>
      <c r="Z26" s="171"/>
      <c r="AA26" s="122"/>
      <c r="AB26" s="122"/>
      <c r="AC26" s="122"/>
      <c r="AD26" s="122"/>
      <c r="AE26" s="44">
        <f>VLOOKUP($E26,'факт КС '!$E$10:$CL$181,21,0)</f>
        <v>0</v>
      </c>
      <c r="AF26" s="44">
        <f>VLOOKUP($E26,'факт КС '!$E$10:$CL$181,22,0)</f>
        <v>0</v>
      </c>
      <c r="AG26" s="44">
        <f>VLOOKUP($E26,'факт КС '!$E$10:$CL$181,23,0)</f>
        <v>0</v>
      </c>
      <c r="AH26" s="44">
        <f>VLOOKUP($E26,'факт КС '!$E$10:$CL$181,24,0)</f>
        <v>0</v>
      </c>
      <c r="AI26" s="44">
        <f>VLOOKUP($E26,'факт КС '!$E$10:$CL$181,25,0)</f>
        <v>0</v>
      </c>
      <c r="AJ26" s="44">
        <f>VLOOKUP($E26,'факт КС '!$E$10:$CL$181,26,0)</f>
        <v>0</v>
      </c>
      <c r="AK26" s="44">
        <f t="shared" si="15"/>
        <v>0</v>
      </c>
      <c r="AL26" s="44">
        <f t="shared" si="15"/>
        <v>0</v>
      </c>
      <c r="AM26" s="44">
        <f t="shared" si="15"/>
        <v>0</v>
      </c>
      <c r="AN26" s="171">
        <f t="shared" si="3"/>
        <v>0</v>
      </c>
      <c r="AO26" s="171">
        <f t="shared" si="3"/>
        <v>0</v>
      </c>
      <c r="AP26" s="249"/>
      <c r="AQ26" s="171"/>
      <c r="AR26" s="122"/>
      <c r="AS26" s="122"/>
      <c r="AT26" s="122"/>
      <c r="AU26" s="122"/>
      <c r="AV26" s="44">
        <f>VLOOKUP($E26,'факт КС '!$E$10:$CL$181,9,0)</f>
        <v>67</v>
      </c>
      <c r="AW26" s="44">
        <f>VLOOKUP($E26,'факт КС '!$E$10:$CL$181,10,0)</f>
        <v>12038843.410000019</v>
      </c>
      <c r="AX26" s="44">
        <f>VLOOKUP($E26,'факт КС '!$E$10:$CL$181,11,0)</f>
        <v>434</v>
      </c>
      <c r="AY26" s="44">
        <f>VLOOKUP($E26,'факт КС '!$E$10:$CL$181,12,0)</f>
        <v>0</v>
      </c>
      <c r="AZ26" s="44">
        <f>VLOOKUP($E26,'факт КС '!$E$10:$CL$181,13,0)</f>
        <v>0</v>
      </c>
      <c r="BA26" s="44">
        <f>VLOOKUP($E26,'факт КС '!$E$10:$CL$181,14,0)</f>
        <v>0</v>
      </c>
      <c r="BB26" s="44">
        <f t="shared" si="16"/>
        <v>67</v>
      </c>
      <c r="BC26" s="44">
        <f t="shared" si="16"/>
        <v>12038843.410000019</v>
      </c>
      <c r="BD26" s="44">
        <f t="shared" si="16"/>
        <v>434</v>
      </c>
      <c r="BE26" s="171"/>
      <c r="BF26" s="171"/>
      <c r="BG26" s="249"/>
      <c r="BH26" s="171"/>
      <c r="BI26" s="122"/>
      <c r="BJ26" s="122"/>
      <c r="BK26" s="122"/>
      <c r="BL26" s="122"/>
      <c r="BM26" s="44">
        <f>VLOOKUP($E26,'факт КС '!$E$10:$CL$181,57,0)</f>
        <v>0</v>
      </c>
      <c r="BN26" s="44">
        <f>VLOOKUP($E26,'факт КС '!$E$10:$CL$181,58,0)</f>
        <v>0</v>
      </c>
      <c r="BO26" s="44">
        <f>VLOOKUP($E26,'факт КС '!$E$10:$CL$181,59,0)</f>
        <v>0</v>
      </c>
      <c r="BP26" s="44">
        <f>VLOOKUP($E26,'факт КС '!$E$10:$CL$181,60,0)</f>
        <v>0</v>
      </c>
      <c r="BQ26" s="44">
        <f>VLOOKUP($E26,'факт КС '!$E$10:$CL$181,61,0)</f>
        <v>0</v>
      </c>
      <c r="BR26" s="44">
        <f>VLOOKUP($E26,'факт КС '!$E$10:$CL$181,62,0)</f>
        <v>0</v>
      </c>
      <c r="BS26" s="44">
        <f t="shared" si="17"/>
        <v>0</v>
      </c>
      <c r="BT26" s="44">
        <f t="shared" si="17"/>
        <v>0</v>
      </c>
      <c r="BU26" s="44">
        <f t="shared" si="17"/>
        <v>0</v>
      </c>
      <c r="BV26" s="171">
        <f t="shared" si="7"/>
        <v>0</v>
      </c>
      <c r="BW26" s="171">
        <f t="shared" si="7"/>
        <v>0</v>
      </c>
      <c r="BX26" s="249"/>
      <c r="BY26" s="171"/>
      <c r="BZ26" s="45"/>
      <c r="CA26" s="45"/>
      <c r="CB26" s="122"/>
      <c r="CC26" s="122"/>
      <c r="CD26" s="44">
        <f>VLOOKUP($E26,'факт КС '!$E$10:$CL$181,51,0)</f>
        <v>0</v>
      </c>
      <c r="CE26" s="44">
        <f>VLOOKUP($E26,'факт КС '!$E$10:$CL$181,52,0)</f>
        <v>0</v>
      </c>
      <c r="CF26" s="44">
        <f>VLOOKUP($E26,'факт КС '!$E$10:$CL$181,53,0)</f>
        <v>0</v>
      </c>
      <c r="CG26" s="44">
        <f>VLOOKUP($E26,'факт КС '!$E$10:$CL$181,54,0)</f>
        <v>0</v>
      </c>
      <c r="CH26" s="44">
        <f>VLOOKUP($E26,'факт КС '!$E$10:$CL$181,55,0)</f>
        <v>0</v>
      </c>
      <c r="CI26" s="44">
        <f>VLOOKUP($E26,'факт КС '!$E$10:$CL$181,56,0)</f>
        <v>0</v>
      </c>
      <c r="CJ26" s="44">
        <f t="shared" si="18"/>
        <v>0</v>
      </c>
      <c r="CK26" s="44">
        <f t="shared" si="18"/>
        <v>0</v>
      </c>
      <c r="CL26" s="44">
        <f t="shared" si="18"/>
        <v>0</v>
      </c>
      <c r="CM26" s="171">
        <f t="shared" si="9"/>
        <v>0</v>
      </c>
      <c r="CN26" s="171">
        <f t="shared" si="9"/>
        <v>0</v>
      </c>
      <c r="CO26" s="736"/>
      <c r="CP26" s="737"/>
      <c r="CQ26" s="104"/>
      <c r="CR26" s="123"/>
      <c r="CS26" s="104"/>
      <c r="CT26" s="104"/>
      <c r="CU26" s="333">
        <f t="shared" ref="CU26:CU34" si="22">+N26++AE26+AV26++++++BM26++CD26</f>
        <v>67</v>
      </c>
      <c r="CV26" s="333">
        <f t="shared" ref="CV26:CV34" si="23">+O26++AF26+AW26++++++BN26++CE26</f>
        <v>12038843.410000019</v>
      </c>
      <c r="CW26" s="333">
        <f t="shared" ref="CW26:CW34" si="24">+P26++AG26+AX26++++++BO26++CF26</f>
        <v>434</v>
      </c>
      <c r="CX26" s="333">
        <f t="shared" ref="CX26:CX34" si="25">+Q26++AH26+AY26++++++BP26++CG26</f>
        <v>0</v>
      </c>
      <c r="CY26" s="333">
        <f t="shared" ref="CY26:CY34" si="26">+R26++AI26+AZ26++++++BQ26++CH26</f>
        <v>0</v>
      </c>
      <c r="CZ26" s="333">
        <f t="shared" ref="CZ26:CZ34" si="27">+S26++AJ26+BA26++++++BR26++CI26</f>
        <v>0</v>
      </c>
      <c r="DA26" s="44">
        <f t="shared" si="20"/>
        <v>67</v>
      </c>
      <c r="DB26" s="44">
        <f t="shared" si="20"/>
        <v>12038843.410000019</v>
      </c>
      <c r="DC26" s="44">
        <f t="shared" si="20"/>
        <v>434</v>
      </c>
      <c r="DD26" s="174"/>
      <c r="DE26" s="174"/>
      <c r="DF26" s="45"/>
      <c r="DG26" s="45"/>
      <c r="DH26" s="59"/>
      <c r="DI26" s="59"/>
    </row>
    <row r="27" spans="1:115" s="3" customFormat="1" ht="12.75" hidden="1" customHeight="1" x14ac:dyDescent="0.2">
      <c r="A27" s="96">
        <v>1</v>
      </c>
      <c r="B27" s="96"/>
      <c r="C27" s="116"/>
      <c r="D27" s="240"/>
      <c r="E27" s="159"/>
      <c r="F27" s="541"/>
      <c r="G27" s="124"/>
      <c r="H27" s="125"/>
      <c r="I27" s="125"/>
      <c r="J27" s="126"/>
      <c r="K27" s="126"/>
      <c r="L27" s="126"/>
      <c r="M27" s="126"/>
      <c r="N27" s="109"/>
      <c r="O27" s="109"/>
      <c r="P27" s="109"/>
      <c r="Q27" s="109"/>
      <c r="R27" s="109"/>
      <c r="S27" s="109"/>
      <c r="T27" s="44">
        <f t="shared" si="14"/>
        <v>0</v>
      </c>
      <c r="U27" s="44">
        <f t="shared" si="14"/>
        <v>0</v>
      </c>
      <c r="V27" s="44">
        <f t="shared" si="14"/>
        <v>0</v>
      </c>
      <c r="W27" s="171">
        <f t="shared" si="1"/>
        <v>0</v>
      </c>
      <c r="X27" s="171">
        <f t="shared" si="1"/>
        <v>0</v>
      </c>
      <c r="Y27" s="174"/>
      <c r="Z27" s="174"/>
      <c r="AA27" s="126"/>
      <c r="AB27" s="126"/>
      <c r="AC27" s="126"/>
      <c r="AD27" s="126"/>
      <c r="AE27" s="109"/>
      <c r="AF27" s="109"/>
      <c r="AG27" s="109"/>
      <c r="AH27" s="109"/>
      <c r="AI27" s="109"/>
      <c r="AJ27" s="109"/>
      <c r="AK27" s="44">
        <f t="shared" si="15"/>
        <v>0</v>
      </c>
      <c r="AL27" s="44">
        <f t="shared" si="15"/>
        <v>0</v>
      </c>
      <c r="AM27" s="44">
        <f t="shared" si="15"/>
        <v>0</v>
      </c>
      <c r="AN27" s="171">
        <f t="shared" si="3"/>
        <v>0</v>
      </c>
      <c r="AO27" s="171">
        <f t="shared" si="3"/>
        <v>0</v>
      </c>
      <c r="AP27" s="174"/>
      <c r="AQ27" s="174"/>
      <c r="AR27" s="126"/>
      <c r="AS27" s="126"/>
      <c r="AT27" s="126"/>
      <c r="AU27" s="126"/>
      <c r="AV27" s="109"/>
      <c r="AW27" s="109"/>
      <c r="AX27" s="109"/>
      <c r="AY27" s="109"/>
      <c r="AZ27" s="109"/>
      <c r="BA27" s="109"/>
      <c r="BB27" s="44">
        <f t="shared" si="16"/>
        <v>0</v>
      </c>
      <c r="BC27" s="44">
        <f t="shared" si="16"/>
        <v>0</v>
      </c>
      <c r="BD27" s="44">
        <f t="shared" si="16"/>
        <v>0</v>
      </c>
      <c r="BE27" s="171">
        <f t="shared" ref="BE27:BF81" si="28">AV27-AT27</f>
        <v>0</v>
      </c>
      <c r="BF27" s="171">
        <f t="shared" si="28"/>
        <v>0</v>
      </c>
      <c r="BG27" s="174"/>
      <c r="BH27" s="174"/>
      <c r="BI27" s="126"/>
      <c r="BJ27" s="126"/>
      <c r="BK27" s="126"/>
      <c r="BL27" s="126"/>
      <c r="BM27" s="109"/>
      <c r="BN27" s="109"/>
      <c r="BO27" s="109"/>
      <c r="BP27" s="109"/>
      <c r="BQ27" s="109"/>
      <c r="BR27" s="109"/>
      <c r="BS27" s="44">
        <f t="shared" si="17"/>
        <v>0</v>
      </c>
      <c r="BT27" s="44">
        <f t="shared" si="17"/>
        <v>0</v>
      </c>
      <c r="BU27" s="44">
        <f t="shared" si="17"/>
        <v>0</v>
      </c>
      <c r="BV27" s="171">
        <f t="shared" si="7"/>
        <v>0</v>
      </c>
      <c r="BW27" s="171">
        <f t="shared" si="7"/>
        <v>0</v>
      </c>
      <c r="BX27" s="174"/>
      <c r="BY27" s="174"/>
      <c r="BZ27" s="112"/>
      <c r="CA27" s="112"/>
      <c r="CB27" s="126"/>
      <c r="CC27" s="126"/>
      <c r="CD27" s="109"/>
      <c r="CE27" s="109"/>
      <c r="CF27" s="109"/>
      <c r="CG27" s="109"/>
      <c r="CH27" s="109"/>
      <c r="CI27" s="109"/>
      <c r="CJ27" s="44">
        <f t="shared" si="18"/>
        <v>0</v>
      </c>
      <c r="CK27" s="44">
        <f t="shared" si="18"/>
        <v>0</v>
      </c>
      <c r="CL27" s="44">
        <f t="shared" si="18"/>
        <v>0</v>
      </c>
      <c r="CM27" s="171">
        <f t="shared" si="9"/>
        <v>0</v>
      </c>
      <c r="CN27" s="171">
        <f t="shared" si="9"/>
        <v>0</v>
      </c>
      <c r="CO27" s="738"/>
      <c r="CP27" s="738"/>
      <c r="CQ27" s="115"/>
      <c r="CR27" s="127"/>
      <c r="CS27" s="115"/>
      <c r="CT27" s="115"/>
      <c r="CU27" s="333">
        <f t="shared" si="22"/>
        <v>0</v>
      </c>
      <c r="CV27" s="333">
        <f t="shared" si="23"/>
        <v>0</v>
      </c>
      <c r="CW27" s="333">
        <f t="shared" si="24"/>
        <v>0</v>
      </c>
      <c r="CX27" s="333">
        <f t="shared" si="25"/>
        <v>0</v>
      </c>
      <c r="CY27" s="333">
        <f t="shared" si="26"/>
        <v>0</v>
      </c>
      <c r="CZ27" s="333">
        <f t="shared" si="27"/>
        <v>0</v>
      </c>
      <c r="DA27" s="44">
        <f t="shared" si="20"/>
        <v>0</v>
      </c>
      <c r="DB27" s="44">
        <f t="shared" si="20"/>
        <v>0</v>
      </c>
      <c r="DC27" s="44">
        <f t="shared" si="20"/>
        <v>0</v>
      </c>
      <c r="DD27" s="174">
        <f t="shared" ref="DD27:DE34" si="29">CU27-CS27</f>
        <v>0</v>
      </c>
      <c r="DE27" s="174">
        <f t="shared" si="29"/>
        <v>0</v>
      </c>
      <c r="DF27" s="112"/>
      <c r="DG27" s="112"/>
      <c r="DH27" s="48"/>
      <c r="DI27" s="48"/>
    </row>
    <row r="28" spans="1:115" s="3" customFormat="1" ht="12.75" hidden="1" customHeight="1" x14ac:dyDescent="0.2">
      <c r="A28" s="96">
        <v>1</v>
      </c>
      <c r="B28" s="96"/>
      <c r="C28" s="48"/>
      <c r="D28" s="7"/>
      <c r="E28" s="540"/>
      <c r="F28" s="54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4"/>
        <v>0</v>
      </c>
      <c r="U28" s="44">
        <f t="shared" si="14"/>
        <v>0</v>
      </c>
      <c r="V28" s="44">
        <f t="shared" si="14"/>
        <v>0</v>
      </c>
      <c r="W28" s="171">
        <f t="shared" si="1"/>
        <v>0</v>
      </c>
      <c r="X28" s="171">
        <f t="shared" si="1"/>
        <v>0</v>
      </c>
      <c r="Y28" s="171"/>
      <c r="Z28" s="171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>
        <f t="shared" si="15"/>
        <v>0</v>
      </c>
      <c r="AL28" s="44">
        <f t="shared" si="15"/>
        <v>0</v>
      </c>
      <c r="AM28" s="44">
        <f t="shared" si="15"/>
        <v>0</v>
      </c>
      <c r="AN28" s="171">
        <f t="shared" si="3"/>
        <v>0</v>
      </c>
      <c r="AO28" s="171">
        <f t="shared" si="3"/>
        <v>0</v>
      </c>
      <c r="AP28" s="171"/>
      <c r="AQ28" s="171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>
        <f t="shared" si="16"/>
        <v>0</v>
      </c>
      <c r="BC28" s="44">
        <f t="shared" si="16"/>
        <v>0</v>
      </c>
      <c r="BD28" s="44">
        <f t="shared" si="16"/>
        <v>0</v>
      </c>
      <c r="BE28" s="171">
        <f t="shared" si="28"/>
        <v>0</v>
      </c>
      <c r="BF28" s="171">
        <f t="shared" si="28"/>
        <v>0</v>
      </c>
      <c r="BG28" s="171"/>
      <c r="BH28" s="171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>
        <f t="shared" si="17"/>
        <v>0</v>
      </c>
      <c r="BT28" s="44">
        <f t="shared" si="17"/>
        <v>0</v>
      </c>
      <c r="BU28" s="44">
        <f t="shared" si="17"/>
        <v>0</v>
      </c>
      <c r="BV28" s="171">
        <f t="shared" si="7"/>
        <v>0</v>
      </c>
      <c r="BW28" s="171">
        <f t="shared" si="7"/>
        <v>0</v>
      </c>
      <c r="BX28" s="171"/>
      <c r="BY28" s="171"/>
      <c r="BZ28" s="45"/>
      <c r="CA28" s="45"/>
      <c r="CB28" s="44"/>
      <c r="CC28" s="44"/>
      <c r="CD28" s="44"/>
      <c r="CE28" s="44"/>
      <c r="CF28" s="44"/>
      <c r="CG28" s="44"/>
      <c r="CH28" s="44"/>
      <c r="CI28" s="44"/>
      <c r="CJ28" s="44">
        <f t="shared" si="18"/>
        <v>0</v>
      </c>
      <c r="CK28" s="44">
        <f t="shared" si="18"/>
        <v>0</v>
      </c>
      <c r="CL28" s="44">
        <f t="shared" si="18"/>
        <v>0</v>
      </c>
      <c r="CM28" s="171">
        <f t="shared" si="9"/>
        <v>0</v>
      </c>
      <c r="CN28" s="171">
        <f t="shared" si="9"/>
        <v>0</v>
      </c>
      <c r="CO28" s="737"/>
      <c r="CP28" s="737"/>
      <c r="CQ28" s="46"/>
      <c r="CR28" s="47"/>
      <c r="CS28" s="46"/>
      <c r="CT28" s="46"/>
      <c r="CU28" s="333">
        <f t="shared" si="22"/>
        <v>0</v>
      </c>
      <c r="CV28" s="333">
        <f t="shared" si="23"/>
        <v>0</v>
      </c>
      <c r="CW28" s="333">
        <f t="shared" si="24"/>
        <v>0</v>
      </c>
      <c r="CX28" s="333">
        <f t="shared" si="25"/>
        <v>0</v>
      </c>
      <c r="CY28" s="333">
        <f t="shared" si="26"/>
        <v>0</v>
      </c>
      <c r="CZ28" s="333">
        <f t="shared" si="27"/>
        <v>0</v>
      </c>
      <c r="DA28" s="44">
        <f t="shared" si="20"/>
        <v>0</v>
      </c>
      <c r="DB28" s="44">
        <f t="shared" si="20"/>
        <v>0</v>
      </c>
      <c r="DC28" s="44">
        <f t="shared" si="20"/>
        <v>0</v>
      </c>
      <c r="DD28" s="174">
        <f t="shared" si="29"/>
        <v>0</v>
      </c>
      <c r="DE28" s="174">
        <f t="shared" si="29"/>
        <v>0</v>
      </c>
      <c r="DF28" s="45"/>
      <c r="DG28" s="45"/>
      <c r="DH28" s="48"/>
      <c r="DI28" s="48"/>
    </row>
    <row r="29" spans="1:115" s="3" customFormat="1" ht="12.75" hidden="1" customHeight="1" x14ac:dyDescent="0.2">
      <c r="A29" s="96">
        <v>1</v>
      </c>
      <c r="B29" s="96"/>
      <c r="C29" s="48"/>
      <c r="D29" s="7"/>
      <c r="E29" s="540"/>
      <c r="F29" s="540"/>
      <c r="G29" s="62"/>
      <c r="H29" s="77"/>
      <c r="I29" s="77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>
        <f t="shared" si="14"/>
        <v>0</v>
      </c>
      <c r="U29" s="44">
        <f t="shared" si="14"/>
        <v>0</v>
      </c>
      <c r="V29" s="44">
        <f t="shared" si="14"/>
        <v>0</v>
      </c>
      <c r="W29" s="171">
        <f t="shared" si="1"/>
        <v>0</v>
      </c>
      <c r="X29" s="171">
        <f t="shared" si="1"/>
        <v>0</v>
      </c>
      <c r="Y29" s="171"/>
      <c r="Z29" s="171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>
        <f t="shared" si="15"/>
        <v>0</v>
      </c>
      <c r="AL29" s="44">
        <f t="shared" si="15"/>
        <v>0</v>
      </c>
      <c r="AM29" s="44">
        <f t="shared" si="15"/>
        <v>0</v>
      </c>
      <c r="AN29" s="171">
        <f t="shared" si="3"/>
        <v>0</v>
      </c>
      <c r="AO29" s="171">
        <f t="shared" si="3"/>
        <v>0</v>
      </c>
      <c r="AP29" s="171"/>
      <c r="AQ29" s="171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>
        <f t="shared" si="16"/>
        <v>0</v>
      </c>
      <c r="BC29" s="44">
        <f t="shared" si="16"/>
        <v>0</v>
      </c>
      <c r="BD29" s="44">
        <f t="shared" si="16"/>
        <v>0</v>
      </c>
      <c r="BE29" s="171">
        <f t="shared" si="28"/>
        <v>0</v>
      </c>
      <c r="BF29" s="171">
        <f t="shared" si="28"/>
        <v>0</v>
      </c>
      <c r="BG29" s="171"/>
      <c r="BH29" s="171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>
        <f t="shared" si="17"/>
        <v>0</v>
      </c>
      <c r="BT29" s="44">
        <f t="shared" si="17"/>
        <v>0</v>
      </c>
      <c r="BU29" s="44">
        <f t="shared" si="17"/>
        <v>0</v>
      </c>
      <c r="BV29" s="171">
        <f t="shared" si="7"/>
        <v>0</v>
      </c>
      <c r="BW29" s="171">
        <f t="shared" si="7"/>
        <v>0</v>
      </c>
      <c r="BX29" s="171"/>
      <c r="BY29" s="171"/>
      <c r="BZ29" s="45"/>
      <c r="CA29" s="45"/>
      <c r="CB29" s="44"/>
      <c r="CC29" s="44"/>
      <c r="CD29" s="44"/>
      <c r="CE29" s="44"/>
      <c r="CF29" s="44"/>
      <c r="CG29" s="44"/>
      <c r="CH29" s="44"/>
      <c r="CI29" s="44"/>
      <c r="CJ29" s="44">
        <f t="shared" si="18"/>
        <v>0</v>
      </c>
      <c r="CK29" s="44">
        <f t="shared" si="18"/>
        <v>0</v>
      </c>
      <c r="CL29" s="44">
        <f t="shared" si="18"/>
        <v>0</v>
      </c>
      <c r="CM29" s="171">
        <f t="shared" si="9"/>
        <v>0</v>
      </c>
      <c r="CN29" s="171">
        <f t="shared" si="9"/>
        <v>0</v>
      </c>
      <c r="CO29" s="737"/>
      <c r="CP29" s="737"/>
      <c r="CQ29" s="46"/>
      <c r="CR29" s="47"/>
      <c r="CS29" s="46"/>
      <c r="CT29" s="46"/>
      <c r="CU29" s="333">
        <f t="shared" si="22"/>
        <v>0</v>
      </c>
      <c r="CV29" s="333">
        <f t="shared" si="23"/>
        <v>0</v>
      </c>
      <c r="CW29" s="333">
        <f t="shared" si="24"/>
        <v>0</v>
      </c>
      <c r="CX29" s="333">
        <f t="shared" si="25"/>
        <v>0</v>
      </c>
      <c r="CY29" s="333">
        <f t="shared" si="26"/>
        <v>0</v>
      </c>
      <c r="CZ29" s="333">
        <f t="shared" si="27"/>
        <v>0</v>
      </c>
      <c r="DA29" s="44">
        <f t="shared" si="20"/>
        <v>0</v>
      </c>
      <c r="DB29" s="44">
        <f t="shared" si="20"/>
        <v>0</v>
      </c>
      <c r="DC29" s="44">
        <f t="shared" si="20"/>
        <v>0</v>
      </c>
      <c r="DD29" s="174">
        <f t="shared" si="29"/>
        <v>0</v>
      </c>
      <c r="DE29" s="174">
        <f t="shared" si="29"/>
        <v>0</v>
      </c>
      <c r="DF29" s="45"/>
      <c r="DG29" s="45"/>
      <c r="DH29" s="48"/>
      <c r="DI29" s="48"/>
    </row>
    <row r="30" spans="1:115" hidden="1" x14ac:dyDescent="0.2">
      <c r="A30" s="96">
        <v>1</v>
      </c>
      <c r="B30" s="96">
        <v>1</v>
      </c>
      <c r="C30" s="63"/>
      <c r="D30" s="232"/>
      <c r="E30" s="232"/>
      <c r="F30" s="535" t="s">
        <v>15</v>
      </c>
      <c r="G30" s="68"/>
      <c r="H30" s="129"/>
      <c r="I30" s="129"/>
      <c r="J30" s="129" t="e">
        <f>SUM(#REF!,#REF!)</f>
        <v>#REF!</v>
      </c>
      <c r="K30" s="129" t="e">
        <f>SUM(#REF!,#REF!)</f>
        <v>#REF!</v>
      </c>
      <c r="L30" s="54" t="e">
        <f>SUM(J30/12*$B$2)</f>
        <v>#REF!</v>
      </c>
      <c r="M30" s="54" t="e">
        <f>SUM(K30/12*$B$2)</f>
        <v>#REF!</v>
      </c>
      <c r="N30" s="129" t="e">
        <f>SUM(#REF!,#REF!)</f>
        <v>#REF!</v>
      </c>
      <c r="O30" s="129" t="e">
        <f>SUM(#REF!,#REF!)</f>
        <v>#REF!</v>
      </c>
      <c r="P30" s="129" t="e">
        <f>SUM(#REF!,#REF!)</f>
        <v>#REF!</v>
      </c>
      <c r="Q30" s="129" t="e">
        <f>SUM(#REF!,#REF!)</f>
        <v>#REF!</v>
      </c>
      <c r="R30" s="129" t="e">
        <f>SUM(#REF!,#REF!)</f>
        <v>#REF!</v>
      </c>
      <c r="S30" s="129" t="e">
        <f>SUM(#REF!,#REF!)</f>
        <v>#REF!</v>
      </c>
      <c r="T30" s="84" t="e">
        <f t="shared" si="14"/>
        <v>#REF!</v>
      </c>
      <c r="U30" s="56" t="e">
        <f t="shared" si="14"/>
        <v>#REF!</v>
      </c>
      <c r="V30" s="56" t="e">
        <f t="shared" si="14"/>
        <v>#REF!</v>
      </c>
      <c r="W30" s="171" t="e">
        <f t="shared" si="1"/>
        <v>#REF!</v>
      </c>
      <c r="X30" s="171" t="e">
        <f t="shared" si="1"/>
        <v>#REF!</v>
      </c>
      <c r="Y30" s="281"/>
      <c r="Z30" s="280"/>
      <c r="AA30" s="129" t="e">
        <f>SUM(#REF!,#REF!)</f>
        <v>#REF!</v>
      </c>
      <c r="AB30" s="129" t="e">
        <f>SUM(#REF!,#REF!)</f>
        <v>#REF!</v>
      </c>
      <c r="AC30" s="54" t="e">
        <f>SUM(AA30/12*$B$2)</f>
        <v>#REF!</v>
      </c>
      <c r="AD30" s="54" t="e">
        <f>SUM(AB30/12*$B$2)</f>
        <v>#REF!</v>
      </c>
      <c r="AE30" s="129" t="e">
        <f>SUM(#REF!,#REF!)</f>
        <v>#REF!</v>
      </c>
      <c r="AF30" s="129" t="e">
        <f>SUM(#REF!,#REF!)</f>
        <v>#REF!</v>
      </c>
      <c r="AG30" s="129" t="e">
        <f>SUM(#REF!,#REF!)</f>
        <v>#REF!</v>
      </c>
      <c r="AH30" s="129" t="e">
        <f>SUM(#REF!,#REF!)</f>
        <v>#REF!</v>
      </c>
      <c r="AI30" s="129" t="e">
        <f>SUM(#REF!,#REF!)</f>
        <v>#REF!</v>
      </c>
      <c r="AJ30" s="129" t="e">
        <f>SUM(#REF!,#REF!)</f>
        <v>#REF!</v>
      </c>
      <c r="AK30" s="84" t="e">
        <f t="shared" si="15"/>
        <v>#REF!</v>
      </c>
      <c r="AL30" s="56" t="e">
        <f t="shared" si="15"/>
        <v>#REF!</v>
      </c>
      <c r="AM30" s="56" t="e">
        <f t="shared" si="15"/>
        <v>#REF!</v>
      </c>
      <c r="AN30" s="171" t="e">
        <f t="shared" si="3"/>
        <v>#REF!</v>
      </c>
      <c r="AO30" s="171" t="e">
        <f t="shared" si="3"/>
        <v>#REF!</v>
      </c>
      <c r="AP30" s="281"/>
      <c r="AQ30" s="280"/>
      <c r="AR30" s="129" t="e">
        <f>SUM(#REF!,#REF!)</f>
        <v>#REF!</v>
      </c>
      <c r="AS30" s="129" t="e">
        <f>SUM(#REF!,#REF!)</f>
        <v>#REF!</v>
      </c>
      <c r="AT30" s="54" t="e">
        <f>SUM(AR30/12*$B$2)</f>
        <v>#REF!</v>
      </c>
      <c r="AU30" s="54" t="e">
        <f>SUM(AS30/12*$B$2)</f>
        <v>#REF!</v>
      </c>
      <c r="AV30" s="129" t="e">
        <f>SUM(#REF!,#REF!)</f>
        <v>#REF!</v>
      </c>
      <c r="AW30" s="129" t="e">
        <f>SUM(#REF!,#REF!)</f>
        <v>#REF!</v>
      </c>
      <c r="AX30" s="129" t="e">
        <f>SUM(#REF!,#REF!)</f>
        <v>#REF!</v>
      </c>
      <c r="AY30" s="129" t="e">
        <f>SUM(#REF!,#REF!)</f>
        <v>#REF!</v>
      </c>
      <c r="AZ30" s="129" t="e">
        <f>SUM(#REF!,#REF!)</f>
        <v>#REF!</v>
      </c>
      <c r="BA30" s="129" t="e">
        <f>SUM(#REF!,#REF!)</f>
        <v>#REF!</v>
      </c>
      <c r="BB30" s="84" t="e">
        <f t="shared" si="16"/>
        <v>#REF!</v>
      </c>
      <c r="BC30" s="56" t="e">
        <f t="shared" si="16"/>
        <v>#REF!</v>
      </c>
      <c r="BD30" s="56" t="e">
        <f t="shared" si="16"/>
        <v>#REF!</v>
      </c>
      <c r="BE30" s="171" t="e">
        <f t="shared" si="28"/>
        <v>#REF!</v>
      </c>
      <c r="BF30" s="171" t="e">
        <f t="shared" si="28"/>
        <v>#REF!</v>
      </c>
      <c r="BG30" s="281" t="e">
        <f>AV30/AR30</f>
        <v>#REF!</v>
      </c>
      <c r="BH30" s="281" t="e">
        <f>AW30/AS30</f>
        <v>#REF!</v>
      </c>
      <c r="BI30" s="129" t="e">
        <f>SUM(#REF!,#REF!)</f>
        <v>#REF!</v>
      </c>
      <c r="BJ30" s="129" t="e">
        <f>SUM(#REF!,#REF!)</f>
        <v>#REF!</v>
      </c>
      <c r="BK30" s="54" t="e">
        <f>SUM(BI30/12*$B$2)</f>
        <v>#REF!</v>
      </c>
      <c r="BL30" s="54" t="e">
        <f>SUM(BJ30/12*$B$2)</f>
        <v>#REF!</v>
      </c>
      <c r="BM30" s="129" t="e">
        <f>SUM(#REF!,#REF!)</f>
        <v>#REF!</v>
      </c>
      <c r="BN30" s="129" t="e">
        <f>SUM(#REF!,#REF!)</f>
        <v>#REF!</v>
      </c>
      <c r="BO30" s="129" t="e">
        <f>SUM(#REF!,#REF!)</f>
        <v>#REF!</v>
      </c>
      <c r="BP30" s="129" t="e">
        <f>SUM(#REF!,#REF!)</f>
        <v>#REF!</v>
      </c>
      <c r="BQ30" s="129" t="e">
        <f>SUM(#REF!,#REF!)</f>
        <v>#REF!</v>
      </c>
      <c r="BR30" s="129" t="e">
        <f>SUM(#REF!,#REF!)</f>
        <v>#REF!</v>
      </c>
      <c r="BS30" s="84" t="e">
        <f t="shared" si="17"/>
        <v>#REF!</v>
      </c>
      <c r="BT30" s="56" t="e">
        <f t="shared" si="17"/>
        <v>#REF!</v>
      </c>
      <c r="BU30" s="56" t="e">
        <f t="shared" si="17"/>
        <v>#REF!</v>
      </c>
      <c r="BV30" s="171" t="e">
        <f t="shared" si="7"/>
        <v>#REF!</v>
      </c>
      <c r="BW30" s="171" t="e">
        <f t="shared" si="7"/>
        <v>#REF!</v>
      </c>
      <c r="BX30" s="281"/>
      <c r="BY30" s="280"/>
      <c r="BZ30" s="129" t="e">
        <f>SUM(#REF!,#REF!)</f>
        <v>#REF!</v>
      </c>
      <c r="CA30" s="129" t="e">
        <f>SUM(#REF!,#REF!)</f>
        <v>#REF!</v>
      </c>
      <c r="CB30" s="54" t="e">
        <f>SUM(BZ30/12*$B$2)</f>
        <v>#REF!</v>
      </c>
      <c r="CC30" s="54" t="e">
        <f>SUM(CA30/12*$B$2)</f>
        <v>#REF!</v>
      </c>
      <c r="CD30" s="129" t="e">
        <f>SUM(#REF!,#REF!)</f>
        <v>#REF!</v>
      </c>
      <c r="CE30" s="129" t="e">
        <f>SUM(#REF!,#REF!)</f>
        <v>#REF!</v>
      </c>
      <c r="CF30" s="129" t="e">
        <f>SUM(#REF!,#REF!)</f>
        <v>#REF!</v>
      </c>
      <c r="CG30" s="129" t="e">
        <f>SUM(#REF!,#REF!)</f>
        <v>#REF!</v>
      </c>
      <c r="CH30" s="129" t="e">
        <f>SUM(#REF!,#REF!)</f>
        <v>#REF!</v>
      </c>
      <c r="CI30" s="129" t="e">
        <f>SUM(#REF!,#REF!)</f>
        <v>#REF!</v>
      </c>
      <c r="CJ30" s="84" t="e">
        <f t="shared" si="18"/>
        <v>#REF!</v>
      </c>
      <c r="CK30" s="56" t="e">
        <f t="shared" si="18"/>
        <v>#REF!</v>
      </c>
      <c r="CL30" s="56" t="e">
        <f t="shared" si="18"/>
        <v>#REF!</v>
      </c>
      <c r="CM30" s="171" t="e">
        <f t="shared" si="9"/>
        <v>#REF!</v>
      </c>
      <c r="CN30" s="171" t="e">
        <f t="shared" si="9"/>
        <v>#REF!</v>
      </c>
      <c r="CO30" s="734"/>
      <c r="CP30" s="735"/>
      <c r="CQ30" s="332" t="e">
        <f>+J30++AA30+AR30++++++BI30++BZ30</f>
        <v>#REF!</v>
      </c>
      <c r="CR30" s="332" t="e">
        <f>+K30++AB30+AS30++++++BJ30++CA30</f>
        <v>#REF!</v>
      </c>
      <c r="CS30" s="332" t="e">
        <f>+L30++AC30+AT30++++++BK30++CB30</f>
        <v>#REF!</v>
      </c>
      <c r="CT30" s="332" t="e">
        <f>+M30++AD30+AU30++++++BL30++CC30</f>
        <v>#REF!</v>
      </c>
      <c r="CU30" s="332" t="e">
        <f t="shared" si="22"/>
        <v>#REF!</v>
      </c>
      <c r="CV30" s="332" t="e">
        <f t="shared" si="23"/>
        <v>#REF!</v>
      </c>
      <c r="CW30" s="332" t="e">
        <f t="shared" si="24"/>
        <v>#REF!</v>
      </c>
      <c r="CX30" s="332" t="e">
        <f t="shared" si="25"/>
        <v>#REF!</v>
      </c>
      <c r="CY30" s="332" t="e">
        <f t="shared" si="26"/>
        <v>#REF!</v>
      </c>
      <c r="CZ30" s="332" t="e">
        <f t="shared" si="27"/>
        <v>#REF!</v>
      </c>
      <c r="DA30" s="332" t="e">
        <f t="shared" si="20"/>
        <v>#REF!</v>
      </c>
      <c r="DB30" s="332" t="e">
        <f t="shared" si="20"/>
        <v>#REF!</v>
      </c>
      <c r="DC30" s="332" t="e">
        <f t="shared" si="20"/>
        <v>#REF!</v>
      </c>
      <c r="DD30" s="69" t="e">
        <f t="shared" si="29"/>
        <v>#REF!</v>
      </c>
      <c r="DE30" s="69" t="e">
        <f t="shared" si="29"/>
        <v>#REF!</v>
      </c>
      <c r="DF30" s="150">
        <f>$H30</f>
        <v>0</v>
      </c>
      <c r="DG30" s="151" t="e">
        <f>CV30/CU30</f>
        <v>#REF!</v>
      </c>
      <c r="DH30" s="282" t="e">
        <f>BB30/AT30</f>
        <v>#REF!</v>
      </c>
      <c r="DI30" s="282" t="e">
        <f>BC30/AU30</f>
        <v>#REF!</v>
      </c>
      <c r="DJ30" s="206" t="e">
        <f t="shared" ref="DJ30:DK30" si="30">CQ30+CX30</f>
        <v>#REF!</v>
      </c>
      <c r="DK30" s="206" t="e">
        <f t="shared" si="30"/>
        <v>#REF!</v>
      </c>
    </row>
    <row r="31" spans="1:115" ht="165.75" hidden="1" x14ac:dyDescent="0.2">
      <c r="A31" s="96">
        <v>1</v>
      </c>
      <c r="B31" s="96">
        <v>1</v>
      </c>
      <c r="C31" s="769">
        <v>10</v>
      </c>
      <c r="D31" s="624" t="s">
        <v>316</v>
      </c>
      <c r="E31" s="748" t="s">
        <v>450</v>
      </c>
      <c r="F31" s="749" t="s">
        <v>330</v>
      </c>
      <c r="G31" s="60"/>
      <c r="H31" s="229"/>
      <c r="I31" s="229"/>
      <c r="J31" s="122"/>
      <c r="K31" s="122"/>
      <c r="L31" s="122"/>
      <c r="M31" s="122"/>
      <c r="N31" s="44">
        <f>VLOOKUP($E31,'факт КС '!$E$10:$CL$181,3,0)</f>
        <v>0</v>
      </c>
      <c r="O31" s="44">
        <f>VLOOKUP($E31,'факт КС '!$E$10:$CL$181,4,0)</f>
        <v>0</v>
      </c>
      <c r="P31" s="44">
        <f>VLOOKUP($E31,'факт КС '!$E$10:$CL$181,5,0)</f>
        <v>0</v>
      </c>
      <c r="Q31" s="44">
        <f>VLOOKUP($E31,'факт КС '!$E$10:$CL$181,6,0)</f>
        <v>0</v>
      </c>
      <c r="R31" s="44">
        <f>VLOOKUP($E31,'факт КС '!$E$10:$CL$181,7,0)</f>
        <v>0</v>
      </c>
      <c r="S31" s="44">
        <f>VLOOKUP($E31,'факт КС '!$E$10:$CL$181,8,0)</f>
        <v>0</v>
      </c>
      <c r="T31" s="44">
        <f t="shared" si="14"/>
        <v>0</v>
      </c>
      <c r="U31" s="44">
        <f t="shared" si="14"/>
        <v>0</v>
      </c>
      <c r="V31" s="44">
        <f t="shared" si="14"/>
        <v>0</v>
      </c>
      <c r="W31" s="171">
        <f t="shared" si="1"/>
        <v>0</v>
      </c>
      <c r="X31" s="171">
        <f t="shared" si="1"/>
        <v>0</v>
      </c>
      <c r="Y31" s="249"/>
      <c r="Z31" s="171"/>
      <c r="AA31" s="122"/>
      <c r="AB31" s="122"/>
      <c r="AC31" s="122"/>
      <c r="AD31" s="122"/>
      <c r="AE31" s="44">
        <f>VLOOKUP($E31,'факт КС '!$E$10:$CL$181,21,0)</f>
        <v>0</v>
      </c>
      <c r="AF31" s="44">
        <f>VLOOKUP($E31,'факт КС '!$E$10:$CL$181,22,0)</f>
        <v>0</v>
      </c>
      <c r="AG31" s="44">
        <f>VLOOKUP($E31,'факт КС '!$E$10:$CL$181,23,0)</f>
        <v>0</v>
      </c>
      <c r="AH31" s="44">
        <f>VLOOKUP($E31,'факт КС '!$E$10:$CL$181,24,0)</f>
        <v>0</v>
      </c>
      <c r="AI31" s="44">
        <f>VLOOKUP($E31,'факт КС '!$E$10:$CL$181,25,0)</f>
        <v>0</v>
      </c>
      <c r="AJ31" s="44">
        <f>VLOOKUP($E31,'факт КС '!$E$10:$CL$181,26,0)</f>
        <v>0</v>
      </c>
      <c r="AK31" s="44">
        <f t="shared" si="15"/>
        <v>0</v>
      </c>
      <c r="AL31" s="44">
        <f t="shared" si="15"/>
        <v>0</v>
      </c>
      <c r="AM31" s="44">
        <f t="shared" si="15"/>
        <v>0</v>
      </c>
      <c r="AN31" s="171">
        <f t="shared" si="3"/>
        <v>0</v>
      </c>
      <c r="AO31" s="171">
        <f t="shared" si="3"/>
        <v>0</v>
      </c>
      <c r="AP31" s="249"/>
      <c r="AQ31" s="171"/>
      <c r="AR31" s="122"/>
      <c r="AS31" s="122"/>
      <c r="AT31" s="122"/>
      <c r="AU31" s="122"/>
      <c r="AV31" s="44">
        <f>VLOOKUP($E31,'факт КС '!$E$10:$CL$181,9,0)</f>
        <v>19</v>
      </c>
      <c r="AW31" s="44">
        <f>VLOOKUP($E31,'факт КС '!$E$10:$CL$181,10,0)</f>
        <v>3975485.9000000013</v>
      </c>
      <c r="AX31" s="44">
        <f>VLOOKUP($E31,'факт КС '!$E$10:$CL$181,11,0)</f>
        <v>266</v>
      </c>
      <c r="AY31" s="44">
        <f>VLOOKUP($E31,'факт КС '!$E$10:$CL$181,12,0)</f>
        <v>0</v>
      </c>
      <c r="AZ31" s="44">
        <f>VLOOKUP($E31,'факт КС '!$E$10:$CL$181,13,0)</f>
        <v>0</v>
      </c>
      <c r="BA31" s="44">
        <f>VLOOKUP($E31,'факт КС '!$E$10:$CL$181,14,0)</f>
        <v>0</v>
      </c>
      <c r="BB31" s="44">
        <f t="shared" si="16"/>
        <v>19</v>
      </c>
      <c r="BC31" s="44">
        <f t="shared" si="16"/>
        <v>3975485.9000000013</v>
      </c>
      <c r="BD31" s="44">
        <f t="shared" si="16"/>
        <v>266</v>
      </c>
      <c r="BE31" s="171">
        <f t="shared" si="28"/>
        <v>19</v>
      </c>
      <c r="BF31" s="171">
        <f t="shared" si="28"/>
        <v>3975485.9000000013</v>
      </c>
      <c r="BG31" s="249"/>
      <c r="BH31" s="171"/>
      <c r="BI31" s="122"/>
      <c r="BJ31" s="122"/>
      <c r="BK31" s="122"/>
      <c r="BL31" s="122"/>
      <c r="BM31" s="44">
        <f>VLOOKUP($E31,'факт КС '!$E$10:$CL$181,57,0)</f>
        <v>0</v>
      </c>
      <c r="BN31" s="44">
        <f>VLOOKUP($E31,'факт КС '!$E$10:$CL$181,58,0)</f>
        <v>0</v>
      </c>
      <c r="BO31" s="44">
        <f>VLOOKUP($E31,'факт КС '!$E$10:$CL$181,59,0)</f>
        <v>0</v>
      </c>
      <c r="BP31" s="44">
        <f>VLOOKUP($E31,'факт КС '!$E$10:$CL$181,60,0)</f>
        <v>0</v>
      </c>
      <c r="BQ31" s="44">
        <f>VLOOKUP($E31,'факт КС '!$E$10:$CL$181,61,0)</f>
        <v>0</v>
      </c>
      <c r="BR31" s="44">
        <f>VLOOKUP($E31,'факт КС '!$E$10:$CL$181,62,0)</f>
        <v>0</v>
      </c>
      <c r="BS31" s="44">
        <f t="shared" si="17"/>
        <v>0</v>
      </c>
      <c r="BT31" s="44">
        <f t="shared" si="17"/>
        <v>0</v>
      </c>
      <c r="BU31" s="44">
        <f t="shared" si="17"/>
        <v>0</v>
      </c>
      <c r="BV31" s="171">
        <f t="shared" si="7"/>
        <v>0</v>
      </c>
      <c r="BW31" s="171">
        <f t="shared" si="7"/>
        <v>0</v>
      </c>
      <c r="BX31" s="249"/>
      <c r="BY31" s="171"/>
      <c r="BZ31" s="45"/>
      <c r="CA31" s="45"/>
      <c r="CB31" s="122"/>
      <c r="CC31" s="122"/>
      <c r="CD31" s="44">
        <f>VLOOKUP($E31,'факт КС '!$E$10:$CL$181,51,0)</f>
        <v>0</v>
      </c>
      <c r="CE31" s="44">
        <f>VLOOKUP($E31,'факт КС '!$E$10:$CL$181,52,0)</f>
        <v>0</v>
      </c>
      <c r="CF31" s="44">
        <f>VLOOKUP($E31,'факт КС '!$E$10:$CL$181,53,0)</f>
        <v>0</v>
      </c>
      <c r="CG31" s="44">
        <f>VLOOKUP($E31,'факт КС '!$E$10:$CL$181,54,0)</f>
        <v>0</v>
      </c>
      <c r="CH31" s="44">
        <f>VLOOKUP($E31,'факт КС '!$E$10:$CL$181,55,0)</f>
        <v>0</v>
      </c>
      <c r="CI31" s="44">
        <f>VLOOKUP($E31,'факт КС '!$E$10:$CL$181,56,0)</f>
        <v>0</v>
      </c>
      <c r="CJ31" s="44">
        <f t="shared" si="18"/>
        <v>0</v>
      </c>
      <c r="CK31" s="44">
        <f t="shared" si="18"/>
        <v>0</v>
      </c>
      <c r="CL31" s="44">
        <f t="shared" si="18"/>
        <v>0</v>
      </c>
      <c r="CM31" s="171">
        <f t="shared" si="9"/>
        <v>0</v>
      </c>
      <c r="CN31" s="171">
        <f t="shared" si="9"/>
        <v>0</v>
      </c>
      <c r="CO31" s="736"/>
      <c r="CP31" s="737"/>
      <c r="CQ31" s="104"/>
      <c r="CR31" s="123"/>
      <c r="CS31" s="104"/>
      <c r="CT31" s="104"/>
      <c r="CU31" s="333">
        <f t="shared" si="22"/>
        <v>19</v>
      </c>
      <c r="CV31" s="333">
        <f t="shared" si="23"/>
        <v>3975485.9000000013</v>
      </c>
      <c r="CW31" s="333">
        <f t="shared" si="24"/>
        <v>266</v>
      </c>
      <c r="CX31" s="333">
        <f t="shared" si="25"/>
        <v>0</v>
      </c>
      <c r="CY31" s="333">
        <f t="shared" si="26"/>
        <v>0</v>
      </c>
      <c r="CZ31" s="333">
        <f t="shared" si="27"/>
        <v>0</v>
      </c>
      <c r="DA31" s="44">
        <f t="shared" si="20"/>
        <v>19</v>
      </c>
      <c r="DB31" s="44">
        <f t="shared" si="20"/>
        <v>3975485.9000000013</v>
      </c>
      <c r="DC31" s="44">
        <f t="shared" si="20"/>
        <v>266</v>
      </c>
      <c r="DD31" s="174">
        <f t="shared" si="29"/>
        <v>19</v>
      </c>
      <c r="DE31" s="174">
        <f t="shared" si="29"/>
        <v>3975485.9000000013</v>
      </c>
      <c r="DF31" s="45"/>
      <c r="DG31" s="45"/>
      <c r="DH31" s="59"/>
      <c r="DI31" s="59"/>
    </row>
    <row r="32" spans="1:115" ht="144" hidden="1" x14ac:dyDescent="0.2">
      <c r="A32" s="96">
        <v>1</v>
      </c>
      <c r="C32" s="769">
        <v>10</v>
      </c>
      <c r="D32" s="7" t="s">
        <v>316</v>
      </c>
      <c r="E32" s="7" t="s">
        <v>625</v>
      </c>
      <c r="F32" s="7" t="s">
        <v>626</v>
      </c>
      <c r="G32" s="60"/>
      <c r="H32" s="229"/>
      <c r="I32" s="229"/>
      <c r="J32" s="44"/>
      <c r="K32" s="44"/>
      <c r="L32" s="44"/>
      <c r="M32" s="44"/>
      <c r="N32" s="44">
        <f>VLOOKUP($E32,'факт КС '!$E$10:$CL$181,3,0)</f>
        <v>0</v>
      </c>
      <c r="O32" s="44">
        <f>VLOOKUP($E32,'факт КС '!$E$10:$CL$181,4,0)</f>
        <v>0</v>
      </c>
      <c r="P32" s="44">
        <f>VLOOKUP($E32,'факт КС '!$E$10:$CL$181,5,0)</f>
        <v>0</v>
      </c>
      <c r="Q32" s="44">
        <f>VLOOKUP($E32,'факт КС '!$E$10:$CL$181,6,0)</f>
        <v>0</v>
      </c>
      <c r="R32" s="44">
        <f>VLOOKUP($E32,'факт КС '!$E$10:$CL$181,7,0)</f>
        <v>0</v>
      </c>
      <c r="S32" s="44">
        <f>VLOOKUP($E32,'факт КС '!$E$10:$CL$181,8,0)</f>
        <v>0</v>
      </c>
      <c r="T32" s="44">
        <f t="shared" si="14"/>
        <v>0</v>
      </c>
      <c r="U32" s="44">
        <f t="shared" si="14"/>
        <v>0</v>
      </c>
      <c r="V32" s="44">
        <f t="shared" si="14"/>
        <v>0</v>
      </c>
      <c r="W32" s="171">
        <f t="shared" si="1"/>
        <v>0</v>
      </c>
      <c r="X32" s="171">
        <f t="shared" si="1"/>
        <v>0</v>
      </c>
      <c r="Y32" s="250"/>
      <c r="Z32" s="174"/>
      <c r="AA32" s="44"/>
      <c r="AB32" s="44"/>
      <c r="AC32" s="44"/>
      <c r="AD32" s="44"/>
      <c r="AE32" s="44">
        <f>VLOOKUP($E32,'факт КС '!$E$10:$CL$181,21,0)</f>
        <v>0</v>
      </c>
      <c r="AF32" s="44">
        <f>VLOOKUP($E32,'факт КС '!$E$10:$CL$181,22,0)</f>
        <v>0</v>
      </c>
      <c r="AG32" s="44">
        <f>VLOOKUP($E32,'факт КС '!$E$10:$CL$181,23,0)</f>
        <v>0</v>
      </c>
      <c r="AH32" s="44">
        <f>VLOOKUP($E32,'факт КС '!$E$10:$CL$181,24,0)</f>
        <v>0</v>
      </c>
      <c r="AI32" s="44">
        <f>VLOOKUP($E32,'факт КС '!$E$10:$CL$181,25,0)</f>
        <v>0</v>
      </c>
      <c r="AJ32" s="44">
        <f>VLOOKUP($E32,'факт КС '!$E$10:$CL$181,26,0)</f>
        <v>0</v>
      </c>
      <c r="AK32" s="44">
        <f t="shared" si="15"/>
        <v>0</v>
      </c>
      <c r="AL32" s="44">
        <f t="shared" si="15"/>
        <v>0</v>
      </c>
      <c r="AM32" s="44">
        <f t="shared" si="15"/>
        <v>0</v>
      </c>
      <c r="AN32" s="171">
        <f t="shared" si="3"/>
        <v>0</v>
      </c>
      <c r="AO32" s="171">
        <f t="shared" si="3"/>
        <v>0</v>
      </c>
      <c r="AP32" s="250"/>
      <c r="AQ32" s="174"/>
      <c r="AR32" s="44"/>
      <c r="AS32" s="44"/>
      <c r="AT32" s="44"/>
      <c r="AU32" s="44"/>
      <c r="AV32" s="44">
        <f>VLOOKUP($E32,'факт КС '!$E$10:$CL$181,9,0)</f>
        <v>1</v>
      </c>
      <c r="AW32" s="44">
        <f>VLOOKUP($E32,'факт КС '!$E$10:$CL$181,10,0)</f>
        <v>209236.1</v>
      </c>
      <c r="AX32" s="44">
        <f>VLOOKUP($E32,'факт КС '!$E$10:$CL$181,11,0)</f>
        <v>13</v>
      </c>
      <c r="AY32" s="44">
        <f>VLOOKUP($E32,'факт КС '!$E$10:$CL$181,12,0)</f>
        <v>0</v>
      </c>
      <c r="AZ32" s="44">
        <f>VLOOKUP($E32,'факт КС '!$E$10:$CL$181,13,0)</f>
        <v>0</v>
      </c>
      <c r="BA32" s="44">
        <f>VLOOKUP($E32,'факт КС '!$E$10:$CL$181,14,0)</f>
        <v>0</v>
      </c>
      <c r="BB32" s="44">
        <f t="shared" si="16"/>
        <v>1</v>
      </c>
      <c r="BC32" s="44">
        <f t="shared" si="16"/>
        <v>209236.1</v>
      </c>
      <c r="BD32" s="44">
        <f t="shared" si="16"/>
        <v>13</v>
      </c>
      <c r="BE32" s="171">
        <f t="shared" si="28"/>
        <v>1</v>
      </c>
      <c r="BF32" s="171">
        <f t="shared" si="28"/>
        <v>209236.1</v>
      </c>
      <c r="BG32" s="250"/>
      <c r="BH32" s="17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>
        <f t="shared" si="17"/>
        <v>0</v>
      </c>
      <c r="BT32" s="44">
        <f t="shared" si="17"/>
        <v>0</v>
      </c>
      <c r="BU32" s="44">
        <f t="shared" si="17"/>
        <v>0</v>
      </c>
      <c r="BV32" s="171">
        <f t="shared" si="7"/>
        <v>0</v>
      </c>
      <c r="BW32" s="171">
        <f t="shared" si="7"/>
        <v>0</v>
      </c>
      <c r="BX32" s="250"/>
      <c r="BY32" s="174"/>
      <c r="BZ32" s="45"/>
      <c r="CA32" s="45"/>
      <c r="CB32" s="44"/>
      <c r="CC32" s="44"/>
      <c r="CD32" s="44"/>
      <c r="CE32" s="44"/>
      <c r="CF32" s="44"/>
      <c r="CG32" s="44"/>
      <c r="CH32" s="44"/>
      <c r="CI32" s="44"/>
      <c r="CJ32" s="44">
        <f t="shared" si="18"/>
        <v>0</v>
      </c>
      <c r="CK32" s="44">
        <f t="shared" si="18"/>
        <v>0</v>
      </c>
      <c r="CL32" s="44">
        <f t="shared" si="18"/>
        <v>0</v>
      </c>
      <c r="CM32" s="171">
        <f t="shared" si="9"/>
        <v>0</v>
      </c>
      <c r="CN32" s="171">
        <f t="shared" si="9"/>
        <v>0</v>
      </c>
      <c r="CO32" s="739"/>
      <c r="CP32" s="738"/>
      <c r="CQ32" s="46"/>
      <c r="CR32" s="47"/>
      <c r="CS32" s="46"/>
      <c r="CT32" s="46"/>
      <c r="CU32" s="333">
        <f t="shared" si="22"/>
        <v>1</v>
      </c>
      <c r="CV32" s="333">
        <f t="shared" si="23"/>
        <v>209236.1</v>
      </c>
      <c r="CW32" s="333">
        <f t="shared" si="24"/>
        <v>13</v>
      </c>
      <c r="CX32" s="333">
        <f t="shared" si="25"/>
        <v>0</v>
      </c>
      <c r="CY32" s="333">
        <f t="shared" si="26"/>
        <v>0</v>
      </c>
      <c r="CZ32" s="333">
        <f t="shared" si="27"/>
        <v>0</v>
      </c>
      <c r="DA32" s="44">
        <f t="shared" si="20"/>
        <v>1</v>
      </c>
      <c r="DB32" s="44">
        <f t="shared" si="20"/>
        <v>209236.1</v>
      </c>
      <c r="DC32" s="44">
        <f t="shared" si="20"/>
        <v>13</v>
      </c>
      <c r="DD32" s="174">
        <f t="shared" si="29"/>
        <v>1</v>
      </c>
      <c r="DE32" s="174">
        <f t="shared" si="29"/>
        <v>209236.1</v>
      </c>
      <c r="DF32" s="45"/>
      <c r="DG32" s="45"/>
      <c r="DH32" s="59"/>
      <c r="DI32" s="59"/>
    </row>
    <row r="33" spans="1:115" ht="12.75" hidden="1" customHeight="1" x14ac:dyDescent="0.2">
      <c r="A33" s="96">
        <v>1</v>
      </c>
      <c r="C33" s="524"/>
      <c r="D33" s="7"/>
      <c r="E33" s="7"/>
      <c r="F33" s="7"/>
      <c r="G33" s="60"/>
      <c r="H33" s="229"/>
      <c r="I33" s="229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4"/>
        <v>0</v>
      </c>
      <c r="U33" s="44">
        <f t="shared" si="14"/>
        <v>0</v>
      </c>
      <c r="V33" s="44">
        <f t="shared" si="14"/>
        <v>0</v>
      </c>
      <c r="W33" s="171">
        <f t="shared" si="1"/>
        <v>0</v>
      </c>
      <c r="X33" s="171">
        <f t="shared" si="1"/>
        <v>0</v>
      </c>
      <c r="Y33" s="250"/>
      <c r="Z33" s="17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>
        <f t="shared" si="15"/>
        <v>0</v>
      </c>
      <c r="AL33" s="44">
        <f t="shared" si="15"/>
        <v>0</v>
      </c>
      <c r="AM33" s="44">
        <f t="shared" si="15"/>
        <v>0</v>
      </c>
      <c r="AN33" s="171">
        <f t="shared" si="3"/>
        <v>0</v>
      </c>
      <c r="AO33" s="171">
        <f t="shared" si="3"/>
        <v>0</v>
      </c>
      <c r="AP33" s="250"/>
      <c r="AQ33" s="17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>
        <f t="shared" si="16"/>
        <v>0</v>
      </c>
      <c r="BC33" s="44">
        <f t="shared" si="16"/>
        <v>0</v>
      </c>
      <c r="BD33" s="44">
        <f t="shared" si="16"/>
        <v>0</v>
      </c>
      <c r="BE33" s="171">
        <f t="shared" si="28"/>
        <v>0</v>
      </c>
      <c r="BF33" s="171">
        <f t="shared" si="28"/>
        <v>0</v>
      </c>
      <c r="BG33" s="250"/>
      <c r="BH33" s="17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>
        <f t="shared" si="17"/>
        <v>0</v>
      </c>
      <c r="BT33" s="44">
        <f t="shared" si="17"/>
        <v>0</v>
      </c>
      <c r="BU33" s="44">
        <f t="shared" si="17"/>
        <v>0</v>
      </c>
      <c r="BV33" s="171">
        <f t="shared" si="7"/>
        <v>0</v>
      </c>
      <c r="BW33" s="171">
        <f t="shared" si="7"/>
        <v>0</v>
      </c>
      <c r="BX33" s="250"/>
      <c r="BY33" s="174"/>
      <c r="BZ33" s="45"/>
      <c r="CA33" s="45"/>
      <c r="CB33" s="44"/>
      <c r="CC33" s="44"/>
      <c r="CD33" s="44"/>
      <c r="CE33" s="44"/>
      <c r="CF33" s="44"/>
      <c r="CG33" s="44"/>
      <c r="CH33" s="44"/>
      <c r="CI33" s="44"/>
      <c r="CJ33" s="44">
        <f t="shared" si="18"/>
        <v>0</v>
      </c>
      <c r="CK33" s="44">
        <f t="shared" si="18"/>
        <v>0</v>
      </c>
      <c r="CL33" s="44">
        <f t="shared" si="18"/>
        <v>0</v>
      </c>
      <c r="CM33" s="171">
        <f t="shared" si="9"/>
        <v>0</v>
      </c>
      <c r="CN33" s="171">
        <f t="shared" si="9"/>
        <v>0</v>
      </c>
      <c r="CO33" s="739"/>
      <c r="CP33" s="738"/>
      <c r="CQ33" s="46"/>
      <c r="CR33" s="47"/>
      <c r="CS33" s="46"/>
      <c r="CT33" s="46"/>
      <c r="CU33" s="333">
        <f t="shared" si="22"/>
        <v>0</v>
      </c>
      <c r="CV33" s="333">
        <f t="shared" si="23"/>
        <v>0</v>
      </c>
      <c r="CW33" s="333">
        <f t="shared" si="24"/>
        <v>0</v>
      </c>
      <c r="CX33" s="333">
        <f t="shared" si="25"/>
        <v>0</v>
      </c>
      <c r="CY33" s="333">
        <f t="shared" si="26"/>
        <v>0</v>
      </c>
      <c r="CZ33" s="333">
        <f t="shared" si="27"/>
        <v>0</v>
      </c>
      <c r="DA33" s="44">
        <f t="shared" si="20"/>
        <v>0</v>
      </c>
      <c r="DB33" s="44">
        <f t="shared" si="20"/>
        <v>0</v>
      </c>
      <c r="DC33" s="44">
        <f t="shared" si="20"/>
        <v>0</v>
      </c>
      <c r="DD33" s="174">
        <f t="shared" si="29"/>
        <v>0</v>
      </c>
      <c r="DE33" s="174">
        <f t="shared" si="29"/>
        <v>0</v>
      </c>
      <c r="DF33" s="45"/>
      <c r="DG33" s="45"/>
      <c r="DH33" s="59"/>
      <c r="DI33" s="59"/>
    </row>
    <row r="34" spans="1:115" ht="12.75" hidden="1" customHeight="1" x14ac:dyDescent="0.2">
      <c r="A34" s="96">
        <v>1</v>
      </c>
      <c r="C34" s="524"/>
      <c r="D34" s="7"/>
      <c r="E34" s="7"/>
      <c r="F34" s="7"/>
      <c r="G34" s="60"/>
      <c r="H34" s="229"/>
      <c r="I34" s="229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4"/>
        <v>0</v>
      </c>
      <c r="U34" s="44">
        <f t="shared" si="14"/>
        <v>0</v>
      </c>
      <c r="V34" s="44">
        <f t="shared" si="14"/>
        <v>0</v>
      </c>
      <c r="W34" s="171">
        <f t="shared" si="1"/>
        <v>0</v>
      </c>
      <c r="X34" s="171">
        <f t="shared" si="1"/>
        <v>0</v>
      </c>
      <c r="Y34" s="250"/>
      <c r="Z34" s="17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>
        <f t="shared" si="15"/>
        <v>0</v>
      </c>
      <c r="AL34" s="44">
        <f t="shared" si="15"/>
        <v>0</v>
      </c>
      <c r="AM34" s="44">
        <f t="shared" si="15"/>
        <v>0</v>
      </c>
      <c r="AN34" s="171">
        <f t="shared" si="3"/>
        <v>0</v>
      </c>
      <c r="AO34" s="171">
        <f t="shared" si="3"/>
        <v>0</v>
      </c>
      <c r="AP34" s="250"/>
      <c r="AQ34" s="17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>
        <f t="shared" si="16"/>
        <v>0</v>
      </c>
      <c r="BC34" s="44">
        <f t="shared" si="16"/>
        <v>0</v>
      </c>
      <c r="BD34" s="44">
        <f t="shared" si="16"/>
        <v>0</v>
      </c>
      <c r="BE34" s="171">
        <f t="shared" si="28"/>
        <v>0</v>
      </c>
      <c r="BF34" s="171">
        <f t="shared" si="28"/>
        <v>0</v>
      </c>
      <c r="BG34" s="250"/>
      <c r="BH34" s="17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>
        <f t="shared" si="17"/>
        <v>0</v>
      </c>
      <c r="BT34" s="44">
        <f t="shared" si="17"/>
        <v>0</v>
      </c>
      <c r="BU34" s="44">
        <f t="shared" si="17"/>
        <v>0</v>
      </c>
      <c r="BV34" s="171">
        <f t="shared" si="7"/>
        <v>0</v>
      </c>
      <c r="BW34" s="171">
        <f t="shared" si="7"/>
        <v>0</v>
      </c>
      <c r="BX34" s="250"/>
      <c r="BY34" s="174"/>
      <c r="BZ34" s="45"/>
      <c r="CA34" s="45"/>
      <c r="CB34" s="44"/>
      <c r="CC34" s="44"/>
      <c r="CD34" s="44"/>
      <c r="CE34" s="44"/>
      <c r="CF34" s="44"/>
      <c r="CG34" s="44"/>
      <c r="CH34" s="44"/>
      <c r="CI34" s="44"/>
      <c r="CJ34" s="44">
        <f t="shared" si="18"/>
        <v>0</v>
      </c>
      <c r="CK34" s="44">
        <f t="shared" si="18"/>
        <v>0</v>
      </c>
      <c r="CL34" s="44">
        <f t="shared" si="18"/>
        <v>0</v>
      </c>
      <c r="CM34" s="171">
        <f t="shared" si="9"/>
        <v>0</v>
      </c>
      <c r="CN34" s="171">
        <f t="shared" si="9"/>
        <v>0</v>
      </c>
      <c r="CO34" s="739"/>
      <c r="CP34" s="738"/>
      <c r="CQ34" s="46"/>
      <c r="CR34" s="47"/>
      <c r="CS34" s="46"/>
      <c r="CT34" s="46"/>
      <c r="CU34" s="333">
        <f t="shared" si="22"/>
        <v>0</v>
      </c>
      <c r="CV34" s="333">
        <f t="shared" si="23"/>
        <v>0</v>
      </c>
      <c r="CW34" s="333">
        <f t="shared" si="24"/>
        <v>0</v>
      </c>
      <c r="CX34" s="333">
        <f t="shared" si="25"/>
        <v>0</v>
      </c>
      <c r="CY34" s="333">
        <f t="shared" si="26"/>
        <v>0</v>
      </c>
      <c r="CZ34" s="333">
        <f t="shared" si="27"/>
        <v>0</v>
      </c>
      <c r="DA34" s="44">
        <f t="shared" si="20"/>
        <v>0</v>
      </c>
      <c r="DB34" s="44">
        <f t="shared" si="20"/>
        <v>0</v>
      </c>
      <c r="DC34" s="44">
        <f t="shared" si="20"/>
        <v>0</v>
      </c>
      <c r="DD34" s="174">
        <f t="shared" si="29"/>
        <v>0</v>
      </c>
      <c r="DE34" s="174">
        <f t="shared" si="29"/>
        <v>0</v>
      </c>
      <c r="DF34" s="45"/>
      <c r="DG34" s="45"/>
      <c r="DH34" s="59"/>
      <c r="DI34" s="59"/>
    </row>
    <row r="35" spans="1:115" ht="12.75" hidden="1" customHeight="1" x14ac:dyDescent="0.2">
      <c r="A35" s="96">
        <v>1</v>
      </c>
      <c r="C35" s="505"/>
      <c r="D35" s="240"/>
      <c r="E35" s="240"/>
      <c r="F35" s="240"/>
      <c r="G35" s="119"/>
      <c r="H35" s="506"/>
      <c r="I35" s="506"/>
      <c r="J35" s="44"/>
      <c r="K35" s="44"/>
      <c r="L35" s="44"/>
      <c r="M35" s="44"/>
      <c r="N35" s="109"/>
      <c r="O35" s="109"/>
      <c r="P35" s="109"/>
      <c r="Q35" s="109"/>
      <c r="R35" s="109"/>
      <c r="S35" s="109"/>
      <c r="T35" s="50"/>
      <c r="U35" s="44"/>
      <c r="V35" s="44"/>
      <c r="W35" s="171">
        <f t="shared" si="1"/>
        <v>0</v>
      </c>
      <c r="X35" s="171">
        <f t="shared" si="1"/>
        <v>0</v>
      </c>
      <c r="Y35" s="250"/>
      <c r="Z35" s="174"/>
      <c r="AA35" s="44"/>
      <c r="AB35" s="44"/>
      <c r="AC35" s="44"/>
      <c r="AD35" s="44"/>
      <c r="AE35" s="109"/>
      <c r="AF35" s="109"/>
      <c r="AG35" s="109"/>
      <c r="AH35" s="109"/>
      <c r="AI35" s="109"/>
      <c r="AJ35" s="109"/>
      <c r="AK35" s="50"/>
      <c r="AL35" s="44"/>
      <c r="AM35" s="44"/>
      <c r="AN35" s="171">
        <f t="shared" si="3"/>
        <v>0</v>
      </c>
      <c r="AO35" s="171">
        <f t="shared" si="3"/>
        <v>0</v>
      </c>
      <c r="AP35" s="250"/>
      <c r="AQ35" s="174"/>
      <c r="AR35" s="44"/>
      <c r="AS35" s="44"/>
      <c r="AT35" s="44"/>
      <c r="AU35" s="44"/>
      <c r="AV35" s="109"/>
      <c r="AW35" s="109"/>
      <c r="AX35" s="109"/>
      <c r="AY35" s="109"/>
      <c r="AZ35" s="109"/>
      <c r="BA35" s="109"/>
      <c r="BB35" s="50"/>
      <c r="BC35" s="44"/>
      <c r="BD35" s="44"/>
      <c r="BE35" s="171">
        <f t="shared" si="28"/>
        <v>0</v>
      </c>
      <c r="BF35" s="171">
        <f t="shared" si="28"/>
        <v>0</v>
      </c>
      <c r="BG35" s="250"/>
      <c r="BH35" s="174"/>
      <c r="BI35" s="44"/>
      <c r="BJ35" s="44"/>
      <c r="BK35" s="44"/>
      <c r="BL35" s="44"/>
      <c r="BM35" s="109"/>
      <c r="BN35" s="109"/>
      <c r="BO35" s="109"/>
      <c r="BP35" s="109"/>
      <c r="BQ35" s="109"/>
      <c r="BR35" s="109"/>
      <c r="BS35" s="50"/>
      <c r="BT35" s="44"/>
      <c r="BU35" s="44"/>
      <c r="BV35" s="171">
        <f t="shared" si="7"/>
        <v>0</v>
      </c>
      <c r="BW35" s="171">
        <f t="shared" si="7"/>
        <v>0</v>
      </c>
      <c r="BX35" s="250"/>
      <c r="BY35" s="174"/>
      <c r="BZ35" s="45"/>
      <c r="CA35" s="45"/>
      <c r="CB35" s="44"/>
      <c r="CC35" s="44"/>
      <c r="CD35" s="109"/>
      <c r="CE35" s="109"/>
      <c r="CF35" s="109"/>
      <c r="CG35" s="109"/>
      <c r="CH35" s="109"/>
      <c r="CI35" s="109"/>
      <c r="CJ35" s="50"/>
      <c r="CK35" s="44"/>
      <c r="CL35" s="44"/>
      <c r="CM35" s="171">
        <f t="shared" si="9"/>
        <v>0</v>
      </c>
      <c r="CN35" s="171">
        <f t="shared" si="9"/>
        <v>0</v>
      </c>
      <c r="CO35" s="739"/>
      <c r="CP35" s="738"/>
      <c r="CQ35" s="46"/>
      <c r="CR35" s="47"/>
      <c r="CS35" s="46"/>
      <c r="CT35" s="46"/>
      <c r="CU35" s="333"/>
      <c r="CV35" s="333"/>
      <c r="CW35" s="333"/>
      <c r="CX35" s="333"/>
      <c r="CY35" s="333"/>
      <c r="CZ35" s="333"/>
      <c r="DA35" s="44"/>
      <c r="DB35" s="44"/>
      <c r="DC35" s="44"/>
      <c r="DD35" s="174"/>
      <c r="DE35" s="174"/>
      <c r="DF35" s="45"/>
      <c r="DG35" s="45"/>
      <c r="DH35" s="59"/>
      <c r="DI35" s="59"/>
    </row>
    <row r="36" spans="1:115" ht="12.75" hidden="1" customHeight="1" x14ac:dyDescent="0.2">
      <c r="A36" s="96">
        <v>1</v>
      </c>
      <c r="C36" s="505"/>
      <c r="D36" s="240"/>
      <c r="E36" s="240"/>
      <c r="F36" s="240"/>
      <c r="G36" s="119"/>
      <c r="H36" s="506"/>
      <c r="I36" s="506"/>
      <c r="J36" s="44"/>
      <c r="K36" s="44"/>
      <c r="L36" s="44"/>
      <c r="M36" s="44"/>
      <c r="N36" s="109"/>
      <c r="O36" s="109"/>
      <c r="P36" s="109"/>
      <c r="Q36" s="109"/>
      <c r="R36" s="109"/>
      <c r="S36" s="109"/>
      <c r="T36" s="50"/>
      <c r="U36" s="44"/>
      <c r="V36" s="44"/>
      <c r="W36" s="171">
        <f t="shared" si="1"/>
        <v>0</v>
      </c>
      <c r="X36" s="171">
        <f t="shared" si="1"/>
        <v>0</v>
      </c>
      <c r="Y36" s="250"/>
      <c r="Z36" s="174"/>
      <c r="AA36" s="44"/>
      <c r="AB36" s="44"/>
      <c r="AC36" s="44"/>
      <c r="AD36" s="44"/>
      <c r="AE36" s="109"/>
      <c r="AF36" s="109"/>
      <c r="AG36" s="109"/>
      <c r="AH36" s="109"/>
      <c r="AI36" s="109"/>
      <c r="AJ36" s="109"/>
      <c r="AK36" s="50"/>
      <c r="AL36" s="44"/>
      <c r="AM36" s="44"/>
      <c r="AN36" s="171">
        <f t="shared" si="3"/>
        <v>0</v>
      </c>
      <c r="AO36" s="171">
        <f t="shared" si="3"/>
        <v>0</v>
      </c>
      <c r="AP36" s="250"/>
      <c r="AQ36" s="174"/>
      <c r="AR36" s="44"/>
      <c r="AS36" s="44"/>
      <c r="AT36" s="44"/>
      <c r="AU36" s="44"/>
      <c r="AV36" s="109"/>
      <c r="AW36" s="109"/>
      <c r="AX36" s="109"/>
      <c r="AY36" s="109"/>
      <c r="AZ36" s="109"/>
      <c r="BA36" s="109"/>
      <c r="BB36" s="50"/>
      <c r="BC36" s="44"/>
      <c r="BD36" s="44"/>
      <c r="BE36" s="171">
        <f t="shared" si="28"/>
        <v>0</v>
      </c>
      <c r="BF36" s="171">
        <f t="shared" si="28"/>
        <v>0</v>
      </c>
      <c r="BG36" s="250"/>
      <c r="BH36" s="174"/>
      <c r="BI36" s="44"/>
      <c r="BJ36" s="44"/>
      <c r="BK36" s="44"/>
      <c r="BL36" s="44"/>
      <c r="BM36" s="109"/>
      <c r="BN36" s="109"/>
      <c r="BO36" s="109"/>
      <c r="BP36" s="109"/>
      <c r="BQ36" s="109"/>
      <c r="BR36" s="109"/>
      <c r="BS36" s="50"/>
      <c r="BT36" s="44"/>
      <c r="BU36" s="44"/>
      <c r="BV36" s="171">
        <f t="shared" si="7"/>
        <v>0</v>
      </c>
      <c r="BW36" s="171">
        <f t="shared" si="7"/>
        <v>0</v>
      </c>
      <c r="BX36" s="250"/>
      <c r="BY36" s="174"/>
      <c r="BZ36" s="45"/>
      <c r="CA36" s="45"/>
      <c r="CB36" s="44"/>
      <c r="CC36" s="44"/>
      <c r="CD36" s="109"/>
      <c r="CE36" s="109"/>
      <c r="CF36" s="109"/>
      <c r="CG36" s="109"/>
      <c r="CH36" s="109"/>
      <c r="CI36" s="109"/>
      <c r="CJ36" s="50"/>
      <c r="CK36" s="44"/>
      <c r="CL36" s="44"/>
      <c r="CM36" s="171">
        <f t="shared" si="9"/>
        <v>0</v>
      </c>
      <c r="CN36" s="171">
        <f t="shared" si="9"/>
        <v>0</v>
      </c>
      <c r="CO36" s="739"/>
      <c r="CP36" s="738"/>
      <c r="CQ36" s="46"/>
      <c r="CR36" s="47"/>
      <c r="CS36" s="46"/>
      <c r="CT36" s="46"/>
      <c r="CU36" s="333"/>
      <c r="CV36" s="333"/>
      <c r="CW36" s="333"/>
      <c r="CX36" s="333"/>
      <c r="CY36" s="333"/>
      <c r="CZ36" s="333"/>
      <c r="DA36" s="44"/>
      <c r="DB36" s="44"/>
      <c r="DC36" s="44"/>
      <c r="DD36" s="174"/>
      <c r="DE36" s="174"/>
      <c r="DF36" s="45"/>
      <c r="DG36" s="45"/>
      <c r="DH36" s="59"/>
      <c r="DI36" s="59"/>
    </row>
    <row r="37" spans="1:115" ht="12.75" hidden="1" customHeight="1" x14ac:dyDescent="0.2">
      <c r="A37" s="96">
        <v>1</v>
      </c>
      <c r="C37" s="505"/>
      <c r="D37" s="240"/>
      <c r="E37" s="240"/>
      <c r="F37" s="240"/>
      <c r="G37" s="119"/>
      <c r="H37" s="506"/>
      <c r="I37" s="506"/>
      <c r="J37" s="44"/>
      <c r="K37" s="44"/>
      <c r="L37" s="44"/>
      <c r="M37" s="44"/>
      <c r="N37" s="109"/>
      <c r="O37" s="109"/>
      <c r="P37" s="109"/>
      <c r="Q37" s="109"/>
      <c r="R37" s="109"/>
      <c r="S37" s="109"/>
      <c r="T37" s="50"/>
      <c r="U37" s="44"/>
      <c r="V37" s="44"/>
      <c r="W37" s="171">
        <f t="shared" si="1"/>
        <v>0</v>
      </c>
      <c r="X37" s="171">
        <f t="shared" si="1"/>
        <v>0</v>
      </c>
      <c r="Y37" s="250"/>
      <c r="Z37" s="174"/>
      <c r="AA37" s="44"/>
      <c r="AB37" s="44"/>
      <c r="AC37" s="44"/>
      <c r="AD37" s="44"/>
      <c r="AE37" s="109"/>
      <c r="AF37" s="109"/>
      <c r="AG37" s="109"/>
      <c r="AH37" s="109"/>
      <c r="AI37" s="109"/>
      <c r="AJ37" s="109"/>
      <c r="AK37" s="50"/>
      <c r="AL37" s="44"/>
      <c r="AM37" s="44"/>
      <c r="AN37" s="171">
        <f t="shared" si="3"/>
        <v>0</v>
      </c>
      <c r="AO37" s="171">
        <f t="shared" si="3"/>
        <v>0</v>
      </c>
      <c r="AP37" s="250"/>
      <c r="AQ37" s="174"/>
      <c r="AR37" s="44"/>
      <c r="AS37" s="44"/>
      <c r="AT37" s="44"/>
      <c r="AU37" s="44"/>
      <c r="AV37" s="109"/>
      <c r="AW37" s="109"/>
      <c r="AX37" s="109"/>
      <c r="AY37" s="109"/>
      <c r="AZ37" s="109"/>
      <c r="BA37" s="109"/>
      <c r="BB37" s="50"/>
      <c r="BC37" s="44"/>
      <c r="BD37" s="44"/>
      <c r="BE37" s="171">
        <f t="shared" si="28"/>
        <v>0</v>
      </c>
      <c r="BF37" s="171">
        <f t="shared" si="28"/>
        <v>0</v>
      </c>
      <c r="BG37" s="250"/>
      <c r="BH37" s="174"/>
      <c r="BI37" s="44"/>
      <c r="BJ37" s="44"/>
      <c r="BK37" s="44"/>
      <c r="BL37" s="44"/>
      <c r="BM37" s="109"/>
      <c r="BN37" s="109"/>
      <c r="BO37" s="109"/>
      <c r="BP37" s="109"/>
      <c r="BQ37" s="109"/>
      <c r="BR37" s="109"/>
      <c r="BS37" s="50"/>
      <c r="BT37" s="44"/>
      <c r="BU37" s="44"/>
      <c r="BV37" s="171">
        <f t="shared" si="7"/>
        <v>0</v>
      </c>
      <c r="BW37" s="171">
        <f t="shared" si="7"/>
        <v>0</v>
      </c>
      <c r="BX37" s="250"/>
      <c r="BY37" s="174"/>
      <c r="BZ37" s="45"/>
      <c r="CA37" s="45"/>
      <c r="CB37" s="44"/>
      <c r="CC37" s="44"/>
      <c r="CD37" s="109"/>
      <c r="CE37" s="109"/>
      <c r="CF37" s="109"/>
      <c r="CG37" s="109"/>
      <c r="CH37" s="109"/>
      <c r="CI37" s="109"/>
      <c r="CJ37" s="50"/>
      <c r="CK37" s="44"/>
      <c r="CL37" s="44"/>
      <c r="CM37" s="171">
        <f t="shared" si="9"/>
        <v>0</v>
      </c>
      <c r="CN37" s="171">
        <f t="shared" si="9"/>
        <v>0</v>
      </c>
      <c r="CO37" s="739"/>
      <c r="CP37" s="738"/>
      <c r="CQ37" s="46"/>
      <c r="CR37" s="47"/>
      <c r="CS37" s="46"/>
      <c r="CT37" s="46"/>
      <c r="CU37" s="333"/>
      <c r="CV37" s="333"/>
      <c r="CW37" s="333"/>
      <c r="CX37" s="333"/>
      <c r="CY37" s="333"/>
      <c r="CZ37" s="333"/>
      <c r="DA37" s="44"/>
      <c r="DB37" s="44"/>
      <c r="DC37" s="44"/>
      <c r="DD37" s="174"/>
      <c r="DE37" s="174"/>
      <c r="DF37" s="45"/>
      <c r="DG37" s="45"/>
      <c r="DH37" s="59"/>
      <c r="DI37" s="59"/>
    </row>
    <row r="38" spans="1:115" ht="12.75" hidden="1" customHeight="1" x14ac:dyDescent="0.2">
      <c r="A38" s="96">
        <v>1</v>
      </c>
      <c r="C38" s="203"/>
      <c r="D38" s="240"/>
      <c r="E38" s="543"/>
      <c r="F38" s="192"/>
      <c r="G38" s="128"/>
      <c r="H38" s="130"/>
      <c r="I38" s="130"/>
      <c r="J38" s="109"/>
      <c r="K38" s="109"/>
      <c r="L38" s="109"/>
      <c r="M38" s="109"/>
      <c r="N38" s="44"/>
      <c r="O38" s="44"/>
      <c r="P38" s="44"/>
      <c r="Q38" s="44"/>
      <c r="R38" s="44"/>
      <c r="S38" s="44"/>
      <c r="T38" s="44">
        <f t="shared" ref="T38:V53" si="31">N38+Q38</f>
        <v>0</v>
      </c>
      <c r="U38" s="44">
        <f t="shared" si="31"/>
        <v>0</v>
      </c>
      <c r="V38" s="44">
        <f t="shared" si="31"/>
        <v>0</v>
      </c>
      <c r="W38" s="171">
        <f t="shared" si="1"/>
        <v>0</v>
      </c>
      <c r="X38" s="171">
        <f t="shared" si="1"/>
        <v>0</v>
      </c>
      <c r="Y38" s="174"/>
      <c r="Z38" s="174"/>
      <c r="AA38" s="109"/>
      <c r="AB38" s="109"/>
      <c r="AC38" s="109"/>
      <c r="AD38" s="109"/>
      <c r="AE38" s="44"/>
      <c r="AF38" s="44"/>
      <c r="AG38" s="44"/>
      <c r="AH38" s="44"/>
      <c r="AI38" s="44"/>
      <c r="AJ38" s="44"/>
      <c r="AK38" s="44">
        <f t="shared" ref="AK38:AM53" si="32">AE38+AH38</f>
        <v>0</v>
      </c>
      <c r="AL38" s="44">
        <f t="shared" si="32"/>
        <v>0</v>
      </c>
      <c r="AM38" s="44">
        <f t="shared" si="32"/>
        <v>0</v>
      </c>
      <c r="AN38" s="171">
        <f t="shared" si="3"/>
        <v>0</v>
      </c>
      <c r="AO38" s="171">
        <f t="shared" si="3"/>
        <v>0</v>
      </c>
      <c r="AP38" s="174"/>
      <c r="AQ38" s="174"/>
      <c r="AR38" s="109"/>
      <c r="AS38" s="109"/>
      <c r="AT38" s="109"/>
      <c r="AU38" s="109"/>
      <c r="AV38" s="44"/>
      <c r="AW38" s="44"/>
      <c r="AX38" s="44"/>
      <c r="AY38" s="44"/>
      <c r="AZ38" s="44"/>
      <c r="BA38" s="44"/>
      <c r="BB38" s="44">
        <f t="shared" ref="BB38:BD53" si="33">AV38+AY38</f>
        <v>0</v>
      </c>
      <c r="BC38" s="44">
        <f t="shared" si="33"/>
        <v>0</v>
      </c>
      <c r="BD38" s="44">
        <f t="shared" si="33"/>
        <v>0</v>
      </c>
      <c r="BE38" s="171">
        <f t="shared" si="28"/>
        <v>0</v>
      </c>
      <c r="BF38" s="171">
        <f t="shared" si="28"/>
        <v>0</v>
      </c>
      <c r="BG38" s="174"/>
      <c r="BH38" s="174"/>
      <c r="BI38" s="109"/>
      <c r="BJ38" s="109"/>
      <c r="BK38" s="109"/>
      <c r="BL38" s="109"/>
      <c r="BM38" s="44"/>
      <c r="BN38" s="44"/>
      <c r="BO38" s="44"/>
      <c r="BP38" s="44"/>
      <c r="BQ38" s="44"/>
      <c r="BR38" s="44"/>
      <c r="BS38" s="44">
        <f t="shared" ref="BS38:BU53" si="34">BM38+BP38</f>
        <v>0</v>
      </c>
      <c r="BT38" s="44">
        <f t="shared" si="34"/>
        <v>0</v>
      </c>
      <c r="BU38" s="44">
        <f t="shared" si="34"/>
        <v>0</v>
      </c>
      <c r="BV38" s="171">
        <f t="shared" si="7"/>
        <v>0</v>
      </c>
      <c r="BW38" s="171">
        <f t="shared" si="7"/>
        <v>0</v>
      </c>
      <c r="BX38" s="174"/>
      <c r="BY38" s="174"/>
      <c r="BZ38" s="112"/>
      <c r="CA38" s="112"/>
      <c r="CB38" s="109"/>
      <c r="CC38" s="109"/>
      <c r="CD38" s="44"/>
      <c r="CE38" s="44"/>
      <c r="CF38" s="44"/>
      <c r="CG38" s="44"/>
      <c r="CH38" s="44"/>
      <c r="CI38" s="44"/>
      <c r="CJ38" s="44">
        <f t="shared" ref="CJ38:CL53" si="35">CD38+CG38</f>
        <v>0</v>
      </c>
      <c r="CK38" s="44">
        <f t="shared" si="35"/>
        <v>0</v>
      </c>
      <c r="CL38" s="44">
        <f t="shared" si="35"/>
        <v>0</v>
      </c>
      <c r="CM38" s="171">
        <f t="shared" si="9"/>
        <v>0</v>
      </c>
      <c r="CN38" s="171">
        <f t="shared" si="9"/>
        <v>0</v>
      </c>
      <c r="CO38" s="738"/>
      <c r="CP38" s="738"/>
      <c r="CQ38" s="113"/>
      <c r="CR38" s="114"/>
      <c r="CS38" s="113"/>
      <c r="CT38" s="113"/>
      <c r="CU38" s="333">
        <f t="shared" ref="CU38:CU53" si="36">+N38++AE38+AV38++++++BM38++CD38</f>
        <v>0</v>
      </c>
      <c r="CV38" s="333">
        <f t="shared" ref="CV38:CV53" si="37">+O38++AF38+AW38++++++BN38++CE38</f>
        <v>0</v>
      </c>
      <c r="CW38" s="333">
        <f t="shared" ref="CW38:CW53" si="38">+P38++AG38+AX38++++++BO38++CF38</f>
        <v>0</v>
      </c>
      <c r="CX38" s="333">
        <f t="shared" ref="CX38:CX53" si="39">+Q38++AH38+AY38++++++BP38++CG38</f>
        <v>0</v>
      </c>
      <c r="CY38" s="333">
        <f t="shared" ref="CY38:CY53" si="40">+R38++AI38+AZ38++++++BQ38++CH38</f>
        <v>0</v>
      </c>
      <c r="CZ38" s="333">
        <f t="shared" ref="CZ38:CZ53" si="41">+S38++AJ38+BA38++++++BR38++CI38</f>
        <v>0</v>
      </c>
      <c r="DA38" s="44">
        <f t="shared" ref="DA38:DC53" si="42">CU38+CX38</f>
        <v>0</v>
      </c>
      <c r="DB38" s="44">
        <f t="shared" si="42"/>
        <v>0</v>
      </c>
      <c r="DC38" s="44">
        <f t="shared" si="42"/>
        <v>0</v>
      </c>
      <c r="DD38" s="174">
        <f t="shared" ref="DD38:DE50" si="43">CU38-CS38</f>
        <v>0</v>
      </c>
      <c r="DE38" s="174">
        <f t="shared" si="43"/>
        <v>0</v>
      </c>
      <c r="DF38" s="112"/>
      <c r="DG38" s="112"/>
      <c r="DH38" s="59"/>
      <c r="DI38" s="59"/>
    </row>
    <row r="39" spans="1:115" ht="12.75" hidden="1" customHeight="1" x14ac:dyDescent="0.2">
      <c r="A39" s="96">
        <v>1</v>
      </c>
      <c r="C39" s="203"/>
      <c r="D39" s="240"/>
      <c r="E39" s="543"/>
      <c r="F39" s="192"/>
      <c r="G39" s="128"/>
      <c r="H39" s="130"/>
      <c r="I39" s="130"/>
      <c r="J39" s="109"/>
      <c r="K39" s="109"/>
      <c r="L39" s="109"/>
      <c r="M39" s="109"/>
      <c r="N39" s="44"/>
      <c r="O39" s="44"/>
      <c r="P39" s="44"/>
      <c r="Q39" s="44"/>
      <c r="R39" s="44"/>
      <c r="S39" s="44"/>
      <c r="T39" s="44">
        <f t="shared" si="31"/>
        <v>0</v>
      </c>
      <c r="U39" s="44">
        <f t="shared" si="31"/>
        <v>0</v>
      </c>
      <c r="V39" s="44">
        <f t="shared" si="31"/>
        <v>0</v>
      </c>
      <c r="W39" s="171">
        <f t="shared" si="1"/>
        <v>0</v>
      </c>
      <c r="X39" s="171">
        <f t="shared" si="1"/>
        <v>0</v>
      </c>
      <c r="Y39" s="174"/>
      <c r="Z39" s="174"/>
      <c r="AA39" s="109"/>
      <c r="AB39" s="109"/>
      <c r="AC39" s="109"/>
      <c r="AD39" s="109"/>
      <c r="AE39" s="44"/>
      <c r="AF39" s="44"/>
      <c r="AG39" s="44"/>
      <c r="AH39" s="44"/>
      <c r="AI39" s="44"/>
      <c r="AJ39" s="44"/>
      <c r="AK39" s="44">
        <f t="shared" si="32"/>
        <v>0</v>
      </c>
      <c r="AL39" s="44">
        <f t="shared" si="32"/>
        <v>0</v>
      </c>
      <c r="AM39" s="44">
        <f t="shared" si="32"/>
        <v>0</v>
      </c>
      <c r="AN39" s="171">
        <f t="shared" si="3"/>
        <v>0</v>
      </c>
      <c r="AO39" s="171">
        <f t="shared" si="3"/>
        <v>0</v>
      </c>
      <c r="AP39" s="174"/>
      <c r="AQ39" s="174"/>
      <c r="AR39" s="109"/>
      <c r="AS39" s="109"/>
      <c r="AT39" s="109"/>
      <c r="AU39" s="109"/>
      <c r="AV39" s="44"/>
      <c r="AW39" s="44"/>
      <c r="AX39" s="44"/>
      <c r="AY39" s="44"/>
      <c r="AZ39" s="44"/>
      <c r="BA39" s="44"/>
      <c r="BB39" s="44">
        <f t="shared" si="33"/>
        <v>0</v>
      </c>
      <c r="BC39" s="44">
        <f t="shared" si="33"/>
        <v>0</v>
      </c>
      <c r="BD39" s="44">
        <f t="shared" si="33"/>
        <v>0</v>
      </c>
      <c r="BE39" s="171">
        <f t="shared" si="28"/>
        <v>0</v>
      </c>
      <c r="BF39" s="171">
        <f t="shared" si="28"/>
        <v>0</v>
      </c>
      <c r="BG39" s="174"/>
      <c r="BH39" s="174"/>
      <c r="BI39" s="109"/>
      <c r="BJ39" s="109"/>
      <c r="BK39" s="109"/>
      <c r="BL39" s="109"/>
      <c r="BM39" s="44"/>
      <c r="BN39" s="44"/>
      <c r="BO39" s="44"/>
      <c r="BP39" s="44"/>
      <c r="BQ39" s="44"/>
      <c r="BR39" s="44"/>
      <c r="BS39" s="44">
        <f t="shared" si="34"/>
        <v>0</v>
      </c>
      <c r="BT39" s="44">
        <f t="shared" si="34"/>
        <v>0</v>
      </c>
      <c r="BU39" s="44">
        <f t="shared" si="34"/>
        <v>0</v>
      </c>
      <c r="BV39" s="171">
        <f t="shared" si="7"/>
        <v>0</v>
      </c>
      <c r="BW39" s="171">
        <f t="shared" si="7"/>
        <v>0</v>
      </c>
      <c r="BX39" s="174"/>
      <c r="BY39" s="174"/>
      <c r="BZ39" s="112"/>
      <c r="CA39" s="112"/>
      <c r="CB39" s="109"/>
      <c r="CC39" s="109"/>
      <c r="CD39" s="44"/>
      <c r="CE39" s="44"/>
      <c r="CF39" s="44"/>
      <c r="CG39" s="44"/>
      <c r="CH39" s="44"/>
      <c r="CI39" s="44"/>
      <c r="CJ39" s="44">
        <f t="shared" si="35"/>
        <v>0</v>
      </c>
      <c r="CK39" s="44">
        <f t="shared" si="35"/>
        <v>0</v>
      </c>
      <c r="CL39" s="44">
        <f t="shared" si="35"/>
        <v>0</v>
      </c>
      <c r="CM39" s="171">
        <f t="shared" si="9"/>
        <v>0</v>
      </c>
      <c r="CN39" s="171">
        <f t="shared" si="9"/>
        <v>0</v>
      </c>
      <c r="CO39" s="738"/>
      <c r="CP39" s="738"/>
      <c r="CQ39" s="113"/>
      <c r="CR39" s="114"/>
      <c r="CS39" s="113"/>
      <c r="CT39" s="113"/>
      <c r="CU39" s="333">
        <f t="shared" si="36"/>
        <v>0</v>
      </c>
      <c r="CV39" s="333">
        <f t="shared" si="37"/>
        <v>0</v>
      </c>
      <c r="CW39" s="333">
        <f t="shared" si="38"/>
        <v>0</v>
      </c>
      <c r="CX39" s="333">
        <f t="shared" si="39"/>
        <v>0</v>
      </c>
      <c r="CY39" s="333">
        <f t="shared" si="40"/>
        <v>0</v>
      </c>
      <c r="CZ39" s="333">
        <f t="shared" si="41"/>
        <v>0</v>
      </c>
      <c r="DA39" s="44">
        <f t="shared" si="42"/>
        <v>0</v>
      </c>
      <c r="DB39" s="44">
        <f t="shared" si="42"/>
        <v>0</v>
      </c>
      <c r="DC39" s="44">
        <f t="shared" si="42"/>
        <v>0</v>
      </c>
      <c r="DD39" s="174">
        <f t="shared" si="43"/>
        <v>0</v>
      </c>
      <c r="DE39" s="174">
        <f t="shared" si="43"/>
        <v>0</v>
      </c>
      <c r="DF39" s="112"/>
      <c r="DG39" s="112"/>
      <c r="DH39" s="59"/>
      <c r="DI39" s="59"/>
    </row>
    <row r="40" spans="1:115" s="3" customFormat="1" ht="12.75" hidden="1" customHeight="1" x14ac:dyDescent="0.2">
      <c r="A40" s="96">
        <v>1</v>
      </c>
      <c r="B40" s="96"/>
      <c r="C40" s="116"/>
      <c r="D40" s="240"/>
      <c r="E40" s="159"/>
      <c r="F40" s="541"/>
      <c r="G40" s="128"/>
      <c r="H40" s="130"/>
      <c r="I40" s="130"/>
      <c r="J40" s="109"/>
      <c r="K40" s="109"/>
      <c r="L40" s="109"/>
      <c r="M40" s="109"/>
      <c r="N40" s="44"/>
      <c r="O40" s="44"/>
      <c r="P40" s="44"/>
      <c r="Q40" s="44"/>
      <c r="R40" s="44"/>
      <c r="S40" s="44"/>
      <c r="T40" s="44">
        <f t="shared" si="31"/>
        <v>0</v>
      </c>
      <c r="U40" s="44">
        <f t="shared" si="31"/>
        <v>0</v>
      </c>
      <c r="V40" s="44">
        <f t="shared" si="31"/>
        <v>0</v>
      </c>
      <c r="W40" s="171">
        <f t="shared" si="1"/>
        <v>0</v>
      </c>
      <c r="X40" s="171">
        <f t="shared" si="1"/>
        <v>0</v>
      </c>
      <c r="Y40" s="174"/>
      <c r="Z40" s="174"/>
      <c r="AA40" s="109"/>
      <c r="AB40" s="109"/>
      <c r="AC40" s="109"/>
      <c r="AD40" s="109"/>
      <c r="AE40" s="44"/>
      <c r="AF40" s="44"/>
      <c r="AG40" s="44"/>
      <c r="AH40" s="44"/>
      <c r="AI40" s="44"/>
      <c r="AJ40" s="44"/>
      <c r="AK40" s="44">
        <f t="shared" si="32"/>
        <v>0</v>
      </c>
      <c r="AL40" s="44">
        <f t="shared" si="32"/>
        <v>0</v>
      </c>
      <c r="AM40" s="44">
        <f t="shared" si="32"/>
        <v>0</v>
      </c>
      <c r="AN40" s="171">
        <f t="shared" si="3"/>
        <v>0</v>
      </c>
      <c r="AO40" s="171">
        <f t="shared" si="3"/>
        <v>0</v>
      </c>
      <c r="AP40" s="174"/>
      <c r="AQ40" s="174"/>
      <c r="AR40" s="109"/>
      <c r="AS40" s="109"/>
      <c r="AT40" s="109"/>
      <c r="AU40" s="109"/>
      <c r="AV40" s="44"/>
      <c r="AW40" s="44"/>
      <c r="AX40" s="44"/>
      <c r="AY40" s="44"/>
      <c r="AZ40" s="44"/>
      <c r="BA40" s="44"/>
      <c r="BB40" s="44">
        <f t="shared" si="33"/>
        <v>0</v>
      </c>
      <c r="BC40" s="44">
        <f t="shared" si="33"/>
        <v>0</v>
      </c>
      <c r="BD40" s="44">
        <f t="shared" si="33"/>
        <v>0</v>
      </c>
      <c r="BE40" s="171">
        <f t="shared" si="28"/>
        <v>0</v>
      </c>
      <c r="BF40" s="171">
        <f t="shared" si="28"/>
        <v>0</v>
      </c>
      <c r="BG40" s="174"/>
      <c r="BH40" s="174"/>
      <c r="BI40" s="109"/>
      <c r="BJ40" s="109"/>
      <c r="BK40" s="109"/>
      <c r="BL40" s="109"/>
      <c r="BM40" s="44"/>
      <c r="BN40" s="44"/>
      <c r="BO40" s="44"/>
      <c r="BP40" s="44"/>
      <c r="BQ40" s="44"/>
      <c r="BR40" s="44"/>
      <c r="BS40" s="44">
        <f t="shared" si="34"/>
        <v>0</v>
      </c>
      <c r="BT40" s="44">
        <f t="shared" si="34"/>
        <v>0</v>
      </c>
      <c r="BU40" s="44">
        <f t="shared" si="34"/>
        <v>0</v>
      </c>
      <c r="BV40" s="171">
        <f t="shared" si="7"/>
        <v>0</v>
      </c>
      <c r="BW40" s="171">
        <f t="shared" si="7"/>
        <v>0</v>
      </c>
      <c r="BX40" s="174"/>
      <c r="BY40" s="174"/>
      <c r="BZ40" s="112"/>
      <c r="CA40" s="112"/>
      <c r="CB40" s="109"/>
      <c r="CC40" s="109"/>
      <c r="CD40" s="44"/>
      <c r="CE40" s="44"/>
      <c r="CF40" s="44"/>
      <c r="CG40" s="44"/>
      <c r="CH40" s="44"/>
      <c r="CI40" s="44"/>
      <c r="CJ40" s="44">
        <f t="shared" si="35"/>
        <v>0</v>
      </c>
      <c r="CK40" s="44">
        <f t="shared" si="35"/>
        <v>0</v>
      </c>
      <c r="CL40" s="44">
        <f t="shared" si="35"/>
        <v>0</v>
      </c>
      <c r="CM40" s="171">
        <f t="shared" si="9"/>
        <v>0</v>
      </c>
      <c r="CN40" s="171">
        <f t="shared" si="9"/>
        <v>0</v>
      </c>
      <c r="CO40" s="738"/>
      <c r="CP40" s="738"/>
      <c r="CQ40" s="113"/>
      <c r="CR40" s="114"/>
      <c r="CS40" s="113"/>
      <c r="CT40" s="113"/>
      <c r="CU40" s="333">
        <f t="shared" si="36"/>
        <v>0</v>
      </c>
      <c r="CV40" s="333">
        <f t="shared" si="37"/>
        <v>0</v>
      </c>
      <c r="CW40" s="333">
        <f t="shared" si="38"/>
        <v>0</v>
      </c>
      <c r="CX40" s="333">
        <f t="shared" si="39"/>
        <v>0</v>
      </c>
      <c r="CY40" s="333">
        <f t="shared" si="40"/>
        <v>0</v>
      </c>
      <c r="CZ40" s="333">
        <f t="shared" si="41"/>
        <v>0</v>
      </c>
      <c r="DA40" s="44">
        <f t="shared" si="42"/>
        <v>0</v>
      </c>
      <c r="DB40" s="44">
        <f t="shared" si="42"/>
        <v>0</v>
      </c>
      <c r="DC40" s="44">
        <f t="shared" si="42"/>
        <v>0</v>
      </c>
      <c r="DD40" s="174">
        <f t="shared" si="43"/>
        <v>0</v>
      </c>
      <c r="DE40" s="174">
        <f t="shared" si="43"/>
        <v>0</v>
      </c>
      <c r="DF40" s="112"/>
      <c r="DG40" s="112"/>
      <c r="DH40" s="48"/>
      <c r="DI40" s="48"/>
    </row>
    <row r="41" spans="1:115" s="3" customFormat="1" ht="12.75" hidden="1" customHeight="1" x14ac:dyDescent="0.2">
      <c r="A41" s="96">
        <v>1</v>
      </c>
      <c r="B41" s="96"/>
      <c r="C41" s="116"/>
      <c r="D41" s="240"/>
      <c r="E41" s="159"/>
      <c r="F41" s="541"/>
      <c r="G41" s="128"/>
      <c r="H41" s="130"/>
      <c r="I41" s="130"/>
      <c r="J41" s="109"/>
      <c r="K41" s="109"/>
      <c r="L41" s="109"/>
      <c r="M41" s="109"/>
      <c r="N41" s="44"/>
      <c r="O41" s="44"/>
      <c r="P41" s="44"/>
      <c r="Q41" s="44"/>
      <c r="R41" s="44"/>
      <c r="S41" s="44"/>
      <c r="T41" s="44">
        <f t="shared" si="31"/>
        <v>0</v>
      </c>
      <c r="U41" s="44">
        <f t="shared" si="31"/>
        <v>0</v>
      </c>
      <c r="V41" s="44">
        <f t="shared" si="31"/>
        <v>0</v>
      </c>
      <c r="W41" s="171">
        <f t="shared" si="1"/>
        <v>0</v>
      </c>
      <c r="X41" s="171">
        <f t="shared" si="1"/>
        <v>0</v>
      </c>
      <c r="Y41" s="174"/>
      <c r="Z41" s="174"/>
      <c r="AA41" s="109"/>
      <c r="AB41" s="109"/>
      <c r="AC41" s="109"/>
      <c r="AD41" s="109"/>
      <c r="AE41" s="44"/>
      <c r="AF41" s="44"/>
      <c r="AG41" s="44"/>
      <c r="AH41" s="44"/>
      <c r="AI41" s="44"/>
      <c r="AJ41" s="44"/>
      <c r="AK41" s="44">
        <f t="shared" si="32"/>
        <v>0</v>
      </c>
      <c r="AL41" s="44">
        <f t="shared" si="32"/>
        <v>0</v>
      </c>
      <c r="AM41" s="44">
        <f t="shared" si="32"/>
        <v>0</v>
      </c>
      <c r="AN41" s="171">
        <f t="shared" si="3"/>
        <v>0</v>
      </c>
      <c r="AO41" s="171">
        <f t="shared" si="3"/>
        <v>0</v>
      </c>
      <c r="AP41" s="174"/>
      <c r="AQ41" s="174"/>
      <c r="AR41" s="109"/>
      <c r="AS41" s="109"/>
      <c r="AT41" s="109"/>
      <c r="AU41" s="109"/>
      <c r="AV41" s="44"/>
      <c r="AW41" s="44"/>
      <c r="AX41" s="44"/>
      <c r="AY41" s="44"/>
      <c r="AZ41" s="44"/>
      <c r="BA41" s="44"/>
      <c r="BB41" s="44">
        <f t="shared" si="33"/>
        <v>0</v>
      </c>
      <c r="BC41" s="44">
        <f t="shared" si="33"/>
        <v>0</v>
      </c>
      <c r="BD41" s="44">
        <f t="shared" si="33"/>
        <v>0</v>
      </c>
      <c r="BE41" s="171">
        <f t="shared" si="28"/>
        <v>0</v>
      </c>
      <c r="BF41" s="171">
        <f t="shared" si="28"/>
        <v>0</v>
      </c>
      <c r="BG41" s="174"/>
      <c r="BH41" s="174"/>
      <c r="BI41" s="109"/>
      <c r="BJ41" s="109"/>
      <c r="BK41" s="109"/>
      <c r="BL41" s="109"/>
      <c r="BM41" s="44"/>
      <c r="BN41" s="44"/>
      <c r="BO41" s="44"/>
      <c r="BP41" s="44"/>
      <c r="BQ41" s="44"/>
      <c r="BR41" s="44"/>
      <c r="BS41" s="44">
        <f t="shared" si="34"/>
        <v>0</v>
      </c>
      <c r="BT41" s="44">
        <f t="shared" si="34"/>
        <v>0</v>
      </c>
      <c r="BU41" s="44">
        <f t="shared" si="34"/>
        <v>0</v>
      </c>
      <c r="BV41" s="171">
        <f t="shared" si="7"/>
        <v>0</v>
      </c>
      <c r="BW41" s="171">
        <f t="shared" si="7"/>
        <v>0</v>
      </c>
      <c r="BX41" s="174"/>
      <c r="BY41" s="174"/>
      <c r="BZ41" s="112"/>
      <c r="CA41" s="112"/>
      <c r="CB41" s="109"/>
      <c r="CC41" s="109"/>
      <c r="CD41" s="44"/>
      <c r="CE41" s="44"/>
      <c r="CF41" s="44"/>
      <c r="CG41" s="44"/>
      <c r="CH41" s="44"/>
      <c r="CI41" s="44"/>
      <c r="CJ41" s="44">
        <f t="shared" si="35"/>
        <v>0</v>
      </c>
      <c r="CK41" s="44">
        <f t="shared" si="35"/>
        <v>0</v>
      </c>
      <c r="CL41" s="44">
        <f t="shared" si="35"/>
        <v>0</v>
      </c>
      <c r="CM41" s="171">
        <f t="shared" si="9"/>
        <v>0</v>
      </c>
      <c r="CN41" s="171">
        <f t="shared" si="9"/>
        <v>0</v>
      </c>
      <c r="CO41" s="738"/>
      <c r="CP41" s="738"/>
      <c r="CQ41" s="113"/>
      <c r="CR41" s="114"/>
      <c r="CS41" s="113"/>
      <c r="CT41" s="113"/>
      <c r="CU41" s="333">
        <f t="shared" si="36"/>
        <v>0</v>
      </c>
      <c r="CV41" s="333">
        <f t="shared" si="37"/>
        <v>0</v>
      </c>
      <c r="CW41" s="333">
        <f t="shared" si="38"/>
        <v>0</v>
      </c>
      <c r="CX41" s="333">
        <f t="shared" si="39"/>
        <v>0</v>
      </c>
      <c r="CY41" s="333">
        <f t="shared" si="40"/>
        <v>0</v>
      </c>
      <c r="CZ41" s="333">
        <f t="shared" si="41"/>
        <v>0</v>
      </c>
      <c r="DA41" s="44">
        <f t="shared" si="42"/>
        <v>0</v>
      </c>
      <c r="DB41" s="44">
        <f t="shared" si="42"/>
        <v>0</v>
      </c>
      <c r="DC41" s="44">
        <f t="shared" si="42"/>
        <v>0</v>
      </c>
      <c r="DD41" s="174">
        <f t="shared" si="43"/>
        <v>0</v>
      </c>
      <c r="DE41" s="174">
        <f t="shared" si="43"/>
        <v>0</v>
      </c>
      <c r="DF41" s="112"/>
      <c r="DG41" s="112"/>
      <c r="DH41" s="48"/>
      <c r="DI41" s="48"/>
    </row>
    <row r="42" spans="1:115" ht="24" hidden="1" x14ac:dyDescent="0.2">
      <c r="A42" s="96">
        <v>1</v>
      </c>
      <c r="B42" s="96">
        <v>1</v>
      </c>
      <c r="C42" s="63"/>
      <c r="D42" s="232"/>
      <c r="E42" s="232"/>
      <c r="F42" s="535" t="s">
        <v>17</v>
      </c>
      <c r="G42" s="68"/>
      <c r="H42" s="121"/>
      <c r="I42" s="121"/>
      <c r="J42" s="53" t="e">
        <f>SUM(#REF!)</f>
        <v>#REF!</v>
      </c>
      <c r="K42" s="53" t="e">
        <f>SUM(#REF!)</f>
        <v>#REF!</v>
      </c>
      <c r="L42" s="54" t="e">
        <f>SUM(J42/12*$B$2)</f>
        <v>#REF!</v>
      </c>
      <c r="M42" s="54" t="e">
        <f>SUM(K42/12*$B$2)</f>
        <v>#REF!</v>
      </c>
      <c r="N42" s="53" t="e">
        <f>SUM(#REF!)</f>
        <v>#REF!</v>
      </c>
      <c r="O42" s="53" t="e">
        <f>SUM(#REF!)</f>
        <v>#REF!</v>
      </c>
      <c r="P42" s="53" t="e">
        <f>SUM(#REF!)</f>
        <v>#REF!</v>
      </c>
      <c r="Q42" s="53" t="e">
        <f>SUM(#REF!)</f>
        <v>#REF!</v>
      </c>
      <c r="R42" s="53" t="e">
        <f>SUM(#REF!)</f>
        <v>#REF!</v>
      </c>
      <c r="S42" s="53" t="e">
        <f>SUM(#REF!)</f>
        <v>#REF!</v>
      </c>
      <c r="T42" s="84" t="e">
        <f t="shared" si="31"/>
        <v>#REF!</v>
      </c>
      <c r="U42" s="56" t="e">
        <f t="shared" si="31"/>
        <v>#REF!</v>
      </c>
      <c r="V42" s="56" t="e">
        <f t="shared" si="31"/>
        <v>#REF!</v>
      </c>
      <c r="W42" s="171" t="e">
        <f t="shared" si="1"/>
        <v>#REF!</v>
      </c>
      <c r="X42" s="171" t="e">
        <f t="shared" si="1"/>
        <v>#REF!</v>
      </c>
      <c r="Y42" s="280"/>
      <c r="Z42" s="280"/>
      <c r="AA42" s="53" t="e">
        <f>SUM(#REF!)</f>
        <v>#REF!</v>
      </c>
      <c r="AB42" s="53" t="e">
        <f>SUM(#REF!)</f>
        <v>#REF!</v>
      </c>
      <c r="AC42" s="54" t="e">
        <f>SUM(AA42/12*$B$2)</f>
        <v>#REF!</v>
      </c>
      <c r="AD42" s="54" t="e">
        <f>SUM(AB42/12*$B$2)</f>
        <v>#REF!</v>
      </c>
      <c r="AE42" s="53" t="e">
        <f>SUM(#REF!)</f>
        <v>#REF!</v>
      </c>
      <c r="AF42" s="53" t="e">
        <f>SUM(#REF!)</f>
        <v>#REF!</v>
      </c>
      <c r="AG42" s="53" t="e">
        <f>SUM(#REF!)</f>
        <v>#REF!</v>
      </c>
      <c r="AH42" s="53" t="e">
        <f>SUM(#REF!)</f>
        <v>#REF!</v>
      </c>
      <c r="AI42" s="53" t="e">
        <f>SUM(#REF!)</f>
        <v>#REF!</v>
      </c>
      <c r="AJ42" s="53" t="e">
        <f>SUM(#REF!)</f>
        <v>#REF!</v>
      </c>
      <c r="AK42" s="84" t="e">
        <f t="shared" si="32"/>
        <v>#REF!</v>
      </c>
      <c r="AL42" s="56" t="e">
        <f t="shared" si="32"/>
        <v>#REF!</v>
      </c>
      <c r="AM42" s="56" t="e">
        <f t="shared" si="32"/>
        <v>#REF!</v>
      </c>
      <c r="AN42" s="171" t="e">
        <f t="shared" si="3"/>
        <v>#REF!</v>
      </c>
      <c r="AO42" s="171" t="e">
        <f t="shared" si="3"/>
        <v>#REF!</v>
      </c>
      <c r="AP42" s="280"/>
      <c r="AQ42" s="280"/>
      <c r="AR42" s="53" t="e">
        <f>SUM(#REF!)</f>
        <v>#REF!</v>
      </c>
      <c r="AS42" s="53" t="e">
        <f>SUM(#REF!)</f>
        <v>#REF!</v>
      </c>
      <c r="AT42" s="54" t="e">
        <f>SUM(AR42/12*$B$2)</f>
        <v>#REF!</v>
      </c>
      <c r="AU42" s="54" t="e">
        <f>SUM(AS42/12*$B$2)</f>
        <v>#REF!</v>
      </c>
      <c r="AV42" s="53" t="e">
        <f>SUM(#REF!)</f>
        <v>#REF!</v>
      </c>
      <c r="AW42" s="53" t="e">
        <f>SUM(#REF!)</f>
        <v>#REF!</v>
      </c>
      <c r="AX42" s="53" t="e">
        <f>SUM(#REF!)</f>
        <v>#REF!</v>
      </c>
      <c r="AY42" s="53" t="e">
        <f>SUM(#REF!)</f>
        <v>#REF!</v>
      </c>
      <c r="AZ42" s="53" t="e">
        <f>SUM(#REF!)</f>
        <v>#REF!</v>
      </c>
      <c r="BA42" s="53" t="e">
        <f>SUM(#REF!)</f>
        <v>#REF!</v>
      </c>
      <c r="BB42" s="84" t="e">
        <f t="shared" si="33"/>
        <v>#REF!</v>
      </c>
      <c r="BC42" s="56" t="e">
        <f t="shared" si="33"/>
        <v>#REF!</v>
      </c>
      <c r="BD42" s="56" t="e">
        <f t="shared" si="33"/>
        <v>#REF!</v>
      </c>
      <c r="BE42" s="171" t="e">
        <f t="shared" si="28"/>
        <v>#REF!</v>
      </c>
      <c r="BF42" s="171" t="e">
        <f t="shared" si="28"/>
        <v>#REF!</v>
      </c>
      <c r="BG42" s="281"/>
      <c r="BH42" s="280"/>
      <c r="BI42" s="53" t="e">
        <f>SUM(#REF!)</f>
        <v>#REF!</v>
      </c>
      <c r="BJ42" s="53" t="e">
        <f>SUM(#REF!)</f>
        <v>#REF!</v>
      </c>
      <c r="BK42" s="54" t="e">
        <f>SUM(BI42/12*$B$2)</f>
        <v>#REF!</v>
      </c>
      <c r="BL42" s="54" t="e">
        <f>SUM(BJ42/12*$B$2)</f>
        <v>#REF!</v>
      </c>
      <c r="BM42" s="53" t="e">
        <f>SUM(#REF!)</f>
        <v>#REF!</v>
      </c>
      <c r="BN42" s="53" t="e">
        <f>SUM(#REF!)</f>
        <v>#REF!</v>
      </c>
      <c r="BO42" s="53" t="e">
        <f>SUM(#REF!)</f>
        <v>#REF!</v>
      </c>
      <c r="BP42" s="53" t="e">
        <f>SUM(#REF!)</f>
        <v>#REF!</v>
      </c>
      <c r="BQ42" s="53" t="e">
        <f>SUM(#REF!)</f>
        <v>#REF!</v>
      </c>
      <c r="BR42" s="53" t="e">
        <f>SUM(#REF!)</f>
        <v>#REF!</v>
      </c>
      <c r="BS42" s="84" t="e">
        <f t="shared" si="34"/>
        <v>#REF!</v>
      </c>
      <c r="BT42" s="56" t="e">
        <f t="shared" si="34"/>
        <v>#REF!</v>
      </c>
      <c r="BU42" s="56" t="e">
        <f t="shared" si="34"/>
        <v>#REF!</v>
      </c>
      <c r="BV42" s="171" t="e">
        <f t="shared" si="7"/>
        <v>#REF!</v>
      </c>
      <c r="BW42" s="171" t="e">
        <f t="shared" si="7"/>
        <v>#REF!</v>
      </c>
      <c r="BX42" s="280"/>
      <c r="BY42" s="280"/>
      <c r="BZ42" s="108" t="e">
        <f>SUM(#REF!)</f>
        <v>#REF!</v>
      </c>
      <c r="CA42" s="108" t="e">
        <f>SUM(#REF!)</f>
        <v>#REF!</v>
      </c>
      <c r="CB42" s="54" t="e">
        <f>SUM(BZ42/12*$B$2)</f>
        <v>#REF!</v>
      </c>
      <c r="CC42" s="54" t="e">
        <f>SUM(CA42/12*$B$2)</f>
        <v>#REF!</v>
      </c>
      <c r="CD42" s="53" t="e">
        <f>SUM(#REF!)</f>
        <v>#REF!</v>
      </c>
      <c r="CE42" s="53" t="e">
        <f>SUM(#REF!)</f>
        <v>#REF!</v>
      </c>
      <c r="CF42" s="53" t="e">
        <f>SUM(#REF!)</f>
        <v>#REF!</v>
      </c>
      <c r="CG42" s="53" t="e">
        <f>SUM(#REF!)</f>
        <v>#REF!</v>
      </c>
      <c r="CH42" s="53" t="e">
        <f>SUM(#REF!)</f>
        <v>#REF!</v>
      </c>
      <c r="CI42" s="53" t="e">
        <f>SUM(#REF!)</f>
        <v>#REF!</v>
      </c>
      <c r="CJ42" s="84" t="e">
        <f t="shared" si="35"/>
        <v>#REF!</v>
      </c>
      <c r="CK42" s="56" t="e">
        <f t="shared" si="35"/>
        <v>#REF!</v>
      </c>
      <c r="CL42" s="56" t="e">
        <f t="shared" si="35"/>
        <v>#REF!</v>
      </c>
      <c r="CM42" s="171" t="e">
        <f t="shared" si="9"/>
        <v>#REF!</v>
      </c>
      <c r="CN42" s="171" t="e">
        <f t="shared" si="9"/>
        <v>#REF!</v>
      </c>
      <c r="CO42" s="735"/>
      <c r="CP42" s="735"/>
      <c r="CQ42" s="332" t="e">
        <f>+J42++AA42+AR42++++++BI42++BZ42</f>
        <v>#REF!</v>
      </c>
      <c r="CR42" s="332" t="e">
        <f>+K42++AB42+AS42++++++BJ42++CA42</f>
        <v>#REF!</v>
      </c>
      <c r="CS42" s="332" t="e">
        <f>+L42++AC42+AT42++++++BK42++CB42</f>
        <v>#REF!</v>
      </c>
      <c r="CT42" s="332" t="e">
        <f>+M42++AD42+AU42++++++BL42++CC42</f>
        <v>#REF!</v>
      </c>
      <c r="CU42" s="332" t="e">
        <f t="shared" si="36"/>
        <v>#REF!</v>
      </c>
      <c r="CV42" s="332" t="e">
        <f t="shared" si="37"/>
        <v>#REF!</v>
      </c>
      <c r="CW42" s="332" t="e">
        <f t="shared" si="38"/>
        <v>#REF!</v>
      </c>
      <c r="CX42" s="332" t="e">
        <f t="shared" si="39"/>
        <v>#REF!</v>
      </c>
      <c r="CY42" s="332" t="e">
        <f t="shared" si="40"/>
        <v>#REF!</v>
      </c>
      <c r="CZ42" s="332" t="e">
        <f t="shared" si="41"/>
        <v>#REF!</v>
      </c>
      <c r="DA42" s="332" t="e">
        <f t="shared" si="42"/>
        <v>#REF!</v>
      </c>
      <c r="DB42" s="332" t="e">
        <f t="shared" si="42"/>
        <v>#REF!</v>
      </c>
      <c r="DC42" s="332" t="e">
        <f t="shared" si="42"/>
        <v>#REF!</v>
      </c>
      <c r="DD42" s="69" t="e">
        <f t="shared" si="43"/>
        <v>#REF!</v>
      </c>
      <c r="DE42" s="69" t="e">
        <f t="shared" si="43"/>
        <v>#REF!</v>
      </c>
      <c r="DF42" s="150">
        <f>$H42</f>
        <v>0</v>
      </c>
      <c r="DG42" s="151" t="e">
        <f>CV42/CU42</f>
        <v>#REF!</v>
      </c>
      <c r="DH42" s="282"/>
      <c r="DI42" s="282"/>
      <c r="DJ42" s="206" t="e">
        <f t="shared" ref="DJ42:DK42" si="44">CQ42+CX42</f>
        <v>#REF!</v>
      </c>
      <c r="DK42" s="206" t="e">
        <f t="shared" si="44"/>
        <v>#REF!</v>
      </c>
    </row>
    <row r="43" spans="1:115" s="3" customFormat="1" ht="12.75" hidden="1" customHeight="1" x14ac:dyDescent="0.2">
      <c r="A43" s="96">
        <v>1</v>
      </c>
      <c r="B43" s="96"/>
      <c r="C43" s="116"/>
      <c r="D43" s="240"/>
      <c r="E43" s="159"/>
      <c r="F43" s="541"/>
      <c r="G43" s="117"/>
      <c r="H43" s="118"/>
      <c r="I43" s="134"/>
      <c r="J43" s="126"/>
      <c r="K43" s="126"/>
      <c r="L43" s="126"/>
      <c r="M43" s="126"/>
      <c r="N43" s="44"/>
      <c r="O43" s="44"/>
      <c r="P43" s="44"/>
      <c r="Q43" s="44"/>
      <c r="R43" s="44"/>
      <c r="S43" s="44"/>
      <c r="T43" s="44">
        <f t="shared" si="31"/>
        <v>0</v>
      </c>
      <c r="U43" s="44">
        <f t="shared" si="31"/>
        <v>0</v>
      </c>
      <c r="V43" s="44">
        <f t="shared" si="31"/>
        <v>0</v>
      </c>
      <c r="W43" s="171">
        <f t="shared" si="1"/>
        <v>0</v>
      </c>
      <c r="X43" s="171">
        <f t="shared" si="1"/>
        <v>0</v>
      </c>
      <c r="Y43" s="174"/>
      <c r="Z43" s="174"/>
      <c r="AA43" s="126"/>
      <c r="AB43" s="126"/>
      <c r="AC43" s="126"/>
      <c r="AD43" s="126"/>
      <c r="AE43" s="44"/>
      <c r="AF43" s="44"/>
      <c r="AG43" s="44"/>
      <c r="AH43" s="44"/>
      <c r="AI43" s="44"/>
      <c r="AJ43" s="44"/>
      <c r="AK43" s="44">
        <f t="shared" si="32"/>
        <v>0</v>
      </c>
      <c r="AL43" s="44">
        <f t="shared" si="32"/>
        <v>0</v>
      </c>
      <c r="AM43" s="44">
        <f t="shared" si="32"/>
        <v>0</v>
      </c>
      <c r="AN43" s="171">
        <f t="shared" si="3"/>
        <v>0</v>
      </c>
      <c r="AO43" s="171">
        <f t="shared" si="3"/>
        <v>0</v>
      </c>
      <c r="AP43" s="174"/>
      <c r="AQ43" s="174"/>
      <c r="AR43" s="126"/>
      <c r="AS43" s="126"/>
      <c r="AT43" s="126"/>
      <c r="AU43" s="126"/>
      <c r="AV43" s="44"/>
      <c r="AW43" s="44"/>
      <c r="AX43" s="44"/>
      <c r="AY43" s="44"/>
      <c r="AZ43" s="44"/>
      <c r="BA43" s="44"/>
      <c r="BB43" s="44">
        <f t="shared" si="33"/>
        <v>0</v>
      </c>
      <c r="BC43" s="44">
        <f t="shared" si="33"/>
        <v>0</v>
      </c>
      <c r="BD43" s="44">
        <f t="shared" si="33"/>
        <v>0</v>
      </c>
      <c r="BE43" s="171">
        <f t="shared" si="28"/>
        <v>0</v>
      </c>
      <c r="BF43" s="171">
        <f t="shared" si="28"/>
        <v>0</v>
      </c>
      <c r="BG43" s="174"/>
      <c r="BH43" s="174"/>
      <c r="BI43" s="126"/>
      <c r="BJ43" s="126"/>
      <c r="BK43" s="126"/>
      <c r="BL43" s="126"/>
      <c r="BM43" s="44"/>
      <c r="BN43" s="44"/>
      <c r="BO43" s="44"/>
      <c r="BP43" s="44"/>
      <c r="BQ43" s="44"/>
      <c r="BR43" s="44"/>
      <c r="BS43" s="44">
        <f t="shared" si="34"/>
        <v>0</v>
      </c>
      <c r="BT43" s="44">
        <f t="shared" si="34"/>
        <v>0</v>
      </c>
      <c r="BU43" s="44">
        <f t="shared" si="34"/>
        <v>0</v>
      </c>
      <c r="BV43" s="171">
        <f t="shared" si="7"/>
        <v>0</v>
      </c>
      <c r="BW43" s="171">
        <f t="shared" si="7"/>
        <v>0</v>
      </c>
      <c r="BX43" s="174"/>
      <c r="BY43" s="174"/>
      <c r="BZ43" s="112"/>
      <c r="CA43" s="112"/>
      <c r="CB43" s="126"/>
      <c r="CC43" s="126"/>
      <c r="CD43" s="44"/>
      <c r="CE43" s="44"/>
      <c r="CF43" s="44"/>
      <c r="CG43" s="44"/>
      <c r="CH43" s="44"/>
      <c r="CI43" s="44"/>
      <c r="CJ43" s="44">
        <f t="shared" si="35"/>
        <v>0</v>
      </c>
      <c r="CK43" s="44">
        <f t="shared" si="35"/>
        <v>0</v>
      </c>
      <c r="CL43" s="44">
        <f t="shared" si="35"/>
        <v>0</v>
      </c>
      <c r="CM43" s="171">
        <f t="shared" si="9"/>
        <v>0</v>
      </c>
      <c r="CN43" s="171">
        <f t="shared" si="9"/>
        <v>0</v>
      </c>
      <c r="CO43" s="738"/>
      <c r="CP43" s="738"/>
      <c r="CQ43" s="115"/>
      <c r="CR43" s="127"/>
      <c r="CS43" s="115"/>
      <c r="CT43" s="115"/>
      <c r="CU43" s="333">
        <f t="shared" si="36"/>
        <v>0</v>
      </c>
      <c r="CV43" s="333">
        <f t="shared" si="37"/>
        <v>0</v>
      </c>
      <c r="CW43" s="333">
        <f t="shared" si="38"/>
        <v>0</v>
      </c>
      <c r="CX43" s="333">
        <f t="shared" si="39"/>
        <v>0</v>
      </c>
      <c r="CY43" s="333">
        <f t="shared" si="40"/>
        <v>0</v>
      </c>
      <c r="CZ43" s="333">
        <f t="shared" si="41"/>
        <v>0</v>
      </c>
      <c r="DA43" s="44">
        <f t="shared" si="42"/>
        <v>0</v>
      </c>
      <c r="DB43" s="44">
        <f t="shared" si="42"/>
        <v>0</v>
      </c>
      <c r="DC43" s="44">
        <f t="shared" si="42"/>
        <v>0</v>
      </c>
      <c r="DD43" s="174">
        <f t="shared" si="43"/>
        <v>0</v>
      </c>
      <c r="DE43" s="174">
        <f t="shared" si="43"/>
        <v>0</v>
      </c>
      <c r="DF43" s="112"/>
      <c r="DG43" s="112"/>
      <c r="DH43" s="48"/>
      <c r="DI43" s="48"/>
    </row>
    <row r="44" spans="1:115" s="3" customFormat="1" ht="12.75" hidden="1" customHeight="1" x14ac:dyDescent="0.2">
      <c r="A44" s="96">
        <v>1</v>
      </c>
      <c r="B44" s="96"/>
      <c r="C44" s="48"/>
      <c r="D44" s="7"/>
      <c r="E44" s="540"/>
      <c r="F44" s="544"/>
      <c r="G44" s="117"/>
      <c r="H44" s="118"/>
      <c r="I44" s="118"/>
      <c r="J44" s="122"/>
      <c r="K44" s="122"/>
      <c r="L44" s="122"/>
      <c r="M44" s="122"/>
      <c r="N44" s="44"/>
      <c r="O44" s="44"/>
      <c r="P44" s="44"/>
      <c r="Q44" s="44"/>
      <c r="R44" s="44"/>
      <c r="S44" s="44"/>
      <c r="T44" s="44">
        <f t="shared" si="31"/>
        <v>0</v>
      </c>
      <c r="U44" s="44">
        <f t="shared" si="31"/>
        <v>0</v>
      </c>
      <c r="V44" s="44">
        <f t="shared" si="31"/>
        <v>0</v>
      </c>
      <c r="W44" s="171">
        <f t="shared" si="1"/>
        <v>0</v>
      </c>
      <c r="X44" s="171">
        <f t="shared" si="1"/>
        <v>0</v>
      </c>
      <c r="Y44" s="171"/>
      <c r="Z44" s="171"/>
      <c r="AA44" s="122"/>
      <c r="AB44" s="122"/>
      <c r="AC44" s="122"/>
      <c r="AD44" s="122"/>
      <c r="AE44" s="44"/>
      <c r="AF44" s="44"/>
      <c r="AG44" s="44"/>
      <c r="AH44" s="44"/>
      <c r="AI44" s="44"/>
      <c r="AJ44" s="44"/>
      <c r="AK44" s="44">
        <f t="shared" si="32"/>
        <v>0</v>
      </c>
      <c r="AL44" s="44">
        <f t="shared" si="32"/>
        <v>0</v>
      </c>
      <c r="AM44" s="44">
        <f t="shared" si="32"/>
        <v>0</v>
      </c>
      <c r="AN44" s="171">
        <f t="shared" si="3"/>
        <v>0</v>
      </c>
      <c r="AO44" s="171">
        <f t="shared" si="3"/>
        <v>0</v>
      </c>
      <c r="AP44" s="171"/>
      <c r="AQ44" s="171"/>
      <c r="AR44" s="122"/>
      <c r="AS44" s="122"/>
      <c r="AT44" s="122"/>
      <c r="AU44" s="122"/>
      <c r="AV44" s="44"/>
      <c r="AW44" s="44"/>
      <c r="AX44" s="44"/>
      <c r="AY44" s="44"/>
      <c r="AZ44" s="44"/>
      <c r="BA44" s="44"/>
      <c r="BB44" s="44">
        <f t="shared" si="33"/>
        <v>0</v>
      </c>
      <c r="BC44" s="44">
        <f t="shared" si="33"/>
        <v>0</v>
      </c>
      <c r="BD44" s="44">
        <f t="shared" si="33"/>
        <v>0</v>
      </c>
      <c r="BE44" s="171">
        <f t="shared" si="28"/>
        <v>0</v>
      </c>
      <c r="BF44" s="171">
        <f t="shared" si="28"/>
        <v>0</v>
      </c>
      <c r="BG44" s="171"/>
      <c r="BH44" s="171"/>
      <c r="BI44" s="122"/>
      <c r="BJ44" s="122"/>
      <c r="BK44" s="122"/>
      <c r="BL44" s="122"/>
      <c r="BM44" s="44"/>
      <c r="BN44" s="44"/>
      <c r="BO44" s="44"/>
      <c r="BP44" s="44"/>
      <c r="BQ44" s="44"/>
      <c r="BR44" s="44"/>
      <c r="BS44" s="44">
        <f t="shared" si="34"/>
        <v>0</v>
      </c>
      <c r="BT44" s="44">
        <f t="shared" si="34"/>
        <v>0</v>
      </c>
      <c r="BU44" s="44">
        <f t="shared" si="34"/>
        <v>0</v>
      </c>
      <c r="BV44" s="171">
        <f t="shared" si="7"/>
        <v>0</v>
      </c>
      <c r="BW44" s="171">
        <f t="shared" si="7"/>
        <v>0</v>
      </c>
      <c r="BX44" s="171"/>
      <c r="BY44" s="171"/>
      <c r="BZ44" s="45"/>
      <c r="CA44" s="45"/>
      <c r="CB44" s="122"/>
      <c r="CC44" s="122"/>
      <c r="CD44" s="44"/>
      <c r="CE44" s="44"/>
      <c r="CF44" s="44"/>
      <c r="CG44" s="44"/>
      <c r="CH44" s="44"/>
      <c r="CI44" s="44"/>
      <c r="CJ44" s="44">
        <f t="shared" si="35"/>
        <v>0</v>
      </c>
      <c r="CK44" s="44">
        <f t="shared" si="35"/>
        <v>0</v>
      </c>
      <c r="CL44" s="44">
        <f t="shared" si="35"/>
        <v>0</v>
      </c>
      <c r="CM44" s="171">
        <f t="shared" si="9"/>
        <v>0</v>
      </c>
      <c r="CN44" s="171">
        <f t="shared" si="9"/>
        <v>0</v>
      </c>
      <c r="CO44" s="737"/>
      <c r="CP44" s="737"/>
      <c r="CQ44" s="104"/>
      <c r="CR44" s="123"/>
      <c r="CS44" s="104"/>
      <c r="CT44" s="104"/>
      <c r="CU44" s="333">
        <f t="shared" si="36"/>
        <v>0</v>
      </c>
      <c r="CV44" s="333">
        <f t="shared" si="37"/>
        <v>0</v>
      </c>
      <c r="CW44" s="333">
        <f t="shared" si="38"/>
        <v>0</v>
      </c>
      <c r="CX44" s="333">
        <f t="shared" si="39"/>
        <v>0</v>
      </c>
      <c r="CY44" s="333">
        <f t="shared" si="40"/>
        <v>0</v>
      </c>
      <c r="CZ44" s="333">
        <f t="shared" si="41"/>
        <v>0</v>
      </c>
      <c r="DA44" s="44">
        <f t="shared" si="42"/>
        <v>0</v>
      </c>
      <c r="DB44" s="44">
        <f t="shared" si="42"/>
        <v>0</v>
      </c>
      <c r="DC44" s="44">
        <f t="shared" si="42"/>
        <v>0</v>
      </c>
      <c r="DD44" s="174">
        <f t="shared" si="43"/>
        <v>0</v>
      </c>
      <c r="DE44" s="174">
        <f t="shared" si="43"/>
        <v>0</v>
      </c>
      <c r="DF44" s="45"/>
      <c r="DG44" s="45"/>
      <c r="DH44" s="48"/>
      <c r="DI44" s="48"/>
    </row>
    <row r="45" spans="1:115" s="3" customFormat="1" ht="12.75" hidden="1" customHeight="1" x14ac:dyDescent="0.2">
      <c r="A45" s="96">
        <v>1</v>
      </c>
      <c r="B45" s="96"/>
      <c r="C45" s="48"/>
      <c r="D45" s="7"/>
      <c r="E45" s="540"/>
      <c r="F45" s="544"/>
      <c r="G45" s="117"/>
      <c r="H45" s="118"/>
      <c r="I45" s="118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>
        <f t="shared" si="31"/>
        <v>0</v>
      </c>
      <c r="U45" s="44">
        <f t="shared" si="31"/>
        <v>0</v>
      </c>
      <c r="V45" s="44">
        <f t="shared" si="31"/>
        <v>0</v>
      </c>
      <c r="W45" s="171">
        <f t="shared" si="1"/>
        <v>0</v>
      </c>
      <c r="X45" s="171">
        <f t="shared" si="1"/>
        <v>0</v>
      </c>
      <c r="Y45" s="171"/>
      <c r="Z45" s="171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>
        <f t="shared" si="32"/>
        <v>0</v>
      </c>
      <c r="AL45" s="44">
        <f t="shared" si="32"/>
        <v>0</v>
      </c>
      <c r="AM45" s="44">
        <f t="shared" si="32"/>
        <v>0</v>
      </c>
      <c r="AN45" s="171">
        <f t="shared" si="3"/>
        <v>0</v>
      </c>
      <c r="AO45" s="171">
        <f t="shared" si="3"/>
        <v>0</v>
      </c>
      <c r="AP45" s="171"/>
      <c r="AQ45" s="171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>
        <f t="shared" si="33"/>
        <v>0</v>
      </c>
      <c r="BC45" s="44">
        <f t="shared" si="33"/>
        <v>0</v>
      </c>
      <c r="BD45" s="44">
        <f t="shared" si="33"/>
        <v>0</v>
      </c>
      <c r="BE45" s="171">
        <f t="shared" si="28"/>
        <v>0</v>
      </c>
      <c r="BF45" s="171">
        <f t="shared" si="28"/>
        <v>0</v>
      </c>
      <c r="BG45" s="171"/>
      <c r="BH45" s="171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>
        <f t="shared" si="34"/>
        <v>0</v>
      </c>
      <c r="BT45" s="44">
        <f t="shared" si="34"/>
        <v>0</v>
      </c>
      <c r="BU45" s="44">
        <f t="shared" si="34"/>
        <v>0</v>
      </c>
      <c r="BV45" s="171">
        <f t="shared" si="7"/>
        <v>0</v>
      </c>
      <c r="BW45" s="171">
        <f t="shared" si="7"/>
        <v>0</v>
      </c>
      <c r="BX45" s="171"/>
      <c r="BY45" s="171"/>
      <c r="BZ45" s="45"/>
      <c r="CA45" s="45"/>
      <c r="CB45" s="44"/>
      <c r="CC45" s="44"/>
      <c r="CD45" s="44"/>
      <c r="CE45" s="44"/>
      <c r="CF45" s="44"/>
      <c r="CG45" s="44"/>
      <c r="CH45" s="44"/>
      <c r="CI45" s="44"/>
      <c r="CJ45" s="44">
        <f t="shared" si="35"/>
        <v>0</v>
      </c>
      <c r="CK45" s="44">
        <f t="shared" si="35"/>
        <v>0</v>
      </c>
      <c r="CL45" s="44">
        <f t="shared" si="35"/>
        <v>0</v>
      </c>
      <c r="CM45" s="171">
        <f t="shared" si="9"/>
        <v>0</v>
      </c>
      <c r="CN45" s="171">
        <f t="shared" si="9"/>
        <v>0</v>
      </c>
      <c r="CO45" s="737"/>
      <c r="CP45" s="737"/>
      <c r="CQ45" s="46"/>
      <c r="CR45" s="47"/>
      <c r="CS45" s="46"/>
      <c r="CT45" s="46"/>
      <c r="CU45" s="333">
        <f t="shared" si="36"/>
        <v>0</v>
      </c>
      <c r="CV45" s="333">
        <f t="shared" si="37"/>
        <v>0</v>
      </c>
      <c r="CW45" s="333">
        <f t="shared" si="38"/>
        <v>0</v>
      </c>
      <c r="CX45" s="333">
        <f t="shared" si="39"/>
        <v>0</v>
      </c>
      <c r="CY45" s="333">
        <f t="shared" si="40"/>
        <v>0</v>
      </c>
      <c r="CZ45" s="333">
        <f t="shared" si="41"/>
        <v>0</v>
      </c>
      <c r="DA45" s="44">
        <f t="shared" si="42"/>
        <v>0</v>
      </c>
      <c r="DB45" s="44">
        <f t="shared" si="42"/>
        <v>0</v>
      </c>
      <c r="DC45" s="44">
        <f t="shared" si="42"/>
        <v>0</v>
      </c>
      <c r="DD45" s="174">
        <f t="shared" si="43"/>
        <v>0</v>
      </c>
      <c r="DE45" s="174">
        <f t="shared" si="43"/>
        <v>0</v>
      </c>
      <c r="DF45" s="45"/>
      <c r="DG45" s="45"/>
      <c r="DH45" s="48"/>
      <c r="DI45" s="48"/>
    </row>
    <row r="46" spans="1:115" s="3" customFormat="1" ht="12.75" hidden="1" customHeight="1" x14ac:dyDescent="0.2">
      <c r="A46" s="96">
        <v>1</v>
      </c>
      <c r="B46" s="96"/>
      <c r="C46" s="48"/>
      <c r="D46" s="7"/>
      <c r="E46" s="540"/>
      <c r="F46" s="544"/>
      <c r="G46" s="62"/>
      <c r="H46" s="77"/>
      <c r="I46" s="77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>
        <f t="shared" si="31"/>
        <v>0</v>
      </c>
      <c r="U46" s="44">
        <f t="shared" si="31"/>
        <v>0</v>
      </c>
      <c r="V46" s="44">
        <f t="shared" si="31"/>
        <v>0</v>
      </c>
      <c r="W46" s="171">
        <f t="shared" si="1"/>
        <v>0</v>
      </c>
      <c r="X46" s="171">
        <f t="shared" si="1"/>
        <v>0</v>
      </c>
      <c r="Y46" s="171"/>
      <c r="Z46" s="171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>
        <f t="shared" si="32"/>
        <v>0</v>
      </c>
      <c r="AL46" s="44">
        <f t="shared" si="32"/>
        <v>0</v>
      </c>
      <c r="AM46" s="44">
        <f t="shared" si="32"/>
        <v>0</v>
      </c>
      <c r="AN46" s="171">
        <f t="shared" si="3"/>
        <v>0</v>
      </c>
      <c r="AO46" s="171">
        <f t="shared" si="3"/>
        <v>0</v>
      </c>
      <c r="AP46" s="171"/>
      <c r="AQ46" s="171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>
        <f t="shared" si="33"/>
        <v>0</v>
      </c>
      <c r="BC46" s="44">
        <f t="shared" si="33"/>
        <v>0</v>
      </c>
      <c r="BD46" s="44">
        <f t="shared" si="33"/>
        <v>0</v>
      </c>
      <c r="BE46" s="171">
        <f t="shared" si="28"/>
        <v>0</v>
      </c>
      <c r="BF46" s="171">
        <f t="shared" si="28"/>
        <v>0</v>
      </c>
      <c r="BG46" s="171"/>
      <c r="BH46" s="171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>
        <f t="shared" si="34"/>
        <v>0</v>
      </c>
      <c r="BT46" s="44">
        <f t="shared" si="34"/>
        <v>0</v>
      </c>
      <c r="BU46" s="44">
        <f t="shared" si="34"/>
        <v>0</v>
      </c>
      <c r="BV46" s="171">
        <f t="shared" si="7"/>
        <v>0</v>
      </c>
      <c r="BW46" s="171">
        <f t="shared" si="7"/>
        <v>0</v>
      </c>
      <c r="BX46" s="171"/>
      <c r="BY46" s="171"/>
      <c r="BZ46" s="45"/>
      <c r="CA46" s="45"/>
      <c r="CB46" s="44"/>
      <c r="CC46" s="44"/>
      <c r="CD46" s="44"/>
      <c r="CE46" s="44"/>
      <c r="CF46" s="44"/>
      <c r="CG46" s="44"/>
      <c r="CH46" s="44"/>
      <c r="CI46" s="44"/>
      <c r="CJ46" s="44">
        <f t="shared" si="35"/>
        <v>0</v>
      </c>
      <c r="CK46" s="44">
        <f t="shared" si="35"/>
        <v>0</v>
      </c>
      <c r="CL46" s="44">
        <f t="shared" si="35"/>
        <v>0</v>
      </c>
      <c r="CM46" s="171">
        <f t="shared" si="9"/>
        <v>0</v>
      </c>
      <c r="CN46" s="171">
        <f t="shared" si="9"/>
        <v>0</v>
      </c>
      <c r="CO46" s="737"/>
      <c r="CP46" s="737"/>
      <c r="CQ46" s="46"/>
      <c r="CR46" s="47"/>
      <c r="CS46" s="46"/>
      <c r="CT46" s="46"/>
      <c r="CU46" s="333">
        <f t="shared" si="36"/>
        <v>0</v>
      </c>
      <c r="CV46" s="333">
        <f t="shared" si="37"/>
        <v>0</v>
      </c>
      <c r="CW46" s="333">
        <f t="shared" si="38"/>
        <v>0</v>
      </c>
      <c r="CX46" s="333">
        <f t="shared" si="39"/>
        <v>0</v>
      </c>
      <c r="CY46" s="333">
        <f t="shared" si="40"/>
        <v>0</v>
      </c>
      <c r="CZ46" s="333">
        <f t="shared" si="41"/>
        <v>0</v>
      </c>
      <c r="DA46" s="44">
        <f t="shared" si="42"/>
        <v>0</v>
      </c>
      <c r="DB46" s="44">
        <f t="shared" si="42"/>
        <v>0</v>
      </c>
      <c r="DC46" s="44">
        <f t="shared" si="42"/>
        <v>0</v>
      </c>
      <c r="DD46" s="174">
        <f t="shared" si="43"/>
        <v>0</v>
      </c>
      <c r="DE46" s="174">
        <f t="shared" si="43"/>
        <v>0</v>
      </c>
      <c r="DF46" s="45"/>
      <c r="DG46" s="45"/>
      <c r="DH46" s="48"/>
      <c r="DI46" s="48"/>
    </row>
    <row r="47" spans="1:115" hidden="1" x14ac:dyDescent="0.2">
      <c r="A47" s="96">
        <v>1</v>
      </c>
      <c r="B47" s="96">
        <v>1</v>
      </c>
      <c r="C47" s="63"/>
      <c r="D47" s="232"/>
      <c r="E47" s="232"/>
      <c r="F47" s="535" t="s">
        <v>18</v>
      </c>
      <c r="G47" s="68"/>
      <c r="H47" s="87"/>
      <c r="I47" s="87"/>
      <c r="J47" s="53" t="e">
        <f>SUM(#REF!)</f>
        <v>#REF!</v>
      </c>
      <c r="K47" s="53" t="e">
        <f>SUM(#REF!)</f>
        <v>#REF!</v>
      </c>
      <c r="L47" s="54" t="e">
        <f>SUM(J47/12*$B$2)</f>
        <v>#REF!</v>
      </c>
      <c r="M47" s="54" t="e">
        <f>SUM(K47/12*$B$2)</f>
        <v>#REF!</v>
      </c>
      <c r="N47" s="53" t="e">
        <f>SUM(#REF!)</f>
        <v>#REF!</v>
      </c>
      <c r="O47" s="53" t="e">
        <f>SUM(#REF!)</f>
        <v>#REF!</v>
      </c>
      <c r="P47" s="53" t="e">
        <f>SUM(#REF!)</f>
        <v>#REF!</v>
      </c>
      <c r="Q47" s="53" t="e">
        <f>SUM(#REF!)</f>
        <v>#REF!</v>
      </c>
      <c r="R47" s="53" t="e">
        <f>SUM(#REF!)</f>
        <v>#REF!</v>
      </c>
      <c r="S47" s="53" t="e">
        <f>SUM(#REF!)</f>
        <v>#REF!</v>
      </c>
      <c r="T47" s="84" t="e">
        <f t="shared" si="31"/>
        <v>#REF!</v>
      </c>
      <c r="U47" s="56" t="e">
        <f t="shared" si="31"/>
        <v>#REF!</v>
      </c>
      <c r="V47" s="56" t="e">
        <f t="shared" si="31"/>
        <v>#REF!</v>
      </c>
      <c r="W47" s="171" t="e">
        <f t="shared" si="1"/>
        <v>#REF!</v>
      </c>
      <c r="X47" s="171" t="e">
        <f t="shared" si="1"/>
        <v>#REF!</v>
      </c>
      <c r="Y47" s="281"/>
      <c r="Z47" s="280"/>
      <c r="AA47" s="53" t="e">
        <f>SUM(#REF!)</f>
        <v>#REF!</v>
      </c>
      <c r="AB47" s="53" t="e">
        <f>SUM(#REF!)</f>
        <v>#REF!</v>
      </c>
      <c r="AC47" s="54" t="e">
        <f>SUM(AA47/12*$B$2)</f>
        <v>#REF!</v>
      </c>
      <c r="AD47" s="54" t="e">
        <f>SUM(AB47/12*$B$2)</f>
        <v>#REF!</v>
      </c>
      <c r="AE47" s="53" t="e">
        <f>SUM(#REF!)</f>
        <v>#REF!</v>
      </c>
      <c r="AF47" s="53" t="e">
        <f>SUM(#REF!)</f>
        <v>#REF!</v>
      </c>
      <c r="AG47" s="53" t="e">
        <f>SUM(#REF!)</f>
        <v>#REF!</v>
      </c>
      <c r="AH47" s="53" t="e">
        <f>SUM(#REF!)</f>
        <v>#REF!</v>
      </c>
      <c r="AI47" s="53" t="e">
        <f>SUM(#REF!)</f>
        <v>#REF!</v>
      </c>
      <c r="AJ47" s="53" t="e">
        <f>SUM(#REF!)</f>
        <v>#REF!</v>
      </c>
      <c r="AK47" s="84" t="e">
        <f t="shared" si="32"/>
        <v>#REF!</v>
      </c>
      <c r="AL47" s="56" t="e">
        <f t="shared" si="32"/>
        <v>#REF!</v>
      </c>
      <c r="AM47" s="56" t="e">
        <f t="shared" si="32"/>
        <v>#REF!</v>
      </c>
      <c r="AN47" s="171" t="e">
        <f t="shared" si="3"/>
        <v>#REF!</v>
      </c>
      <c r="AO47" s="171" t="e">
        <f t="shared" si="3"/>
        <v>#REF!</v>
      </c>
      <c r="AP47" s="281"/>
      <c r="AQ47" s="280"/>
      <c r="AR47" s="53" t="e">
        <f>SUM(#REF!)</f>
        <v>#REF!</v>
      </c>
      <c r="AS47" s="53" t="e">
        <f>SUM(#REF!)</f>
        <v>#REF!</v>
      </c>
      <c r="AT47" s="54" t="e">
        <f>SUM(AR47/12*$B$2)</f>
        <v>#REF!</v>
      </c>
      <c r="AU47" s="54" t="e">
        <f>SUM(AS47/12*$B$2)</f>
        <v>#REF!</v>
      </c>
      <c r="AV47" s="53" t="e">
        <f>SUM(#REF!)</f>
        <v>#REF!</v>
      </c>
      <c r="AW47" s="53" t="e">
        <f>SUM(#REF!)</f>
        <v>#REF!</v>
      </c>
      <c r="AX47" s="53" t="e">
        <f>SUM(#REF!)</f>
        <v>#REF!</v>
      </c>
      <c r="AY47" s="53" t="e">
        <f>SUM(#REF!)</f>
        <v>#REF!</v>
      </c>
      <c r="AZ47" s="53" t="e">
        <f>SUM(#REF!)</f>
        <v>#REF!</v>
      </c>
      <c r="BA47" s="53" t="e">
        <f>SUM(#REF!)</f>
        <v>#REF!</v>
      </c>
      <c r="BB47" s="84" t="e">
        <f t="shared" si="33"/>
        <v>#REF!</v>
      </c>
      <c r="BC47" s="56" t="e">
        <f t="shared" si="33"/>
        <v>#REF!</v>
      </c>
      <c r="BD47" s="56" t="e">
        <f t="shared" si="33"/>
        <v>#REF!</v>
      </c>
      <c r="BE47" s="171" t="e">
        <f t="shared" si="28"/>
        <v>#REF!</v>
      </c>
      <c r="BF47" s="171" t="e">
        <f t="shared" si="28"/>
        <v>#REF!</v>
      </c>
      <c r="BG47" s="281"/>
      <c r="BH47" s="280"/>
      <c r="BI47" s="53" t="e">
        <f>SUM(#REF!)</f>
        <v>#REF!</v>
      </c>
      <c r="BJ47" s="53" t="e">
        <f>SUM(#REF!)</f>
        <v>#REF!</v>
      </c>
      <c r="BK47" s="54" t="e">
        <f>SUM(BI47/12*$B$2)</f>
        <v>#REF!</v>
      </c>
      <c r="BL47" s="54" t="e">
        <f>SUM(BJ47/12*$B$2)</f>
        <v>#REF!</v>
      </c>
      <c r="BM47" s="53" t="e">
        <f>SUM(#REF!)</f>
        <v>#REF!</v>
      </c>
      <c r="BN47" s="53" t="e">
        <f>SUM(#REF!)</f>
        <v>#REF!</v>
      </c>
      <c r="BO47" s="53" t="e">
        <f>SUM(#REF!)</f>
        <v>#REF!</v>
      </c>
      <c r="BP47" s="53" t="e">
        <f>SUM(#REF!)</f>
        <v>#REF!</v>
      </c>
      <c r="BQ47" s="53" t="e">
        <f>SUM(#REF!)</f>
        <v>#REF!</v>
      </c>
      <c r="BR47" s="53" t="e">
        <f>SUM(#REF!)</f>
        <v>#REF!</v>
      </c>
      <c r="BS47" s="84" t="e">
        <f t="shared" si="34"/>
        <v>#REF!</v>
      </c>
      <c r="BT47" s="56" t="e">
        <f t="shared" si="34"/>
        <v>#REF!</v>
      </c>
      <c r="BU47" s="56" t="e">
        <f t="shared" si="34"/>
        <v>#REF!</v>
      </c>
      <c r="BV47" s="171" t="e">
        <f t="shared" si="7"/>
        <v>#REF!</v>
      </c>
      <c r="BW47" s="171" t="e">
        <f t="shared" si="7"/>
        <v>#REF!</v>
      </c>
      <c r="BX47" s="281"/>
      <c r="BY47" s="280"/>
      <c r="BZ47" s="108" t="e">
        <f>SUM(#REF!)</f>
        <v>#REF!</v>
      </c>
      <c r="CA47" s="108" t="e">
        <f>SUM(#REF!)</f>
        <v>#REF!</v>
      </c>
      <c r="CB47" s="54" t="e">
        <f>SUM(BZ47/12*$B$2)</f>
        <v>#REF!</v>
      </c>
      <c r="CC47" s="54" t="e">
        <f>SUM(CA47/12*$B$2)</f>
        <v>#REF!</v>
      </c>
      <c r="CD47" s="53" t="e">
        <f>SUM(#REF!)</f>
        <v>#REF!</v>
      </c>
      <c r="CE47" s="53" t="e">
        <f>SUM(#REF!)</f>
        <v>#REF!</v>
      </c>
      <c r="CF47" s="53" t="e">
        <f>SUM(#REF!)</f>
        <v>#REF!</v>
      </c>
      <c r="CG47" s="53" t="e">
        <f>SUM(#REF!)</f>
        <v>#REF!</v>
      </c>
      <c r="CH47" s="53" t="e">
        <f>SUM(#REF!)</f>
        <v>#REF!</v>
      </c>
      <c r="CI47" s="53" t="e">
        <f>SUM(#REF!)</f>
        <v>#REF!</v>
      </c>
      <c r="CJ47" s="84" t="e">
        <f t="shared" si="35"/>
        <v>#REF!</v>
      </c>
      <c r="CK47" s="56" t="e">
        <f t="shared" si="35"/>
        <v>#REF!</v>
      </c>
      <c r="CL47" s="56" t="e">
        <f t="shared" si="35"/>
        <v>#REF!</v>
      </c>
      <c r="CM47" s="171" t="e">
        <f t="shared" si="9"/>
        <v>#REF!</v>
      </c>
      <c r="CN47" s="171" t="e">
        <f t="shared" si="9"/>
        <v>#REF!</v>
      </c>
      <c r="CO47" s="734"/>
      <c r="CP47" s="735"/>
      <c r="CQ47" s="332" t="e">
        <f>+J47++AA47+AR47++++++BI47++BZ47</f>
        <v>#REF!</v>
      </c>
      <c r="CR47" s="332" t="e">
        <f>+K47++AB47+AS47++++++BJ47++CA47</f>
        <v>#REF!</v>
      </c>
      <c r="CS47" s="332" t="e">
        <f>+L47++AC47+AT47++++++BK47++CB47</f>
        <v>#REF!</v>
      </c>
      <c r="CT47" s="332" t="e">
        <f>+M47++AD47+AU47++++++BL47++CC47</f>
        <v>#REF!</v>
      </c>
      <c r="CU47" s="332" t="e">
        <f t="shared" si="36"/>
        <v>#REF!</v>
      </c>
      <c r="CV47" s="332" t="e">
        <f t="shared" si="37"/>
        <v>#REF!</v>
      </c>
      <c r="CW47" s="332" t="e">
        <f t="shared" si="38"/>
        <v>#REF!</v>
      </c>
      <c r="CX47" s="332" t="e">
        <f t="shared" si="39"/>
        <v>#REF!</v>
      </c>
      <c r="CY47" s="332" t="e">
        <f t="shared" si="40"/>
        <v>#REF!</v>
      </c>
      <c r="CZ47" s="332" t="e">
        <f t="shared" si="41"/>
        <v>#REF!</v>
      </c>
      <c r="DA47" s="332" t="e">
        <f t="shared" si="42"/>
        <v>#REF!</v>
      </c>
      <c r="DB47" s="332" t="e">
        <f t="shared" si="42"/>
        <v>#REF!</v>
      </c>
      <c r="DC47" s="332" t="e">
        <f t="shared" si="42"/>
        <v>#REF!</v>
      </c>
      <c r="DD47" s="69" t="e">
        <f t="shared" si="43"/>
        <v>#REF!</v>
      </c>
      <c r="DE47" s="69" t="e">
        <f t="shared" si="43"/>
        <v>#REF!</v>
      </c>
      <c r="DF47" s="150">
        <f>$H47</f>
        <v>0</v>
      </c>
      <c r="DG47" s="151" t="e">
        <f>CV47/CU47</f>
        <v>#REF!</v>
      </c>
      <c r="DH47" s="282"/>
      <c r="DI47" s="282"/>
      <c r="DJ47" s="206" t="e">
        <f t="shared" ref="DJ47:DK47" si="45">CQ47+CX47</f>
        <v>#REF!</v>
      </c>
      <c r="DK47" s="206" t="e">
        <f t="shared" si="45"/>
        <v>#REF!</v>
      </c>
    </row>
    <row r="48" spans="1:115" s="3" customFormat="1" ht="72" hidden="1" x14ac:dyDescent="0.2">
      <c r="A48" s="96">
        <v>1</v>
      </c>
      <c r="B48" s="96">
        <v>1</v>
      </c>
      <c r="C48" s="525">
        <v>13</v>
      </c>
      <c r="D48" s="275" t="s">
        <v>535</v>
      </c>
      <c r="E48" s="155" t="s">
        <v>536</v>
      </c>
      <c r="F48" s="284" t="s">
        <v>537</v>
      </c>
      <c r="G48" s="124"/>
      <c r="H48" s="134"/>
      <c r="I48" s="134"/>
      <c r="J48" s="109"/>
      <c r="K48" s="109"/>
      <c r="L48" s="109"/>
      <c r="M48" s="109"/>
      <c r="N48" s="44">
        <f>VLOOKUP($E48,'факт КС '!$E$10:$CL$181,3,0)</f>
        <v>0</v>
      </c>
      <c r="O48" s="44">
        <f>VLOOKUP($E48,'факт КС '!$E$10:$CL$181,4,0)</f>
        <v>0</v>
      </c>
      <c r="P48" s="44">
        <f>VLOOKUP($E48,'факт КС '!$E$10:$CL$181,5,0)</f>
        <v>0</v>
      </c>
      <c r="Q48" s="44">
        <f>VLOOKUP($E48,'факт КС '!$E$10:$CL$181,6,0)</f>
        <v>0</v>
      </c>
      <c r="R48" s="44">
        <f>VLOOKUP($E48,'факт КС '!$E$10:$CL$181,7,0)</f>
        <v>0</v>
      </c>
      <c r="S48" s="44">
        <f>VLOOKUP($E48,'факт КС '!$E$10:$CL$181,8,0)</f>
        <v>0</v>
      </c>
      <c r="T48" s="44">
        <f t="shared" si="31"/>
        <v>0</v>
      </c>
      <c r="U48" s="44">
        <f t="shared" si="31"/>
        <v>0</v>
      </c>
      <c r="V48" s="44">
        <f t="shared" si="31"/>
        <v>0</v>
      </c>
      <c r="W48" s="171">
        <f t="shared" si="1"/>
        <v>0</v>
      </c>
      <c r="X48" s="171">
        <f t="shared" si="1"/>
        <v>0</v>
      </c>
      <c r="Y48" s="171"/>
      <c r="Z48" s="171"/>
      <c r="AA48" s="109"/>
      <c r="AB48" s="109"/>
      <c r="AC48" s="109"/>
      <c r="AD48" s="109"/>
      <c r="AE48" s="44">
        <f>VLOOKUP($E48,'факт КС '!$E$10:$CL$181,21,0)</f>
        <v>0</v>
      </c>
      <c r="AF48" s="44">
        <f>VLOOKUP($E48,'факт КС '!$E$10:$CL$181,22,0)</f>
        <v>0</v>
      </c>
      <c r="AG48" s="44">
        <f>VLOOKUP($E48,'факт КС '!$E$10:$CL$181,23,0)</f>
        <v>0</v>
      </c>
      <c r="AH48" s="44">
        <f>VLOOKUP($E48,'факт КС '!$E$10:$CL$181,24,0)</f>
        <v>0</v>
      </c>
      <c r="AI48" s="44">
        <f>VLOOKUP($E48,'факт КС '!$E$10:$CL$181,25,0)</f>
        <v>0</v>
      </c>
      <c r="AJ48" s="44">
        <f>VLOOKUP($E48,'факт КС '!$E$10:$CL$181,26,0)</f>
        <v>0</v>
      </c>
      <c r="AK48" s="44">
        <f t="shared" si="32"/>
        <v>0</v>
      </c>
      <c r="AL48" s="44">
        <f t="shared" si="32"/>
        <v>0</v>
      </c>
      <c r="AM48" s="44">
        <f t="shared" si="32"/>
        <v>0</v>
      </c>
      <c r="AN48" s="171">
        <f t="shared" si="3"/>
        <v>0</v>
      </c>
      <c r="AO48" s="171">
        <f t="shared" si="3"/>
        <v>0</v>
      </c>
      <c r="AP48" s="171"/>
      <c r="AQ48" s="171"/>
      <c r="AR48" s="109"/>
      <c r="AS48" s="109"/>
      <c r="AT48" s="109"/>
      <c r="AU48" s="109"/>
      <c r="AV48" s="44">
        <f>VLOOKUP($E48,'факт КС '!$E$10:$CL$181,9,0)</f>
        <v>0</v>
      </c>
      <c r="AW48" s="44">
        <f>VLOOKUP($E48,'факт КС '!$E$10:$CL$181,10,0)</f>
        <v>0</v>
      </c>
      <c r="AX48" s="44">
        <f>VLOOKUP($E48,'факт КС '!$E$10:$CL$181,11,0)</f>
        <v>0</v>
      </c>
      <c r="AY48" s="44">
        <f>VLOOKUP($E48,'факт КС '!$E$10:$CL$181,12,0)</f>
        <v>0</v>
      </c>
      <c r="AZ48" s="44">
        <f>VLOOKUP($E48,'факт КС '!$E$10:$CL$181,13,0)</f>
        <v>0</v>
      </c>
      <c r="BA48" s="44">
        <f>VLOOKUP($E48,'факт КС '!$E$10:$CL$181,14,0)</f>
        <v>0</v>
      </c>
      <c r="BB48" s="44">
        <f t="shared" si="33"/>
        <v>0</v>
      </c>
      <c r="BC48" s="44">
        <f t="shared" si="33"/>
        <v>0</v>
      </c>
      <c r="BD48" s="44">
        <f t="shared" si="33"/>
        <v>0</v>
      </c>
      <c r="BE48" s="171">
        <f t="shared" si="28"/>
        <v>0</v>
      </c>
      <c r="BF48" s="171">
        <f t="shared" si="28"/>
        <v>0</v>
      </c>
      <c r="BG48" s="171"/>
      <c r="BH48" s="171"/>
      <c r="BI48" s="109"/>
      <c r="BJ48" s="109"/>
      <c r="BK48" s="109"/>
      <c r="BL48" s="109"/>
      <c r="BM48" s="44">
        <f>VLOOKUP($E48,'факт КС '!$E$10:$CL$181,57,0)</f>
        <v>0</v>
      </c>
      <c r="BN48" s="44">
        <f>VLOOKUP($E48,'факт КС '!$E$10:$CL$181,58,0)</f>
        <v>0</v>
      </c>
      <c r="BO48" s="44">
        <f>VLOOKUP($E48,'факт КС '!$E$10:$CL$181,59,0)</f>
        <v>0</v>
      </c>
      <c r="BP48" s="44">
        <f>VLOOKUP($E48,'факт КС '!$E$10:$CL$181,60,0)</f>
        <v>0</v>
      </c>
      <c r="BQ48" s="44">
        <f>VLOOKUP($E48,'факт КС '!$E$10:$CL$181,61,0)</f>
        <v>0</v>
      </c>
      <c r="BR48" s="44">
        <f>VLOOKUP($E48,'факт КС '!$E$10:$CL$181,62,0)</f>
        <v>0</v>
      </c>
      <c r="BS48" s="44">
        <f t="shared" si="34"/>
        <v>0</v>
      </c>
      <c r="BT48" s="44">
        <f t="shared" si="34"/>
        <v>0</v>
      </c>
      <c r="BU48" s="44">
        <f t="shared" si="34"/>
        <v>0</v>
      </c>
      <c r="BV48" s="171">
        <f t="shared" si="7"/>
        <v>0</v>
      </c>
      <c r="BW48" s="171">
        <f t="shared" si="7"/>
        <v>0</v>
      </c>
      <c r="BX48" s="171"/>
      <c r="BY48" s="171"/>
      <c r="BZ48" s="112"/>
      <c r="CA48" s="112"/>
      <c r="CB48" s="109"/>
      <c r="CC48" s="109"/>
      <c r="CD48" s="44">
        <f>VLOOKUP($E48,'факт КС '!$E$10:$CL$181,51,0)</f>
        <v>0</v>
      </c>
      <c r="CE48" s="44">
        <f>VLOOKUP($E48,'факт КС '!$E$10:$CL$181,52,0)</f>
        <v>0</v>
      </c>
      <c r="CF48" s="44">
        <f>VLOOKUP($E48,'факт КС '!$E$10:$CL$181,53,0)</f>
        <v>0</v>
      </c>
      <c r="CG48" s="44">
        <f>VLOOKUP($E48,'факт КС '!$E$10:$CL$181,54,0)</f>
        <v>0</v>
      </c>
      <c r="CH48" s="44">
        <f>VLOOKUP($E48,'факт КС '!$E$10:$CL$181,55,0)</f>
        <v>0</v>
      </c>
      <c r="CI48" s="44">
        <f>VLOOKUP($E48,'факт КС '!$E$10:$CL$181,56,0)</f>
        <v>0</v>
      </c>
      <c r="CJ48" s="44">
        <f t="shared" si="35"/>
        <v>0</v>
      </c>
      <c r="CK48" s="44">
        <f t="shared" si="35"/>
        <v>0</v>
      </c>
      <c r="CL48" s="44">
        <f t="shared" si="35"/>
        <v>0</v>
      </c>
      <c r="CM48" s="171">
        <f t="shared" si="9"/>
        <v>0</v>
      </c>
      <c r="CN48" s="171">
        <f t="shared" si="9"/>
        <v>0</v>
      </c>
      <c r="CO48" s="737"/>
      <c r="CP48" s="737"/>
      <c r="CQ48" s="113"/>
      <c r="CR48" s="114"/>
      <c r="CS48" s="113"/>
      <c r="CT48" s="113"/>
      <c r="CU48" s="333">
        <f t="shared" si="36"/>
        <v>0</v>
      </c>
      <c r="CV48" s="333">
        <f t="shared" si="37"/>
        <v>0</v>
      </c>
      <c r="CW48" s="333">
        <f t="shared" si="38"/>
        <v>0</v>
      </c>
      <c r="CX48" s="333">
        <f t="shared" si="39"/>
        <v>0</v>
      </c>
      <c r="CY48" s="333">
        <f t="shared" si="40"/>
        <v>0</v>
      </c>
      <c r="CZ48" s="333">
        <f t="shared" si="41"/>
        <v>0</v>
      </c>
      <c r="DA48" s="44">
        <f t="shared" si="42"/>
        <v>0</v>
      </c>
      <c r="DB48" s="44">
        <f t="shared" si="42"/>
        <v>0</v>
      </c>
      <c r="DC48" s="44">
        <f t="shared" si="42"/>
        <v>0</v>
      </c>
      <c r="DD48" s="174">
        <f t="shared" si="43"/>
        <v>0</v>
      </c>
      <c r="DE48" s="174">
        <f t="shared" si="43"/>
        <v>0</v>
      </c>
      <c r="DF48" s="112"/>
      <c r="DG48" s="112"/>
      <c r="DH48" s="48"/>
      <c r="DI48" s="48"/>
    </row>
    <row r="49" spans="1:115" ht="96" hidden="1" x14ac:dyDescent="0.2">
      <c r="A49" s="96">
        <v>1</v>
      </c>
      <c r="B49" s="96">
        <v>1</v>
      </c>
      <c r="C49" s="524">
        <v>13</v>
      </c>
      <c r="D49" s="7" t="s">
        <v>535</v>
      </c>
      <c r="E49" s="543" t="s">
        <v>538</v>
      </c>
      <c r="F49" s="236" t="s">
        <v>539</v>
      </c>
      <c r="G49" s="60"/>
      <c r="H49" s="88"/>
      <c r="I49" s="88"/>
      <c r="J49" s="44"/>
      <c r="K49" s="44"/>
      <c r="L49" s="44"/>
      <c r="M49" s="44"/>
      <c r="N49" s="44">
        <f>VLOOKUP($E49,'факт КС '!$E$10:$CL$181,3,0)</f>
        <v>0</v>
      </c>
      <c r="O49" s="44">
        <f>VLOOKUP($E49,'факт КС '!$E$10:$CL$181,4,0)</f>
        <v>0</v>
      </c>
      <c r="P49" s="44">
        <f>VLOOKUP($E49,'факт КС '!$E$10:$CL$181,5,0)</f>
        <v>0</v>
      </c>
      <c r="Q49" s="44">
        <f>VLOOKUP($E49,'факт КС '!$E$10:$CL$181,6,0)</f>
        <v>0</v>
      </c>
      <c r="R49" s="44">
        <f>VLOOKUP($E49,'факт КС '!$E$10:$CL$181,7,0)</f>
        <v>0</v>
      </c>
      <c r="S49" s="44">
        <f>VLOOKUP($E49,'факт КС '!$E$10:$CL$181,8,0)</f>
        <v>0</v>
      </c>
      <c r="T49" s="44">
        <f t="shared" si="31"/>
        <v>0</v>
      </c>
      <c r="U49" s="44">
        <f t="shared" si="31"/>
        <v>0</v>
      </c>
      <c r="V49" s="44">
        <f t="shared" si="31"/>
        <v>0</v>
      </c>
      <c r="W49" s="171">
        <f t="shared" si="1"/>
        <v>0</v>
      </c>
      <c r="X49" s="171">
        <f t="shared" si="1"/>
        <v>0</v>
      </c>
      <c r="Y49" s="249"/>
      <c r="Z49" s="171"/>
      <c r="AA49" s="44"/>
      <c r="AB49" s="44"/>
      <c r="AC49" s="44"/>
      <c r="AD49" s="44"/>
      <c r="AE49" s="44">
        <f>VLOOKUP($E49,'факт КС '!$E$10:$CL$181,21,0)</f>
        <v>0</v>
      </c>
      <c r="AF49" s="44">
        <f>VLOOKUP($E49,'факт КС '!$E$10:$CL$181,22,0)</f>
        <v>0</v>
      </c>
      <c r="AG49" s="44">
        <f>VLOOKUP($E49,'факт КС '!$E$10:$CL$181,23,0)</f>
        <v>0</v>
      </c>
      <c r="AH49" s="44">
        <f>VLOOKUP($E49,'факт КС '!$E$10:$CL$181,24,0)</f>
        <v>0</v>
      </c>
      <c r="AI49" s="44">
        <f>VLOOKUP($E49,'факт КС '!$E$10:$CL$181,25,0)</f>
        <v>0</v>
      </c>
      <c r="AJ49" s="44">
        <f>VLOOKUP($E49,'факт КС '!$E$10:$CL$181,26,0)</f>
        <v>0</v>
      </c>
      <c r="AK49" s="44">
        <f t="shared" si="32"/>
        <v>0</v>
      </c>
      <c r="AL49" s="44">
        <f t="shared" si="32"/>
        <v>0</v>
      </c>
      <c r="AM49" s="44">
        <f t="shared" si="32"/>
        <v>0</v>
      </c>
      <c r="AN49" s="171">
        <f t="shared" si="3"/>
        <v>0</v>
      </c>
      <c r="AO49" s="171">
        <f t="shared" si="3"/>
        <v>0</v>
      </c>
      <c r="AP49" s="249"/>
      <c r="AQ49" s="171"/>
      <c r="AR49" s="44"/>
      <c r="AS49" s="44"/>
      <c r="AT49" s="44"/>
      <c r="AU49" s="44"/>
      <c r="AV49" s="44">
        <f>VLOOKUP($E49,'факт КС '!$E$10:$CL$181,9,0)</f>
        <v>0</v>
      </c>
      <c r="AW49" s="44">
        <f>VLOOKUP($E49,'факт КС '!$E$10:$CL$181,10,0)</f>
        <v>0</v>
      </c>
      <c r="AX49" s="44">
        <f>VLOOKUP($E49,'факт КС '!$E$10:$CL$181,11,0)</f>
        <v>0</v>
      </c>
      <c r="AY49" s="44">
        <f>VLOOKUP($E49,'факт КС '!$E$10:$CL$181,12,0)</f>
        <v>0</v>
      </c>
      <c r="AZ49" s="44">
        <f>VLOOKUP($E49,'факт КС '!$E$10:$CL$181,13,0)</f>
        <v>0</v>
      </c>
      <c r="BA49" s="44">
        <f>VLOOKUP($E49,'факт КС '!$E$10:$CL$181,14,0)</f>
        <v>0</v>
      </c>
      <c r="BB49" s="44">
        <f t="shared" si="33"/>
        <v>0</v>
      </c>
      <c r="BC49" s="44">
        <f t="shared" si="33"/>
        <v>0</v>
      </c>
      <c r="BD49" s="44">
        <f t="shared" si="33"/>
        <v>0</v>
      </c>
      <c r="BE49" s="171">
        <f t="shared" si="28"/>
        <v>0</v>
      </c>
      <c r="BF49" s="171">
        <f t="shared" si="28"/>
        <v>0</v>
      </c>
      <c r="BG49" s="249"/>
      <c r="BH49" s="171"/>
      <c r="BI49" s="44"/>
      <c r="BJ49" s="44"/>
      <c r="BK49" s="44"/>
      <c r="BL49" s="44"/>
      <c r="BM49" s="44">
        <f>VLOOKUP($E49,'факт КС '!$E$10:$CL$181,57,0)</f>
        <v>0</v>
      </c>
      <c r="BN49" s="44">
        <f>VLOOKUP($E49,'факт КС '!$E$10:$CL$181,58,0)</f>
        <v>0</v>
      </c>
      <c r="BO49" s="44">
        <f>VLOOKUP($E49,'факт КС '!$E$10:$CL$181,59,0)</f>
        <v>0</v>
      </c>
      <c r="BP49" s="44">
        <f>VLOOKUP($E49,'факт КС '!$E$10:$CL$181,60,0)</f>
        <v>0</v>
      </c>
      <c r="BQ49" s="44">
        <f>VLOOKUP($E49,'факт КС '!$E$10:$CL$181,61,0)</f>
        <v>0</v>
      </c>
      <c r="BR49" s="44">
        <f>VLOOKUP($E49,'факт КС '!$E$10:$CL$181,62,0)</f>
        <v>0</v>
      </c>
      <c r="BS49" s="44">
        <f t="shared" si="34"/>
        <v>0</v>
      </c>
      <c r="BT49" s="44">
        <f t="shared" si="34"/>
        <v>0</v>
      </c>
      <c r="BU49" s="44">
        <f t="shared" si="34"/>
        <v>0</v>
      </c>
      <c r="BV49" s="171">
        <f t="shared" si="7"/>
        <v>0</v>
      </c>
      <c r="BW49" s="171">
        <f t="shared" si="7"/>
        <v>0</v>
      </c>
      <c r="BX49" s="249"/>
      <c r="BY49" s="171"/>
      <c r="BZ49" s="45"/>
      <c r="CA49" s="45"/>
      <c r="CB49" s="44"/>
      <c r="CC49" s="44"/>
      <c r="CD49" s="44">
        <f>VLOOKUP($E49,'факт КС '!$E$10:$CL$181,51,0)</f>
        <v>0</v>
      </c>
      <c r="CE49" s="44">
        <f>VLOOKUP($E49,'факт КС '!$E$10:$CL$181,52,0)</f>
        <v>0</v>
      </c>
      <c r="CF49" s="44">
        <f>VLOOKUP($E49,'факт КС '!$E$10:$CL$181,53,0)</f>
        <v>0</v>
      </c>
      <c r="CG49" s="44">
        <f>VLOOKUP($E49,'факт КС '!$E$10:$CL$181,54,0)</f>
        <v>0</v>
      </c>
      <c r="CH49" s="44">
        <f>VLOOKUP($E49,'факт КС '!$E$10:$CL$181,55,0)</f>
        <v>0</v>
      </c>
      <c r="CI49" s="44">
        <f>VLOOKUP($E49,'факт КС '!$E$10:$CL$181,56,0)</f>
        <v>0</v>
      </c>
      <c r="CJ49" s="44">
        <f t="shared" si="35"/>
        <v>0</v>
      </c>
      <c r="CK49" s="44">
        <f t="shared" si="35"/>
        <v>0</v>
      </c>
      <c r="CL49" s="44">
        <f t="shared" si="35"/>
        <v>0</v>
      </c>
      <c r="CM49" s="171">
        <f t="shared" si="9"/>
        <v>0</v>
      </c>
      <c r="CN49" s="171">
        <f t="shared" si="9"/>
        <v>0</v>
      </c>
      <c r="CO49" s="736"/>
      <c r="CP49" s="737"/>
      <c r="CQ49" s="46"/>
      <c r="CR49" s="47"/>
      <c r="CS49" s="46"/>
      <c r="CT49" s="46"/>
      <c r="CU49" s="333">
        <f t="shared" si="36"/>
        <v>0</v>
      </c>
      <c r="CV49" s="333">
        <f t="shared" si="37"/>
        <v>0</v>
      </c>
      <c r="CW49" s="333">
        <f t="shared" si="38"/>
        <v>0</v>
      </c>
      <c r="CX49" s="333">
        <f t="shared" si="39"/>
        <v>0</v>
      </c>
      <c r="CY49" s="333">
        <f t="shared" si="40"/>
        <v>0</v>
      </c>
      <c r="CZ49" s="333">
        <f t="shared" si="41"/>
        <v>0</v>
      </c>
      <c r="DA49" s="44">
        <f t="shared" si="42"/>
        <v>0</v>
      </c>
      <c r="DB49" s="44">
        <f t="shared" si="42"/>
        <v>0</v>
      </c>
      <c r="DC49" s="44">
        <f t="shared" si="42"/>
        <v>0</v>
      </c>
      <c r="DD49" s="174">
        <f t="shared" si="43"/>
        <v>0</v>
      </c>
      <c r="DE49" s="174">
        <f t="shared" si="43"/>
        <v>0</v>
      </c>
      <c r="DF49" s="45"/>
      <c r="DG49" s="45"/>
      <c r="DH49" s="59"/>
      <c r="DI49" s="59"/>
    </row>
    <row r="50" spans="1:115" ht="72" hidden="1" x14ac:dyDescent="0.2">
      <c r="A50" s="96">
        <v>1</v>
      </c>
      <c r="B50" s="96">
        <v>1</v>
      </c>
      <c r="C50" s="524">
        <v>13</v>
      </c>
      <c r="D50" s="7" t="s">
        <v>535</v>
      </c>
      <c r="E50" s="543" t="s">
        <v>540</v>
      </c>
      <c r="F50" s="236" t="s">
        <v>541</v>
      </c>
      <c r="G50" s="60"/>
      <c r="H50" s="88"/>
      <c r="I50" s="88"/>
      <c r="J50" s="44"/>
      <c r="K50" s="44"/>
      <c r="L50" s="44"/>
      <c r="M50" s="44"/>
      <c r="N50" s="44">
        <f>VLOOKUP($E50,'факт КС '!$E$10:$CL$181,3,0)</f>
        <v>0</v>
      </c>
      <c r="O50" s="44">
        <f>VLOOKUP($E50,'факт КС '!$E$10:$CL$181,4,0)</f>
        <v>0</v>
      </c>
      <c r="P50" s="44">
        <f>VLOOKUP($E50,'факт КС '!$E$10:$CL$181,5,0)</f>
        <v>0</v>
      </c>
      <c r="Q50" s="44">
        <f>VLOOKUP($E50,'факт КС '!$E$10:$CL$181,6,0)</f>
        <v>0</v>
      </c>
      <c r="R50" s="44">
        <f>VLOOKUP($E50,'факт КС '!$E$10:$CL$181,7,0)</f>
        <v>0</v>
      </c>
      <c r="S50" s="44">
        <f>VLOOKUP($E50,'факт КС '!$E$10:$CL$181,8,0)</f>
        <v>0</v>
      </c>
      <c r="T50" s="44">
        <f t="shared" si="31"/>
        <v>0</v>
      </c>
      <c r="U50" s="44">
        <f t="shared" si="31"/>
        <v>0</v>
      </c>
      <c r="V50" s="44">
        <f t="shared" si="31"/>
        <v>0</v>
      </c>
      <c r="W50" s="171">
        <f t="shared" si="1"/>
        <v>0</v>
      </c>
      <c r="X50" s="171">
        <f t="shared" si="1"/>
        <v>0</v>
      </c>
      <c r="Y50" s="249"/>
      <c r="Z50" s="171"/>
      <c r="AA50" s="44"/>
      <c r="AB50" s="44"/>
      <c r="AC50" s="44"/>
      <c r="AD50" s="44"/>
      <c r="AE50" s="44">
        <f>VLOOKUP($E50,'факт КС '!$E$10:$CL$181,21,0)</f>
        <v>0</v>
      </c>
      <c r="AF50" s="44">
        <f>VLOOKUP($E50,'факт КС '!$E$10:$CL$181,22,0)</f>
        <v>0</v>
      </c>
      <c r="AG50" s="44">
        <f>VLOOKUP($E50,'факт КС '!$E$10:$CL$181,23,0)</f>
        <v>0</v>
      </c>
      <c r="AH50" s="44">
        <f>VLOOKUP($E50,'факт КС '!$E$10:$CL$181,24,0)</f>
        <v>0</v>
      </c>
      <c r="AI50" s="44">
        <f>VLOOKUP($E50,'факт КС '!$E$10:$CL$181,25,0)</f>
        <v>0</v>
      </c>
      <c r="AJ50" s="44">
        <f>VLOOKUP($E50,'факт КС '!$E$10:$CL$181,26,0)</f>
        <v>0</v>
      </c>
      <c r="AK50" s="44">
        <f t="shared" si="32"/>
        <v>0</v>
      </c>
      <c r="AL50" s="44">
        <f t="shared" si="32"/>
        <v>0</v>
      </c>
      <c r="AM50" s="44">
        <f t="shared" si="32"/>
        <v>0</v>
      </c>
      <c r="AN50" s="171">
        <f t="shared" si="3"/>
        <v>0</v>
      </c>
      <c r="AO50" s="171">
        <f t="shared" si="3"/>
        <v>0</v>
      </c>
      <c r="AP50" s="249"/>
      <c r="AQ50" s="171"/>
      <c r="AR50" s="44"/>
      <c r="AS50" s="44"/>
      <c r="AT50" s="44"/>
      <c r="AU50" s="44"/>
      <c r="AV50" s="44">
        <f>VLOOKUP($E50,'факт КС '!$E$10:$CL$181,9,0)</f>
        <v>0</v>
      </c>
      <c r="AW50" s="44">
        <f>VLOOKUP($E50,'факт КС '!$E$10:$CL$181,10,0)</f>
        <v>0</v>
      </c>
      <c r="AX50" s="44">
        <f>VLOOKUP($E50,'факт КС '!$E$10:$CL$181,11,0)</f>
        <v>0</v>
      </c>
      <c r="AY50" s="44">
        <f>VLOOKUP($E50,'факт КС '!$E$10:$CL$181,12,0)</f>
        <v>0</v>
      </c>
      <c r="AZ50" s="44">
        <f>VLOOKUP($E50,'факт КС '!$E$10:$CL$181,13,0)</f>
        <v>0</v>
      </c>
      <c r="BA50" s="44">
        <f>VLOOKUP($E50,'факт КС '!$E$10:$CL$181,14,0)</f>
        <v>0</v>
      </c>
      <c r="BB50" s="44">
        <f t="shared" si="33"/>
        <v>0</v>
      </c>
      <c r="BC50" s="44">
        <f t="shared" si="33"/>
        <v>0</v>
      </c>
      <c r="BD50" s="44">
        <f t="shared" si="33"/>
        <v>0</v>
      </c>
      <c r="BE50" s="171">
        <f t="shared" si="28"/>
        <v>0</v>
      </c>
      <c r="BF50" s="171">
        <f t="shared" si="28"/>
        <v>0</v>
      </c>
      <c r="BG50" s="249"/>
      <c r="BH50" s="171"/>
      <c r="BI50" s="44"/>
      <c r="BJ50" s="44"/>
      <c r="BK50" s="44"/>
      <c r="BL50" s="44"/>
      <c r="BM50" s="44">
        <f>VLOOKUP($E50,'факт КС '!$E$10:$CL$181,57,0)</f>
        <v>0</v>
      </c>
      <c r="BN50" s="44">
        <f>VLOOKUP($E50,'факт КС '!$E$10:$CL$181,58,0)</f>
        <v>0</v>
      </c>
      <c r="BO50" s="44">
        <f>VLOOKUP($E50,'факт КС '!$E$10:$CL$181,59,0)</f>
        <v>0</v>
      </c>
      <c r="BP50" s="44">
        <f>VLOOKUP($E50,'факт КС '!$E$10:$CL$181,60,0)</f>
        <v>0</v>
      </c>
      <c r="BQ50" s="44">
        <f>VLOOKUP($E50,'факт КС '!$E$10:$CL$181,61,0)</f>
        <v>0</v>
      </c>
      <c r="BR50" s="44">
        <f>VLOOKUP($E50,'факт КС '!$E$10:$CL$181,62,0)</f>
        <v>0</v>
      </c>
      <c r="BS50" s="44">
        <f t="shared" si="34"/>
        <v>0</v>
      </c>
      <c r="BT50" s="44">
        <f t="shared" si="34"/>
        <v>0</v>
      </c>
      <c r="BU50" s="44">
        <f t="shared" si="34"/>
        <v>0</v>
      </c>
      <c r="BV50" s="171">
        <f t="shared" si="7"/>
        <v>0</v>
      </c>
      <c r="BW50" s="171">
        <f t="shared" si="7"/>
        <v>0</v>
      </c>
      <c r="BX50" s="249"/>
      <c r="BY50" s="171"/>
      <c r="BZ50" s="45"/>
      <c r="CA50" s="45"/>
      <c r="CB50" s="44"/>
      <c r="CC50" s="44"/>
      <c r="CD50" s="44">
        <f>VLOOKUP($E50,'факт КС '!$E$10:$CL$181,51,0)</f>
        <v>0</v>
      </c>
      <c r="CE50" s="44">
        <f>VLOOKUP($E50,'факт КС '!$E$10:$CL$181,52,0)</f>
        <v>0</v>
      </c>
      <c r="CF50" s="44">
        <f>VLOOKUP($E50,'факт КС '!$E$10:$CL$181,53,0)</f>
        <v>0</v>
      </c>
      <c r="CG50" s="44">
        <f>VLOOKUP($E50,'факт КС '!$E$10:$CL$181,54,0)</f>
        <v>0</v>
      </c>
      <c r="CH50" s="44">
        <f>VLOOKUP($E50,'факт КС '!$E$10:$CL$181,55,0)</f>
        <v>0</v>
      </c>
      <c r="CI50" s="44">
        <f>VLOOKUP($E50,'факт КС '!$E$10:$CL$181,56,0)</f>
        <v>0</v>
      </c>
      <c r="CJ50" s="44">
        <f t="shared" si="35"/>
        <v>0</v>
      </c>
      <c r="CK50" s="44">
        <f t="shared" si="35"/>
        <v>0</v>
      </c>
      <c r="CL50" s="44">
        <f t="shared" si="35"/>
        <v>0</v>
      </c>
      <c r="CM50" s="171">
        <f t="shared" si="9"/>
        <v>0</v>
      </c>
      <c r="CN50" s="171">
        <f t="shared" si="9"/>
        <v>0</v>
      </c>
      <c r="CO50" s="736"/>
      <c r="CP50" s="737"/>
      <c r="CQ50" s="46"/>
      <c r="CR50" s="47"/>
      <c r="CS50" s="46"/>
      <c r="CT50" s="46"/>
      <c r="CU50" s="333">
        <f t="shared" si="36"/>
        <v>0</v>
      </c>
      <c r="CV50" s="333">
        <f t="shared" si="37"/>
        <v>0</v>
      </c>
      <c r="CW50" s="333">
        <f t="shared" si="38"/>
        <v>0</v>
      </c>
      <c r="CX50" s="333">
        <f t="shared" si="39"/>
        <v>0</v>
      </c>
      <c r="CY50" s="333">
        <f t="shared" si="40"/>
        <v>0</v>
      </c>
      <c r="CZ50" s="333">
        <f t="shared" si="41"/>
        <v>0</v>
      </c>
      <c r="DA50" s="44">
        <f t="shared" si="42"/>
        <v>0</v>
      </c>
      <c r="DB50" s="44">
        <f t="shared" si="42"/>
        <v>0</v>
      </c>
      <c r="DC50" s="44">
        <f t="shared" si="42"/>
        <v>0</v>
      </c>
      <c r="DD50" s="174">
        <f t="shared" si="43"/>
        <v>0</v>
      </c>
      <c r="DE50" s="174">
        <f t="shared" si="43"/>
        <v>0</v>
      </c>
      <c r="DF50" s="45"/>
      <c r="DG50" s="45"/>
      <c r="DH50" s="59"/>
      <c r="DI50" s="59"/>
    </row>
    <row r="51" spans="1:115" s="3" customFormat="1" ht="60" hidden="1" x14ac:dyDescent="0.2">
      <c r="A51" s="96">
        <v>1</v>
      </c>
      <c r="B51" s="96">
        <v>1</v>
      </c>
      <c r="C51" s="48">
        <v>486</v>
      </c>
      <c r="D51" s="7" t="s">
        <v>542</v>
      </c>
      <c r="E51" s="540" t="s">
        <v>543</v>
      </c>
      <c r="F51" s="540" t="s">
        <v>544</v>
      </c>
      <c r="G51" s="60"/>
      <c r="H51" s="88"/>
      <c r="I51" s="88"/>
      <c r="J51" s="44"/>
      <c r="K51" s="44"/>
      <c r="L51" s="44"/>
      <c r="M51" s="44"/>
      <c r="N51" s="44">
        <f>VLOOKUP($E51,'факт КС '!$E$10:$CL$181,3,0)</f>
        <v>0</v>
      </c>
      <c r="O51" s="44">
        <f>VLOOKUP($E51,'факт КС '!$E$10:$CL$181,4,0)</f>
        <v>0</v>
      </c>
      <c r="P51" s="44">
        <f>VLOOKUP($E51,'факт КС '!$E$10:$CL$181,5,0)</f>
        <v>0</v>
      </c>
      <c r="Q51" s="44">
        <f>VLOOKUP($E51,'факт КС '!$E$10:$CL$181,6,0)</f>
        <v>0</v>
      </c>
      <c r="R51" s="44">
        <f>VLOOKUP($E51,'факт КС '!$E$10:$CL$181,7,0)</f>
        <v>0</v>
      </c>
      <c r="S51" s="44">
        <f>VLOOKUP($E51,'факт КС '!$E$10:$CL$181,8,0)</f>
        <v>0</v>
      </c>
      <c r="T51" s="44">
        <f t="shared" si="31"/>
        <v>0</v>
      </c>
      <c r="U51" s="44">
        <f t="shared" si="31"/>
        <v>0</v>
      </c>
      <c r="V51" s="44">
        <f t="shared" si="31"/>
        <v>0</v>
      </c>
      <c r="W51" s="171">
        <f t="shared" si="1"/>
        <v>0</v>
      </c>
      <c r="X51" s="171">
        <f t="shared" si="1"/>
        <v>0</v>
      </c>
      <c r="Y51" s="171"/>
      <c r="Z51" s="171"/>
      <c r="AA51" s="44"/>
      <c r="AB51" s="44"/>
      <c r="AC51" s="44"/>
      <c r="AD51" s="44"/>
      <c r="AE51" s="44">
        <f>VLOOKUP($E51,'факт КС '!$E$10:$CL$181,21,0)</f>
        <v>0</v>
      </c>
      <c r="AF51" s="44">
        <f>VLOOKUP($E51,'факт КС '!$E$10:$CL$181,22,0)</f>
        <v>0</v>
      </c>
      <c r="AG51" s="44">
        <f>VLOOKUP($E51,'факт КС '!$E$10:$CL$181,23,0)</f>
        <v>0</v>
      </c>
      <c r="AH51" s="44">
        <f>VLOOKUP($E51,'факт КС '!$E$10:$CL$181,24,0)</f>
        <v>0</v>
      </c>
      <c r="AI51" s="44">
        <f>VLOOKUP($E51,'факт КС '!$E$10:$CL$181,25,0)</f>
        <v>0</v>
      </c>
      <c r="AJ51" s="44">
        <f>VLOOKUP($E51,'факт КС '!$E$10:$CL$181,26,0)</f>
        <v>0</v>
      </c>
      <c r="AK51" s="44">
        <f t="shared" si="32"/>
        <v>0</v>
      </c>
      <c r="AL51" s="44">
        <f t="shared" si="32"/>
        <v>0</v>
      </c>
      <c r="AM51" s="44">
        <f t="shared" si="32"/>
        <v>0</v>
      </c>
      <c r="AN51" s="171">
        <f t="shared" si="3"/>
        <v>0</v>
      </c>
      <c r="AO51" s="171">
        <f t="shared" si="3"/>
        <v>0</v>
      </c>
      <c r="AP51" s="171"/>
      <c r="AQ51" s="171"/>
      <c r="AR51" s="44"/>
      <c r="AS51" s="44"/>
      <c r="AT51" s="44"/>
      <c r="AU51" s="44"/>
      <c r="AV51" s="44">
        <f>VLOOKUP($E51,'факт КС '!$E$10:$CL$181,9,0)</f>
        <v>0</v>
      </c>
      <c r="AW51" s="44">
        <f>VLOOKUP($E51,'факт КС '!$E$10:$CL$181,10,0)</f>
        <v>0</v>
      </c>
      <c r="AX51" s="44">
        <f>VLOOKUP($E51,'факт КС '!$E$10:$CL$181,11,0)</f>
        <v>0</v>
      </c>
      <c r="AY51" s="44">
        <f>VLOOKUP($E51,'факт КС '!$E$10:$CL$181,12,0)</f>
        <v>0</v>
      </c>
      <c r="AZ51" s="44">
        <f>VLOOKUP($E51,'факт КС '!$E$10:$CL$181,13,0)</f>
        <v>0</v>
      </c>
      <c r="BA51" s="44">
        <f>VLOOKUP($E51,'факт КС '!$E$10:$CL$181,14,0)</f>
        <v>0</v>
      </c>
      <c r="BB51" s="44">
        <f t="shared" si="33"/>
        <v>0</v>
      </c>
      <c r="BC51" s="44">
        <f t="shared" si="33"/>
        <v>0</v>
      </c>
      <c r="BD51" s="44">
        <f t="shared" si="33"/>
        <v>0</v>
      </c>
      <c r="BE51" s="171">
        <f t="shared" si="28"/>
        <v>0</v>
      </c>
      <c r="BF51" s="171">
        <f t="shared" si="28"/>
        <v>0</v>
      </c>
      <c r="BG51" s="171"/>
      <c r="BH51" s="171"/>
      <c r="BI51" s="44"/>
      <c r="BJ51" s="44"/>
      <c r="BK51" s="44"/>
      <c r="BL51" s="44"/>
      <c r="BM51" s="44">
        <f>VLOOKUP($E51,'факт КС '!$E$10:$CL$181,57,0)</f>
        <v>0</v>
      </c>
      <c r="BN51" s="44">
        <f>VLOOKUP($E51,'факт КС '!$E$10:$CL$181,58,0)</f>
        <v>0</v>
      </c>
      <c r="BO51" s="44">
        <f>VLOOKUP($E51,'факт КС '!$E$10:$CL$181,59,0)</f>
        <v>0</v>
      </c>
      <c r="BP51" s="44">
        <f>VLOOKUP($E51,'факт КС '!$E$10:$CL$181,60,0)</f>
        <v>0</v>
      </c>
      <c r="BQ51" s="44">
        <f>VLOOKUP($E51,'факт КС '!$E$10:$CL$181,61,0)</f>
        <v>0</v>
      </c>
      <c r="BR51" s="44">
        <f>VLOOKUP($E51,'факт КС '!$E$10:$CL$181,62,0)</f>
        <v>0</v>
      </c>
      <c r="BS51" s="44">
        <f t="shared" si="34"/>
        <v>0</v>
      </c>
      <c r="BT51" s="44">
        <f t="shared" si="34"/>
        <v>0</v>
      </c>
      <c r="BU51" s="44">
        <f t="shared" si="34"/>
        <v>0</v>
      </c>
      <c r="BV51" s="171">
        <f t="shared" si="7"/>
        <v>0</v>
      </c>
      <c r="BW51" s="171">
        <f t="shared" si="7"/>
        <v>0</v>
      </c>
      <c r="BX51" s="171"/>
      <c r="BY51" s="171"/>
      <c r="BZ51" s="45"/>
      <c r="CA51" s="45"/>
      <c r="CB51" s="44"/>
      <c r="CC51" s="44"/>
      <c r="CD51" s="44">
        <f>VLOOKUP($E51,'факт КС '!$E$10:$CL$181,51,0)</f>
        <v>0</v>
      </c>
      <c r="CE51" s="44">
        <f>VLOOKUP($E51,'факт КС '!$E$10:$CL$181,52,0)</f>
        <v>0</v>
      </c>
      <c r="CF51" s="44">
        <f>VLOOKUP($E51,'факт КС '!$E$10:$CL$181,53,0)</f>
        <v>0</v>
      </c>
      <c r="CG51" s="44">
        <f>VLOOKUP($E51,'факт КС '!$E$10:$CL$181,54,0)</f>
        <v>0</v>
      </c>
      <c r="CH51" s="44">
        <f>VLOOKUP($E51,'факт КС '!$E$10:$CL$181,55,0)</f>
        <v>0</v>
      </c>
      <c r="CI51" s="44">
        <f>VLOOKUP($E51,'факт КС '!$E$10:$CL$181,56,0)</f>
        <v>0</v>
      </c>
      <c r="CJ51" s="44">
        <f t="shared" si="35"/>
        <v>0</v>
      </c>
      <c r="CK51" s="44">
        <f t="shared" si="35"/>
        <v>0</v>
      </c>
      <c r="CL51" s="44">
        <f t="shared" si="35"/>
        <v>0</v>
      </c>
      <c r="CM51" s="171">
        <f t="shared" si="9"/>
        <v>0</v>
      </c>
      <c r="CN51" s="171">
        <f t="shared" si="9"/>
        <v>0</v>
      </c>
      <c r="CO51" s="737"/>
      <c r="CP51" s="737"/>
      <c r="CQ51" s="46"/>
      <c r="CR51" s="47"/>
      <c r="CS51" s="46"/>
      <c r="CT51" s="46"/>
      <c r="CU51" s="333">
        <f t="shared" si="36"/>
        <v>0</v>
      </c>
      <c r="CV51" s="333">
        <f t="shared" si="37"/>
        <v>0</v>
      </c>
      <c r="CW51" s="333">
        <f t="shared" si="38"/>
        <v>0</v>
      </c>
      <c r="CX51" s="333">
        <f t="shared" si="39"/>
        <v>0</v>
      </c>
      <c r="CY51" s="333">
        <f t="shared" si="40"/>
        <v>0</v>
      </c>
      <c r="CZ51" s="333">
        <f t="shared" si="41"/>
        <v>0</v>
      </c>
      <c r="DA51" s="44">
        <f t="shared" si="42"/>
        <v>0</v>
      </c>
      <c r="DB51" s="44">
        <f t="shared" si="42"/>
        <v>0</v>
      </c>
      <c r="DC51" s="44">
        <f t="shared" si="42"/>
        <v>0</v>
      </c>
      <c r="DD51" s="174"/>
      <c r="DE51" s="174"/>
      <c r="DF51" s="45"/>
      <c r="DG51" s="45"/>
      <c r="DH51" s="48"/>
      <c r="DI51" s="48"/>
    </row>
    <row r="52" spans="1:115" s="3" customFormat="1" ht="12.75" hidden="1" customHeight="1" x14ac:dyDescent="0.2">
      <c r="A52" s="96">
        <v>1</v>
      </c>
      <c r="B52" s="96"/>
      <c r="C52" s="48"/>
      <c r="D52" s="7"/>
      <c r="E52" s="540"/>
      <c r="F52" s="544"/>
      <c r="G52" s="60"/>
      <c r="H52" s="88"/>
      <c r="I52" s="88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>
        <f t="shared" si="31"/>
        <v>0</v>
      </c>
      <c r="U52" s="44">
        <f t="shared" si="31"/>
        <v>0</v>
      </c>
      <c r="V52" s="44">
        <f t="shared" si="31"/>
        <v>0</v>
      </c>
      <c r="W52" s="171">
        <f t="shared" si="1"/>
        <v>0</v>
      </c>
      <c r="X52" s="171">
        <f t="shared" si="1"/>
        <v>0</v>
      </c>
      <c r="Y52" s="249"/>
      <c r="Z52" s="171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>
        <f t="shared" si="32"/>
        <v>0</v>
      </c>
      <c r="AL52" s="44">
        <f t="shared" si="32"/>
        <v>0</v>
      </c>
      <c r="AM52" s="44">
        <f t="shared" si="32"/>
        <v>0</v>
      </c>
      <c r="AN52" s="171">
        <f t="shared" si="3"/>
        <v>0</v>
      </c>
      <c r="AO52" s="171">
        <f t="shared" si="3"/>
        <v>0</v>
      </c>
      <c r="AP52" s="249"/>
      <c r="AQ52" s="171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>
        <f t="shared" si="33"/>
        <v>0</v>
      </c>
      <c r="BC52" s="44">
        <f t="shared" si="33"/>
        <v>0</v>
      </c>
      <c r="BD52" s="44">
        <f t="shared" si="33"/>
        <v>0</v>
      </c>
      <c r="BE52" s="171">
        <f t="shared" si="28"/>
        <v>0</v>
      </c>
      <c r="BF52" s="171">
        <f t="shared" si="28"/>
        <v>0</v>
      </c>
      <c r="BG52" s="249"/>
      <c r="BH52" s="171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>
        <f t="shared" si="34"/>
        <v>0</v>
      </c>
      <c r="BT52" s="44">
        <f t="shared" si="34"/>
        <v>0</v>
      </c>
      <c r="BU52" s="44">
        <f t="shared" si="34"/>
        <v>0</v>
      </c>
      <c r="BV52" s="171">
        <f t="shared" si="7"/>
        <v>0</v>
      </c>
      <c r="BW52" s="171">
        <f t="shared" si="7"/>
        <v>0</v>
      </c>
      <c r="BX52" s="249"/>
      <c r="BY52" s="171"/>
      <c r="BZ52" s="45"/>
      <c r="CA52" s="45"/>
      <c r="CB52" s="44"/>
      <c r="CC52" s="44"/>
      <c r="CD52" s="44"/>
      <c r="CE52" s="44"/>
      <c r="CF52" s="44"/>
      <c r="CG52" s="44"/>
      <c r="CH52" s="44"/>
      <c r="CI52" s="44"/>
      <c r="CJ52" s="44">
        <f t="shared" si="35"/>
        <v>0</v>
      </c>
      <c r="CK52" s="44">
        <f t="shared" si="35"/>
        <v>0</v>
      </c>
      <c r="CL52" s="44">
        <f t="shared" si="35"/>
        <v>0</v>
      </c>
      <c r="CM52" s="171">
        <f t="shared" si="9"/>
        <v>0</v>
      </c>
      <c r="CN52" s="171">
        <f t="shared" si="9"/>
        <v>0</v>
      </c>
      <c r="CO52" s="736"/>
      <c r="CP52" s="737"/>
      <c r="CQ52" s="46"/>
      <c r="CR52" s="47"/>
      <c r="CS52" s="46"/>
      <c r="CT52" s="46"/>
      <c r="CU52" s="333">
        <f t="shared" si="36"/>
        <v>0</v>
      </c>
      <c r="CV52" s="333">
        <f t="shared" si="37"/>
        <v>0</v>
      </c>
      <c r="CW52" s="333">
        <f t="shared" si="38"/>
        <v>0</v>
      </c>
      <c r="CX52" s="333">
        <f t="shared" si="39"/>
        <v>0</v>
      </c>
      <c r="CY52" s="333">
        <f t="shared" si="40"/>
        <v>0</v>
      </c>
      <c r="CZ52" s="333">
        <f t="shared" si="41"/>
        <v>0</v>
      </c>
      <c r="DA52" s="44">
        <f t="shared" si="42"/>
        <v>0</v>
      </c>
      <c r="DB52" s="44">
        <f t="shared" si="42"/>
        <v>0</v>
      </c>
      <c r="DC52" s="44">
        <f t="shared" si="42"/>
        <v>0</v>
      </c>
      <c r="DD52" s="174">
        <f t="shared" ref="DD52:DE53" si="46">CU52-CS52</f>
        <v>0</v>
      </c>
      <c r="DE52" s="174">
        <f t="shared" si="46"/>
        <v>0</v>
      </c>
      <c r="DF52" s="45"/>
      <c r="DG52" s="45"/>
      <c r="DH52" s="48"/>
      <c r="DI52" s="48"/>
    </row>
    <row r="53" spans="1:115" hidden="1" x14ac:dyDescent="0.2">
      <c r="A53" s="96">
        <v>1</v>
      </c>
      <c r="B53" s="96">
        <v>1</v>
      </c>
      <c r="C53" s="63"/>
      <c r="D53" s="232"/>
      <c r="E53" s="232"/>
      <c r="F53" s="535" t="s">
        <v>125</v>
      </c>
      <c r="G53" s="61"/>
      <c r="H53" s="121"/>
      <c r="I53" s="121"/>
      <c r="J53" s="53" t="e">
        <f>#REF!+#REF!</f>
        <v>#REF!</v>
      </c>
      <c r="K53" s="53" t="e">
        <f>#REF!+#REF!</f>
        <v>#REF!</v>
      </c>
      <c r="L53" s="54" t="e">
        <f>SUM(J53/12*$B$2)</f>
        <v>#REF!</v>
      </c>
      <c r="M53" s="54" t="e">
        <f>SUM(K53/12*$B$2)</f>
        <v>#REF!</v>
      </c>
      <c r="N53" s="56" t="e">
        <f>#REF!+#REF!</f>
        <v>#REF!</v>
      </c>
      <c r="O53" s="56" t="e">
        <f>#REF!+#REF!</f>
        <v>#REF!</v>
      </c>
      <c r="P53" s="56" t="e">
        <f>#REF!+#REF!</f>
        <v>#REF!</v>
      </c>
      <c r="Q53" s="56" t="e">
        <f>#REF!+#REF!</f>
        <v>#REF!</v>
      </c>
      <c r="R53" s="56" t="e">
        <f>#REF!+#REF!</f>
        <v>#REF!</v>
      </c>
      <c r="S53" s="56" t="e">
        <f>#REF!+#REF!</f>
        <v>#REF!</v>
      </c>
      <c r="T53" s="84" t="e">
        <f t="shared" si="31"/>
        <v>#REF!</v>
      </c>
      <c r="U53" s="56" t="e">
        <f t="shared" si="31"/>
        <v>#REF!</v>
      </c>
      <c r="V53" s="56" t="e">
        <f t="shared" si="31"/>
        <v>#REF!</v>
      </c>
      <c r="W53" s="171" t="e">
        <f t="shared" si="1"/>
        <v>#REF!</v>
      </c>
      <c r="X53" s="171" t="e">
        <f t="shared" si="1"/>
        <v>#REF!</v>
      </c>
      <c r="Y53" s="281" t="e">
        <f>N53/J53</f>
        <v>#REF!</v>
      </c>
      <c r="Z53" s="281" t="e">
        <f>O53/K53</f>
        <v>#REF!</v>
      </c>
      <c r="AA53" s="56" t="e">
        <f>#REF!+#REF!</f>
        <v>#REF!</v>
      </c>
      <c r="AB53" s="56" t="e">
        <f>#REF!+#REF!</f>
        <v>#REF!</v>
      </c>
      <c r="AC53" s="54" t="e">
        <f>SUM(AA53/12*$B$2)</f>
        <v>#REF!</v>
      </c>
      <c r="AD53" s="54" t="e">
        <f>SUM(AB53/12*$B$2)</f>
        <v>#REF!</v>
      </c>
      <c r="AE53" s="56" t="e">
        <f>#REF!+#REF!</f>
        <v>#REF!</v>
      </c>
      <c r="AF53" s="56" t="e">
        <f>#REF!+#REF!</f>
        <v>#REF!</v>
      </c>
      <c r="AG53" s="56" t="e">
        <f>#REF!+#REF!</f>
        <v>#REF!</v>
      </c>
      <c r="AH53" s="56"/>
      <c r="AI53" s="56"/>
      <c r="AJ53" s="56"/>
      <c r="AK53" s="84" t="e">
        <f t="shared" si="32"/>
        <v>#REF!</v>
      </c>
      <c r="AL53" s="56" t="e">
        <f t="shared" si="32"/>
        <v>#REF!</v>
      </c>
      <c r="AM53" s="56" t="e">
        <f t="shared" si="32"/>
        <v>#REF!</v>
      </c>
      <c r="AN53" s="171" t="e">
        <f t="shared" si="3"/>
        <v>#REF!</v>
      </c>
      <c r="AO53" s="171" t="e">
        <f t="shared" si="3"/>
        <v>#REF!</v>
      </c>
      <c r="AP53" s="281"/>
      <c r="AQ53" s="280"/>
      <c r="AR53" s="56" t="e">
        <f>#REF!+#REF!</f>
        <v>#REF!</v>
      </c>
      <c r="AS53" s="56" t="e">
        <f>#REF!+#REF!</f>
        <v>#REF!</v>
      </c>
      <c r="AT53" s="54" t="e">
        <f>SUM(AR53/12*$B$2)</f>
        <v>#REF!</v>
      </c>
      <c r="AU53" s="54" t="e">
        <f>SUM(AS53/12*$B$2)</f>
        <v>#REF!</v>
      </c>
      <c r="AV53" s="56" t="e">
        <f>#REF!+#REF!</f>
        <v>#REF!</v>
      </c>
      <c r="AW53" s="56" t="e">
        <f>#REF!+#REF!</f>
        <v>#REF!</v>
      </c>
      <c r="AX53" s="56" t="e">
        <f>#REF!+#REF!</f>
        <v>#REF!</v>
      </c>
      <c r="AY53" s="56"/>
      <c r="AZ53" s="56"/>
      <c r="BA53" s="56"/>
      <c r="BB53" s="84" t="e">
        <f t="shared" si="33"/>
        <v>#REF!</v>
      </c>
      <c r="BC53" s="56" t="e">
        <f t="shared" si="33"/>
        <v>#REF!</v>
      </c>
      <c r="BD53" s="56" t="e">
        <f t="shared" si="33"/>
        <v>#REF!</v>
      </c>
      <c r="BE53" s="171" t="e">
        <f t="shared" si="28"/>
        <v>#REF!</v>
      </c>
      <c r="BF53" s="171" t="e">
        <f t="shared" si="28"/>
        <v>#REF!</v>
      </c>
      <c r="BG53" s="281"/>
      <c r="BH53" s="280"/>
      <c r="BI53" s="56" t="e">
        <f>#REF!+#REF!</f>
        <v>#REF!</v>
      </c>
      <c r="BJ53" s="56" t="e">
        <f>#REF!+#REF!</f>
        <v>#REF!</v>
      </c>
      <c r="BK53" s="54" t="e">
        <f>SUM(BI53/12*$B$2)</f>
        <v>#REF!</v>
      </c>
      <c r="BL53" s="54" t="e">
        <f>SUM(BJ53/12*$B$2)</f>
        <v>#REF!</v>
      </c>
      <c r="BM53" s="56" t="e">
        <f>#REF!+#REF!</f>
        <v>#REF!</v>
      </c>
      <c r="BN53" s="56" t="e">
        <f>#REF!+#REF!</f>
        <v>#REF!</v>
      </c>
      <c r="BO53" s="56" t="e">
        <f>#REF!+#REF!</f>
        <v>#REF!</v>
      </c>
      <c r="BP53" s="56"/>
      <c r="BQ53" s="56"/>
      <c r="BR53" s="56"/>
      <c r="BS53" s="84" t="e">
        <f t="shared" si="34"/>
        <v>#REF!</v>
      </c>
      <c r="BT53" s="56" t="e">
        <f t="shared" si="34"/>
        <v>#REF!</v>
      </c>
      <c r="BU53" s="56" t="e">
        <f t="shared" si="34"/>
        <v>#REF!</v>
      </c>
      <c r="BV53" s="171" t="e">
        <f t="shared" si="7"/>
        <v>#REF!</v>
      </c>
      <c r="BW53" s="171" t="e">
        <f t="shared" si="7"/>
        <v>#REF!</v>
      </c>
      <c r="BX53" s="281"/>
      <c r="BY53" s="280"/>
      <c r="BZ53" s="56" t="e">
        <f>#REF!+#REF!</f>
        <v>#REF!</v>
      </c>
      <c r="CA53" s="56" t="e">
        <f>#REF!+#REF!</f>
        <v>#REF!</v>
      </c>
      <c r="CB53" s="54" t="e">
        <f>SUM(BZ53/12*$B$2)</f>
        <v>#REF!</v>
      </c>
      <c r="CC53" s="54" t="e">
        <f>SUM(CA53/12*$B$2)</f>
        <v>#REF!</v>
      </c>
      <c r="CD53" s="56" t="e">
        <f>#REF!+#REF!</f>
        <v>#REF!</v>
      </c>
      <c r="CE53" s="56" t="e">
        <f>#REF!+#REF!</f>
        <v>#REF!</v>
      </c>
      <c r="CF53" s="56" t="e">
        <f>#REF!+#REF!</f>
        <v>#REF!</v>
      </c>
      <c r="CG53" s="56"/>
      <c r="CH53" s="56"/>
      <c r="CI53" s="56"/>
      <c r="CJ53" s="84" t="e">
        <f t="shared" si="35"/>
        <v>#REF!</v>
      </c>
      <c r="CK53" s="56" t="e">
        <f t="shared" si="35"/>
        <v>#REF!</v>
      </c>
      <c r="CL53" s="56" t="e">
        <f t="shared" si="35"/>
        <v>#REF!</v>
      </c>
      <c r="CM53" s="171" t="e">
        <f t="shared" si="9"/>
        <v>#REF!</v>
      </c>
      <c r="CN53" s="171" t="e">
        <f t="shared" si="9"/>
        <v>#REF!</v>
      </c>
      <c r="CO53" s="734"/>
      <c r="CP53" s="735"/>
      <c r="CQ53" s="332" t="e">
        <f>+J53++AA53+AR53++++++BI53++BZ53</f>
        <v>#REF!</v>
      </c>
      <c r="CR53" s="332" t="e">
        <f>+K53++AB53+AS53++++++BJ53++CA53</f>
        <v>#REF!</v>
      </c>
      <c r="CS53" s="332" t="e">
        <f>+L53++AC53+AT53++++++BK53++CB53</f>
        <v>#REF!</v>
      </c>
      <c r="CT53" s="332" t="e">
        <f>+M53++AD53+AU53++++++BL53++CC53</f>
        <v>#REF!</v>
      </c>
      <c r="CU53" s="332" t="e">
        <f t="shared" si="36"/>
        <v>#REF!</v>
      </c>
      <c r="CV53" s="332" t="e">
        <f t="shared" si="37"/>
        <v>#REF!</v>
      </c>
      <c r="CW53" s="332" t="e">
        <f t="shared" si="38"/>
        <v>#REF!</v>
      </c>
      <c r="CX53" s="332" t="e">
        <f t="shared" si="39"/>
        <v>#REF!</v>
      </c>
      <c r="CY53" s="332" t="e">
        <f t="shared" si="40"/>
        <v>#REF!</v>
      </c>
      <c r="CZ53" s="332" t="e">
        <f t="shared" si="41"/>
        <v>#REF!</v>
      </c>
      <c r="DA53" s="332" t="e">
        <f t="shared" si="42"/>
        <v>#REF!</v>
      </c>
      <c r="DB53" s="332" t="e">
        <f t="shared" si="42"/>
        <v>#REF!</v>
      </c>
      <c r="DC53" s="332" t="e">
        <f t="shared" si="42"/>
        <v>#REF!</v>
      </c>
      <c r="DD53" s="69" t="e">
        <f t="shared" si="46"/>
        <v>#REF!</v>
      </c>
      <c r="DE53" s="69" t="e">
        <f t="shared" si="46"/>
        <v>#REF!</v>
      </c>
      <c r="DF53" s="150">
        <f>$H53</f>
        <v>0</v>
      </c>
      <c r="DG53" s="151" t="e">
        <f>CV53/CU53</f>
        <v>#REF!</v>
      </c>
      <c r="DH53" s="282"/>
      <c r="DI53" s="282"/>
      <c r="DJ53" s="206" t="e">
        <f t="shared" ref="DJ53:DK53" si="47">CQ53+CX53</f>
        <v>#REF!</v>
      </c>
      <c r="DK53" s="206" t="e">
        <f t="shared" si="47"/>
        <v>#REF!</v>
      </c>
    </row>
    <row r="54" spans="1:115" ht="15" hidden="1" customHeight="1" x14ac:dyDescent="0.25">
      <c r="A54" s="96">
        <v>1</v>
      </c>
      <c r="C54" s="526"/>
      <c r="D54" s="600"/>
      <c r="E54" s="321"/>
      <c r="F54" s="285"/>
      <c r="G54" s="128"/>
      <c r="H54" s="125"/>
      <c r="I54" s="125"/>
      <c r="J54" s="136"/>
      <c r="K54" s="136"/>
      <c r="L54" s="109"/>
      <c r="M54" s="109"/>
      <c r="N54" s="44"/>
      <c r="O54" s="44"/>
      <c r="P54" s="44"/>
      <c r="Q54" s="44"/>
      <c r="R54" s="44"/>
      <c r="S54" s="44"/>
      <c r="T54" s="44"/>
      <c r="U54" s="44"/>
      <c r="V54" s="44"/>
      <c r="W54" s="171">
        <f t="shared" si="1"/>
        <v>0</v>
      </c>
      <c r="X54" s="171">
        <f t="shared" si="1"/>
        <v>0</v>
      </c>
      <c r="Y54" s="174"/>
      <c r="Z54" s="174"/>
      <c r="AA54" s="109"/>
      <c r="AB54" s="109"/>
      <c r="AC54" s="109"/>
      <c r="AD54" s="109"/>
      <c r="AE54" s="44"/>
      <c r="AF54" s="44"/>
      <c r="AG54" s="44"/>
      <c r="AH54" s="44"/>
      <c r="AI54" s="44"/>
      <c r="AJ54" s="44"/>
      <c r="AK54" s="44"/>
      <c r="AL54" s="44"/>
      <c r="AM54" s="44"/>
      <c r="AN54" s="171">
        <f t="shared" si="3"/>
        <v>0</v>
      </c>
      <c r="AO54" s="171">
        <f t="shared" si="3"/>
        <v>0</v>
      </c>
      <c r="AP54" s="174"/>
      <c r="AQ54" s="174"/>
      <c r="AR54" s="109"/>
      <c r="AS54" s="109"/>
      <c r="AT54" s="109"/>
      <c r="AU54" s="109"/>
      <c r="AV54" s="44"/>
      <c r="AW54" s="44"/>
      <c r="AX54" s="44"/>
      <c r="AY54" s="44"/>
      <c r="AZ54" s="44"/>
      <c r="BA54" s="44"/>
      <c r="BB54" s="44"/>
      <c r="BC54" s="44"/>
      <c r="BD54" s="44"/>
      <c r="BE54" s="171">
        <f t="shared" si="28"/>
        <v>0</v>
      </c>
      <c r="BF54" s="171">
        <f t="shared" si="28"/>
        <v>0</v>
      </c>
      <c r="BG54" s="174"/>
      <c r="BH54" s="174"/>
      <c r="BI54" s="109"/>
      <c r="BJ54" s="109"/>
      <c r="BK54" s="109"/>
      <c r="BL54" s="109"/>
      <c r="BM54" s="44"/>
      <c r="BN54" s="44"/>
      <c r="BO54" s="44"/>
      <c r="BP54" s="44"/>
      <c r="BQ54" s="44"/>
      <c r="BR54" s="44"/>
      <c r="BS54" s="44"/>
      <c r="BT54" s="44"/>
      <c r="BU54" s="44"/>
      <c r="BV54" s="171">
        <f t="shared" si="7"/>
        <v>0</v>
      </c>
      <c r="BW54" s="171">
        <f t="shared" si="7"/>
        <v>0</v>
      </c>
      <c r="BX54" s="174"/>
      <c r="BY54" s="174"/>
      <c r="BZ54" s="112"/>
      <c r="CA54" s="112"/>
      <c r="CB54" s="109"/>
      <c r="CC54" s="109"/>
      <c r="CD54" s="44"/>
      <c r="CE54" s="44"/>
      <c r="CF54" s="44"/>
      <c r="CG54" s="44"/>
      <c r="CH54" s="44"/>
      <c r="CI54" s="44"/>
      <c r="CJ54" s="44"/>
      <c r="CK54" s="44"/>
      <c r="CL54" s="44"/>
      <c r="CM54" s="171">
        <f t="shared" si="9"/>
        <v>0</v>
      </c>
      <c r="CN54" s="171">
        <f t="shared" si="9"/>
        <v>0</v>
      </c>
      <c r="CO54" s="738"/>
      <c r="CP54" s="738"/>
      <c r="CQ54" s="113"/>
      <c r="CR54" s="114"/>
      <c r="CS54" s="113"/>
      <c r="CT54" s="113"/>
      <c r="CU54" s="333"/>
      <c r="CV54" s="333"/>
      <c r="CW54" s="333"/>
      <c r="CX54" s="333"/>
      <c r="CY54" s="333"/>
      <c r="CZ54" s="333"/>
      <c r="DA54" s="44"/>
      <c r="DB54" s="44"/>
      <c r="DC54" s="44"/>
      <c r="DD54" s="174"/>
      <c r="DE54" s="174"/>
      <c r="DF54" s="112"/>
      <c r="DG54" s="112"/>
      <c r="DH54" s="59"/>
      <c r="DI54" s="59"/>
    </row>
    <row r="55" spans="1:115" s="3" customFormat="1" ht="12.75" hidden="1" customHeight="1" x14ac:dyDescent="0.2">
      <c r="A55" s="96">
        <v>1</v>
      </c>
      <c r="B55" s="96"/>
      <c r="C55" s="48"/>
      <c r="D55" s="7"/>
      <c r="E55" s="540"/>
      <c r="F55" s="544"/>
      <c r="G55" s="62"/>
      <c r="H55" s="132"/>
      <c r="I55" s="132"/>
      <c r="J55" s="137"/>
      <c r="K55" s="137"/>
      <c r="L55" s="44"/>
      <c r="M55" s="44"/>
      <c r="N55" s="44"/>
      <c r="O55" s="44"/>
      <c r="P55" s="44"/>
      <c r="Q55" s="44"/>
      <c r="R55" s="44"/>
      <c r="S55" s="44"/>
      <c r="T55" s="44">
        <f t="shared" ref="T55:V73" si="48">N55+Q55</f>
        <v>0</v>
      </c>
      <c r="U55" s="44">
        <f t="shared" si="48"/>
        <v>0</v>
      </c>
      <c r="V55" s="44">
        <f t="shared" si="48"/>
        <v>0</v>
      </c>
      <c r="W55" s="171">
        <f t="shared" si="1"/>
        <v>0</v>
      </c>
      <c r="X55" s="171">
        <f t="shared" si="1"/>
        <v>0</v>
      </c>
      <c r="Y55" s="171"/>
      <c r="Z55" s="171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>
        <f t="shared" ref="AK55:AM73" si="49">AE55+AH55</f>
        <v>0</v>
      </c>
      <c r="AL55" s="44">
        <f t="shared" si="49"/>
        <v>0</v>
      </c>
      <c r="AM55" s="44">
        <f t="shared" si="49"/>
        <v>0</v>
      </c>
      <c r="AN55" s="171">
        <f t="shared" si="3"/>
        <v>0</v>
      </c>
      <c r="AO55" s="171">
        <f t="shared" si="3"/>
        <v>0</v>
      </c>
      <c r="AP55" s="171"/>
      <c r="AQ55" s="171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>
        <f t="shared" ref="BB55:BD73" si="50">AV55+AY55</f>
        <v>0</v>
      </c>
      <c r="BC55" s="44">
        <f t="shared" si="50"/>
        <v>0</v>
      </c>
      <c r="BD55" s="44">
        <f t="shared" si="50"/>
        <v>0</v>
      </c>
      <c r="BE55" s="171">
        <f t="shared" si="28"/>
        <v>0</v>
      </c>
      <c r="BF55" s="171">
        <f t="shared" si="28"/>
        <v>0</v>
      </c>
      <c r="BG55" s="171"/>
      <c r="BH55" s="171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>
        <f t="shared" ref="BS55:BU73" si="51">BM55+BP55</f>
        <v>0</v>
      </c>
      <c r="BT55" s="44">
        <f t="shared" si="51"/>
        <v>0</v>
      </c>
      <c r="BU55" s="44">
        <f t="shared" si="51"/>
        <v>0</v>
      </c>
      <c r="BV55" s="171">
        <f t="shared" si="7"/>
        <v>0</v>
      </c>
      <c r="BW55" s="171">
        <f t="shared" si="7"/>
        <v>0</v>
      </c>
      <c r="BX55" s="171"/>
      <c r="BY55" s="171"/>
      <c r="BZ55" s="45"/>
      <c r="CA55" s="45"/>
      <c r="CB55" s="44"/>
      <c r="CC55" s="44"/>
      <c r="CD55" s="44"/>
      <c r="CE55" s="44"/>
      <c r="CF55" s="44"/>
      <c r="CG55" s="44"/>
      <c r="CH55" s="44"/>
      <c r="CI55" s="44"/>
      <c r="CJ55" s="44">
        <f t="shared" ref="CJ55:CL73" si="52">CD55+CG55</f>
        <v>0</v>
      </c>
      <c r="CK55" s="44">
        <f t="shared" si="52"/>
        <v>0</v>
      </c>
      <c r="CL55" s="44">
        <f t="shared" si="52"/>
        <v>0</v>
      </c>
      <c r="CM55" s="171">
        <f t="shared" si="9"/>
        <v>0</v>
      </c>
      <c r="CN55" s="171">
        <f t="shared" si="9"/>
        <v>0</v>
      </c>
      <c r="CO55" s="737"/>
      <c r="CP55" s="737"/>
      <c r="CQ55" s="46"/>
      <c r="CR55" s="47"/>
      <c r="CS55" s="46"/>
      <c r="CT55" s="46"/>
      <c r="CU55" s="333">
        <f t="shared" ref="CU55:CU73" si="53">+N55++AE55+AV55++++++BM55++CD55</f>
        <v>0</v>
      </c>
      <c r="CV55" s="333">
        <f t="shared" ref="CV55:CV73" si="54">+O55++AF55+AW55++++++BN55++CE55</f>
        <v>0</v>
      </c>
      <c r="CW55" s="333">
        <f t="shared" ref="CW55:CW73" si="55">+P55++AG55+AX55++++++BO55++CF55</f>
        <v>0</v>
      </c>
      <c r="CX55" s="333">
        <f t="shared" ref="CX55:CX73" si="56">+Q55++AH55+AY55++++++BP55++CG55</f>
        <v>0</v>
      </c>
      <c r="CY55" s="333">
        <f t="shared" ref="CY55:CY73" si="57">+R55++AI55+AZ55++++++BQ55++CH55</f>
        <v>0</v>
      </c>
      <c r="CZ55" s="333">
        <f t="shared" ref="CZ55:CZ73" si="58">+S55++AJ55+BA55++++++BR55++CI55</f>
        <v>0</v>
      </c>
      <c r="DA55" s="44">
        <f t="shared" ref="DA55:DC73" si="59">CU55+CX55</f>
        <v>0</v>
      </c>
      <c r="DB55" s="44">
        <f t="shared" si="59"/>
        <v>0</v>
      </c>
      <c r="DC55" s="44">
        <f t="shared" si="59"/>
        <v>0</v>
      </c>
      <c r="DD55" s="174">
        <f t="shared" ref="DD55:DE72" si="60">CU55-CS55</f>
        <v>0</v>
      </c>
      <c r="DE55" s="174">
        <f t="shared" si="60"/>
        <v>0</v>
      </c>
      <c r="DF55" s="45"/>
      <c r="DG55" s="45"/>
      <c r="DH55" s="48"/>
      <c r="DI55" s="48"/>
    </row>
    <row r="56" spans="1:115" s="3" customFormat="1" ht="12.75" hidden="1" customHeight="1" x14ac:dyDescent="0.2">
      <c r="A56" s="96">
        <v>1</v>
      </c>
      <c r="B56" s="96"/>
      <c r="C56" s="48"/>
      <c r="D56" s="7"/>
      <c r="E56" s="540"/>
      <c r="F56" s="544"/>
      <c r="G56" s="62"/>
      <c r="H56" s="132"/>
      <c r="I56" s="132"/>
      <c r="J56" s="137"/>
      <c r="K56" s="137"/>
      <c r="L56" s="44"/>
      <c r="M56" s="44"/>
      <c r="N56" s="44"/>
      <c r="O56" s="44"/>
      <c r="P56" s="44"/>
      <c r="Q56" s="44"/>
      <c r="R56" s="44"/>
      <c r="S56" s="44"/>
      <c r="T56" s="44">
        <f t="shared" si="48"/>
        <v>0</v>
      </c>
      <c r="U56" s="44">
        <f t="shared" si="48"/>
        <v>0</v>
      </c>
      <c r="V56" s="44">
        <f t="shared" si="48"/>
        <v>0</v>
      </c>
      <c r="W56" s="171">
        <f t="shared" si="1"/>
        <v>0</v>
      </c>
      <c r="X56" s="171">
        <f t="shared" si="1"/>
        <v>0</v>
      </c>
      <c r="Y56" s="171"/>
      <c r="Z56" s="171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>
        <f t="shared" si="49"/>
        <v>0</v>
      </c>
      <c r="AL56" s="44">
        <f t="shared" si="49"/>
        <v>0</v>
      </c>
      <c r="AM56" s="44">
        <f t="shared" si="49"/>
        <v>0</v>
      </c>
      <c r="AN56" s="171">
        <f t="shared" si="3"/>
        <v>0</v>
      </c>
      <c r="AO56" s="171">
        <f t="shared" si="3"/>
        <v>0</v>
      </c>
      <c r="AP56" s="171"/>
      <c r="AQ56" s="171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>
        <f t="shared" si="50"/>
        <v>0</v>
      </c>
      <c r="BC56" s="44">
        <f t="shared" si="50"/>
        <v>0</v>
      </c>
      <c r="BD56" s="44">
        <f t="shared" si="50"/>
        <v>0</v>
      </c>
      <c r="BE56" s="171">
        <f t="shared" si="28"/>
        <v>0</v>
      </c>
      <c r="BF56" s="171">
        <f t="shared" si="28"/>
        <v>0</v>
      </c>
      <c r="BG56" s="171"/>
      <c r="BH56" s="171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>
        <f t="shared" si="51"/>
        <v>0</v>
      </c>
      <c r="BT56" s="44">
        <f t="shared" si="51"/>
        <v>0</v>
      </c>
      <c r="BU56" s="44">
        <f t="shared" si="51"/>
        <v>0</v>
      </c>
      <c r="BV56" s="171">
        <f t="shared" si="7"/>
        <v>0</v>
      </c>
      <c r="BW56" s="171">
        <f t="shared" si="7"/>
        <v>0</v>
      </c>
      <c r="BX56" s="171"/>
      <c r="BY56" s="171"/>
      <c r="BZ56" s="45"/>
      <c r="CA56" s="45"/>
      <c r="CB56" s="44"/>
      <c r="CC56" s="44"/>
      <c r="CD56" s="44"/>
      <c r="CE56" s="44"/>
      <c r="CF56" s="44"/>
      <c r="CG56" s="44"/>
      <c r="CH56" s="44"/>
      <c r="CI56" s="44"/>
      <c r="CJ56" s="44">
        <f t="shared" si="52"/>
        <v>0</v>
      </c>
      <c r="CK56" s="44">
        <f t="shared" si="52"/>
        <v>0</v>
      </c>
      <c r="CL56" s="44">
        <f t="shared" si="52"/>
        <v>0</v>
      </c>
      <c r="CM56" s="171">
        <f t="shared" si="9"/>
        <v>0</v>
      </c>
      <c r="CN56" s="171">
        <f t="shared" si="9"/>
        <v>0</v>
      </c>
      <c r="CO56" s="737"/>
      <c r="CP56" s="737"/>
      <c r="CQ56" s="46"/>
      <c r="CR56" s="47"/>
      <c r="CS56" s="46"/>
      <c r="CT56" s="46"/>
      <c r="CU56" s="333">
        <f t="shared" si="53"/>
        <v>0</v>
      </c>
      <c r="CV56" s="333">
        <f t="shared" si="54"/>
        <v>0</v>
      </c>
      <c r="CW56" s="333">
        <f t="shared" si="55"/>
        <v>0</v>
      </c>
      <c r="CX56" s="333">
        <f t="shared" si="56"/>
        <v>0</v>
      </c>
      <c r="CY56" s="333">
        <f t="shared" si="57"/>
        <v>0</v>
      </c>
      <c r="CZ56" s="333">
        <f t="shared" si="58"/>
        <v>0</v>
      </c>
      <c r="DA56" s="44">
        <f t="shared" si="59"/>
        <v>0</v>
      </c>
      <c r="DB56" s="44">
        <f t="shared" si="59"/>
        <v>0</v>
      </c>
      <c r="DC56" s="44">
        <f t="shared" si="59"/>
        <v>0</v>
      </c>
      <c r="DD56" s="174">
        <f t="shared" si="60"/>
        <v>0</v>
      </c>
      <c r="DE56" s="174">
        <f t="shared" si="60"/>
        <v>0</v>
      </c>
      <c r="DF56" s="45"/>
      <c r="DG56" s="45"/>
      <c r="DH56" s="48"/>
      <c r="DI56" s="48"/>
    </row>
    <row r="57" spans="1:115" s="3" customFormat="1" ht="12.75" hidden="1" customHeight="1" x14ac:dyDescent="0.2">
      <c r="A57" s="96">
        <v>1</v>
      </c>
      <c r="B57" s="96"/>
      <c r="C57" s="48"/>
      <c r="D57" s="7"/>
      <c r="E57" s="540"/>
      <c r="F57" s="544"/>
      <c r="G57" s="62"/>
      <c r="H57" s="132"/>
      <c r="I57" s="132"/>
      <c r="J57" s="137"/>
      <c r="K57" s="137"/>
      <c r="L57" s="44"/>
      <c r="M57" s="44"/>
      <c r="N57" s="44"/>
      <c r="O57" s="44"/>
      <c r="P57" s="44"/>
      <c r="Q57" s="44"/>
      <c r="R57" s="44"/>
      <c r="S57" s="44"/>
      <c r="T57" s="44">
        <f t="shared" si="48"/>
        <v>0</v>
      </c>
      <c r="U57" s="44">
        <f t="shared" si="48"/>
        <v>0</v>
      </c>
      <c r="V57" s="44">
        <f t="shared" si="48"/>
        <v>0</v>
      </c>
      <c r="W57" s="171">
        <f t="shared" si="1"/>
        <v>0</v>
      </c>
      <c r="X57" s="171">
        <f t="shared" si="1"/>
        <v>0</v>
      </c>
      <c r="Y57" s="171"/>
      <c r="Z57" s="171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>
        <f t="shared" si="49"/>
        <v>0</v>
      </c>
      <c r="AL57" s="44">
        <f t="shared" si="49"/>
        <v>0</v>
      </c>
      <c r="AM57" s="44">
        <f t="shared" si="49"/>
        <v>0</v>
      </c>
      <c r="AN57" s="171">
        <f t="shared" si="3"/>
        <v>0</v>
      </c>
      <c r="AO57" s="171">
        <f t="shared" si="3"/>
        <v>0</v>
      </c>
      <c r="AP57" s="171"/>
      <c r="AQ57" s="171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>
        <f t="shared" si="50"/>
        <v>0</v>
      </c>
      <c r="BC57" s="44">
        <f t="shared" si="50"/>
        <v>0</v>
      </c>
      <c r="BD57" s="44">
        <f t="shared" si="50"/>
        <v>0</v>
      </c>
      <c r="BE57" s="171">
        <f t="shared" si="28"/>
        <v>0</v>
      </c>
      <c r="BF57" s="171">
        <f t="shared" si="28"/>
        <v>0</v>
      </c>
      <c r="BG57" s="171"/>
      <c r="BH57" s="171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>
        <f t="shared" si="51"/>
        <v>0</v>
      </c>
      <c r="BT57" s="44">
        <f t="shared" si="51"/>
        <v>0</v>
      </c>
      <c r="BU57" s="44">
        <f t="shared" si="51"/>
        <v>0</v>
      </c>
      <c r="BV57" s="171">
        <f t="shared" si="7"/>
        <v>0</v>
      </c>
      <c r="BW57" s="171">
        <f t="shared" si="7"/>
        <v>0</v>
      </c>
      <c r="BX57" s="171"/>
      <c r="BY57" s="171"/>
      <c r="BZ57" s="45"/>
      <c r="CA57" s="45"/>
      <c r="CB57" s="44"/>
      <c r="CC57" s="44"/>
      <c r="CD57" s="44"/>
      <c r="CE57" s="44"/>
      <c r="CF57" s="44"/>
      <c r="CG57" s="44"/>
      <c r="CH57" s="44"/>
      <c r="CI57" s="44"/>
      <c r="CJ57" s="44">
        <f t="shared" si="52"/>
        <v>0</v>
      </c>
      <c r="CK57" s="44">
        <f t="shared" si="52"/>
        <v>0</v>
      </c>
      <c r="CL57" s="44">
        <f t="shared" si="52"/>
        <v>0</v>
      </c>
      <c r="CM57" s="171">
        <f t="shared" si="9"/>
        <v>0</v>
      </c>
      <c r="CN57" s="171">
        <f t="shared" si="9"/>
        <v>0</v>
      </c>
      <c r="CO57" s="737"/>
      <c r="CP57" s="737"/>
      <c r="CQ57" s="46"/>
      <c r="CR57" s="47"/>
      <c r="CS57" s="46"/>
      <c r="CT57" s="46"/>
      <c r="CU57" s="333">
        <f t="shared" si="53"/>
        <v>0</v>
      </c>
      <c r="CV57" s="333">
        <f t="shared" si="54"/>
        <v>0</v>
      </c>
      <c r="CW57" s="333">
        <f t="shared" si="55"/>
        <v>0</v>
      </c>
      <c r="CX57" s="333">
        <f t="shared" si="56"/>
        <v>0</v>
      </c>
      <c r="CY57" s="333">
        <f t="shared" si="57"/>
        <v>0</v>
      </c>
      <c r="CZ57" s="333">
        <f t="shared" si="58"/>
        <v>0</v>
      </c>
      <c r="DA57" s="44">
        <f t="shared" si="59"/>
        <v>0</v>
      </c>
      <c r="DB57" s="44">
        <f t="shared" si="59"/>
        <v>0</v>
      </c>
      <c r="DC57" s="44">
        <f t="shared" si="59"/>
        <v>0</v>
      </c>
      <c r="DD57" s="174">
        <f t="shared" si="60"/>
        <v>0</v>
      </c>
      <c r="DE57" s="174">
        <f t="shared" si="60"/>
        <v>0</v>
      </c>
      <c r="DF57" s="45"/>
      <c r="DG57" s="45"/>
      <c r="DH57" s="48"/>
      <c r="DI57" s="48"/>
    </row>
    <row r="58" spans="1:115" ht="12.75" hidden="1" customHeight="1" x14ac:dyDescent="0.2">
      <c r="A58" s="96">
        <v>1</v>
      </c>
      <c r="C58" s="183"/>
      <c r="D58" s="234"/>
      <c r="E58" s="543"/>
      <c r="F58" s="234"/>
      <c r="G58" s="128"/>
      <c r="H58" s="130"/>
      <c r="I58" s="130"/>
      <c r="J58" s="109"/>
      <c r="K58" s="109"/>
      <c r="L58" s="109"/>
      <c r="M58" s="109"/>
      <c r="N58" s="44"/>
      <c r="O58" s="44"/>
      <c r="P58" s="44"/>
      <c r="Q58" s="44"/>
      <c r="R58" s="44"/>
      <c r="S58" s="44"/>
      <c r="T58" s="44">
        <f t="shared" si="48"/>
        <v>0</v>
      </c>
      <c r="U58" s="44">
        <f t="shared" si="48"/>
        <v>0</v>
      </c>
      <c r="V58" s="44">
        <f t="shared" si="48"/>
        <v>0</v>
      </c>
      <c r="W58" s="171">
        <f t="shared" si="1"/>
        <v>0</v>
      </c>
      <c r="X58" s="171">
        <f t="shared" si="1"/>
        <v>0</v>
      </c>
      <c r="Y58" s="174"/>
      <c r="Z58" s="174"/>
      <c r="AA58" s="109"/>
      <c r="AB58" s="109"/>
      <c r="AC58" s="109"/>
      <c r="AD58" s="109"/>
      <c r="AE58" s="44"/>
      <c r="AF58" s="44"/>
      <c r="AG58" s="44"/>
      <c r="AH58" s="44"/>
      <c r="AI58" s="44"/>
      <c r="AJ58" s="44"/>
      <c r="AK58" s="44">
        <f t="shared" si="49"/>
        <v>0</v>
      </c>
      <c r="AL58" s="44">
        <f t="shared" si="49"/>
        <v>0</v>
      </c>
      <c r="AM58" s="44">
        <f t="shared" si="49"/>
        <v>0</v>
      </c>
      <c r="AN58" s="171">
        <f t="shared" si="3"/>
        <v>0</v>
      </c>
      <c r="AO58" s="171">
        <f t="shared" si="3"/>
        <v>0</v>
      </c>
      <c r="AP58" s="174"/>
      <c r="AQ58" s="174"/>
      <c r="AR58" s="109"/>
      <c r="AS58" s="109"/>
      <c r="AT58" s="109"/>
      <c r="AU58" s="109"/>
      <c r="AV58" s="44"/>
      <c r="AW58" s="44"/>
      <c r="AX58" s="44"/>
      <c r="AY58" s="44"/>
      <c r="AZ58" s="44"/>
      <c r="BA58" s="44"/>
      <c r="BB58" s="44">
        <f t="shared" si="50"/>
        <v>0</v>
      </c>
      <c r="BC58" s="44">
        <f t="shared" si="50"/>
        <v>0</v>
      </c>
      <c r="BD58" s="44">
        <f t="shared" si="50"/>
        <v>0</v>
      </c>
      <c r="BE58" s="171">
        <f t="shared" si="28"/>
        <v>0</v>
      </c>
      <c r="BF58" s="171">
        <f t="shared" si="28"/>
        <v>0</v>
      </c>
      <c r="BG58" s="174"/>
      <c r="BH58" s="174"/>
      <c r="BI58" s="109"/>
      <c r="BJ58" s="109"/>
      <c r="BK58" s="109"/>
      <c r="BL58" s="109"/>
      <c r="BM58" s="44"/>
      <c r="BN58" s="44"/>
      <c r="BO58" s="44"/>
      <c r="BP58" s="44"/>
      <c r="BQ58" s="44"/>
      <c r="BR58" s="44"/>
      <c r="BS58" s="44">
        <f t="shared" si="51"/>
        <v>0</v>
      </c>
      <c r="BT58" s="44">
        <f t="shared" si="51"/>
        <v>0</v>
      </c>
      <c r="BU58" s="44">
        <f t="shared" si="51"/>
        <v>0</v>
      </c>
      <c r="BV58" s="171">
        <f t="shared" si="7"/>
        <v>0</v>
      </c>
      <c r="BW58" s="171">
        <f t="shared" si="7"/>
        <v>0</v>
      </c>
      <c r="BX58" s="174"/>
      <c r="BY58" s="174"/>
      <c r="BZ58" s="112"/>
      <c r="CA58" s="112"/>
      <c r="CB58" s="109"/>
      <c r="CC58" s="109"/>
      <c r="CD58" s="44"/>
      <c r="CE58" s="44"/>
      <c r="CF58" s="44"/>
      <c r="CG58" s="44"/>
      <c r="CH58" s="44"/>
      <c r="CI58" s="44"/>
      <c r="CJ58" s="44">
        <f t="shared" si="52"/>
        <v>0</v>
      </c>
      <c r="CK58" s="44">
        <f t="shared" si="52"/>
        <v>0</v>
      </c>
      <c r="CL58" s="44">
        <f t="shared" si="52"/>
        <v>0</v>
      </c>
      <c r="CM58" s="171">
        <f t="shared" si="9"/>
        <v>0</v>
      </c>
      <c r="CN58" s="171">
        <f t="shared" si="9"/>
        <v>0</v>
      </c>
      <c r="CO58" s="738"/>
      <c r="CP58" s="738"/>
      <c r="CQ58" s="113"/>
      <c r="CR58" s="114"/>
      <c r="CS58" s="113"/>
      <c r="CT58" s="113"/>
      <c r="CU58" s="333">
        <f t="shared" si="53"/>
        <v>0</v>
      </c>
      <c r="CV58" s="333">
        <f t="shared" si="54"/>
        <v>0</v>
      </c>
      <c r="CW58" s="333">
        <f t="shared" si="55"/>
        <v>0</v>
      </c>
      <c r="CX58" s="333">
        <f t="shared" si="56"/>
        <v>0</v>
      </c>
      <c r="CY58" s="333">
        <f t="shared" si="57"/>
        <v>0</v>
      </c>
      <c r="CZ58" s="333">
        <f t="shared" si="58"/>
        <v>0</v>
      </c>
      <c r="DA58" s="44">
        <f t="shared" si="59"/>
        <v>0</v>
      </c>
      <c r="DB58" s="44">
        <f t="shared" si="59"/>
        <v>0</v>
      </c>
      <c r="DC58" s="44">
        <f t="shared" si="59"/>
        <v>0</v>
      </c>
      <c r="DD58" s="174">
        <f t="shared" si="60"/>
        <v>0</v>
      </c>
      <c r="DE58" s="174">
        <f t="shared" si="60"/>
        <v>0</v>
      </c>
      <c r="DF58" s="112"/>
      <c r="DG58" s="112"/>
      <c r="DH58" s="59"/>
      <c r="DI58" s="59"/>
    </row>
    <row r="59" spans="1:115" ht="12.75" hidden="1" customHeight="1" x14ac:dyDescent="0.2">
      <c r="A59" s="96">
        <v>1</v>
      </c>
      <c r="C59" s="59"/>
      <c r="D59" s="7"/>
      <c r="E59" s="543"/>
      <c r="F59" s="544"/>
      <c r="G59" s="62"/>
      <c r="H59" s="77"/>
      <c r="I59" s="77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48"/>
        <v>0</v>
      </c>
      <c r="U59" s="44">
        <f t="shared" si="48"/>
        <v>0</v>
      </c>
      <c r="V59" s="44">
        <f t="shared" si="48"/>
        <v>0</v>
      </c>
      <c r="W59" s="171">
        <f t="shared" si="1"/>
        <v>0</v>
      </c>
      <c r="X59" s="171">
        <f t="shared" si="1"/>
        <v>0</v>
      </c>
      <c r="Y59" s="171"/>
      <c r="Z59" s="171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>
        <f t="shared" si="49"/>
        <v>0</v>
      </c>
      <c r="AL59" s="44">
        <f t="shared" si="49"/>
        <v>0</v>
      </c>
      <c r="AM59" s="44">
        <f t="shared" si="49"/>
        <v>0</v>
      </c>
      <c r="AN59" s="171">
        <f t="shared" si="3"/>
        <v>0</v>
      </c>
      <c r="AO59" s="171">
        <f t="shared" si="3"/>
        <v>0</v>
      </c>
      <c r="AP59" s="171"/>
      <c r="AQ59" s="171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>
        <f t="shared" si="50"/>
        <v>0</v>
      </c>
      <c r="BC59" s="44">
        <f t="shared" si="50"/>
        <v>0</v>
      </c>
      <c r="BD59" s="44">
        <f t="shared" si="50"/>
        <v>0</v>
      </c>
      <c r="BE59" s="171">
        <f t="shared" si="28"/>
        <v>0</v>
      </c>
      <c r="BF59" s="171">
        <f t="shared" si="28"/>
        <v>0</v>
      </c>
      <c r="BG59" s="171"/>
      <c r="BH59" s="171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>
        <f t="shared" si="51"/>
        <v>0</v>
      </c>
      <c r="BT59" s="44">
        <f t="shared" si="51"/>
        <v>0</v>
      </c>
      <c r="BU59" s="44">
        <f t="shared" si="51"/>
        <v>0</v>
      </c>
      <c r="BV59" s="171">
        <f t="shared" si="7"/>
        <v>0</v>
      </c>
      <c r="BW59" s="171">
        <f t="shared" si="7"/>
        <v>0</v>
      </c>
      <c r="BX59" s="171"/>
      <c r="BY59" s="171"/>
      <c r="BZ59" s="45"/>
      <c r="CA59" s="45"/>
      <c r="CB59" s="44"/>
      <c r="CC59" s="44"/>
      <c r="CD59" s="44"/>
      <c r="CE59" s="44"/>
      <c r="CF59" s="44"/>
      <c r="CG59" s="44"/>
      <c r="CH59" s="44"/>
      <c r="CI59" s="44"/>
      <c r="CJ59" s="44">
        <f t="shared" si="52"/>
        <v>0</v>
      </c>
      <c r="CK59" s="44">
        <f t="shared" si="52"/>
        <v>0</v>
      </c>
      <c r="CL59" s="44">
        <f t="shared" si="52"/>
        <v>0</v>
      </c>
      <c r="CM59" s="171">
        <f t="shared" si="9"/>
        <v>0</v>
      </c>
      <c r="CN59" s="171">
        <f t="shared" si="9"/>
        <v>0</v>
      </c>
      <c r="CO59" s="737"/>
      <c r="CP59" s="737"/>
      <c r="CQ59" s="46"/>
      <c r="CR59" s="47"/>
      <c r="CS59" s="46"/>
      <c r="CT59" s="46"/>
      <c r="CU59" s="333">
        <f t="shared" si="53"/>
        <v>0</v>
      </c>
      <c r="CV59" s="333">
        <f t="shared" si="54"/>
        <v>0</v>
      </c>
      <c r="CW59" s="333">
        <f t="shared" si="55"/>
        <v>0</v>
      </c>
      <c r="CX59" s="333">
        <f t="shared" si="56"/>
        <v>0</v>
      </c>
      <c r="CY59" s="333">
        <f t="shared" si="57"/>
        <v>0</v>
      </c>
      <c r="CZ59" s="333">
        <f t="shared" si="58"/>
        <v>0</v>
      </c>
      <c r="DA59" s="44">
        <f t="shared" si="59"/>
        <v>0</v>
      </c>
      <c r="DB59" s="44">
        <f t="shared" si="59"/>
        <v>0</v>
      </c>
      <c r="DC59" s="44">
        <f t="shared" si="59"/>
        <v>0</v>
      </c>
      <c r="DD59" s="174">
        <f t="shared" si="60"/>
        <v>0</v>
      </c>
      <c r="DE59" s="174">
        <f t="shared" si="60"/>
        <v>0</v>
      </c>
      <c r="DF59" s="45"/>
      <c r="DG59" s="45"/>
      <c r="DH59" s="59"/>
      <c r="DI59" s="59"/>
    </row>
    <row r="60" spans="1:115" ht="12.75" hidden="1" customHeight="1" x14ac:dyDescent="0.2">
      <c r="A60" s="96">
        <v>1</v>
      </c>
      <c r="C60" s="59"/>
      <c r="D60" s="7"/>
      <c r="E60" s="543"/>
      <c r="F60" s="544"/>
      <c r="G60" s="62"/>
      <c r="H60" s="77"/>
      <c r="I60" s="77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si="48"/>
        <v>0</v>
      </c>
      <c r="U60" s="44">
        <f t="shared" si="48"/>
        <v>0</v>
      </c>
      <c r="V60" s="44">
        <f t="shared" si="48"/>
        <v>0</v>
      </c>
      <c r="W60" s="171">
        <f t="shared" si="1"/>
        <v>0</v>
      </c>
      <c r="X60" s="171">
        <f t="shared" si="1"/>
        <v>0</v>
      </c>
      <c r="Y60" s="171"/>
      <c r="Z60" s="171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>
        <f t="shared" si="49"/>
        <v>0</v>
      </c>
      <c r="AL60" s="44">
        <f t="shared" si="49"/>
        <v>0</v>
      </c>
      <c r="AM60" s="44">
        <f t="shared" si="49"/>
        <v>0</v>
      </c>
      <c r="AN60" s="171">
        <f t="shared" si="3"/>
        <v>0</v>
      </c>
      <c r="AO60" s="171">
        <f t="shared" si="3"/>
        <v>0</v>
      </c>
      <c r="AP60" s="171"/>
      <c r="AQ60" s="171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>
        <f t="shared" si="50"/>
        <v>0</v>
      </c>
      <c r="BC60" s="44">
        <f t="shared" si="50"/>
        <v>0</v>
      </c>
      <c r="BD60" s="44">
        <f t="shared" si="50"/>
        <v>0</v>
      </c>
      <c r="BE60" s="171">
        <f t="shared" si="28"/>
        <v>0</v>
      </c>
      <c r="BF60" s="171">
        <f t="shared" si="28"/>
        <v>0</v>
      </c>
      <c r="BG60" s="171"/>
      <c r="BH60" s="171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>
        <f t="shared" si="51"/>
        <v>0</v>
      </c>
      <c r="BT60" s="44">
        <f t="shared" si="51"/>
        <v>0</v>
      </c>
      <c r="BU60" s="44">
        <f t="shared" si="51"/>
        <v>0</v>
      </c>
      <c r="BV60" s="171">
        <f t="shared" si="7"/>
        <v>0</v>
      </c>
      <c r="BW60" s="171">
        <f t="shared" si="7"/>
        <v>0</v>
      </c>
      <c r="BX60" s="171"/>
      <c r="BY60" s="171"/>
      <c r="BZ60" s="45"/>
      <c r="CA60" s="45"/>
      <c r="CB60" s="44"/>
      <c r="CC60" s="44"/>
      <c r="CD60" s="44"/>
      <c r="CE60" s="44"/>
      <c r="CF60" s="44"/>
      <c r="CG60" s="44"/>
      <c r="CH60" s="44"/>
      <c r="CI60" s="44"/>
      <c r="CJ60" s="44">
        <f t="shared" si="52"/>
        <v>0</v>
      </c>
      <c r="CK60" s="44">
        <f t="shared" si="52"/>
        <v>0</v>
      </c>
      <c r="CL60" s="44">
        <f t="shared" si="52"/>
        <v>0</v>
      </c>
      <c r="CM60" s="171">
        <f t="shared" si="9"/>
        <v>0</v>
      </c>
      <c r="CN60" s="171">
        <f t="shared" si="9"/>
        <v>0</v>
      </c>
      <c r="CO60" s="737"/>
      <c r="CP60" s="737"/>
      <c r="CQ60" s="46"/>
      <c r="CR60" s="47"/>
      <c r="CS60" s="46"/>
      <c r="CT60" s="46"/>
      <c r="CU60" s="333">
        <f t="shared" si="53"/>
        <v>0</v>
      </c>
      <c r="CV60" s="333">
        <f t="shared" si="54"/>
        <v>0</v>
      </c>
      <c r="CW60" s="333">
        <f t="shared" si="55"/>
        <v>0</v>
      </c>
      <c r="CX60" s="333">
        <f t="shared" si="56"/>
        <v>0</v>
      </c>
      <c r="CY60" s="333">
        <f t="shared" si="57"/>
        <v>0</v>
      </c>
      <c r="CZ60" s="333">
        <f t="shared" si="58"/>
        <v>0</v>
      </c>
      <c r="DA60" s="44">
        <f t="shared" si="59"/>
        <v>0</v>
      </c>
      <c r="DB60" s="44">
        <f t="shared" si="59"/>
        <v>0</v>
      </c>
      <c r="DC60" s="44">
        <f t="shared" si="59"/>
        <v>0</v>
      </c>
      <c r="DD60" s="174">
        <f t="shared" si="60"/>
        <v>0</v>
      </c>
      <c r="DE60" s="174">
        <f t="shared" si="60"/>
        <v>0</v>
      </c>
      <c r="DF60" s="45"/>
      <c r="DG60" s="45"/>
      <c r="DH60" s="59"/>
      <c r="DI60" s="59"/>
    </row>
    <row r="61" spans="1:115" hidden="1" x14ac:dyDescent="0.2">
      <c r="A61" s="96">
        <v>1</v>
      </c>
      <c r="B61" s="96">
        <v>1</v>
      </c>
      <c r="C61" s="63"/>
      <c r="D61" s="232"/>
      <c r="E61" s="232"/>
      <c r="F61" s="535" t="s">
        <v>20</v>
      </c>
      <c r="G61" s="68"/>
      <c r="H61" s="87"/>
      <c r="I61" s="87"/>
      <c r="J61" s="53" t="e">
        <f>SUM(#REF!,#REF!,#REF!,#REF!,#REF!,#REF!)</f>
        <v>#REF!</v>
      </c>
      <c r="K61" s="53" t="e">
        <f>SUM(#REF!,#REF!,#REF!,#REF!,#REF!,#REF!)</f>
        <v>#REF!</v>
      </c>
      <c r="L61" s="54" t="e">
        <f>SUM(J61/12*$B$2)</f>
        <v>#REF!</v>
      </c>
      <c r="M61" s="54" t="e">
        <f>SUM(K61/12*$B$2)</f>
        <v>#REF!</v>
      </c>
      <c r="N61" s="53" t="e">
        <f>SUM(#REF!,#REF!,#REF!,#REF!,#REF!,#REF!)</f>
        <v>#REF!</v>
      </c>
      <c r="O61" s="53" t="e">
        <f>SUM(#REF!,#REF!,#REF!,#REF!,#REF!,#REF!)</f>
        <v>#REF!</v>
      </c>
      <c r="P61" s="53" t="e">
        <f>SUM(#REF!,#REF!,#REF!,#REF!,#REF!,#REF!)</f>
        <v>#REF!</v>
      </c>
      <c r="Q61" s="53" t="e">
        <f>SUM(#REF!,#REF!,#REF!,#REF!,#REF!,#REF!)</f>
        <v>#REF!</v>
      </c>
      <c r="R61" s="53" t="e">
        <f>SUM(#REF!,#REF!,#REF!,#REF!,#REF!,#REF!)</f>
        <v>#REF!</v>
      </c>
      <c r="S61" s="53" t="e">
        <f>SUM(#REF!,#REF!,#REF!,#REF!,#REF!,#REF!)</f>
        <v>#REF!</v>
      </c>
      <c r="T61" s="53" t="e">
        <f>SUM(#REF!,#REF!,#REF!,#REF!,#REF!,#REF!)</f>
        <v>#REF!</v>
      </c>
      <c r="U61" s="53" t="e">
        <f>SUM(#REF!,#REF!,#REF!,#REF!,#REF!,#REF!)</f>
        <v>#REF!</v>
      </c>
      <c r="V61" s="53" t="e">
        <f>SUM(#REF!,#REF!,#REF!,#REF!,#REF!,#REF!)</f>
        <v>#REF!</v>
      </c>
      <c r="W61" s="171" t="e">
        <f t="shared" si="1"/>
        <v>#REF!</v>
      </c>
      <c r="X61" s="171" t="e">
        <f t="shared" si="1"/>
        <v>#REF!</v>
      </c>
      <c r="Y61" s="281" t="e">
        <f>N61/J61</f>
        <v>#REF!</v>
      </c>
      <c r="Z61" s="281" t="e">
        <f>O61/K61</f>
        <v>#REF!</v>
      </c>
      <c r="AA61" s="53" t="e">
        <f>SUM(#REF!,#REF!,#REF!,#REF!,#REF!,#REF!)</f>
        <v>#REF!</v>
      </c>
      <c r="AB61" s="53" t="e">
        <f>SUM(#REF!,#REF!,#REF!,#REF!,#REF!,#REF!)</f>
        <v>#REF!</v>
      </c>
      <c r="AC61" s="54" t="e">
        <f>SUM(AA61/12*$B$2)</f>
        <v>#REF!</v>
      </c>
      <c r="AD61" s="54" t="e">
        <f>SUM(AB61/12*$B$2)</f>
        <v>#REF!</v>
      </c>
      <c r="AE61" s="53" t="e">
        <f>SUM(#REF!,#REF!,#REF!,#REF!,#REF!,#REF!)</f>
        <v>#REF!</v>
      </c>
      <c r="AF61" s="53" t="e">
        <f>SUM(#REF!,#REF!,#REF!,#REF!,#REF!,#REF!)</f>
        <v>#REF!</v>
      </c>
      <c r="AG61" s="53" t="e">
        <f>SUM(#REF!,#REF!,#REF!,#REF!,#REF!,#REF!)</f>
        <v>#REF!</v>
      </c>
      <c r="AH61" s="53" t="e">
        <f>SUM(#REF!,#REF!,#REF!,#REF!,#REF!,#REF!)</f>
        <v>#REF!</v>
      </c>
      <c r="AI61" s="53" t="e">
        <f>SUM(#REF!,#REF!,#REF!,#REF!,#REF!,#REF!)</f>
        <v>#REF!</v>
      </c>
      <c r="AJ61" s="53" t="e">
        <f>SUM(#REF!,#REF!,#REF!,#REF!,#REF!,#REF!)</f>
        <v>#REF!</v>
      </c>
      <c r="AK61" s="84" t="e">
        <f t="shared" si="49"/>
        <v>#REF!</v>
      </c>
      <c r="AL61" s="56" t="e">
        <f t="shared" si="49"/>
        <v>#REF!</v>
      </c>
      <c r="AM61" s="56" t="e">
        <f t="shared" si="49"/>
        <v>#REF!</v>
      </c>
      <c r="AN61" s="171" t="e">
        <f t="shared" si="3"/>
        <v>#REF!</v>
      </c>
      <c r="AO61" s="171" t="e">
        <f t="shared" si="3"/>
        <v>#REF!</v>
      </c>
      <c r="AP61" s="281"/>
      <c r="AQ61" s="280"/>
      <c r="AR61" s="53" t="e">
        <f>SUM(#REF!,#REF!,#REF!,#REF!,#REF!,#REF!)</f>
        <v>#REF!</v>
      </c>
      <c r="AS61" s="53" t="e">
        <f>SUM(#REF!,#REF!,#REF!,#REF!,#REF!,#REF!)</f>
        <v>#REF!</v>
      </c>
      <c r="AT61" s="54" t="e">
        <f>SUM(AR61/12*$B$2)</f>
        <v>#REF!</v>
      </c>
      <c r="AU61" s="54" t="e">
        <f>SUM(AS61/12*$B$2)</f>
        <v>#REF!</v>
      </c>
      <c r="AV61" s="53" t="e">
        <f>SUM(#REF!,#REF!,#REF!,#REF!,#REF!,#REF!)</f>
        <v>#REF!</v>
      </c>
      <c r="AW61" s="53" t="e">
        <f>SUM(#REF!,#REF!,#REF!,#REF!,#REF!,#REF!)</f>
        <v>#REF!</v>
      </c>
      <c r="AX61" s="53" t="e">
        <f>SUM(#REF!,#REF!,#REF!,#REF!,#REF!,#REF!)</f>
        <v>#REF!</v>
      </c>
      <c r="AY61" s="53" t="e">
        <f>SUM(#REF!,#REF!,#REF!,#REF!,#REF!,#REF!)</f>
        <v>#REF!</v>
      </c>
      <c r="AZ61" s="53" t="e">
        <f>SUM(#REF!,#REF!,#REF!,#REF!,#REF!,#REF!)</f>
        <v>#REF!</v>
      </c>
      <c r="BA61" s="53" t="e">
        <f>SUM(#REF!,#REF!,#REF!,#REF!,#REF!,#REF!)</f>
        <v>#REF!</v>
      </c>
      <c r="BB61" s="84" t="e">
        <f t="shared" si="50"/>
        <v>#REF!</v>
      </c>
      <c r="BC61" s="56" t="e">
        <f t="shared" si="50"/>
        <v>#REF!</v>
      </c>
      <c r="BD61" s="56" t="e">
        <f t="shared" si="50"/>
        <v>#REF!</v>
      </c>
      <c r="BE61" s="171" t="e">
        <f t="shared" si="28"/>
        <v>#REF!</v>
      </c>
      <c r="BF61" s="171" t="e">
        <f t="shared" si="28"/>
        <v>#REF!</v>
      </c>
      <c r="BG61" s="281"/>
      <c r="BH61" s="280"/>
      <c r="BI61" s="53" t="e">
        <f>SUM(#REF!,#REF!,#REF!,#REF!,#REF!,#REF!)</f>
        <v>#REF!</v>
      </c>
      <c r="BJ61" s="53" t="e">
        <f>SUM(#REF!,#REF!,#REF!,#REF!,#REF!,#REF!)</f>
        <v>#REF!</v>
      </c>
      <c r="BK61" s="54" t="e">
        <f>SUM(BI61/12*$B$2)</f>
        <v>#REF!</v>
      </c>
      <c r="BL61" s="54" t="e">
        <f>SUM(BJ61/12*$B$2)</f>
        <v>#REF!</v>
      </c>
      <c r="BM61" s="53" t="e">
        <f>SUM(#REF!,#REF!,#REF!,#REF!,#REF!,#REF!)</f>
        <v>#REF!</v>
      </c>
      <c r="BN61" s="53" t="e">
        <f>SUM(#REF!,#REF!,#REF!,#REF!,#REF!,#REF!)</f>
        <v>#REF!</v>
      </c>
      <c r="BO61" s="53" t="e">
        <f>SUM(#REF!,#REF!,#REF!,#REF!,#REF!,#REF!)</f>
        <v>#REF!</v>
      </c>
      <c r="BP61" s="53" t="e">
        <f>SUM(#REF!,#REF!,#REF!,#REF!,#REF!,#REF!)</f>
        <v>#REF!</v>
      </c>
      <c r="BQ61" s="53" t="e">
        <f>SUM(#REF!,#REF!,#REF!,#REF!,#REF!,#REF!)</f>
        <v>#REF!</v>
      </c>
      <c r="BR61" s="53" t="e">
        <f>SUM(#REF!,#REF!,#REF!,#REF!,#REF!,#REF!)</f>
        <v>#REF!</v>
      </c>
      <c r="BS61" s="84" t="e">
        <f t="shared" si="51"/>
        <v>#REF!</v>
      </c>
      <c r="BT61" s="56" t="e">
        <f t="shared" si="51"/>
        <v>#REF!</v>
      </c>
      <c r="BU61" s="56" t="e">
        <f t="shared" si="51"/>
        <v>#REF!</v>
      </c>
      <c r="BV61" s="171" t="e">
        <f t="shared" si="7"/>
        <v>#REF!</v>
      </c>
      <c r="BW61" s="171" t="e">
        <f t="shared" si="7"/>
        <v>#REF!</v>
      </c>
      <c r="BX61" s="281"/>
      <c r="BY61" s="280"/>
      <c r="BZ61" s="108" t="e">
        <f>SUM(#REF!,#REF!,#REF!,#REF!,#REF!,#REF!)</f>
        <v>#REF!</v>
      </c>
      <c r="CA61" s="108" t="e">
        <f>SUM(#REF!,#REF!,#REF!,#REF!,#REF!,#REF!)</f>
        <v>#REF!</v>
      </c>
      <c r="CB61" s="54" t="e">
        <f>SUM(BZ61/12*$B$2)</f>
        <v>#REF!</v>
      </c>
      <c r="CC61" s="54" t="e">
        <f>SUM(CA61/12*$B$2)</f>
        <v>#REF!</v>
      </c>
      <c r="CD61" s="53" t="e">
        <f>SUM(#REF!,#REF!,#REF!,#REF!,#REF!,#REF!)</f>
        <v>#REF!</v>
      </c>
      <c r="CE61" s="53" t="e">
        <f>SUM(#REF!,#REF!,#REF!,#REF!,#REF!,#REF!)</f>
        <v>#REF!</v>
      </c>
      <c r="CF61" s="53" t="e">
        <f>SUM(#REF!,#REF!,#REF!,#REF!,#REF!,#REF!)</f>
        <v>#REF!</v>
      </c>
      <c r="CG61" s="53" t="e">
        <f>SUM(#REF!,#REF!,#REF!,#REF!,#REF!,#REF!)</f>
        <v>#REF!</v>
      </c>
      <c r="CH61" s="53" t="e">
        <f>SUM(#REF!,#REF!,#REF!,#REF!,#REF!,#REF!)</f>
        <v>#REF!</v>
      </c>
      <c r="CI61" s="53" t="e">
        <f>SUM(#REF!,#REF!,#REF!,#REF!,#REF!,#REF!)</f>
        <v>#REF!</v>
      </c>
      <c r="CJ61" s="84" t="e">
        <f t="shared" si="52"/>
        <v>#REF!</v>
      </c>
      <c r="CK61" s="56" t="e">
        <f t="shared" si="52"/>
        <v>#REF!</v>
      </c>
      <c r="CL61" s="56" t="e">
        <f t="shared" si="52"/>
        <v>#REF!</v>
      </c>
      <c r="CM61" s="171" t="e">
        <f t="shared" si="9"/>
        <v>#REF!</v>
      </c>
      <c r="CN61" s="171" t="e">
        <f t="shared" si="9"/>
        <v>#REF!</v>
      </c>
      <c r="CO61" s="734"/>
      <c r="CP61" s="735"/>
      <c r="CQ61" s="332" t="e">
        <f>+J61++AA61+AR61++++++BI61++BZ61</f>
        <v>#REF!</v>
      </c>
      <c r="CR61" s="332" t="e">
        <f>+K61++AB61+AS61++++++BJ61++CA61</f>
        <v>#REF!</v>
      </c>
      <c r="CS61" s="332" t="e">
        <f>+L61++AC61+AT61++++++BK61++CB61</f>
        <v>#REF!</v>
      </c>
      <c r="CT61" s="332" t="e">
        <f>+M61++AD61+AU61++++++BL61++CC61</f>
        <v>#REF!</v>
      </c>
      <c r="CU61" s="332" t="e">
        <f t="shared" si="53"/>
        <v>#REF!</v>
      </c>
      <c r="CV61" s="332" t="e">
        <f t="shared" si="54"/>
        <v>#REF!</v>
      </c>
      <c r="CW61" s="332" t="e">
        <f t="shared" si="55"/>
        <v>#REF!</v>
      </c>
      <c r="CX61" s="332" t="e">
        <f t="shared" si="56"/>
        <v>#REF!</v>
      </c>
      <c r="CY61" s="332" t="e">
        <f t="shared" si="57"/>
        <v>#REF!</v>
      </c>
      <c r="CZ61" s="332" t="e">
        <f t="shared" si="58"/>
        <v>#REF!</v>
      </c>
      <c r="DA61" s="332" t="e">
        <f t="shared" si="59"/>
        <v>#REF!</v>
      </c>
      <c r="DB61" s="332" t="e">
        <f t="shared" si="59"/>
        <v>#REF!</v>
      </c>
      <c r="DC61" s="332" t="e">
        <f t="shared" si="59"/>
        <v>#REF!</v>
      </c>
      <c r="DD61" s="69" t="e">
        <f t="shared" si="60"/>
        <v>#REF!</v>
      </c>
      <c r="DE61" s="69" t="e">
        <f t="shared" si="60"/>
        <v>#REF!</v>
      </c>
      <c r="DF61" s="150">
        <f>$H61</f>
        <v>0</v>
      </c>
      <c r="DG61" s="151" t="e">
        <f>CV61/CU61</f>
        <v>#REF!</v>
      </c>
      <c r="DH61" s="282"/>
      <c r="DI61" s="282"/>
      <c r="DJ61" s="206" t="e">
        <f t="shared" ref="DJ61:DK61" si="61">CQ61+CX61</f>
        <v>#REF!</v>
      </c>
      <c r="DK61" s="206" t="e">
        <f t="shared" si="61"/>
        <v>#REF!</v>
      </c>
    </row>
    <row r="62" spans="1:115" ht="108" hidden="1" x14ac:dyDescent="0.2">
      <c r="A62" s="96">
        <v>1</v>
      </c>
      <c r="B62" s="96">
        <v>1</v>
      </c>
      <c r="C62" s="523">
        <v>17</v>
      </c>
      <c r="D62" s="512" t="s">
        <v>158</v>
      </c>
      <c r="E62" s="340" t="s">
        <v>452</v>
      </c>
      <c r="F62" s="341" t="s">
        <v>453</v>
      </c>
      <c r="G62" s="60"/>
      <c r="H62" s="88"/>
      <c r="I62" s="88"/>
      <c r="J62" s="44"/>
      <c r="K62" s="44"/>
      <c r="L62" s="44"/>
      <c r="M62" s="44"/>
      <c r="N62" s="44">
        <f>VLOOKUP($E62,'факт КС '!$E$10:$CL$181,3,0)</f>
        <v>1</v>
      </c>
      <c r="O62" s="44">
        <f>VLOOKUP($E62,'факт КС '!$E$10:$CL$181,4,0)</f>
        <v>220840.85</v>
      </c>
      <c r="P62" s="44">
        <f>VLOOKUP($E62,'факт КС '!$E$10:$CL$181,5,0)</f>
        <v>5</v>
      </c>
      <c r="Q62" s="44">
        <f>VLOOKUP($E62,'факт КС '!$E$10:$CL$181,6,0)</f>
        <v>0</v>
      </c>
      <c r="R62" s="44">
        <f>VLOOKUP($E62,'факт КС '!$E$10:$CL$181,7,0)</f>
        <v>0</v>
      </c>
      <c r="S62" s="44">
        <f>VLOOKUP($E62,'факт КС '!$E$10:$CL$181,8,0)</f>
        <v>0</v>
      </c>
      <c r="T62" s="44">
        <f t="shared" si="48"/>
        <v>1</v>
      </c>
      <c r="U62" s="44">
        <f t="shared" si="48"/>
        <v>220840.85</v>
      </c>
      <c r="V62" s="44">
        <f t="shared" si="48"/>
        <v>5</v>
      </c>
      <c r="W62" s="171">
        <f t="shared" ref="W62:X121" si="62">N62-L62</f>
        <v>1</v>
      </c>
      <c r="X62" s="171">
        <f t="shared" si="62"/>
        <v>220840.85</v>
      </c>
      <c r="Y62" s="249"/>
      <c r="Z62" s="171"/>
      <c r="AA62" s="44"/>
      <c r="AB62" s="44"/>
      <c r="AC62" s="44"/>
      <c r="AD62" s="44"/>
      <c r="AE62" s="44">
        <f>VLOOKUP($E62,'факт КС '!$E$10:$CL$181,21,0)</f>
        <v>0</v>
      </c>
      <c r="AF62" s="44">
        <f>VLOOKUP($E62,'факт КС '!$E$10:$CL$181,22,0)</f>
        <v>0</v>
      </c>
      <c r="AG62" s="44">
        <f>VLOOKUP($E62,'факт КС '!$E$10:$CL$181,23,0)</f>
        <v>0</v>
      </c>
      <c r="AH62" s="44">
        <f>VLOOKUP($E62,'факт КС '!$E$10:$CL$181,24,0)</f>
        <v>0</v>
      </c>
      <c r="AI62" s="44">
        <f>VLOOKUP($E62,'факт КС '!$E$10:$CL$181,25,0)</f>
        <v>0</v>
      </c>
      <c r="AJ62" s="44">
        <f>VLOOKUP($E62,'факт КС '!$E$10:$CL$181,26,0)</f>
        <v>0</v>
      </c>
      <c r="AK62" s="44">
        <f t="shared" si="49"/>
        <v>0</v>
      </c>
      <c r="AL62" s="44">
        <f t="shared" si="49"/>
        <v>0</v>
      </c>
      <c r="AM62" s="44">
        <f t="shared" si="49"/>
        <v>0</v>
      </c>
      <c r="AN62" s="171">
        <f t="shared" ref="AN62:AO121" si="63">AE62-AC62</f>
        <v>0</v>
      </c>
      <c r="AO62" s="171">
        <f t="shared" si="63"/>
        <v>0</v>
      </c>
      <c r="AP62" s="249"/>
      <c r="AQ62" s="171"/>
      <c r="AR62" s="44"/>
      <c r="AS62" s="44"/>
      <c r="AT62" s="44"/>
      <c r="AU62" s="44"/>
      <c r="AV62" s="44">
        <f>VLOOKUP($E62,'факт КС '!$E$10:$CL$181,9,0)</f>
        <v>0</v>
      </c>
      <c r="AW62" s="44">
        <f>VLOOKUP($E62,'факт КС '!$E$10:$CL$181,10,0)</f>
        <v>0</v>
      </c>
      <c r="AX62" s="44">
        <f>VLOOKUP($E62,'факт КС '!$E$10:$CL$181,11,0)</f>
        <v>0</v>
      </c>
      <c r="AY62" s="44">
        <f>VLOOKUP($E62,'факт КС '!$E$10:$CL$181,12,0)</f>
        <v>0</v>
      </c>
      <c r="AZ62" s="44">
        <f>VLOOKUP($E62,'факт КС '!$E$10:$CL$181,13,0)</f>
        <v>0</v>
      </c>
      <c r="BA62" s="44">
        <f>VLOOKUP($E62,'факт КС '!$E$10:$CL$181,14,0)</f>
        <v>0</v>
      </c>
      <c r="BB62" s="44">
        <f t="shared" si="50"/>
        <v>0</v>
      </c>
      <c r="BC62" s="44">
        <f t="shared" si="50"/>
        <v>0</v>
      </c>
      <c r="BD62" s="44">
        <f t="shared" si="50"/>
        <v>0</v>
      </c>
      <c r="BE62" s="171">
        <f t="shared" si="28"/>
        <v>0</v>
      </c>
      <c r="BF62" s="171">
        <f t="shared" si="28"/>
        <v>0</v>
      </c>
      <c r="BG62" s="249"/>
      <c r="BH62" s="171"/>
      <c r="BI62" s="44"/>
      <c r="BJ62" s="44"/>
      <c r="BK62" s="44"/>
      <c r="BL62" s="44"/>
      <c r="BM62" s="44">
        <f>VLOOKUP($E62,'факт КС '!$E$10:$CL$181,57,0)</f>
        <v>0</v>
      </c>
      <c r="BN62" s="44">
        <f>VLOOKUP($E62,'факт КС '!$E$10:$CL$181,58,0)</f>
        <v>0</v>
      </c>
      <c r="BO62" s="44">
        <f>VLOOKUP($E62,'факт КС '!$E$10:$CL$181,59,0)</f>
        <v>0</v>
      </c>
      <c r="BP62" s="44">
        <f>VLOOKUP($E62,'факт КС '!$E$10:$CL$181,60,0)</f>
        <v>0</v>
      </c>
      <c r="BQ62" s="44">
        <f>VLOOKUP($E62,'факт КС '!$E$10:$CL$181,61,0)</f>
        <v>0</v>
      </c>
      <c r="BR62" s="44">
        <f>VLOOKUP($E62,'факт КС '!$E$10:$CL$181,62,0)</f>
        <v>0</v>
      </c>
      <c r="BS62" s="44">
        <f t="shared" si="51"/>
        <v>0</v>
      </c>
      <c r="BT62" s="44">
        <f t="shared" si="51"/>
        <v>0</v>
      </c>
      <c r="BU62" s="44">
        <f t="shared" si="51"/>
        <v>0</v>
      </c>
      <c r="BV62" s="171">
        <f t="shared" ref="BV62:BW121" si="64">BM62-BK62</f>
        <v>0</v>
      </c>
      <c r="BW62" s="171">
        <f t="shared" si="64"/>
        <v>0</v>
      </c>
      <c r="BX62" s="249"/>
      <c r="BY62" s="171"/>
      <c r="BZ62" s="45"/>
      <c r="CA62" s="45"/>
      <c r="CB62" s="44"/>
      <c r="CC62" s="44"/>
      <c r="CD62" s="44">
        <f>VLOOKUP($E62,'факт КС '!$E$10:$CL$181,51,0)</f>
        <v>0</v>
      </c>
      <c r="CE62" s="44">
        <f>VLOOKUP($E62,'факт КС '!$E$10:$CL$181,52,0)</f>
        <v>0</v>
      </c>
      <c r="CF62" s="44">
        <f>VLOOKUP($E62,'факт КС '!$E$10:$CL$181,53,0)</f>
        <v>0</v>
      </c>
      <c r="CG62" s="44">
        <f>VLOOKUP($E62,'факт КС '!$E$10:$CL$181,54,0)</f>
        <v>0</v>
      </c>
      <c r="CH62" s="44">
        <f>VLOOKUP($E62,'факт КС '!$E$10:$CL$181,55,0)</f>
        <v>0</v>
      </c>
      <c r="CI62" s="44">
        <f>VLOOKUP($E62,'факт КС '!$E$10:$CL$181,56,0)</f>
        <v>0</v>
      </c>
      <c r="CJ62" s="44">
        <f t="shared" si="52"/>
        <v>0</v>
      </c>
      <c r="CK62" s="44">
        <f t="shared" si="52"/>
        <v>0</v>
      </c>
      <c r="CL62" s="44">
        <f t="shared" si="52"/>
        <v>0</v>
      </c>
      <c r="CM62" s="171">
        <f t="shared" ref="CM62:CN121" si="65">CD62-CB62</f>
        <v>0</v>
      </c>
      <c r="CN62" s="171">
        <f t="shared" si="65"/>
        <v>0</v>
      </c>
      <c r="CO62" s="736"/>
      <c r="CP62" s="737"/>
      <c r="CQ62" s="46"/>
      <c r="CR62" s="47"/>
      <c r="CS62" s="46"/>
      <c r="CT62" s="46"/>
      <c r="CU62" s="333">
        <f t="shared" si="53"/>
        <v>1</v>
      </c>
      <c r="CV62" s="333">
        <f t="shared" si="54"/>
        <v>220840.85</v>
      </c>
      <c r="CW62" s="333">
        <f t="shared" si="55"/>
        <v>5</v>
      </c>
      <c r="CX62" s="333">
        <f t="shared" si="56"/>
        <v>0</v>
      </c>
      <c r="CY62" s="333">
        <f t="shared" si="57"/>
        <v>0</v>
      </c>
      <c r="CZ62" s="333">
        <f t="shared" si="58"/>
        <v>0</v>
      </c>
      <c r="DA62" s="44">
        <f t="shared" si="59"/>
        <v>1</v>
      </c>
      <c r="DB62" s="44">
        <f t="shared" si="59"/>
        <v>220840.85</v>
      </c>
      <c r="DC62" s="44">
        <f t="shared" si="59"/>
        <v>5</v>
      </c>
      <c r="DD62" s="174">
        <f t="shared" si="60"/>
        <v>1</v>
      </c>
      <c r="DE62" s="174">
        <f t="shared" si="60"/>
        <v>220840.85</v>
      </c>
      <c r="DF62" s="45"/>
      <c r="DG62" s="45"/>
      <c r="DH62" s="59"/>
      <c r="DI62" s="59"/>
    </row>
    <row r="63" spans="1:115" s="3" customFormat="1" ht="108" hidden="1" x14ac:dyDescent="0.2">
      <c r="A63" s="96">
        <v>1</v>
      </c>
      <c r="B63" s="96">
        <v>1</v>
      </c>
      <c r="C63" s="527">
        <v>17</v>
      </c>
      <c r="D63" s="244" t="s">
        <v>158</v>
      </c>
      <c r="E63" s="251" t="s">
        <v>454</v>
      </c>
      <c r="F63" s="425" t="s">
        <v>159</v>
      </c>
      <c r="G63" s="119"/>
      <c r="H63" s="120"/>
      <c r="I63" s="120"/>
      <c r="J63" s="109"/>
      <c r="K63" s="109"/>
      <c r="L63" s="109"/>
      <c r="M63" s="109"/>
      <c r="N63" s="44">
        <f>VLOOKUP($E63,'факт КС '!$E$10:$CL$181,3,0)</f>
        <v>26</v>
      </c>
      <c r="O63" s="44">
        <f>VLOOKUP($E63,'факт КС '!$E$10:$CL$181,4,0)</f>
        <v>5741862.0999999987</v>
      </c>
      <c r="P63" s="44">
        <f>VLOOKUP($E63,'факт КС '!$E$10:$CL$181,5,0)</f>
        <v>367</v>
      </c>
      <c r="Q63" s="44">
        <f>VLOOKUP($E63,'факт КС '!$E$10:$CL$181,6,0)</f>
        <v>4</v>
      </c>
      <c r="R63" s="44">
        <f>VLOOKUP($E63,'факт КС '!$E$10:$CL$181,7,0)</f>
        <v>883363.4</v>
      </c>
      <c r="S63" s="44">
        <f>VLOOKUP($E63,'факт КС '!$E$10:$CL$181,8,0)</f>
        <v>64</v>
      </c>
      <c r="T63" s="44">
        <f t="shared" si="48"/>
        <v>30</v>
      </c>
      <c r="U63" s="44">
        <f t="shared" si="48"/>
        <v>6625225.4999999991</v>
      </c>
      <c r="V63" s="44">
        <f t="shared" si="48"/>
        <v>431</v>
      </c>
      <c r="W63" s="171">
        <f t="shared" si="62"/>
        <v>26</v>
      </c>
      <c r="X63" s="171">
        <f t="shared" si="62"/>
        <v>5741862.0999999987</v>
      </c>
      <c r="Y63" s="171"/>
      <c r="Z63" s="171"/>
      <c r="AA63" s="109"/>
      <c r="AB63" s="109"/>
      <c r="AC63" s="109"/>
      <c r="AD63" s="109"/>
      <c r="AE63" s="44">
        <f>VLOOKUP($E63,'факт КС '!$E$10:$CL$181,21,0)</f>
        <v>0</v>
      </c>
      <c r="AF63" s="44">
        <f>VLOOKUP($E63,'факт КС '!$E$10:$CL$181,22,0)</f>
        <v>0</v>
      </c>
      <c r="AG63" s="44">
        <f>VLOOKUP($E63,'факт КС '!$E$10:$CL$181,23,0)</f>
        <v>0</v>
      </c>
      <c r="AH63" s="44">
        <f>VLOOKUP($E63,'факт КС '!$E$10:$CL$181,24,0)</f>
        <v>0</v>
      </c>
      <c r="AI63" s="44">
        <f>VLOOKUP($E63,'факт КС '!$E$10:$CL$181,25,0)</f>
        <v>0</v>
      </c>
      <c r="AJ63" s="44">
        <f>VLOOKUP($E63,'факт КС '!$E$10:$CL$181,26,0)</f>
        <v>0</v>
      </c>
      <c r="AK63" s="44">
        <f t="shared" si="49"/>
        <v>0</v>
      </c>
      <c r="AL63" s="44">
        <f t="shared" si="49"/>
        <v>0</v>
      </c>
      <c r="AM63" s="44">
        <f t="shared" si="49"/>
        <v>0</v>
      </c>
      <c r="AN63" s="171">
        <f t="shared" si="63"/>
        <v>0</v>
      </c>
      <c r="AO63" s="171">
        <f t="shared" si="63"/>
        <v>0</v>
      </c>
      <c r="AP63" s="171"/>
      <c r="AQ63" s="171"/>
      <c r="AR63" s="109"/>
      <c r="AS63" s="109"/>
      <c r="AT63" s="109"/>
      <c r="AU63" s="109"/>
      <c r="AV63" s="44">
        <f>VLOOKUP($E63,'факт КС '!$E$10:$CL$181,9,0)</f>
        <v>0</v>
      </c>
      <c r="AW63" s="44">
        <f>VLOOKUP($E63,'факт КС '!$E$10:$CL$181,10,0)</f>
        <v>0</v>
      </c>
      <c r="AX63" s="44">
        <f>VLOOKUP($E63,'факт КС '!$E$10:$CL$181,11,0)</f>
        <v>0</v>
      </c>
      <c r="AY63" s="44">
        <f>VLOOKUP($E63,'факт КС '!$E$10:$CL$181,12,0)</f>
        <v>0</v>
      </c>
      <c r="AZ63" s="44">
        <f>VLOOKUP($E63,'факт КС '!$E$10:$CL$181,13,0)</f>
        <v>0</v>
      </c>
      <c r="BA63" s="44">
        <f>VLOOKUP($E63,'факт КС '!$E$10:$CL$181,14,0)</f>
        <v>0</v>
      </c>
      <c r="BB63" s="44">
        <f t="shared" si="50"/>
        <v>0</v>
      </c>
      <c r="BC63" s="44">
        <f t="shared" si="50"/>
        <v>0</v>
      </c>
      <c r="BD63" s="44">
        <f t="shared" si="50"/>
        <v>0</v>
      </c>
      <c r="BE63" s="171">
        <f t="shared" si="28"/>
        <v>0</v>
      </c>
      <c r="BF63" s="171">
        <f t="shared" si="28"/>
        <v>0</v>
      </c>
      <c r="BG63" s="171"/>
      <c r="BH63" s="171"/>
      <c r="BI63" s="109"/>
      <c r="BJ63" s="109"/>
      <c r="BK63" s="109"/>
      <c r="BL63" s="109"/>
      <c r="BM63" s="44">
        <f>VLOOKUP($E63,'факт КС '!$E$10:$CL$181,57,0)</f>
        <v>0</v>
      </c>
      <c r="BN63" s="44">
        <f>VLOOKUP($E63,'факт КС '!$E$10:$CL$181,58,0)</f>
        <v>0</v>
      </c>
      <c r="BO63" s="44">
        <f>VLOOKUP($E63,'факт КС '!$E$10:$CL$181,59,0)</f>
        <v>0</v>
      </c>
      <c r="BP63" s="44">
        <f>VLOOKUP($E63,'факт КС '!$E$10:$CL$181,60,0)</f>
        <v>0</v>
      </c>
      <c r="BQ63" s="44">
        <f>VLOOKUP($E63,'факт КС '!$E$10:$CL$181,61,0)</f>
        <v>0</v>
      </c>
      <c r="BR63" s="44">
        <f>VLOOKUP($E63,'факт КС '!$E$10:$CL$181,62,0)</f>
        <v>0</v>
      </c>
      <c r="BS63" s="44">
        <f t="shared" si="51"/>
        <v>0</v>
      </c>
      <c r="BT63" s="44">
        <f t="shared" si="51"/>
        <v>0</v>
      </c>
      <c r="BU63" s="44">
        <f t="shared" si="51"/>
        <v>0</v>
      </c>
      <c r="BV63" s="171">
        <f t="shared" si="64"/>
        <v>0</v>
      </c>
      <c r="BW63" s="171">
        <f t="shared" si="64"/>
        <v>0</v>
      </c>
      <c r="BX63" s="171"/>
      <c r="BY63" s="171"/>
      <c r="BZ63" s="112"/>
      <c r="CA63" s="112"/>
      <c r="CB63" s="109"/>
      <c r="CC63" s="109"/>
      <c r="CD63" s="44">
        <f>VLOOKUP($E63,'факт КС '!$E$10:$CL$181,51,0)</f>
        <v>0</v>
      </c>
      <c r="CE63" s="44">
        <f>VLOOKUP($E63,'факт КС '!$E$10:$CL$181,52,0)</f>
        <v>0</v>
      </c>
      <c r="CF63" s="44">
        <f>VLOOKUP($E63,'факт КС '!$E$10:$CL$181,53,0)</f>
        <v>0</v>
      </c>
      <c r="CG63" s="44">
        <f>VLOOKUP($E63,'факт КС '!$E$10:$CL$181,54,0)</f>
        <v>0</v>
      </c>
      <c r="CH63" s="44">
        <f>VLOOKUP($E63,'факт КС '!$E$10:$CL$181,55,0)</f>
        <v>0</v>
      </c>
      <c r="CI63" s="44">
        <f>VLOOKUP($E63,'факт КС '!$E$10:$CL$181,56,0)</f>
        <v>0</v>
      </c>
      <c r="CJ63" s="44">
        <f t="shared" si="52"/>
        <v>0</v>
      </c>
      <c r="CK63" s="44">
        <f t="shared" si="52"/>
        <v>0</v>
      </c>
      <c r="CL63" s="44">
        <f t="shared" si="52"/>
        <v>0</v>
      </c>
      <c r="CM63" s="171">
        <f t="shared" si="65"/>
        <v>0</v>
      </c>
      <c r="CN63" s="171">
        <f t="shared" si="65"/>
        <v>0</v>
      </c>
      <c r="CO63" s="737"/>
      <c r="CP63" s="737"/>
      <c r="CQ63" s="113"/>
      <c r="CR63" s="114"/>
      <c r="CS63" s="113"/>
      <c r="CT63" s="113"/>
      <c r="CU63" s="333">
        <f t="shared" si="53"/>
        <v>26</v>
      </c>
      <c r="CV63" s="333">
        <f t="shared" si="54"/>
        <v>5741862.0999999987</v>
      </c>
      <c r="CW63" s="333">
        <f t="shared" si="55"/>
        <v>367</v>
      </c>
      <c r="CX63" s="333">
        <f t="shared" si="56"/>
        <v>4</v>
      </c>
      <c r="CY63" s="333">
        <f t="shared" si="57"/>
        <v>883363.4</v>
      </c>
      <c r="CZ63" s="333">
        <f t="shared" si="58"/>
        <v>64</v>
      </c>
      <c r="DA63" s="44">
        <f t="shared" si="59"/>
        <v>30</v>
      </c>
      <c r="DB63" s="44">
        <f t="shared" si="59"/>
        <v>6625225.4999999991</v>
      </c>
      <c r="DC63" s="44">
        <f t="shared" si="59"/>
        <v>431</v>
      </c>
      <c r="DD63" s="174">
        <f t="shared" si="60"/>
        <v>26</v>
      </c>
      <c r="DE63" s="174">
        <f t="shared" si="60"/>
        <v>5741862.0999999987</v>
      </c>
      <c r="DF63" s="112"/>
      <c r="DG63" s="112"/>
      <c r="DH63" s="48"/>
      <c r="DI63" s="48"/>
    </row>
    <row r="64" spans="1:115" ht="72" hidden="1" x14ac:dyDescent="0.2">
      <c r="A64" s="96">
        <v>1</v>
      </c>
      <c r="B64" s="96">
        <v>1</v>
      </c>
      <c r="C64" s="64">
        <v>18</v>
      </c>
      <c r="D64" s="164" t="s">
        <v>188</v>
      </c>
      <c r="E64" s="537" t="s">
        <v>455</v>
      </c>
      <c r="F64" s="164" t="s">
        <v>159</v>
      </c>
      <c r="G64" s="60"/>
      <c r="H64" s="88"/>
      <c r="I64" s="88"/>
      <c r="J64" s="44"/>
      <c r="K64" s="44"/>
      <c r="L64" s="44"/>
      <c r="M64" s="44"/>
      <c r="N64" s="44">
        <f>VLOOKUP($E64,'факт КС '!$E$10:$CL$181,3,0)</f>
        <v>8</v>
      </c>
      <c r="O64" s="44">
        <f>VLOOKUP($E64,'факт КС '!$E$10:$CL$181,4,0)</f>
        <v>1766726.8000000003</v>
      </c>
      <c r="P64" s="44">
        <f>VLOOKUP($E64,'факт КС '!$E$10:$CL$181,5,0)</f>
        <v>117</v>
      </c>
      <c r="Q64" s="44">
        <f>VLOOKUP($E64,'факт КС '!$E$10:$CL$181,6,0)</f>
        <v>0</v>
      </c>
      <c r="R64" s="44">
        <f>VLOOKUP($E64,'факт КС '!$E$10:$CL$181,7,0)</f>
        <v>0</v>
      </c>
      <c r="S64" s="44">
        <f>VLOOKUP($E64,'факт КС '!$E$10:$CL$181,8,0)</f>
        <v>0</v>
      </c>
      <c r="T64" s="44">
        <f t="shared" si="48"/>
        <v>8</v>
      </c>
      <c r="U64" s="44">
        <f t="shared" si="48"/>
        <v>1766726.8000000003</v>
      </c>
      <c r="V64" s="44">
        <f t="shared" si="48"/>
        <v>117</v>
      </c>
      <c r="W64" s="171">
        <f t="shared" si="62"/>
        <v>8</v>
      </c>
      <c r="X64" s="171">
        <f t="shared" si="62"/>
        <v>1766726.8000000003</v>
      </c>
      <c r="Y64" s="249"/>
      <c r="Z64" s="171"/>
      <c r="AA64" s="44"/>
      <c r="AB64" s="44"/>
      <c r="AC64" s="44"/>
      <c r="AD64" s="44"/>
      <c r="AE64" s="44">
        <f>VLOOKUP($E64,'факт КС '!$E$10:$CL$181,21,0)</f>
        <v>0</v>
      </c>
      <c r="AF64" s="44">
        <f>VLOOKUP($E64,'факт КС '!$E$10:$CL$181,22,0)</f>
        <v>0</v>
      </c>
      <c r="AG64" s="44">
        <f>VLOOKUP($E64,'факт КС '!$E$10:$CL$181,23,0)</f>
        <v>0</v>
      </c>
      <c r="AH64" s="44">
        <f>VLOOKUP($E64,'факт КС '!$E$10:$CL$181,24,0)</f>
        <v>0</v>
      </c>
      <c r="AI64" s="44">
        <f>VLOOKUP($E64,'факт КС '!$E$10:$CL$181,25,0)</f>
        <v>0</v>
      </c>
      <c r="AJ64" s="44">
        <f>VLOOKUP($E64,'факт КС '!$E$10:$CL$181,26,0)</f>
        <v>0</v>
      </c>
      <c r="AK64" s="44">
        <f t="shared" si="49"/>
        <v>0</v>
      </c>
      <c r="AL64" s="44">
        <f t="shared" si="49"/>
        <v>0</v>
      </c>
      <c r="AM64" s="44">
        <f t="shared" si="49"/>
        <v>0</v>
      </c>
      <c r="AN64" s="171">
        <f t="shared" si="63"/>
        <v>0</v>
      </c>
      <c r="AO64" s="171">
        <f t="shared" si="63"/>
        <v>0</v>
      </c>
      <c r="AP64" s="249"/>
      <c r="AQ64" s="171"/>
      <c r="AR64" s="44"/>
      <c r="AS64" s="44"/>
      <c r="AT64" s="44"/>
      <c r="AU64" s="44"/>
      <c r="AV64" s="44">
        <f>VLOOKUP($E64,'факт КС '!$E$10:$CL$181,9,0)</f>
        <v>0</v>
      </c>
      <c r="AW64" s="44">
        <f>VLOOKUP($E64,'факт КС '!$E$10:$CL$181,10,0)</f>
        <v>0</v>
      </c>
      <c r="AX64" s="44">
        <f>VLOOKUP($E64,'факт КС '!$E$10:$CL$181,11,0)</f>
        <v>0</v>
      </c>
      <c r="AY64" s="44">
        <f>VLOOKUP($E64,'факт КС '!$E$10:$CL$181,12,0)</f>
        <v>0</v>
      </c>
      <c r="AZ64" s="44">
        <f>VLOOKUP($E64,'факт КС '!$E$10:$CL$181,13,0)</f>
        <v>0</v>
      </c>
      <c r="BA64" s="44">
        <f>VLOOKUP($E64,'факт КС '!$E$10:$CL$181,14,0)</f>
        <v>0</v>
      </c>
      <c r="BB64" s="44">
        <f t="shared" si="50"/>
        <v>0</v>
      </c>
      <c r="BC64" s="44">
        <f t="shared" si="50"/>
        <v>0</v>
      </c>
      <c r="BD64" s="44">
        <f t="shared" si="50"/>
        <v>0</v>
      </c>
      <c r="BE64" s="171">
        <f t="shared" si="28"/>
        <v>0</v>
      </c>
      <c r="BF64" s="171">
        <f t="shared" si="28"/>
        <v>0</v>
      </c>
      <c r="BG64" s="249"/>
      <c r="BH64" s="171"/>
      <c r="BI64" s="44"/>
      <c r="BJ64" s="44"/>
      <c r="BK64" s="44"/>
      <c r="BL64" s="44"/>
      <c r="BM64" s="44">
        <f>VLOOKUP($E64,'факт КС '!$E$10:$CL$181,57,0)</f>
        <v>0</v>
      </c>
      <c r="BN64" s="44">
        <f>VLOOKUP($E64,'факт КС '!$E$10:$CL$181,58,0)</f>
        <v>0</v>
      </c>
      <c r="BO64" s="44">
        <f>VLOOKUP($E64,'факт КС '!$E$10:$CL$181,59,0)</f>
        <v>0</v>
      </c>
      <c r="BP64" s="44">
        <f>VLOOKUP($E64,'факт КС '!$E$10:$CL$181,60,0)</f>
        <v>0</v>
      </c>
      <c r="BQ64" s="44">
        <f>VLOOKUP($E64,'факт КС '!$E$10:$CL$181,61,0)</f>
        <v>0</v>
      </c>
      <c r="BR64" s="44">
        <f>VLOOKUP($E64,'факт КС '!$E$10:$CL$181,62,0)</f>
        <v>0</v>
      </c>
      <c r="BS64" s="44">
        <f t="shared" si="51"/>
        <v>0</v>
      </c>
      <c r="BT64" s="44">
        <f t="shared" si="51"/>
        <v>0</v>
      </c>
      <c r="BU64" s="44">
        <f t="shared" si="51"/>
        <v>0</v>
      </c>
      <c r="BV64" s="171">
        <f t="shared" si="64"/>
        <v>0</v>
      </c>
      <c r="BW64" s="171">
        <f t="shared" si="64"/>
        <v>0</v>
      </c>
      <c r="BX64" s="249"/>
      <c r="BY64" s="171"/>
      <c r="BZ64" s="45"/>
      <c r="CA64" s="45"/>
      <c r="CB64" s="44"/>
      <c r="CC64" s="44"/>
      <c r="CD64" s="44">
        <f>VLOOKUP($E64,'факт КС '!$E$10:$CL$181,51,0)</f>
        <v>0</v>
      </c>
      <c r="CE64" s="44">
        <f>VLOOKUP($E64,'факт КС '!$E$10:$CL$181,52,0)</f>
        <v>0</v>
      </c>
      <c r="CF64" s="44">
        <f>VLOOKUP($E64,'факт КС '!$E$10:$CL$181,53,0)</f>
        <v>0</v>
      </c>
      <c r="CG64" s="44">
        <f>VLOOKUP($E64,'факт КС '!$E$10:$CL$181,54,0)</f>
        <v>0</v>
      </c>
      <c r="CH64" s="44">
        <f>VLOOKUP($E64,'факт КС '!$E$10:$CL$181,55,0)</f>
        <v>0</v>
      </c>
      <c r="CI64" s="44">
        <f>VLOOKUP($E64,'факт КС '!$E$10:$CL$181,56,0)</f>
        <v>0</v>
      </c>
      <c r="CJ64" s="44">
        <f t="shared" si="52"/>
        <v>0</v>
      </c>
      <c r="CK64" s="44">
        <f t="shared" si="52"/>
        <v>0</v>
      </c>
      <c r="CL64" s="44">
        <f t="shared" si="52"/>
        <v>0</v>
      </c>
      <c r="CM64" s="171">
        <f t="shared" si="65"/>
        <v>0</v>
      </c>
      <c r="CN64" s="171">
        <f t="shared" si="65"/>
        <v>0</v>
      </c>
      <c r="CO64" s="736"/>
      <c r="CP64" s="737"/>
      <c r="CQ64" s="46"/>
      <c r="CR64" s="47"/>
      <c r="CS64" s="46"/>
      <c r="CT64" s="46"/>
      <c r="CU64" s="333">
        <f t="shared" si="53"/>
        <v>8</v>
      </c>
      <c r="CV64" s="333">
        <f t="shared" si="54"/>
        <v>1766726.8000000003</v>
      </c>
      <c r="CW64" s="333">
        <f t="shared" si="55"/>
        <v>117</v>
      </c>
      <c r="CX64" s="333">
        <f t="shared" si="56"/>
        <v>0</v>
      </c>
      <c r="CY64" s="333">
        <f t="shared" si="57"/>
        <v>0</v>
      </c>
      <c r="CZ64" s="333">
        <f t="shared" si="58"/>
        <v>0</v>
      </c>
      <c r="DA64" s="44">
        <f t="shared" si="59"/>
        <v>8</v>
      </c>
      <c r="DB64" s="44">
        <f t="shared" si="59"/>
        <v>1766726.8000000003</v>
      </c>
      <c r="DC64" s="44">
        <f t="shared" si="59"/>
        <v>117</v>
      </c>
      <c r="DD64" s="174">
        <f t="shared" si="60"/>
        <v>8</v>
      </c>
      <c r="DE64" s="174">
        <f t="shared" si="60"/>
        <v>1766726.8000000003</v>
      </c>
      <c r="DF64" s="45"/>
      <c r="DG64" s="45"/>
      <c r="DH64" s="59"/>
      <c r="DI64" s="59"/>
    </row>
    <row r="65" spans="1:113" ht="132" hidden="1" x14ac:dyDescent="0.2">
      <c r="A65" s="96">
        <v>1</v>
      </c>
      <c r="B65" s="96">
        <v>1</v>
      </c>
      <c r="C65" s="524">
        <v>19</v>
      </c>
      <c r="D65" s="7" t="s">
        <v>308</v>
      </c>
      <c r="E65" s="7" t="s">
        <v>456</v>
      </c>
      <c r="F65" s="7" t="s">
        <v>331</v>
      </c>
      <c r="G65" s="60"/>
      <c r="H65" s="88"/>
      <c r="I65" s="88"/>
      <c r="J65" s="44"/>
      <c r="K65" s="44"/>
      <c r="L65" s="44"/>
      <c r="M65" s="44"/>
      <c r="N65" s="44">
        <f>VLOOKUP($E65,'факт КС '!$E$10:$CL$181,3,0)</f>
        <v>6</v>
      </c>
      <c r="O65" s="44">
        <f>VLOOKUP($E65,'факт КС '!$E$10:$CL$181,4,0)</f>
        <v>1325045.1000000001</v>
      </c>
      <c r="P65" s="44">
        <f>VLOOKUP($E65,'факт КС '!$E$10:$CL$181,5,0)</f>
        <v>62</v>
      </c>
      <c r="Q65" s="44">
        <f>VLOOKUP($E65,'факт КС '!$E$10:$CL$181,6,0)</f>
        <v>2</v>
      </c>
      <c r="R65" s="44">
        <f>VLOOKUP($E65,'факт КС '!$E$10:$CL$181,7,0)</f>
        <v>441681.7</v>
      </c>
      <c r="S65" s="44">
        <f>VLOOKUP($E65,'факт КС '!$E$10:$CL$181,8,0)</f>
        <v>17</v>
      </c>
      <c r="T65" s="44">
        <f t="shared" si="48"/>
        <v>8</v>
      </c>
      <c r="U65" s="44">
        <f t="shared" si="48"/>
        <v>1766726.8</v>
      </c>
      <c r="V65" s="44">
        <f t="shared" si="48"/>
        <v>79</v>
      </c>
      <c r="W65" s="171">
        <f t="shared" si="62"/>
        <v>6</v>
      </c>
      <c r="X65" s="171">
        <f t="shared" si="62"/>
        <v>1325045.1000000001</v>
      </c>
      <c r="Y65" s="250"/>
      <c r="Z65" s="174"/>
      <c r="AA65" s="44"/>
      <c r="AB65" s="44"/>
      <c r="AC65" s="44"/>
      <c r="AD65" s="44"/>
      <c r="AE65" s="44">
        <f>VLOOKUP($E65,'факт КС '!$E$10:$CL$181,21,0)</f>
        <v>0</v>
      </c>
      <c r="AF65" s="44">
        <f>VLOOKUP($E65,'факт КС '!$E$10:$CL$181,22,0)</f>
        <v>0</v>
      </c>
      <c r="AG65" s="44">
        <f>VLOOKUP($E65,'факт КС '!$E$10:$CL$181,23,0)</f>
        <v>0</v>
      </c>
      <c r="AH65" s="44">
        <f>VLOOKUP($E65,'факт КС '!$E$10:$CL$181,24,0)</f>
        <v>0</v>
      </c>
      <c r="AI65" s="44">
        <f>VLOOKUP($E65,'факт КС '!$E$10:$CL$181,25,0)</f>
        <v>0</v>
      </c>
      <c r="AJ65" s="44">
        <f>VLOOKUP($E65,'факт КС '!$E$10:$CL$181,26,0)</f>
        <v>0</v>
      </c>
      <c r="AK65" s="44">
        <f t="shared" si="49"/>
        <v>0</v>
      </c>
      <c r="AL65" s="44">
        <f t="shared" si="49"/>
        <v>0</v>
      </c>
      <c r="AM65" s="44">
        <f t="shared" si="49"/>
        <v>0</v>
      </c>
      <c r="AN65" s="171">
        <f t="shared" si="63"/>
        <v>0</v>
      </c>
      <c r="AO65" s="171">
        <f t="shared" si="63"/>
        <v>0</v>
      </c>
      <c r="AP65" s="250"/>
      <c r="AQ65" s="174"/>
      <c r="AR65" s="44"/>
      <c r="AS65" s="44"/>
      <c r="AT65" s="44"/>
      <c r="AU65" s="44"/>
      <c r="AV65" s="44">
        <f>VLOOKUP($E65,'факт КС '!$E$10:$CL$181,9,0)</f>
        <v>0</v>
      </c>
      <c r="AW65" s="44">
        <f>VLOOKUP($E65,'факт КС '!$E$10:$CL$181,10,0)</f>
        <v>0</v>
      </c>
      <c r="AX65" s="44">
        <f>VLOOKUP($E65,'факт КС '!$E$10:$CL$181,11,0)</f>
        <v>0</v>
      </c>
      <c r="AY65" s="44">
        <f>VLOOKUP($E65,'факт КС '!$E$10:$CL$181,12,0)</f>
        <v>0</v>
      </c>
      <c r="AZ65" s="44">
        <f>VLOOKUP($E65,'факт КС '!$E$10:$CL$181,13,0)</f>
        <v>0</v>
      </c>
      <c r="BA65" s="44">
        <f>VLOOKUP($E65,'факт КС '!$E$10:$CL$181,14,0)</f>
        <v>0</v>
      </c>
      <c r="BB65" s="44">
        <f t="shared" si="50"/>
        <v>0</v>
      </c>
      <c r="BC65" s="44">
        <f t="shared" si="50"/>
        <v>0</v>
      </c>
      <c r="BD65" s="44">
        <f t="shared" si="50"/>
        <v>0</v>
      </c>
      <c r="BE65" s="171">
        <f t="shared" si="28"/>
        <v>0</v>
      </c>
      <c r="BF65" s="171">
        <f t="shared" si="28"/>
        <v>0</v>
      </c>
      <c r="BG65" s="250"/>
      <c r="BH65" s="174"/>
      <c r="BI65" s="44"/>
      <c r="BJ65" s="44"/>
      <c r="BK65" s="44"/>
      <c r="BL65" s="44"/>
      <c r="BM65" s="44">
        <f>VLOOKUP($E65,'факт КС '!$E$10:$CL$181,57,0)</f>
        <v>0</v>
      </c>
      <c r="BN65" s="44">
        <f>VLOOKUP($E65,'факт КС '!$E$10:$CL$181,58,0)</f>
        <v>0</v>
      </c>
      <c r="BO65" s="44">
        <f>VLOOKUP($E65,'факт КС '!$E$10:$CL$181,59,0)</f>
        <v>0</v>
      </c>
      <c r="BP65" s="44">
        <f>VLOOKUP($E65,'факт КС '!$E$10:$CL$181,60,0)</f>
        <v>0</v>
      </c>
      <c r="BQ65" s="44">
        <f>VLOOKUP($E65,'факт КС '!$E$10:$CL$181,61,0)</f>
        <v>0</v>
      </c>
      <c r="BR65" s="44">
        <f>VLOOKUP($E65,'факт КС '!$E$10:$CL$181,62,0)</f>
        <v>0</v>
      </c>
      <c r="BS65" s="44">
        <f t="shared" si="51"/>
        <v>0</v>
      </c>
      <c r="BT65" s="44">
        <f t="shared" si="51"/>
        <v>0</v>
      </c>
      <c r="BU65" s="44">
        <f t="shared" si="51"/>
        <v>0</v>
      </c>
      <c r="BV65" s="171">
        <f t="shared" si="64"/>
        <v>0</v>
      </c>
      <c r="BW65" s="171">
        <f t="shared" si="64"/>
        <v>0</v>
      </c>
      <c r="BX65" s="250"/>
      <c r="BY65" s="174"/>
      <c r="BZ65" s="45"/>
      <c r="CA65" s="45"/>
      <c r="CB65" s="44"/>
      <c r="CC65" s="44"/>
      <c r="CD65" s="44">
        <f>VLOOKUP($E65,'факт КС '!$E$10:$CL$181,51,0)</f>
        <v>0</v>
      </c>
      <c r="CE65" s="44">
        <f>VLOOKUP($E65,'факт КС '!$E$10:$CL$181,52,0)</f>
        <v>0</v>
      </c>
      <c r="CF65" s="44">
        <f>VLOOKUP($E65,'факт КС '!$E$10:$CL$181,53,0)</f>
        <v>0</v>
      </c>
      <c r="CG65" s="44">
        <f>VLOOKUP($E65,'факт КС '!$E$10:$CL$181,54,0)</f>
        <v>0</v>
      </c>
      <c r="CH65" s="44">
        <f>VLOOKUP($E65,'факт КС '!$E$10:$CL$181,55,0)</f>
        <v>0</v>
      </c>
      <c r="CI65" s="44">
        <f>VLOOKUP($E65,'факт КС '!$E$10:$CL$181,56,0)</f>
        <v>0</v>
      </c>
      <c r="CJ65" s="44">
        <f t="shared" si="52"/>
        <v>0</v>
      </c>
      <c r="CK65" s="44">
        <f t="shared" si="52"/>
        <v>0</v>
      </c>
      <c r="CL65" s="44">
        <f t="shared" si="52"/>
        <v>0</v>
      </c>
      <c r="CM65" s="171">
        <f t="shared" si="65"/>
        <v>0</v>
      </c>
      <c r="CN65" s="171">
        <f t="shared" si="65"/>
        <v>0</v>
      </c>
      <c r="CO65" s="739"/>
      <c r="CP65" s="738"/>
      <c r="CQ65" s="46"/>
      <c r="CR65" s="47"/>
      <c r="CS65" s="46"/>
      <c r="CT65" s="46"/>
      <c r="CU65" s="333">
        <f t="shared" si="53"/>
        <v>6</v>
      </c>
      <c r="CV65" s="333">
        <f t="shared" si="54"/>
        <v>1325045.1000000001</v>
      </c>
      <c r="CW65" s="333">
        <f t="shared" si="55"/>
        <v>62</v>
      </c>
      <c r="CX65" s="333">
        <f t="shared" si="56"/>
        <v>2</v>
      </c>
      <c r="CY65" s="333">
        <f t="shared" si="57"/>
        <v>441681.7</v>
      </c>
      <c r="CZ65" s="333">
        <f t="shared" si="58"/>
        <v>17</v>
      </c>
      <c r="DA65" s="44">
        <f t="shared" si="59"/>
        <v>8</v>
      </c>
      <c r="DB65" s="44">
        <f t="shared" si="59"/>
        <v>1766726.8</v>
      </c>
      <c r="DC65" s="44">
        <f t="shared" si="59"/>
        <v>79</v>
      </c>
      <c r="DD65" s="174">
        <f t="shared" si="60"/>
        <v>6</v>
      </c>
      <c r="DE65" s="174">
        <f t="shared" si="60"/>
        <v>1325045.1000000001</v>
      </c>
      <c r="DF65" s="45"/>
      <c r="DG65" s="45"/>
      <c r="DH65" s="59"/>
      <c r="DI65" s="59"/>
    </row>
    <row r="66" spans="1:113" s="3" customFormat="1" ht="96" hidden="1" x14ac:dyDescent="0.2">
      <c r="A66" s="96">
        <v>1</v>
      </c>
      <c r="B66" s="96">
        <v>1</v>
      </c>
      <c r="C66" s="64">
        <v>21</v>
      </c>
      <c r="D66" s="236" t="s">
        <v>306</v>
      </c>
      <c r="E66" s="158" t="s">
        <v>457</v>
      </c>
      <c r="F66" s="164" t="s">
        <v>307</v>
      </c>
      <c r="G66" s="119"/>
      <c r="H66" s="120"/>
      <c r="I66" s="120"/>
      <c r="J66" s="44"/>
      <c r="K66" s="44"/>
      <c r="L66" s="44"/>
      <c r="M66" s="44"/>
      <c r="N66" s="44">
        <f>VLOOKUP($E66,'факт КС '!$E$10:$CL$181,3,0)</f>
        <v>8</v>
      </c>
      <c r="O66" s="44">
        <f>VLOOKUP($E66,'факт КС '!$E$10:$CL$181,4,0)</f>
        <v>1766726.8000000003</v>
      </c>
      <c r="P66" s="44">
        <f>VLOOKUP($E66,'факт КС '!$E$10:$CL$181,5,0)</f>
        <v>193</v>
      </c>
      <c r="Q66" s="44">
        <f>VLOOKUP($E66,'факт КС '!$E$10:$CL$181,6,0)</f>
        <v>1</v>
      </c>
      <c r="R66" s="44">
        <f>VLOOKUP($E66,'факт КС '!$E$10:$CL$181,7,0)</f>
        <v>220840.85</v>
      </c>
      <c r="S66" s="44">
        <f>VLOOKUP($E66,'факт КС '!$E$10:$CL$181,8,0)</f>
        <v>29</v>
      </c>
      <c r="T66" s="44">
        <f t="shared" si="48"/>
        <v>9</v>
      </c>
      <c r="U66" s="44">
        <f t="shared" si="48"/>
        <v>1987567.6500000004</v>
      </c>
      <c r="V66" s="44">
        <f t="shared" si="48"/>
        <v>222</v>
      </c>
      <c r="W66" s="171">
        <f t="shared" si="62"/>
        <v>8</v>
      </c>
      <c r="X66" s="171">
        <f t="shared" si="62"/>
        <v>1766726.8000000003</v>
      </c>
      <c r="Y66" s="171"/>
      <c r="Z66" s="171"/>
      <c r="AA66" s="44"/>
      <c r="AB66" s="44"/>
      <c r="AC66" s="44"/>
      <c r="AD66" s="44"/>
      <c r="AE66" s="44">
        <f>VLOOKUP($E66,'факт КС '!$E$10:$CL$181,21,0)</f>
        <v>0</v>
      </c>
      <c r="AF66" s="44">
        <f>VLOOKUP($E66,'факт КС '!$E$10:$CL$181,22,0)</f>
        <v>0</v>
      </c>
      <c r="AG66" s="44">
        <f>VLOOKUP($E66,'факт КС '!$E$10:$CL$181,23,0)</f>
        <v>0</v>
      </c>
      <c r="AH66" s="44">
        <f>VLOOKUP($E66,'факт КС '!$E$10:$CL$181,24,0)</f>
        <v>0</v>
      </c>
      <c r="AI66" s="44">
        <f>VLOOKUP($E66,'факт КС '!$E$10:$CL$181,25,0)</f>
        <v>0</v>
      </c>
      <c r="AJ66" s="44">
        <f>VLOOKUP($E66,'факт КС '!$E$10:$CL$181,26,0)</f>
        <v>0</v>
      </c>
      <c r="AK66" s="44">
        <f t="shared" si="49"/>
        <v>0</v>
      </c>
      <c r="AL66" s="44">
        <f t="shared" si="49"/>
        <v>0</v>
      </c>
      <c r="AM66" s="44">
        <f t="shared" si="49"/>
        <v>0</v>
      </c>
      <c r="AN66" s="171">
        <f t="shared" si="63"/>
        <v>0</v>
      </c>
      <c r="AO66" s="171">
        <f t="shared" si="63"/>
        <v>0</v>
      </c>
      <c r="AP66" s="171"/>
      <c r="AQ66" s="171"/>
      <c r="AR66" s="44"/>
      <c r="AS66" s="44"/>
      <c r="AT66" s="44"/>
      <c r="AU66" s="44"/>
      <c r="AV66" s="44">
        <f>VLOOKUP($E66,'факт КС '!$E$10:$CL$181,9,0)</f>
        <v>0</v>
      </c>
      <c r="AW66" s="44">
        <f>VLOOKUP($E66,'факт КС '!$E$10:$CL$181,10,0)</f>
        <v>0</v>
      </c>
      <c r="AX66" s="44">
        <f>VLOOKUP($E66,'факт КС '!$E$10:$CL$181,11,0)</f>
        <v>0</v>
      </c>
      <c r="AY66" s="44">
        <f>VLOOKUP($E66,'факт КС '!$E$10:$CL$181,12,0)</f>
        <v>0</v>
      </c>
      <c r="AZ66" s="44">
        <f>VLOOKUP($E66,'факт КС '!$E$10:$CL$181,13,0)</f>
        <v>0</v>
      </c>
      <c r="BA66" s="44">
        <f>VLOOKUP($E66,'факт КС '!$E$10:$CL$181,14,0)</f>
        <v>0</v>
      </c>
      <c r="BB66" s="44">
        <f t="shared" si="50"/>
        <v>0</v>
      </c>
      <c r="BC66" s="44">
        <f t="shared" si="50"/>
        <v>0</v>
      </c>
      <c r="BD66" s="44">
        <f t="shared" si="50"/>
        <v>0</v>
      </c>
      <c r="BE66" s="171">
        <f t="shared" si="28"/>
        <v>0</v>
      </c>
      <c r="BF66" s="171">
        <f t="shared" si="28"/>
        <v>0</v>
      </c>
      <c r="BG66" s="171"/>
      <c r="BH66" s="171"/>
      <c r="BI66" s="44"/>
      <c r="BJ66" s="44"/>
      <c r="BK66" s="44"/>
      <c r="BL66" s="44"/>
      <c r="BM66" s="44">
        <f>VLOOKUP($E66,'факт КС '!$E$10:$CL$181,57,0)</f>
        <v>0</v>
      </c>
      <c r="BN66" s="44">
        <f>VLOOKUP($E66,'факт КС '!$E$10:$CL$181,58,0)</f>
        <v>0</v>
      </c>
      <c r="BO66" s="44">
        <f>VLOOKUP($E66,'факт КС '!$E$10:$CL$181,59,0)</f>
        <v>0</v>
      </c>
      <c r="BP66" s="44">
        <f>VLOOKUP($E66,'факт КС '!$E$10:$CL$181,60,0)</f>
        <v>0</v>
      </c>
      <c r="BQ66" s="44">
        <f>VLOOKUP($E66,'факт КС '!$E$10:$CL$181,61,0)</f>
        <v>0</v>
      </c>
      <c r="BR66" s="44">
        <f>VLOOKUP($E66,'факт КС '!$E$10:$CL$181,62,0)</f>
        <v>0</v>
      </c>
      <c r="BS66" s="44">
        <f t="shared" si="51"/>
        <v>0</v>
      </c>
      <c r="BT66" s="44">
        <f t="shared" si="51"/>
        <v>0</v>
      </c>
      <c r="BU66" s="44">
        <f t="shared" si="51"/>
        <v>0</v>
      </c>
      <c r="BV66" s="171">
        <f t="shared" si="64"/>
        <v>0</v>
      </c>
      <c r="BW66" s="171">
        <f t="shared" si="64"/>
        <v>0</v>
      </c>
      <c r="BX66" s="171"/>
      <c r="BY66" s="171"/>
      <c r="BZ66" s="45"/>
      <c r="CA66" s="45"/>
      <c r="CB66" s="44"/>
      <c r="CC66" s="44"/>
      <c r="CD66" s="44">
        <f>VLOOKUP($E66,'факт КС '!$E$10:$CL$181,51,0)</f>
        <v>0</v>
      </c>
      <c r="CE66" s="44">
        <f>VLOOKUP($E66,'факт КС '!$E$10:$CL$181,52,0)</f>
        <v>0</v>
      </c>
      <c r="CF66" s="44">
        <f>VLOOKUP($E66,'факт КС '!$E$10:$CL$181,53,0)</f>
        <v>0</v>
      </c>
      <c r="CG66" s="44">
        <f>VLOOKUP($E66,'факт КС '!$E$10:$CL$181,54,0)</f>
        <v>0</v>
      </c>
      <c r="CH66" s="44">
        <f>VLOOKUP($E66,'факт КС '!$E$10:$CL$181,55,0)</f>
        <v>0</v>
      </c>
      <c r="CI66" s="44">
        <f>VLOOKUP($E66,'факт КС '!$E$10:$CL$181,56,0)</f>
        <v>0</v>
      </c>
      <c r="CJ66" s="44">
        <f t="shared" si="52"/>
        <v>0</v>
      </c>
      <c r="CK66" s="44">
        <f t="shared" si="52"/>
        <v>0</v>
      </c>
      <c r="CL66" s="44">
        <f t="shared" si="52"/>
        <v>0</v>
      </c>
      <c r="CM66" s="171">
        <f t="shared" si="65"/>
        <v>0</v>
      </c>
      <c r="CN66" s="171">
        <f t="shared" si="65"/>
        <v>0</v>
      </c>
      <c r="CO66" s="737"/>
      <c r="CP66" s="737"/>
      <c r="CQ66" s="46"/>
      <c r="CR66" s="47"/>
      <c r="CS66" s="46"/>
      <c r="CT66" s="46"/>
      <c r="CU66" s="333">
        <f t="shared" si="53"/>
        <v>8</v>
      </c>
      <c r="CV66" s="333">
        <f t="shared" si="54"/>
        <v>1766726.8000000003</v>
      </c>
      <c r="CW66" s="333">
        <f t="shared" si="55"/>
        <v>193</v>
      </c>
      <c r="CX66" s="333">
        <f t="shared" si="56"/>
        <v>1</v>
      </c>
      <c r="CY66" s="333">
        <f t="shared" si="57"/>
        <v>220840.85</v>
      </c>
      <c r="CZ66" s="333">
        <f t="shared" si="58"/>
        <v>29</v>
      </c>
      <c r="DA66" s="44">
        <f t="shared" si="59"/>
        <v>9</v>
      </c>
      <c r="DB66" s="44">
        <f t="shared" si="59"/>
        <v>1987567.6500000004</v>
      </c>
      <c r="DC66" s="44">
        <f t="shared" si="59"/>
        <v>222</v>
      </c>
      <c r="DD66" s="174">
        <f t="shared" si="60"/>
        <v>8</v>
      </c>
      <c r="DE66" s="174">
        <f t="shared" si="60"/>
        <v>1766726.8000000003</v>
      </c>
      <c r="DF66" s="45"/>
      <c r="DG66" s="45"/>
      <c r="DH66" s="48"/>
      <c r="DI66" s="48"/>
    </row>
    <row r="67" spans="1:113" ht="48" hidden="1" x14ac:dyDescent="0.2">
      <c r="A67" s="96">
        <v>1</v>
      </c>
      <c r="B67" s="96">
        <v>1</v>
      </c>
      <c r="C67" s="523">
        <v>22</v>
      </c>
      <c r="D67" s="512" t="s">
        <v>160</v>
      </c>
      <c r="E67" s="340" t="s">
        <v>458</v>
      </c>
      <c r="F67" s="341" t="s">
        <v>161</v>
      </c>
      <c r="G67" s="60"/>
      <c r="H67" s="88"/>
      <c r="I67" s="88"/>
      <c r="J67" s="44"/>
      <c r="K67" s="44"/>
      <c r="L67" s="44"/>
      <c r="M67" s="44"/>
      <c r="N67" s="44">
        <f>VLOOKUP($E67,'факт КС '!$E$10:$CL$181,3,0)</f>
        <v>11</v>
      </c>
      <c r="O67" s="44">
        <f>VLOOKUP($E67,'факт КС '!$E$10:$CL$181,4,0)</f>
        <v>2429249.3500000006</v>
      </c>
      <c r="P67" s="44">
        <f>VLOOKUP($E67,'факт КС '!$E$10:$CL$181,5,0)</f>
        <v>196</v>
      </c>
      <c r="Q67" s="44">
        <f>VLOOKUP($E67,'факт КС '!$E$10:$CL$181,6,0)</f>
        <v>1</v>
      </c>
      <c r="R67" s="44">
        <f>VLOOKUP($E67,'факт КС '!$E$10:$CL$181,7,0)</f>
        <v>220840.85</v>
      </c>
      <c r="S67" s="44">
        <f>VLOOKUP($E67,'факт КС '!$E$10:$CL$181,8,0)</f>
        <v>7</v>
      </c>
      <c r="T67" s="44">
        <f t="shared" si="48"/>
        <v>12</v>
      </c>
      <c r="U67" s="44">
        <f t="shared" si="48"/>
        <v>2650090.2000000007</v>
      </c>
      <c r="V67" s="44">
        <f t="shared" si="48"/>
        <v>203</v>
      </c>
      <c r="W67" s="171">
        <f t="shared" si="62"/>
        <v>11</v>
      </c>
      <c r="X67" s="171">
        <f t="shared" si="62"/>
        <v>2429249.3500000006</v>
      </c>
      <c r="Y67" s="249"/>
      <c r="Z67" s="171"/>
      <c r="AA67" s="44"/>
      <c r="AB67" s="44"/>
      <c r="AC67" s="44"/>
      <c r="AD67" s="44"/>
      <c r="AE67" s="44">
        <f>VLOOKUP($E67,'факт КС '!$E$10:$CL$181,21,0)</f>
        <v>0</v>
      </c>
      <c r="AF67" s="44">
        <f>VLOOKUP($E67,'факт КС '!$E$10:$CL$181,22,0)</f>
        <v>0</v>
      </c>
      <c r="AG67" s="44">
        <f>VLOOKUP($E67,'факт КС '!$E$10:$CL$181,23,0)</f>
        <v>0</v>
      </c>
      <c r="AH67" s="44">
        <f>VLOOKUP($E67,'факт КС '!$E$10:$CL$181,24,0)</f>
        <v>0</v>
      </c>
      <c r="AI67" s="44">
        <f>VLOOKUP($E67,'факт КС '!$E$10:$CL$181,25,0)</f>
        <v>0</v>
      </c>
      <c r="AJ67" s="44">
        <f>VLOOKUP($E67,'факт КС '!$E$10:$CL$181,26,0)</f>
        <v>0</v>
      </c>
      <c r="AK67" s="44">
        <f t="shared" si="49"/>
        <v>0</v>
      </c>
      <c r="AL67" s="44">
        <f t="shared" si="49"/>
        <v>0</v>
      </c>
      <c r="AM67" s="44">
        <f t="shared" si="49"/>
        <v>0</v>
      </c>
      <c r="AN67" s="171">
        <f t="shared" si="63"/>
        <v>0</v>
      </c>
      <c r="AO67" s="171">
        <f t="shared" si="63"/>
        <v>0</v>
      </c>
      <c r="AP67" s="249"/>
      <c r="AQ67" s="171"/>
      <c r="AR67" s="44"/>
      <c r="AS67" s="44"/>
      <c r="AT67" s="44"/>
      <c r="AU67" s="44"/>
      <c r="AV67" s="44">
        <f>VLOOKUP($E67,'факт КС '!$E$10:$CL$181,9,0)</f>
        <v>0</v>
      </c>
      <c r="AW67" s="44">
        <f>VLOOKUP($E67,'факт КС '!$E$10:$CL$181,10,0)</f>
        <v>0</v>
      </c>
      <c r="AX67" s="44">
        <f>VLOOKUP($E67,'факт КС '!$E$10:$CL$181,11,0)</f>
        <v>0</v>
      </c>
      <c r="AY67" s="44">
        <f>VLOOKUP($E67,'факт КС '!$E$10:$CL$181,12,0)</f>
        <v>0</v>
      </c>
      <c r="AZ67" s="44">
        <f>VLOOKUP($E67,'факт КС '!$E$10:$CL$181,13,0)</f>
        <v>0</v>
      </c>
      <c r="BA67" s="44">
        <f>VLOOKUP($E67,'факт КС '!$E$10:$CL$181,14,0)</f>
        <v>0</v>
      </c>
      <c r="BB67" s="44">
        <f t="shared" si="50"/>
        <v>0</v>
      </c>
      <c r="BC67" s="44">
        <f t="shared" si="50"/>
        <v>0</v>
      </c>
      <c r="BD67" s="44">
        <f t="shared" si="50"/>
        <v>0</v>
      </c>
      <c r="BE67" s="171">
        <f t="shared" si="28"/>
        <v>0</v>
      </c>
      <c r="BF67" s="171">
        <f t="shared" si="28"/>
        <v>0</v>
      </c>
      <c r="BG67" s="249"/>
      <c r="BH67" s="171"/>
      <c r="BI67" s="44"/>
      <c r="BJ67" s="44"/>
      <c r="BK67" s="44"/>
      <c r="BL67" s="44"/>
      <c r="BM67" s="44">
        <f>VLOOKUP($E67,'факт КС '!$E$10:$CL$181,57,0)</f>
        <v>0</v>
      </c>
      <c r="BN67" s="44">
        <f>VLOOKUP($E67,'факт КС '!$E$10:$CL$181,58,0)</f>
        <v>0</v>
      </c>
      <c r="BO67" s="44">
        <f>VLOOKUP($E67,'факт КС '!$E$10:$CL$181,59,0)</f>
        <v>0</v>
      </c>
      <c r="BP67" s="44">
        <f>VLOOKUP($E67,'факт КС '!$E$10:$CL$181,60,0)</f>
        <v>0</v>
      </c>
      <c r="BQ67" s="44">
        <f>VLOOKUP($E67,'факт КС '!$E$10:$CL$181,61,0)</f>
        <v>0</v>
      </c>
      <c r="BR67" s="44">
        <f>VLOOKUP($E67,'факт КС '!$E$10:$CL$181,62,0)</f>
        <v>0</v>
      </c>
      <c r="BS67" s="44">
        <f t="shared" si="51"/>
        <v>0</v>
      </c>
      <c r="BT67" s="44">
        <f t="shared" si="51"/>
        <v>0</v>
      </c>
      <c r="BU67" s="44">
        <f t="shared" si="51"/>
        <v>0</v>
      </c>
      <c r="BV67" s="171">
        <f t="shared" si="64"/>
        <v>0</v>
      </c>
      <c r="BW67" s="171">
        <f t="shared" si="64"/>
        <v>0</v>
      </c>
      <c r="BX67" s="249"/>
      <c r="BY67" s="171"/>
      <c r="BZ67" s="45"/>
      <c r="CA67" s="45"/>
      <c r="CB67" s="44"/>
      <c r="CC67" s="44"/>
      <c r="CD67" s="44">
        <f>VLOOKUP($E67,'факт КС '!$E$10:$CL$181,51,0)</f>
        <v>0</v>
      </c>
      <c r="CE67" s="44">
        <f>VLOOKUP($E67,'факт КС '!$E$10:$CL$181,52,0)</f>
        <v>0</v>
      </c>
      <c r="CF67" s="44">
        <f>VLOOKUP($E67,'факт КС '!$E$10:$CL$181,53,0)</f>
        <v>0</v>
      </c>
      <c r="CG67" s="44">
        <f>VLOOKUP($E67,'факт КС '!$E$10:$CL$181,54,0)</f>
        <v>0</v>
      </c>
      <c r="CH67" s="44">
        <f>VLOOKUP($E67,'факт КС '!$E$10:$CL$181,55,0)</f>
        <v>0</v>
      </c>
      <c r="CI67" s="44">
        <f>VLOOKUP($E67,'факт КС '!$E$10:$CL$181,56,0)</f>
        <v>0</v>
      </c>
      <c r="CJ67" s="44">
        <f t="shared" si="52"/>
        <v>0</v>
      </c>
      <c r="CK67" s="44">
        <f t="shared" si="52"/>
        <v>0</v>
      </c>
      <c r="CL67" s="44">
        <f t="shared" si="52"/>
        <v>0</v>
      </c>
      <c r="CM67" s="171">
        <f t="shared" si="65"/>
        <v>0</v>
      </c>
      <c r="CN67" s="171">
        <f t="shared" si="65"/>
        <v>0</v>
      </c>
      <c r="CO67" s="736"/>
      <c r="CP67" s="737"/>
      <c r="CQ67" s="46"/>
      <c r="CR67" s="47"/>
      <c r="CS67" s="46"/>
      <c r="CT67" s="46"/>
      <c r="CU67" s="333">
        <f t="shared" si="53"/>
        <v>11</v>
      </c>
      <c r="CV67" s="333">
        <f t="shared" si="54"/>
        <v>2429249.3500000006</v>
      </c>
      <c r="CW67" s="333">
        <f t="shared" si="55"/>
        <v>196</v>
      </c>
      <c r="CX67" s="333">
        <f t="shared" si="56"/>
        <v>1</v>
      </c>
      <c r="CY67" s="333">
        <f t="shared" si="57"/>
        <v>220840.85</v>
      </c>
      <c r="CZ67" s="333">
        <f t="shared" si="58"/>
        <v>7</v>
      </c>
      <c r="DA67" s="44">
        <f t="shared" si="59"/>
        <v>12</v>
      </c>
      <c r="DB67" s="44">
        <f t="shared" si="59"/>
        <v>2650090.2000000007</v>
      </c>
      <c r="DC67" s="44">
        <f t="shared" si="59"/>
        <v>203</v>
      </c>
      <c r="DD67" s="174">
        <f t="shared" si="60"/>
        <v>11</v>
      </c>
      <c r="DE67" s="174">
        <f t="shared" si="60"/>
        <v>2429249.3500000006</v>
      </c>
      <c r="DF67" s="45"/>
      <c r="DG67" s="45"/>
      <c r="DH67" s="59"/>
      <c r="DI67" s="59"/>
    </row>
    <row r="68" spans="1:113" s="3" customFormat="1" ht="72" hidden="1" x14ac:dyDescent="0.2">
      <c r="A68" s="96">
        <v>1</v>
      </c>
      <c r="B68" s="96">
        <v>1</v>
      </c>
      <c r="C68" s="528">
        <v>24</v>
      </c>
      <c r="D68" s="7" t="s">
        <v>187</v>
      </c>
      <c r="E68" s="546" t="s">
        <v>459</v>
      </c>
      <c r="F68" s="322" t="s">
        <v>460</v>
      </c>
      <c r="G68" s="119"/>
      <c r="H68" s="120"/>
      <c r="I68" s="120"/>
      <c r="J68" s="44"/>
      <c r="K68" s="44"/>
      <c r="L68" s="44"/>
      <c r="M68" s="44"/>
      <c r="N68" s="44">
        <f>VLOOKUP($E68,'факт КС '!$E$10:$CL$181,3,0)</f>
        <v>13</v>
      </c>
      <c r="O68" s="44">
        <f>VLOOKUP($E68,'факт КС '!$E$10:$CL$181,4,0)</f>
        <v>2870931.0500000007</v>
      </c>
      <c r="P68" s="44">
        <f>VLOOKUP($E68,'факт КС '!$E$10:$CL$181,5,0)</f>
        <v>97</v>
      </c>
      <c r="Q68" s="44">
        <f>VLOOKUP($E68,'факт КС '!$E$10:$CL$181,6,0)</f>
        <v>0</v>
      </c>
      <c r="R68" s="44">
        <f>VLOOKUP($E68,'факт КС '!$E$10:$CL$181,7,0)</f>
        <v>0</v>
      </c>
      <c r="S68" s="44">
        <f>VLOOKUP($E68,'факт КС '!$E$10:$CL$181,8,0)</f>
        <v>0</v>
      </c>
      <c r="T68" s="44">
        <f t="shared" si="48"/>
        <v>13</v>
      </c>
      <c r="U68" s="44">
        <f t="shared" si="48"/>
        <v>2870931.0500000007</v>
      </c>
      <c r="V68" s="44">
        <f t="shared" si="48"/>
        <v>97</v>
      </c>
      <c r="W68" s="171">
        <f t="shared" si="62"/>
        <v>13</v>
      </c>
      <c r="X68" s="171">
        <f t="shared" si="62"/>
        <v>2870931.0500000007</v>
      </c>
      <c r="Y68" s="171"/>
      <c r="Z68" s="171"/>
      <c r="AA68" s="44"/>
      <c r="AB68" s="44"/>
      <c r="AC68" s="44"/>
      <c r="AD68" s="44"/>
      <c r="AE68" s="44">
        <f>VLOOKUP($E68,'факт КС '!$E$10:$CL$181,21,0)</f>
        <v>0</v>
      </c>
      <c r="AF68" s="44">
        <f>VLOOKUP($E68,'факт КС '!$E$10:$CL$181,22,0)</f>
        <v>0</v>
      </c>
      <c r="AG68" s="44">
        <f>VLOOKUP($E68,'факт КС '!$E$10:$CL$181,23,0)</f>
        <v>0</v>
      </c>
      <c r="AH68" s="44">
        <f>VLOOKUP($E68,'факт КС '!$E$10:$CL$181,24,0)</f>
        <v>0</v>
      </c>
      <c r="AI68" s="44">
        <f>VLOOKUP($E68,'факт КС '!$E$10:$CL$181,25,0)</f>
        <v>0</v>
      </c>
      <c r="AJ68" s="44">
        <f>VLOOKUP($E68,'факт КС '!$E$10:$CL$181,26,0)</f>
        <v>0</v>
      </c>
      <c r="AK68" s="44">
        <f t="shared" si="49"/>
        <v>0</v>
      </c>
      <c r="AL68" s="44">
        <f t="shared" si="49"/>
        <v>0</v>
      </c>
      <c r="AM68" s="44">
        <f t="shared" si="49"/>
        <v>0</v>
      </c>
      <c r="AN68" s="171">
        <f t="shared" si="63"/>
        <v>0</v>
      </c>
      <c r="AO68" s="171">
        <f t="shared" si="63"/>
        <v>0</v>
      </c>
      <c r="AP68" s="171"/>
      <c r="AQ68" s="171"/>
      <c r="AR68" s="44"/>
      <c r="AS68" s="44"/>
      <c r="AT68" s="44"/>
      <c r="AU68" s="44"/>
      <c r="AV68" s="44">
        <f>VLOOKUP($E68,'факт КС '!$E$10:$CL$181,9,0)</f>
        <v>0</v>
      </c>
      <c r="AW68" s="44">
        <f>VLOOKUP($E68,'факт КС '!$E$10:$CL$181,10,0)</f>
        <v>0</v>
      </c>
      <c r="AX68" s="44">
        <f>VLOOKUP($E68,'факт КС '!$E$10:$CL$181,11,0)</f>
        <v>0</v>
      </c>
      <c r="AY68" s="44">
        <f>VLOOKUP($E68,'факт КС '!$E$10:$CL$181,12,0)</f>
        <v>0</v>
      </c>
      <c r="AZ68" s="44">
        <f>VLOOKUP($E68,'факт КС '!$E$10:$CL$181,13,0)</f>
        <v>0</v>
      </c>
      <c r="BA68" s="44">
        <f>VLOOKUP($E68,'факт КС '!$E$10:$CL$181,14,0)</f>
        <v>0</v>
      </c>
      <c r="BB68" s="44">
        <f t="shared" si="50"/>
        <v>0</v>
      </c>
      <c r="BC68" s="44">
        <f t="shared" si="50"/>
        <v>0</v>
      </c>
      <c r="BD68" s="44">
        <f t="shared" si="50"/>
        <v>0</v>
      </c>
      <c r="BE68" s="171">
        <f t="shared" si="28"/>
        <v>0</v>
      </c>
      <c r="BF68" s="171">
        <f t="shared" si="28"/>
        <v>0</v>
      </c>
      <c r="BG68" s="171"/>
      <c r="BH68" s="171"/>
      <c r="BI68" s="44"/>
      <c r="BJ68" s="44"/>
      <c r="BK68" s="44"/>
      <c r="BL68" s="44"/>
      <c r="BM68" s="44">
        <f>VLOOKUP($E68,'факт КС '!$E$10:$CL$181,57,0)</f>
        <v>0</v>
      </c>
      <c r="BN68" s="44">
        <f>VLOOKUP($E68,'факт КС '!$E$10:$CL$181,58,0)</f>
        <v>0</v>
      </c>
      <c r="BO68" s="44">
        <f>VLOOKUP($E68,'факт КС '!$E$10:$CL$181,59,0)</f>
        <v>0</v>
      </c>
      <c r="BP68" s="44">
        <f>VLOOKUP($E68,'факт КС '!$E$10:$CL$181,60,0)</f>
        <v>0</v>
      </c>
      <c r="BQ68" s="44">
        <f>VLOOKUP($E68,'факт КС '!$E$10:$CL$181,61,0)</f>
        <v>0</v>
      </c>
      <c r="BR68" s="44">
        <f>VLOOKUP($E68,'факт КС '!$E$10:$CL$181,62,0)</f>
        <v>0</v>
      </c>
      <c r="BS68" s="44">
        <f t="shared" si="51"/>
        <v>0</v>
      </c>
      <c r="BT68" s="44">
        <f t="shared" si="51"/>
        <v>0</v>
      </c>
      <c r="BU68" s="44">
        <f t="shared" si="51"/>
        <v>0</v>
      </c>
      <c r="BV68" s="171">
        <f t="shared" si="64"/>
        <v>0</v>
      </c>
      <c r="BW68" s="171">
        <f t="shared" si="64"/>
        <v>0</v>
      </c>
      <c r="BX68" s="171"/>
      <c r="BY68" s="171"/>
      <c r="BZ68" s="45"/>
      <c r="CA68" s="45"/>
      <c r="CB68" s="44"/>
      <c r="CC68" s="44"/>
      <c r="CD68" s="44">
        <f>VLOOKUP($E68,'факт КС '!$E$10:$CL$181,51,0)</f>
        <v>0</v>
      </c>
      <c r="CE68" s="44">
        <f>VLOOKUP($E68,'факт КС '!$E$10:$CL$181,52,0)</f>
        <v>0</v>
      </c>
      <c r="CF68" s="44">
        <f>VLOOKUP($E68,'факт КС '!$E$10:$CL$181,53,0)</f>
        <v>0</v>
      </c>
      <c r="CG68" s="44">
        <f>VLOOKUP($E68,'факт КС '!$E$10:$CL$181,54,0)</f>
        <v>0</v>
      </c>
      <c r="CH68" s="44">
        <f>VLOOKUP($E68,'факт КС '!$E$10:$CL$181,55,0)</f>
        <v>0</v>
      </c>
      <c r="CI68" s="44">
        <f>VLOOKUP($E68,'факт КС '!$E$10:$CL$181,56,0)</f>
        <v>0</v>
      </c>
      <c r="CJ68" s="44">
        <f t="shared" si="52"/>
        <v>0</v>
      </c>
      <c r="CK68" s="44">
        <f t="shared" si="52"/>
        <v>0</v>
      </c>
      <c r="CL68" s="44">
        <f t="shared" si="52"/>
        <v>0</v>
      </c>
      <c r="CM68" s="171">
        <f t="shared" si="65"/>
        <v>0</v>
      </c>
      <c r="CN68" s="171">
        <f t="shared" si="65"/>
        <v>0</v>
      </c>
      <c r="CO68" s="737"/>
      <c r="CP68" s="737"/>
      <c r="CQ68" s="46"/>
      <c r="CR68" s="47"/>
      <c r="CS68" s="46"/>
      <c r="CT68" s="46"/>
      <c r="CU68" s="333">
        <f t="shared" si="53"/>
        <v>13</v>
      </c>
      <c r="CV68" s="333">
        <f t="shared" si="54"/>
        <v>2870931.0500000007</v>
      </c>
      <c r="CW68" s="333">
        <f t="shared" si="55"/>
        <v>97</v>
      </c>
      <c r="CX68" s="333">
        <f t="shared" si="56"/>
        <v>0</v>
      </c>
      <c r="CY68" s="333">
        <f t="shared" si="57"/>
        <v>0</v>
      </c>
      <c r="CZ68" s="333">
        <f t="shared" si="58"/>
        <v>0</v>
      </c>
      <c r="DA68" s="44">
        <f t="shared" si="59"/>
        <v>13</v>
      </c>
      <c r="DB68" s="44">
        <f t="shared" si="59"/>
        <v>2870931.0500000007</v>
      </c>
      <c r="DC68" s="44">
        <f t="shared" si="59"/>
        <v>97</v>
      </c>
      <c r="DD68" s="174">
        <f t="shared" si="60"/>
        <v>13</v>
      </c>
      <c r="DE68" s="174">
        <f t="shared" si="60"/>
        <v>2870931.0500000007</v>
      </c>
      <c r="DF68" s="45"/>
      <c r="DG68" s="45"/>
      <c r="DH68" s="48"/>
      <c r="DI68" s="48"/>
    </row>
    <row r="69" spans="1:113" ht="36" hidden="1" x14ac:dyDescent="0.2">
      <c r="A69" s="96">
        <v>1</v>
      </c>
      <c r="B69" s="96">
        <v>1</v>
      </c>
      <c r="C69" s="523">
        <v>23</v>
      </c>
      <c r="D69" s="512" t="s">
        <v>545</v>
      </c>
      <c r="E69" s="340" t="s">
        <v>546</v>
      </c>
      <c r="F69" s="341" t="s">
        <v>545</v>
      </c>
      <c r="G69" s="60"/>
      <c r="H69" s="88"/>
      <c r="I69" s="88"/>
      <c r="J69" s="44"/>
      <c r="K69" s="44"/>
      <c r="L69" s="44"/>
      <c r="M69" s="44"/>
      <c r="N69" s="44">
        <f>VLOOKUP($E69,'факт КС '!$E$10:$CL$181,3,0)</f>
        <v>7</v>
      </c>
      <c r="O69" s="44">
        <f>VLOOKUP($E69,'факт КС '!$E$10:$CL$181,4,0)</f>
        <v>1545885.9500000002</v>
      </c>
      <c r="P69" s="44">
        <f>VLOOKUP($E69,'факт КС '!$E$10:$CL$181,5,0)</f>
        <v>54</v>
      </c>
      <c r="Q69" s="44">
        <f>VLOOKUP($E69,'факт КС '!$E$10:$CL$181,6,0)</f>
        <v>1</v>
      </c>
      <c r="R69" s="44">
        <f>VLOOKUP($E69,'факт КС '!$E$10:$CL$181,7,0)</f>
        <v>220840.85</v>
      </c>
      <c r="S69" s="44">
        <f>VLOOKUP($E69,'факт КС '!$E$10:$CL$181,8,0)</f>
        <v>2</v>
      </c>
      <c r="T69" s="44">
        <f t="shared" si="48"/>
        <v>8</v>
      </c>
      <c r="U69" s="44">
        <f t="shared" si="48"/>
        <v>1766726.8000000003</v>
      </c>
      <c r="V69" s="44">
        <f t="shared" si="48"/>
        <v>56</v>
      </c>
      <c r="W69" s="171">
        <f t="shared" si="62"/>
        <v>7</v>
      </c>
      <c r="X69" s="171">
        <f t="shared" si="62"/>
        <v>1545885.9500000002</v>
      </c>
      <c r="Y69" s="249"/>
      <c r="Z69" s="171"/>
      <c r="AA69" s="44"/>
      <c r="AB69" s="44"/>
      <c r="AC69" s="44"/>
      <c r="AD69" s="44"/>
      <c r="AE69" s="44">
        <f>VLOOKUP($E69,'факт КС '!$E$10:$CL$181,21,0)</f>
        <v>0</v>
      </c>
      <c r="AF69" s="44">
        <f>VLOOKUP($E69,'факт КС '!$E$10:$CL$181,22,0)</f>
        <v>0</v>
      </c>
      <c r="AG69" s="44">
        <f>VLOOKUP($E69,'факт КС '!$E$10:$CL$181,23,0)</f>
        <v>0</v>
      </c>
      <c r="AH69" s="44">
        <f>VLOOKUP($E69,'факт КС '!$E$10:$CL$181,24,0)</f>
        <v>0</v>
      </c>
      <c r="AI69" s="44">
        <f>VLOOKUP($E69,'факт КС '!$E$10:$CL$181,25,0)</f>
        <v>0</v>
      </c>
      <c r="AJ69" s="44">
        <f>VLOOKUP($E69,'факт КС '!$E$10:$CL$181,26,0)</f>
        <v>0</v>
      </c>
      <c r="AK69" s="44">
        <f t="shared" si="49"/>
        <v>0</v>
      </c>
      <c r="AL69" s="44">
        <f t="shared" si="49"/>
        <v>0</v>
      </c>
      <c r="AM69" s="44">
        <f t="shared" si="49"/>
        <v>0</v>
      </c>
      <c r="AN69" s="171">
        <f t="shared" si="63"/>
        <v>0</v>
      </c>
      <c r="AO69" s="171">
        <f t="shared" si="63"/>
        <v>0</v>
      </c>
      <c r="AP69" s="249"/>
      <c r="AQ69" s="171"/>
      <c r="AR69" s="44"/>
      <c r="AS69" s="44"/>
      <c r="AT69" s="44"/>
      <c r="AU69" s="44"/>
      <c r="AV69" s="44">
        <f>VLOOKUP($E69,'факт КС '!$E$10:$CL$181,9,0)</f>
        <v>0</v>
      </c>
      <c r="AW69" s="44">
        <f>VLOOKUP($E69,'факт КС '!$E$10:$CL$181,10,0)</f>
        <v>0</v>
      </c>
      <c r="AX69" s="44">
        <f>VLOOKUP($E69,'факт КС '!$E$10:$CL$181,11,0)</f>
        <v>0</v>
      </c>
      <c r="AY69" s="44">
        <f>VLOOKUP($E69,'факт КС '!$E$10:$CL$181,12,0)</f>
        <v>0</v>
      </c>
      <c r="AZ69" s="44">
        <f>VLOOKUP($E69,'факт КС '!$E$10:$CL$181,13,0)</f>
        <v>0</v>
      </c>
      <c r="BA69" s="44">
        <f>VLOOKUP($E69,'факт КС '!$E$10:$CL$181,14,0)</f>
        <v>0</v>
      </c>
      <c r="BB69" s="44">
        <f t="shared" si="50"/>
        <v>0</v>
      </c>
      <c r="BC69" s="44">
        <f t="shared" si="50"/>
        <v>0</v>
      </c>
      <c r="BD69" s="44">
        <f t="shared" si="50"/>
        <v>0</v>
      </c>
      <c r="BE69" s="171">
        <f t="shared" si="28"/>
        <v>0</v>
      </c>
      <c r="BF69" s="171">
        <f t="shared" si="28"/>
        <v>0</v>
      </c>
      <c r="BG69" s="249"/>
      <c r="BH69" s="171"/>
      <c r="BI69" s="44"/>
      <c r="BJ69" s="44"/>
      <c r="BK69" s="44"/>
      <c r="BL69" s="44"/>
      <c r="BM69" s="44">
        <f>VLOOKUP($E69,'факт КС '!$E$10:$CL$181,57,0)</f>
        <v>0</v>
      </c>
      <c r="BN69" s="44">
        <f>VLOOKUP($E69,'факт КС '!$E$10:$CL$181,58,0)</f>
        <v>0</v>
      </c>
      <c r="BO69" s="44">
        <f>VLOOKUP($E69,'факт КС '!$E$10:$CL$181,59,0)</f>
        <v>0</v>
      </c>
      <c r="BP69" s="44">
        <f>VLOOKUP($E69,'факт КС '!$E$10:$CL$181,60,0)</f>
        <v>0</v>
      </c>
      <c r="BQ69" s="44">
        <f>VLOOKUP($E69,'факт КС '!$E$10:$CL$181,61,0)</f>
        <v>0</v>
      </c>
      <c r="BR69" s="44">
        <f>VLOOKUP($E69,'факт КС '!$E$10:$CL$181,62,0)</f>
        <v>0</v>
      </c>
      <c r="BS69" s="44">
        <f t="shared" si="51"/>
        <v>0</v>
      </c>
      <c r="BT69" s="44">
        <f t="shared" si="51"/>
        <v>0</v>
      </c>
      <c r="BU69" s="44">
        <f t="shared" si="51"/>
        <v>0</v>
      </c>
      <c r="BV69" s="171">
        <f t="shared" si="64"/>
        <v>0</v>
      </c>
      <c r="BW69" s="171">
        <f t="shared" si="64"/>
        <v>0</v>
      </c>
      <c r="BX69" s="249"/>
      <c r="BY69" s="171"/>
      <c r="BZ69" s="45"/>
      <c r="CA69" s="45"/>
      <c r="CB69" s="44"/>
      <c r="CC69" s="44"/>
      <c r="CD69" s="44">
        <f>VLOOKUP($E69,'факт КС '!$E$10:$CL$181,51,0)</f>
        <v>0</v>
      </c>
      <c r="CE69" s="44">
        <f>VLOOKUP($E69,'факт КС '!$E$10:$CL$181,52,0)</f>
        <v>0</v>
      </c>
      <c r="CF69" s="44">
        <f>VLOOKUP($E69,'факт КС '!$E$10:$CL$181,53,0)</f>
        <v>0</v>
      </c>
      <c r="CG69" s="44">
        <f>VLOOKUP($E69,'факт КС '!$E$10:$CL$181,54,0)</f>
        <v>0</v>
      </c>
      <c r="CH69" s="44">
        <f>VLOOKUP($E69,'факт КС '!$E$10:$CL$181,55,0)</f>
        <v>0</v>
      </c>
      <c r="CI69" s="44">
        <f>VLOOKUP($E69,'факт КС '!$E$10:$CL$181,56,0)</f>
        <v>0</v>
      </c>
      <c r="CJ69" s="44">
        <f t="shared" si="52"/>
        <v>0</v>
      </c>
      <c r="CK69" s="44">
        <f t="shared" si="52"/>
        <v>0</v>
      </c>
      <c r="CL69" s="44">
        <f t="shared" si="52"/>
        <v>0</v>
      </c>
      <c r="CM69" s="171">
        <f t="shared" si="65"/>
        <v>0</v>
      </c>
      <c r="CN69" s="171">
        <f t="shared" si="65"/>
        <v>0</v>
      </c>
      <c r="CO69" s="736"/>
      <c r="CP69" s="737"/>
      <c r="CQ69" s="46"/>
      <c r="CR69" s="47"/>
      <c r="CS69" s="46"/>
      <c r="CT69" s="46"/>
      <c r="CU69" s="333">
        <f t="shared" si="53"/>
        <v>7</v>
      </c>
      <c r="CV69" s="333">
        <f t="shared" si="54"/>
        <v>1545885.9500000002</v>
      </c>
      <c r="CW69" s="333">
        <f t="shared" si="55"/>
        <v>54</v>
      </c>
      <c r="CX69" s="333">
        <f t="shared" si="56"/>
        <v>1</v>
      </c>
      <c r="CY69" s="333">
        <f t="shared" si="57"/>
        <v>220840.85</v>
      </c>
      <c r="CZ69" s="333">
        <f t="shared" si="58"/>
        <v>2</v>
      </c>
      <c r="DA69" s="44">
        <f t="shared" si="59"/>
        <v>8</v>
      </c>
      <c r="DB69" s="44">
        <f t="shared" si="59"/>
        <v>1766726.8000000003</v>
      </c>
      <c r="DC69" s="44">
        <f t="shared" si="59"/>
        <v>56</v>
      </c>
      <c r="DD69" s="174">
        <f t="shared" si="60"/>
        <v>7</v>
      </c>
      <c r="DE69" s="174">
        <f t="shared" si="60"/>
        <v>1545885.9500000002</v>
      </c>
      <c r="DF69" s="45"/>
      <c r="DG69" s="45"/>
      <c r="DH69" s="59"/>
      <c r="DI69" s="59"/>
    </row>
    <row r="70" spans="1:113" ht="48" hidden="1" x14ac:dyDescent="0.2">
      <c r="A70" s="96">
        <v>1</v>
      </c>
      <c r="B70" s="96">
        <v>1</v>
      </c>
      <c r="C70" s="523">
        <v>22</v>
      </c>
      <c r="D70" s="512" t="s">
        <v>160</v>
      </c>
      <c r="E70" s="340" t="s">
        <v>547</v>
      </c>
      <c r="F70" s="341" t="s">
        <v>548</v>
      </c>
      <c r="G70" s="119"/>
      <c r="H70" s="120"/>
      <c r="I70" s="120"/>
      <c r="J70" s="109"/>
      <c r="K70" s="109"/>
      <c r="L70" s="109"/>
      <c r="M70" s="109"/>
      <c r="N70" s="44">
        <f>VLOOKUP($E70,'факт КС '!$E$10:$CL$181,3,0)</f>
        <v>1</v>
      </c>
      <c r="O70" s="44">
        <f>VLOOKUP($E70,'факт КС '!$E$10:$CL$181,4,0)</f>
        <v>220840.85</v>
      </c>
      <c r="P70" s="44">
        <f>VLOOKUP($E70,'факт КС '!$E$10:$CL$181,5,0)</f>
        <v>31</v>
      </c>
      <c r="Q70" s="44">
        <f>VLOOKUP($E70,'факт КС '!$E$10:$CL$181,6,0)</f>
        <v>0</v>
      </c>
      <c r="R70" s="44">
        <f>VLOOKUP($E70,'факт КС '!$E$10:$CL$181,7,0)</f>
        <v>0</v>
      </c>
      <c r="S70" s="44">
        <f>VLOOKUP($E70,'факт КС '!$E$10:$CL$181,8,0)</f>
        <v>0</v>
      </c>
      <c r="T70" s="44">
        <f t="shared" si="48"/>
        <v>1</v>
      </c>
      <c r="U70" s="44">
        <f t="shared" si="48"/>
        <v>220840.85</v>
      </c>
      <c r="V70" s="44">
        <f t="shared" si="48"/>
        <v>31</v>
      </c>
      <c r="W70" s="171">
        <f t="shared" si="62"/>
        <v>1</v>
      </c>
      <c r="X70" s="171">
        <f t="shared" si="62"/>
        <v>220840.85</v>
      </c>
      <c r="Y70" s="171"/>
      <c r="Z70" s="171"/>
      <c r="AA70" s="109"/>
      <c r="AB70" s="109"/>
      <c r="AC70" s="109"/>
      <c r="AD70" s="109"/>
      <c r="AE70" s="44">
        <f>VLOOKUP($E70,'факт КС '!$E$10:$CL$181,21,0)</f>
        <v>0</v>
      </c>
      <c r="AF70" s="44">
        <f>VLOOKUP($E70,'факт КС '!$E$10:$CL$181,22,0)</f>
        <v>0</v>
      </c>
      <c r="AG70" s="44">
        <f>VLOOKUP($E70,'факт КС '!$E$10:$CL$181,23,0)</f>
        <v>0</v>
      </c>
      <c r="AH70" s="44">
        <f>VLOOKUP($E70,'факт КС '!$E$10:$CL$181,24,0)</f>
        <v>0</v>
      </c>
      <c r="AI70" s="44">
        <f>VLOOKUP($E70,'факт КС '!$E$10:$CL$181,25,0)</f>
        <v>0</v>
      </c>
      <c r="AJ70" s="44">
        <f>VLOOKUP($E70,'факт КС '!$E$10:$CL$181,26,0)</f>
        <v>0</v>
      </c>
      <c r="AK70" s="44">
        <f t="shared" si="49"/>
        <v>0</v>
      </c>
      <c r="AL70" s="44">
        <f t="shared" si="49"/>
        <v>0</v>
      </c>
      <c r="AM70" s="44">
        <f t="shared" si="49"/>
        <v>0</v>
      </c>
      <c r="AN70" s="171">
        <f t="shared" si="63"/>
        <v>0</v>
      </c>
      <c r="AO70" s="171">
        <f t="shared" si="63"/>
        <v>0</v>
      </c>
      <c r="AP70" s="171"/>
      <c r="AQ70" s="171"/>
      <c r="AR70" s="109"/>
      <c r="AS70" s="109"/>
      <c r="AT70" s="109"/>
      <c r="AU70" s="109"/>
      <c r="AV70" s="44">
        <f>VLOOKUP($E70,'факт КС '!$E$10:$CL$181,9,0)</f>
        <v>0</v>
      </c>
      <c r="AW70" s="44">
        <f>VLOOKUP($E70,'факт КС '!$E$10:$CL$181,10,0)</f>
        <v>0</v>
      </c>
      <c r="AX70" s="44">
        <f>VLOOKUP($E70,'факт КС '!$E$10:$CL$181,11,0)</f>
        <v>0</v>
      </c>
      <c r="AY70" s="44">
        <f>VLOOKUP($E70,'факт КС '!$E$10:$CL$181,12,0)</f>
        <v>0</v>
      </c>
      <c r="AZ70" s="44">
        <f>VLOOKUP($E70,'факт КС '!$E$10:$CL$181,13,0)</f>
        <v>0</v>
      </c>
      <c r="BA70" s="44">
        <f>VLOOKUP($E70,'факт КС '!$E$10:$CL$181,14,0)</f>
        <v>0</v>
      </c>
      <c r="BB70" s="44">
        <f t="shared" si="50"/>
        <v>0</v>
      </c>
      <c r="BC70" s="44">
        <f t="shared" si="50"/>
        <v>0</v>
      </c>
      <c r="BD70" s="44">
        <f t="shared" si="50"/>
        <v>0</v>
      </c>
      <c r="BE70" s="171">
        <f t="shared" si="28"/>
        <v>0</v>
      </c>
      <c r="BF70" s="171">
        <f t="shared" si="28"/>
        <v>0</v>
      </c>
      <c r="BG70" s="171"/>
      <c r="BH70" s="171"/>
      <c r="BI70" s="109"/>
      <c r="BJ70" s="109"/>
      <c r="BK70" s="109"/>
      <c r="BL70" s="109"/>
      <c r="BM70" s="44">
        <f>VLOOKUP($E70,'факт КС '!$E$10:$CL$181,57,0)</f>
        <v>0</v>
      </c>
      <c r="BN70" s="44">
        <f>VLOOKUP($E70,'факт КС '!$E$10:$CL$181,58,0)</f>
        <v>0</v>
      </c>
      <c r="BO70" s="44">
        <f>VLOOKUP($E70,'факт КС '!$E$10:$CL$181,59,0)</f>
        <v>0</v>
      </c>
      <c r="BP70" s="44">
        <f>VLOOKUP($E70,'факт КС '!$E$10:$CL$181,60,0)</f>
        <v>0</v>
      </c>
      <c r="BQ70" s="44">
        <f>VLOOKUP($E70,'факт КС '!$E$10:$CL$181,61,0)</f>
        <v>0</v>
      </c>
      <c r="BR70" s="44">
        <f>VLOOKUP($E70,'факт КС '!$E$10:$CL$181,62,0)</f>
        <v>0</v>
      </c>
      <c r="BS70" s="44">
        <f t="shared" si="51"/>
        <v>0</v>
      </c>
      <c r="BT70" s="44">
        <f t="shared" si="51"/>
        <v>0</v>
      </c>
      <c r="BU70" s="44">
        <f t="shared" si="51"/>
        <v>0</v>
      </c>
      <c r="BV70" s="171">
        <f t="shared" si="64"/>
        <v>0</v>
      </c>
      <c r="BW70" s="171">
        <f t="shared" si="64"/>
        <v>0</v>
      </c>
      <c r="BX70" s="171"/>
      <c r="BY70" s="171"/>
      <c r="BZ70" s="112"/>
      <c r="CA70" s="112"/>
      <c r="CB70" s="109"/>
      <c r="CC70" s="109"/>
      <c r="CD70" s="44">
        <f>VLOOKUP($E70,'факт КС '!$E$10:$CL$181,51,0)</f>
        <v>0</v>
      </c>
      <c r="CE70" s="44">
        <f>VLOOKUP($E70,'факт КС '!$E$10:$CL$181,52,0)</f>
        <v>0</v>
      </c>
      <c r="CF70" s="44">
        <f>VLOOKUP($E70,'факт КС '!$E$10:$CL$181,53,0)</f>
        <v>0</v>
      </c>
      <c r="CG70" s="44">
        <f>VLOOKUP($E70,'факт КС '!$E$10:$CL$181,54,0)</f>
        <v>0</v>
      </c>
      <c r="CH70" s="44">
        <f>VLOOKUP($E70,'факт КС '!$E$10:$CL$181,55,0)</f>
        <v>0</v>
      </c>
      <c r="CI70" s="44">
        <f>VLOOKUP($E70,'факт КС '!$E$10:$CL$181,56,0)</f>
        <v>0</v>
      </c>
      <c r="CJ70" s="44">
        <f t="shared" si="52"/>
        <v>0</v>
      </c>
      <c r="CK70" s="44">
        <f t="shared" si="52"/>
        <v>0</v>
      </c>
      <c r="CL70" s="44">
        <f t="shared" si="52"/>
        <v>0</v>
      </c>
      <c r="CM70" s="171">
        <f t="shared" si="65"/>
        <v>0</v>
      </c>
      <c r="CN70" s="171">
        <f t="shared" si="65"/>
        <v>0</v>
      </c>
      <c r="CO70" s="737"/>
      <c r="CP70" s="737"/>
      <c r="CQ70" s="113"/>
      <c r="CR70" s="114"/>
      <c r="CS70" s="113"/>
      <c r="CT70" s="113"/>
      <c r="CU70" s="333">
        <f t="shared" si="53"/>
        <v>1</v>
      </c>
      <c r="CV70" s="333">
        <f t="shared" si="54"/>
        <v>220840.85</v>
      </c>
      <c r="CW70" s="333">
        <f t="shared" si="55"/>
        <v>31</v>
      </c>
      <c r="CX70" s="333">
        <f t="shared" si="56"/>
        <v>0</v>
      </c>
      <c r="CY70" s="333">
        <f t="shared" si="57"/>
        <v>0</v>
      </c>
      <c r="CZ70" s="333">
        <f t="shared" si="58"/>
        <v>0</v>
      </c>
      <c r="DA70" s="44">
        <f t="shared" si="59"/>
        <v>1</v>
      </c>
      <c r="DB70" s="44">
        <f t="shared" si="59"/>
        <v>220840.85</v>
      </c>
      <c r="DC70" s="44">
        <f t="shared" si="59"/>
        <v>31</v>
      </c>
      <c r="DD70" s="174">
        <f t="shared" si="60"/>
        <v>1</v>
      </c>
      <c r="DE70" s="174">
        <f t="shared" si="60"/>
        <v>220840.85</v>
      </c>
      <c r="DF70" s="112"/>
      <c r="DG70" s="112"/>
      <c r="DH70" s="59"/>
      <c r="DI70" s="59"/>
    </row>
    <row r="71" spans="1:113" s="3" customFormat="1" ht="30" hidden="1" customHeight="1" x14ac:dyDescent="0.2">
      <c r="A71" s="96">
        <v>1</v>
      </c>
      <c r="B71" s="96">
        <v>1</v>
      </c>
      <c r="C71" s="524">
        <v>17</v>
      </c>
      <c r="D71" s="7" t="s">
        <v>158</v>
      </c>
      <c r="E71" s="158" t="s">
        <v>627</v>
      </c>
      <c r="F71" s="7" t="s">
        <v>628</v>
      </c>
      <c r="G71" s="119"/>
      <c r="H71" s="120"/>
      <c r="I71" s="120"/>
      <c r="J71" s="44"/>
      <c r="K71" s="44"/>
      <c r="L71" s="44"/>
      <c r="M71" s="44"/>
      <c r="N71" s="44">
        <f>VLOOKUP($E71,'факт КС '!$E$10:$CL$181,3,0)</f>
        <v>1</v>
      </c>
      <c r="O71" s="44">
        <f>VLOOKUP($E71,'факт КС '!$E$10:$CL$181,4,0)</f>
        <v>220840.85</v>
      </c>
      <c r="P71" s="44">
        <f>VLOOKUP($E71,'факт КС '!$E$10:$CL$181,5,0)</f>
        <v>16</v>
      </c>
      <c r="Q71" s="44">
        <f>VLOOKUP($E71,'факт КС '!$E$10:$CL$181,6,0)</f>
        <v>0</v>
      </c>
      <c r="R71" s="44">
        <f>VLOOKUP($E71,'факт КС '!$E$10:$CL$181,7,0)</f>
        <v>0</v>
      </c>
      <c r="S71" s="44">
        <f>VLOOKUP($E71,'факт КС '!$E$10:$CL$181,8,0)</f>
        <v>0</v>
      </c>
      <c r="T71" s="44">
        <f t="shared" si="48"/>
        <v>1</v>
      </c>
      <c r="U71" s="44">
        <f t="shared" si="48"/>
        <v>220840.85</v>
      </c>
      <c r="V71" s="44">
        <f t="shared" si="48"/>
        <v>16</v>
      </c>
      <c r="W71" s="171">
        <f t="shared" si="62"/>
        <v>1</v>
      </c>
      <c r="X71" s="171">
        <f t="shared" si="62"/>
        <v>220840.85</v>
      </c>
      <c r="Y71" s="171"/>
      <c r="Z71" s="171"/>
      <c r="AA71" s="44"/>
      <c r="AB71" s="44"/>
      <c r="AC71" s="44"/>
      <c r="AD71" s="44"/>
      <c r="AE71" s="44">
        <f>VLOOKUP($E71,'факт КС '!$E$10:$CL$181,21,0)</f>
        <v>0</v>
      </c>
      <c r="AF71" s="44">
        <f>VLOOKUP($E71,'факт КС '!$E$10:$CL$181,22,0)</f>
        <v>0</v>
      </c>
      <c r="AG71" s="44">
        <f>VLOOKUP($E71,'факт КС '!$E$10:$CL$181,23,0)</f>
        <v>0</v>
      </c>
      <c r="AH71" s="44">
        <f>VLOOKUP($E71,'факт КС '!$E$10:$CL$181,24,0)</f>
        <v>0</v>
      </c>
      <c r="AI71" s="44">
        <f>VLOOKUP($E71,'факт КС '!$E$10:$CL$181,25,0)</f>
        <v>0</v>
      </c>
      <c r="AJ71" s="44">
        <f>VLOOKUP($E71,'факт КС '!$E$10:$CL$181,26,0)</f>
        <v>0</v>
      </c>
      <c r="AK71" s="44">
        <f t="shared" si="49"/>
        <v>0</v>
      </c>
      <c r="AL71" s="44">
        <f t="shared" si="49"/>
        <v>0</v>
      </c>
      <c r="AM71" s="44">
        <f t="shared" si="49"/>
        <v>0</v>
      </c>
      <c r="AN71" s="171">
        <f t="shared" si="63"/>
        <v>0</v>
      </c>
      <c r="AO71" s="171">
        <f t="shared" si="63"/>
        <v>0</v>
      </c>
      <c r="AP71" s="171"/>
      <c r="AQ71" s="171"/>
      <c r="AR71" s="44"/>
      <c r="AS71" s="44"/>
      <c r="AT71" s="44"/>
      <c r="AU71" s="44"/>
      <c r="AV71" s="44">
        <f>VLOOKUP($E71,'факт КС '!$E$10:$CL$181,9,0)</f>
        <v>0</v>
      </c>
      <c r="AW71" s="44">
        <f>VLOOKUP($E71,'факт КС '!$E$10:$CL$181,10,0)</f>
        <v>0</v>
      </c>
      <c r="AX71" s="44">
        <f>VLOOKUP($E71,'факт КС '!$E$10:$CL$181,11,0)</f>
        <v>0</v>
      </c>
      <c r="AY71" s="44">
        <f>VLOOKUP($E71,'факт КС '!$E$10:$CL$181,12,0)</f>
        <v>0</v>
      </c>
      <c r="AZ71" s="44">
        <f>VLOOKUP($E71,'факт КС '!$E$10:$CL$181,13,0)</f>
        <v>0</v>
      </c>
      <c r="BA71" s="44">
        <f>VLOOKUP($E71,'факт КС '!$E$10:$CL$181,14,0)</f>
        <v>0</v>
      </c>
      <c r="BB71" s="44">
        <f t="shared" si="50"/>
        <v>0</v>
      </c>
      <c r="BC71" s="44">
        <f t="shared" si="50"/>
        <v>0</v>
      </c>
      <c r="BD71" s="44">
        <f t="shared" si="50"/>
        <v>0</v>
      </c>
      <c r="BE71" s="171">
        <f t="shared" si="28"/>
        <v>0</v>
      </c>
      <c r="BF71" s="171">
        <f t="shared" si="28"/>
        <v>0</v>
      </c>
      <c r="BG71" s="171"/>
      <c r="BH71" s="171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>
        <f t="shared" si="51"/>
        <v>0</v>
      </c>
      <c r="BT71" s="44">
        <f t="shared" si="51"/>
        <v>0</v>
      </c>
      <c r="BU71" s="44">
        <f t="shared" si="51"/>
        <v>0</v>
      </c>
      <c r="BV71" s="171">
        <f t="shared" si="64"/>
        <v>0</v>
      </c>
      <c r="BW71" s="171">
        <f t="shared" si="64"/>
        <v>0</v>
      </c>
      <c r="BX71" s="171"/>
      <c r="BY71" s="171"/>
      <c r="BZ71" s="45"/>
      <c r="CA71" s="45"/>
      <c r="CB71" s="44"/>
      <c r="CC71" s="44"/>
      <c r="CD71" s="44"/>
      <c r="CE71" s="44"/>
      <c r="CF71" s="44"/>
      <c r="CG71" s="44"/>
      <c r="CH71" s="44"/>
      <c r="CI71" s="44"/>
      <c r="CJ71" s="44">
        <f t="shared" si="52"/>
        <v>0</v>
      </c>
      <c r="CK71" s="44">
        <f t="shared" si="52"/>
        <v>0</v>
      </c>
      <c r="CL71" s="44">
        <f t="shared" si="52"/>
        <v>0</v>
      </c>
      <c r="CM71" s="171">
        <f t="shared" si="65"/>
        <v>0</v>
      </c>
      <c r="CN71" s="171">
        <f t="shared" si="65"/>
        <v>0</v>
      </c>
      <c r="CO71" s="737"/>
      <c r="CP71" s="737"/>
      <c r="CQ71" s="46"/>
      <c r="CR71" s="47"/>
      <c r="CS71" s="46"/>
      <c r="CT71" s="46"/>
      <c r="CU71" s="333">
        <f t="shared" si="53"/>
        <v>1</v>
      </c>
      <c r="CV71" s="333">
        <f t="shared" si="54"/>
        <v>220840.85</v>
      </c>
      <c r="CW71" s="333">
        <f t="shared" si="55"/>
        <v>16</v>
      </c>
      <c r="CX71" s="333">
        <f t="shared" si="56"/>
        <v>0</v>
      </c>
      <c r="CY71" s="333">
        <f t="shared" si="57"/>
        <v>0</v>
      </c>
      <c r="CZ71" s="333">
        <f t="shared" si="58"/>
        <v>0</v>
      </c>
      <c r="DA71" s="44">
        <f t="shared" si="59"/>
        <v>1</v>
      </c>
      <c r="DB71" s="44">
        <f t="shared" si="59"/>
        <v>220840.85</v>
      </c>
      <c r="DC71" s="44">
        <f t="shared" si="59"/>
        <v>16</v>
      </c>
      <c r="DD71" s="174">
        <f t="shared" si="60"/>
        <v>1</v>
      </c>
      <c r="DE71" s="174">
        <f t="shared" si="60"/>
        <v>220840.85</v>
      </c>
      <c r="DF71" s="45"/>
      <c r="DG71" s="45"/>
      <c r="DH71" s="48"/>
      <c r="DI71" s="48"/>
    </row>
    <row r="72" spans="1:113" s="3" customFormat="1" ht="28.5" hidden="1" customHeight="1" x14ac:dyDescent="0.2">
      <c r="A72" s="96">
        <v>1</v>
      </c>
      <c r="B72" s="96">
        <v>1</v>
      </c>
      <c r="C72" s="528">
        <v>19</v>
      </c>
      <c r="D72" s="7" t="s">
        <v>308</v>
      </c>
      <c r="E72" s="547" t="s">
        <v>656</v>
      </c>
      <c r="F72" s="601" t="s">
        <v>628</v>
      </c>
      <c r="G72" s="119"/>
      <c r="H72" s="120"/>
      <c r="I72" s="120"/>
      <c r="J72" s="44"/>
      <c r="K72" s="44"/>
      <c r="L72" s="44"/>
      <c r="M72" s="44"/>
      <c r="N72" s="44">
        <f>VLOOKUP($E72,'факт КС '!$E$10:$CL$181,3,0)</f>
        <v>1</v>
      </c>
      <c r="O72" s="44">
        <f>VLOOKUP($E72,'факт КС '!$E$10:$CL$181,4,0)</f>
        <v>220840.85</v>
      </c>
      <c r="P72" s="44">
        <f>VLOOKUP($E72,'факт КС '!$E$10:$CL$181,5,0)</f>
        <v>22</v>
      </c>
      <c r="Q72" s="44">
        <f>VLOOKUP($E72,'факт КС '!$E$10:$CL$181,6,0)</f>
        <v>0</v>
      </c>
      <c r="R72" s="44">
        <f>VLOOKUP($E72,'факт КС '!$E$10:$CL$181,7,0)</f>
        <v>0</v>
      </c>
      <c r="S72" s="44">
        <f>VLOOKUP($E72,'факт КС '!$E$10:$CL$181,8,0)</f>
        <v>0</v>
      </c>
      <c r="T72" s="44">
        <f t="shared" si="48"/>
        <v>1</v>
      </c>
      <c r="U72" s="44">
        <f t="shared" si="48"/>
        <v>220840.85</v>
      </c>
      <c r="V72" s="44">
        <f t="shared" si="48"/>
        <v>22</v>
      </c>
      <c r="W72" s="171">
        <f t="shared" si="62"/>
        <v>1</v>
      </c>
      <c r="X72" s="171">
        <f t="shared" si="62"/>
        <v>220840.85</v>
      </c>
      <c r="Y72" s="171"/>
      <c r="Z72" s="171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>
        <f t="shared" si="49"/>
        <v>0</v>
      </c>
      <c r="AL72" s="44">
        <f t="shared" si="49"/>
        <v>0</v>
      </c>
      <c r="AM72" s="44">
        <f t="shared" si="49"/>
        <v>0</v>
      </c>
      <c r="AN72" s="171">
        <f t="shared" si="63"/>
        <v>0</v>
      </c>
      <c r="AO72" s="171">
        <f t="shared" si="63"/>
        <v>0</v>
      </c>
      <c r="AP72" s="171"/>
      <c r="AQ72" s="171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>
        <f t="shared" si="50"/>
        <v>0</v>
      </c>
      <c r="BC72" s="44">
        <f t="shared" si="50"/>
        <v>0</v>
      </c>
      <c r="BD72" s="44">
        <f t="shared" si="50"/>
        <v>0</v>
      </c>
      <c r="BE72" s="171">
        <f t="shared" si="28"/>
        <v>0</v>
      </c>
      <c r="BF72" s="171">
        <f t="shared" si="28"/>
        <v>0</v>
      </c>
      <c r="BG72" s="171"/>
      <c r="BH72" s="171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>
        <f t="shared" si="51"/>
        <v>0</v>
      </c>
      <c r="BT72" s="44">
        <f t="shared" si="51"/>
        <v>0</v>
      </c>
      <c r="BU72" s="44">
        <f t="shared" si="51"/>
        <v>0</v>
      </c>
      <c r="BV72" s="171">
        <f t="shared" si="64"/>
        <v>0</v>
      </c>
      <c r="BW72" s="171">
        <f t="shared" si="64"/>
        <v>0</v>
      </c>
      <c r="BX72" s="171"/>
      <c r="BY72" s="171"/>
      <c r="BZ72" s="45"/>
      <c r="CA72" s="45"/>
      <c r="CB72" s="44"/>
      <c r="CC72" s="44"/>
      <c r="CD72" s="44"/>
      <c r="CE72" s="44"/>
      <c r="CF72" s="44"/>
      <c r="CG72" s="44"/>
      <c r="CH72" s="44"/>
      <c r="CI72" s="44"/>
      <c r="CJ72" s="44">
        <f t="shared" si="52"/>
        <v>0</v>
      </c>
      <c r="CK72" s="44">
        <f t="shared" si="52"/>
        <v>0</v>
      </c>
      <c r="CL72" s="44">
        <f t="shared" si="52"/>
        <v>0</v>
      </c>
      <c r="CM72" s="171">
        <f t="shared" si="65"/>
        <v>0</v>
      </c>
      <c r="CN72" s="171">
        <f t="shared" si="65"/>
        <v>0</v>
      </c>
      <c r="CO72" s="737"/>
      <c r="CP72" s="737"/>
      <c r="CQ72" s="46"/>
      <c r="CR72" s="47"/>
      <c r="CS72" s="46"/>
      <c r="CT72" s="46"/>
      <c r="CU72" s="333">
        <f t="shared" si="53"/>
        <v>1</v>
      </c>
      <c r="CV72" s="333">
        <f t="shared" si="54"/>
        <v>220840.85</v>
      </c>
      <c r="CW72" s="333">
        <f t="shared" si="55"/>
        <v>22</v>
      </c>
      <c r="CX72" s="333">
        <f t="shared" si="56"/>
        <v>0</v>
      </c>
      <c r="CY72" s="333">
        <f t="shared" si="57"/>
        <v>0</v>
      </c>
      <c r="CZ72" s="333">
        <f t="shared" si="58"/>
        <v>0</v>
      </c>
      <c r="DA72" s="44">
        <f t="shared" si="59"/>
        <v>1</v>
      </c>
      <c r="DB72" s="44">
        <f t="shared" si="59"/>
        <v>220840.85</v>
      </c>
      <c r="DC72" s="44">
        <f t="shared" si="59"/>
        <v>22</v>
      </c>
      <c r="DD72" s="174">
        <f t="shared" si="60"/>
        <v>1</v>
      </c>
      <c r="DE72" s="174">
        <f t="shared" si="60"/>
        <v>220840.85</v>
      </c>
      <c r="DF72" s="45"/>
      <c r="DG72" s="45"/>
      <c r="DH72" s="48"/>
      <c r="DI72" s="48"/>
    </row>
    <row r="73" spans="1:113" s="3" customFormat="1" ht="12.75" hidden="1" customHeight="1" x14ac:dyDescent="0.2">
      <c r="A73" s="96">
        <v>1</v>
      </c>
      <c r="B73" s="96"/>
      <c r="C73" s="48"/>
      <c r="D73" s="7"/>
      <c r="E73" s="547"/>
      <c r="F73" s="548"/>
      <c r="G73" s="119"/>
      <c r="H73" s="120"/>
      <c r="I73" s="120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si="48"/>
        <v>0</v>
      </c>
      <c r="U73" s="44">
        <f t="shared" si="48"/>
        <v>0</v>
      </c>
      <c r="V73" s="44">
        <f t="shared" si="48"/>
        <v>0</v>
      </c>
      <c r="W73" s="171">
        <f t="shared" si="62"/>
        <v>0</v>
      </c>
      <c r="X73" s="171">
        <f t="shared" si="62"/>
        <v>0</v>
      </c>
      <c r="Y73" s="171"/>
      <c r="Z73" s="171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>
        <f t="shared" si="49"/>
        <v>0</v>
      </c>
      <c r="AL73" s="44">
        <f t="shared" si="49"/>
        <v>0</v>
      </c>
      <c r="AM73" s="44">
        <f t="shared" si="49"/>
        <v>0</v>
      </c>
      <c r="AN73" s="171">
        <f t="shared" si="63"/>
        <v>0</v>
      </c>
      <c r="AO73" s="171">
        <f t="shared" si="63"/>
        <v>0</v>
      </c>
      <c r="AP73" s="171"/>
      <c r="AQ73" s="171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>
        <f t="shared" si="50"/>
        <v>0</v>
      </c>
      <c r="BC73" s="44">
        <f t="shared" si="50"/>
        <v>0</v>
      </c>
      <c r="BD73" s="44">
        <f t="shared" si="50"/>
        <v>0</v>
      </c>
      <c r="BE73" s="171">
        <f t="shared" si="28"/>
        <v>0</v>
      </c>
      <c r="BF73" s="171">
        <f t="shared" si="28"/>
        <v>0</v>
      </c>
      <c r="BG73" s="171"/>
      <c r="BH73" s="171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>
        <f t="shared" si="51"/>
        <v>0</v>
      </c>
      <c r="BT73" s="44">
        <f t="shared" si="51"/>
        <v>0</v>
      </c>
      <c r="BU73" s="44">
        <f t="shared" si="51"/>
        <v>0</v>
      </c>
      <c r="BV73" s="171">
        <f t="shared" si="64"/>
        <v>0</v>
      </c>
      <c r="BW73" s="171">
        <f t="shared" si="64"/>
        <v>0</v>
      </c>
      <c r="BX73" s="171"/>
      <c r="BY73" s="171"/>
      <c r="BZ73" s="45"/>
      <c r="CA73" s="45"/>
      <c r="CB73" s="44"/>
      <c r="CC73" s="44"/>
      <c r="CD73" s="44"/>
      <c r="CE73" s="44"/>
      <c r="CF73" s="44"/>
      <c r="CG73" s="44"/>
      <c r="CH73" s="44"/>
      <c r="CI73" s="44"/>
      <c r="CJ73" s="44">
        <f t="shared" si="52"/>
        <v>0</v>
      </c>
      <c r="CK73" s="44">
        <f t="shared" si="52"/>
        <v>0</v>
      </c>
      <c r="CL73" s="44">
        <f t="shared" si="52"/>
        <v>0</v>
      </c>
      <c r="CM73" s="171">
        <f t="shared" si="65"/>
        <v>0</v>
      </c>
      <c r="CN73" s="171">
        <f t="shared" si="65"/>
        <v>0</v>
      </c>
      <c r="CO73" s="737"/>
      <c r="CP73" s="737"/>
      <c r="CQ73" s="46"/>
      <c r="CR73" s="47"/>
      <c r="CS73" s="46"/>
      <c r="CT73" s="46"/>
      <c r="CU73" s="333">
        <f t="shared" si="53"/>
        <v>0</v>
      </c>
      <c r="CV73" s="333">
        <f t="shared" si="54"/>
        <v>0</v>
      </c>
      <c r="CW73" s="333">
        <f t="shared" si="55"/>
        <v>0</v>
      </c>
      <c r="CX73" s="333">
        <f t="shared" si="56"/>
        <v>0</v>
      </c>
      <c r="CY73" s="333">
        <f t="shared" si="57"/>
        <v>0</v>
      </c>
      <c r="CZ73" s="333">
        <f t="shared" si="58"/>
        <v>0</v>
      </c>
      <c r="DA73" s="44">
        <f t="shared" si="59"/>
        <v>0</v>
      </c>
      <c r="DB73" s="44">
        <f t="shared" si="59"/>
        <v>0</v>
      </c>
      <c r="DC73" s="44">
        <f t="shared" si="59"/>
        <v>0</v>
      </c>
      <c r="DD73" s="174"/>
      <c r="DE73" s="174"/>
      <c r="DF73" s="45"/>
      <c r="DG73" s="45"/>
      <c r="DH73" s="48"/>
      <c r="DI73" s="48"/>
    </row>
    <row r="74" spans="1:113" s="3" customFormat="1" ht="12.75" hidden="1" customHeight="1" x14ac:dyDescent="0.2">
      <c r="A74" s="96">
        <v>1</v>
      </c>
      <c r="B74" s="96"/>
      <c r="C74" s="48"/>
      <c r="D74" s="7"/>
      <c r="E74" s="547"/>
      <c r="F74" s="548"/>
      <c r="G74" s="119"/>
      <c r="H74" s="120"/>
      <c r="I74" s="120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171">
        <f t="shared" si="62"/>
        <v>0</v>
      </c>
      <c r="X74" s="171">
        <f t="shared" si="62"/>
        <v>0</v>
      </c>
      <c r="Y74" s="171"/>
      <c r="Z74" s="171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171">
        <f t="shared" si="63"/>
        <v>0</v>
      </c>
      <c r="AO74" s="171">
        <f t="shared" si="63"/>
        <v>0</v>
      </c>
      <c r="AP74" s="171"/>
      <c r="AQ74" s="171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171">
        <f t="shared" si="28"/>
        <v>0</v>
      </c>
      <c r="BF74" s="171">
        <f t="shared" si="28"/>
        <v>0</v>
      </c>
      <c r="BG74" s="171"/>
      <c r="BH74" s="171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171">
        <f t="shared" si="64"/>
        <v>0</v>
      </c>
      <c r="BW74" s="171">
        <f t="shared" si="64"/>
        <v>0</v>
      </c>
      <c r="BX74" s="171"/>
      <c r="BY74" s="171"/>
      <c r="BZ74" s="45"/>
      <c r="CA74" s="45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171">
        <f t="shared" si="65"/>
        <v>0</v>
      </c>
      <c r="CN74" s="171">
        <f t="shared" si="65"/>
        <v>0</v>
      </c>
      <c r="CO74" s="737"/>
      <c r="CP74" s="737"/>
      <c r="CQ74" s="46"/>
      <c r="CR74" s="47"/>
      <c r="CS74" s="46"/>
      <c r="CT74" s="46"/>
      <c r="CU74" s="333"/>
      <c r="CV74" s="333"/>
      <c r="CW74" s="333"/>
      <c r="CX74" s="333"/>
      <c r="CY74" s="333"/>
      <c r="CZ74" s="333"/>
      <c r="DA74" s="44"/>
      <c r="DB74" s="44"/>
      <c r="DC74" s="44"/>
      <c r="DD74" s="174"/>
      <c r="DE74" s="174"/>
      <c r="DF74" s="45"/>
      <c r="DG74" s="45"/>
      <c r="DH74" s="48"/>
      <c r="DI74" s="48"/>
    </row>
    <row r="75" spans="1:113" s="3" customFormat="1" ht="12.75" hidden="1" customHeight="1" x14ac:dyDescent="0.2">
      <c r="A75" s="96">
        <v>1</v>
      </c>
      <c r="B75" s="96"/>
      <c r="C75" s="48"/>
      <c r="D75" s="7"/>
      <c r="E75" s="540"/>
      <c r="F75" s="544"/>
      <c r="G75" s="119"/>
      <c r="H75" s="120"/>
      <c r="I75" s="120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>
        <f t="shared" ref="T75:V92" si="66">N75+Q75</f>
        <v>0</v>
      </c>
      <c r="U75" s="44">
        <f t="shared" si="66"/>
        <v>0</v>
      </c>
      <c r="V75" s="44">
        <f t="shared" si="66"/>
        <v>0</v>
      </c>
      <c r="W75" s="171">
        <f t="shared" si="62"/>
        <v>0</v>
      </c>
      <c r="X75" s="171">
        <f t="shared" si="62"/>
        <v>0</v>
      </c>
      <c r="Y75" s="171"/>
      <c r="Z75" s="171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>
        <f t="shared" ref="AK75:AM92" si="67">AE75+AH75</f>
        <v>0</v>
      </c>
      <c r="AL75" s="44">
        <f t="shared" si="67"/>
        <v>0</v>
      </c>
      <c r="AM75" s="44">
        <f t="shared" si="67"/>
        <v>0</v>
      </c>
      <c r="AN75" s="171">
        <f t="shared" si="63"/>
        <v>0</v>
      </c>
      <c r="AO75" s="171">
        <f t="shared" si="63"/>
        <v>0</v>
      </c>
      <c r="AP75" s="171"/>
      <c r="AQ75" s="171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>
        <f t="shared" ref="BB75:BD92" si="68">AV75+AY75</f>
        <v>0</v>
      </c>
      <c r="BC75" s="44">
        <f t="shared" si="68"/>
        <v>0</v>
      </c>
      <c r="BD75" s="44">
        <f t="shared" si="68"/>
        <v>0</v>
      </c>
      <c r="BE75" s="171">
        <f t="shared" si="28"/>
        <v>0</v>
      </c>
      <c r="BF75" s="171">
        <f t="shared" si="28"/>
        <v>0</v>
      </c>
      <c r="BG75" s="171"/>
      <c r="BH75" s="171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>
        <f t="shared" ref="BS75:BU92" si="69">BM75+BP75</f>
        <v>0</v>
      </c>
      <c r="BT75" s="44">
        <f t="shared" si="69"/>
        <v>0</v>
      </c>
      <c r="BU75" s="44">
        <f t="shared" si="69"/>
        <v>0</v>
      </c>
      <c r="BV75" s="171">
        <f t="shared" si="64"/>
        <v>0</v>
      </c>
      <c r="BW75" s="171">
        <f t="shared" si="64"/>
        <v>0</v>
      </c>
      <c r="BX75" s="171"/>
      <c r="BY75" s="171"/>
      <c r="BZ75" s="45"/>
      <c r="CA75" s="45"/>
      <c r="CB75" s="44"/>
      <c r="CC75" s="44"/>
      <c r="CD75" s="44"/>
      <c r="CE75" s="44"/>
      <c r="CF75" s="44"/>
      <c r="CG75" s="44"/>
      <c r="CH75" s="44"/>
      <c r="CI75" s="44"/>
      <c r="CJ75" s="44">
        <f t="shared" ref="CJ75:CL92" si="70">CD75+CG75</f>
        <v>0</v>
      </c>
      <c r="CK75" s="44">
        <f t="shared" si="70"/>
        <v>0</v>
      </c>
      <c r="CL75" s="44">
        <f t="shared" si="70"/>
        <v>0</v>
      </c>
      <c r="CM75" s="171">
        <f t="shared" si="65"/>
        <v>0</v>
      </c>
      <c r="CN75" s="171">
        <f t="shared" si="65"/>
        <v>0</v>
      </c>
      <c r="CO75" s="737"/>
      <c r="CP75" s="737"/>
      <c r="CQ75" s="46"/>
      <c r="CR75" s="47"/>
      <c r="CS75" s="46"/>
      <c r="CT75" s="46"/>
      <c r="CU75" s="333">
        <f t="shared" ref="CU75:CU92" si="71">+N75++AE75+AV75++++++BM75++CD75</f>
        <v>0</v>
      </c>
      <c r="CV75" s="333">
        <f t="shared" ref="CV75:CV92" si="72">+O75++AF75+AW75++++++BN75++CE75</f>
        <v>0</v>
      </c>
      <c r="CW75" s="333">
        <f t="shared" ref="CW75:CW92" si="73">+P75++AG75+AX75++++++BO75++CF75</f>
        <v>0</v>
      </c>
      <c r="CX75" s="333">
        <f t="shared" ref="CX75:CX92" si="74">+Q75++AH75+AY75++++++BP75++CG75</f>
        <v>0</v>
      </c>
      <c r="CY75" s="333">
        <f t="shared" ref="CY75:CY92" si="75">+R75++AI75+AZ75++++++BQ75++CH75</f>
        <v>0</v>
      </c>
      <c r="CZ75" s="333">
        <f t="shared" ref="CZ75:CZ92" si="76">+S75++AJ75+BA75++++++BR75++CI75</f>
        <v>0</v>
      </c>
      <c r="DA75" s="44">
        <f t="shared" ref="DA75:DC92" si="77">CU75+CX75</f>
        <v>0</v>
      </c>
      <c r="DB75" s="44">
        <f t="shared" si="77"/>
        <v>0</v>
      </c>
      <c r="DC75" s="44">
        <f t="shared" si="77"/>
        <v>0</v>
      </c>
      <c r="DD75" s="174">
        <f t="shared" ref="DD75:DE92" si="78">CU75-CS75</f>
        <v>0</v>
      </c>
      <c r="DE75" s="174">
        <f t="shared" si="78"/>
        <v>0</v>
      </c>
      <c r="DF75" s="45"/>
      <c r="DG75" s="45"/>
      <c r="DH75" s="48"/>
      <c r="DI75" s="48"/>
    </row>
    <row r="76" spans="1:113" s="3" customFormat="1" ht="12.75" hidden="1" customHeight="1" x14ac:dyDescent="0.2">
      <c r="A76" s="96">
        <v>1</v>
      </c>
      <c r="B76" s="96"/>
      <c r="C76" s="163"/>
      <c r="D76" s="164"/>
      <c r="E76" s="159"/>
      <c r="F76" s="322"/>
      <c r="G76" s="128"/>
      <c r="H76" s="130"/>
      <c r="I76" s="130"/>
      <c r="J76" s="109"/>
      <c r="K76" s="109"/>
      <c r="L76" s="109"/>
      <c r="M76" s="109"/>
      <c r="N76" s="44"/>
      <c r="O76" s="44"/>
      <c r="P76" s="44"/>
      <c r="Q76" s="44"/>
      <c r="R76" s="44"/>
      <c r="S76" s="44"/>
      <c r="T76" s="44">
        <f t="shared" si="66"/>
        <v>0</v>
      </c>
      <c r="U76" s="44">
        <f t="shared" si="66"/>
        <v>0</v>
      </c>
      <c r="V76" s="44">
        <f t="shared" si="66"/>
        <v>0</v>
      </c>
      <c r="W76" s="171">
        <f t="shared" si="62"/>
        <v>0</v>
      </c>
      <c r="X76" s="171">
        <f t="shared" si="62"/>
        <v>0</v>
      </c>
      <c r="Y76" s="174"/>
      <c r="Z76" s="174"/>
      <c r="AA76" s="109"/>
      <c r="AB76" s="109"/>
      <c r="AC76" s="109"/>
      <c r="AD76" s="109"/>
      <c r="AE76" s="44"/>
      <c r="AF76" s="44"/>
      <c r="AG76" s="44"/>
      <c r="AH76" s="44"/>
      <c r="AI76" s="44"/>
      <c r="AJ76" s="44"/>
      <c r="AK76" s="44">
        <f t="shared" si="67"/>
        <v>0</v>
      </c>
      <c r="AL76" s="44">
        <f t="shared" si="67"/>
        <v>0</v>
      </c>
      <c r="AM76" s="44">
        <f t="shared" si="67"/>
        <v>0</v>
      </c>
      <c r="AN76" s="171">
        <f t="shared" si="63"/>
        <v>0</v>
      </c>
      <c r="AO76" s="171">
        <f t="shared" si="63"/>
        <v>0</v>
      </c>
      <c r="AP76" s="174"/>
      <c r="AQ76" s="174"/>
      <c r="AR76" s="109"/>
      <c r="AS76" s="109"/>
      <c r="AT76" s="109"/>
      <c r="AU76" s="109"/>
      <c r="AV76" s="44"/>
      <c r="AW76" s="44"/>
      <c r="AX76" s="44"/>
      <c r="AY76" s="44"/>
      <c r="AZ76" s="44"/>
      <c r="BA76" s="44"/>
      <c r="BB76" s="44">
        <f t="shared" si="68"/>
        <v>0</v>
      </c>
      <c r="BC76" s="44">
        <f t="shared" si="68"/>
        <v>0</v>
      </c>
      <c r="BD76" s="44">
        <f t="shared" si="68"/>
        <v>0</v>
      </c>
      <c r="BE76" s="171">
        <f t="shared" si="28"/>
        <v>0</v>
      </c>
      <c r="BF76" s="171">
        <f t="shared" si="28"/>
        <v>0</v>
      </c>
      <c r="BG76" s="174"/>
      <c r="BH76" s="174"/>
      <c r="BI76" s="109"/>
      <c r="BJ76" s="109"/>
      <c r="BK76" s="109"/>
      <c r="BL76" s="109"/>
      <c r="BM76" s="44"/>
      <c r="BN76" s="44"/>
      <c r="BO76" s="44"/>
      <c r="BP76" s="44"/>
      <c r="BQ76" s="44"/>
      <c r="BR76" s="44"/>
      <c r="BS76" s="44">
        <f t="shared" si="69"/>
        <v>0</v>
      </c>
      <c r="BT76" s="44">
        <f t="shared" si="69"/>
        <v>0</v>
      </c>
      <c r="BU76" s="44">
        <f t="shared" si="69"/>
        <v>0</v>
      </c>
      <c r="BV76" s="171">
        <f t="shared" si="64"/>
        <v>0</v>
      </c>
      <c r="BW76" s="171">
        <f t="shared" si="64"/>
        <v>0</v>
      </c>
      <c r="BX76" s="174"/>
      <c r="BY76" s="174"/>
      <c r="BZ76" s="112"/>
      <c r="CA76" s="112"/>
      <c r="CB76" s="109"/>
      <c r="CC76" s="109"/>
      <c r="CD76" s="44"/>
      <c r="CE76" s="44"/>
      <c r="CF76" s="44"/>
      <c r="CG76" s="44"/>
      <c r="CH76" s="44"/>
      <c r="CI76" s="44"/>
      <c r="CJ76" s="44">
        <f t="shared" si="70"/>
        <v>0</v>
      </c>
      <c r="CK76" s="44">
        <f t="shared" si="70"/>
        <v>0</v>
      </c>
      <c r="CL76" s="44">
        <f t="shared" si="70"/>
        <v>0</v>
      </c>
      <c r="CM76" s="171">
        <f t="shared" si="65"/>
        <v>0</v>
      </c>
      <c r="CN76" s="171">
        <f t="shared" si="65"/>
        <v>0</v>
      </c>
      <c r="CO76" s="738"/>
      <c r="CP76" s="738"/>
      <c r="CQ76" s="113"/>
      <c r="CR76" s="114"/>
      <c r="CS76" s="113"/>
      <c r="CT76" s="113"/>
      <c r="CU76" s="333">
        <f t="shared" si="71"/>
        <v>0</v>
      </c>
      <c r="CV76" s="333">
        <f t="shared" si="72"/>
        <v>0</v>
      </c>
      <c r="CW76" s="333">
        <f t="shared" si="73"/>
        <v>0</v>
      </c>
      <c r="CX76" s="333">
        <f t="shared" si="74"/>
        <v>0</v>
      </c>
      <c r="CY76" s="333">
        <f t="shared" si="75"/>
        <v>0</v>
      </c>
      <c r="CZ76" s="333">
        <f t="shared" si="76"/>
        <v>0</v>
      </c>
      <c r="DA76" s="44">
        <f t="shared" si="77"/>
        <v>0</v>
      </c>
      <c r="DB76" s="44">
        <f t="shared" si="77"/>
        <v>0</v>
      </c>
      <c r="DC76" s="44">
        <f t="shared" si="77"/>
        <v>0</v>
      </c>
      <c r="DD76" s="174">
        <f t="shared" si="78"/>
        <v>0</v>
      </c>
      <c r="DE76" s="174">
        <f t="shared" si="78"/>
        <v>0</v>
      </c>
      <c r="DF76" s="112"/>
      <c r="DG76" s="112"/>
      <c r="DH76" s="48"/>
      <c r="DI76" s="48"/>
    </row>
    <row r="77" spans="1:113" s="3" customFormat="1" ht="12.75" hidden="1" customHeight="1" x14ac:dyDescent="0.2">
      <c r="A77" s="96">
        <v>1</v>
      </c>
      <c r="B77" s="96"/>
      <c r="C77" s="163"/>
      <c r="D77" s="164"/>
      <c r="E77" s="159"/>
      <c r="F77" s="322"/>
      <c r="G77" s="62"/>
      <c r="H77" s="77"/>
      <c r="I77" s="77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>
        <f t="shared" si="66"/>
        <v>0</v>
      </c>
      <c r="U77" s="44">
        <f t="shared" si="66"/>
        <v>0</v>
      </c>
      <c r="V77" s="44">
        <f t="shared" si="66"/>
        <v>0</v>
      </c>
      <c r="W77" s="171">
        <f t="shared" si="62"/>
        <v>0</v>
      </c>
      <c r="X77" s="171">
        <f t="shared" si="62"/>
        <v>0</v>
      </c>
      <c r="Y77" s="171"/>
      <c r="Z77" s="171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>
        <f t="shared" si="67"/>
        <v>0</v>
      </c>
      <c r="AL77" s="44">
        <f t="shared" si="67"/>
        <v>0</v>
      </c>
      <c r="AM77" s="44">
        <f t="shared" si="67"/>
        <v>0</v>
      </c>
      <c r="AN77" s="171">
        <f t="shared" si="63"/>
        <v>0</v>
      </c>
      <c r="AO77" s="171">
        <f t="shared" si="63"/>
        <v>0</v>
      </c>
      <c r="AP77" s="171"/>
      <c r="AQ77" s="171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>
        <f t="shared" si="68"/>
        <v>0</v>
      </c>
      <c r="BC77" s="44">
        <f t="shared" si="68"/>
        <v>0</v>
      </c>
      <c r="BD77" s="44">
        <f t="shared" si="68"/>
        <v>0</v>
      </c>
      <c r="BE77" s="171">
        <f t="shared" si="28"/>
        <v>0</v>
      </c>
      <c r="BF77" s="171">
        <f t="shared" si="28"/>
        <v>0</v>
      </c>
      <c r="BG77" s="171"/>
      <c r="BH77" s="171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>
        <f t="shared" si="69"/>
        <v>0</v>
      </c>
      <c r="BT77" s="44">
        <f t="shared" si="69"/>
        <v>0</v>
      </c>
      <c r="BU77" s="44">
        <f t="shared" si="69"/>
        <v>0</v>
      </c>
      <c r="BV77" s="171">
        <f t="shared" si="64"/>
        <v>0</v>
      </c>
      <c r="BW77" s="171">
        <f t="shared" si="64"/>
        <v>0</v>
      </c>
      <c r="BX77" s="171"/>
      <c r="BY77" s="171"/>
      <c r="BZ77" s="45"/>
      <c r="CA77" s="45"/>
      <c r="CB77" s="44"/>
      <c r="CC77" s="44"/>
      <c r="CD77" s="44"/>
      <c r="CE77" s="44"/>
      <c r="CF77" s="44"/>
      <c r="CG77" s="44"/>
      <c r="CH77" s="44"/>
      <c r="CI77" s="44"/>
      <c r="CJ77" s="44">
        <f t="shared" si="70"/>
        <v>0</v>
      </c>
      <c r="CK77" s="44">
        <f t="shared" si="70"/>
        <v>0</v>
      </c>
      <c r="CL77" s="44">
        <f t="shared" si="70"/>
        <v>0</v>
      </c>
      <c r="CM77" s="171">
        <f t="shared" si="65"/>
        <v>0</v>
      </c>
      <c r="CN77" s="171">
        <f t="shared" si="65"/>
        <v>0</v>
      </c>
      <c r="CO77" s="737"/>
      <c r="CP77" s="737"/>
      <c r="CQ77" s="46"/>
      <c r="CR77" s="47"/>
      <c r="CS77" s="46"/>
      <c r="CT77" s="46"/>
      <c r="CU77" s="333">
        <f t="shared" si="71"/>
        <v>0</v>
      </c>
      <c r="CV77" s="333">
        <f t="shared" si="72"/>
        <v>0</v>
      </c>
      <c r="CW77" s="333">
        <f t="shared" si="73"/>
        <v>0</v>
      </c>
      <c r="CX77" s="333">
        <f t="shared" si="74"/>
        <v>0</v>
      </c>
      <c r="CY77" s="333">
        <f t="shared" si="75"/>
        <v>0</v>
      </c>
      <c r="CZ77" s="333">
        <f t="shared" si="76"/>
        <v>0</v>
      </c>
      <c r="DA77" s="44">
        <f t="shared" si="77"/>
        <v>0</v>
      </c>
      <c r="DB77" s="44">
        <f t="shared" si="77"/>
        <v>0</v>
      </c>
      <c r="DC77" s="44">
        <f t="shared" si="77"/>
        <v>0</v>
      </c>
      <c r="DD77" s="174">
        <f t="shared" si="78"/>
        <v>0</v>
      </c>
      <c r="DE77" s="174">
        <f t="shared" si="78"/>
        <v>0</v>
      </c>
      <c r="DF77" s="45"/>
      <c r="DG77" s="45"/>
      <c r="DH77" s="48"/>
      <c r="DI77" s="48"/>
    </row>
    <row r="78" spans="1:113" s="3" customFormat="1" ht="12.75" hidden="1" customHeight="1" x14ac:dyDescent="0.2">
      <c r="A78" s="96">
        <v>1</v>
      </c>
      <c r="B78" s="96"/>
      <c r="C78" s="48"/>
      <c r="D78" s="7"/>
      <c r="E78" s="159"/>
      <c r="F78" s="544"/>
      <c r="G78" s="62"/>
      <c r="H78" s="77"/>
      <c r="I78" s="77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>
        <f t="shared" si="66"/>
        <v>0</v>
      </c>
      <c r="U78" s="44">
        <f t="shared" si="66"/>
        <v>0</v>
      </c>
      <c r="V78" s="44">
        <f t="shared" si="66"/>
        <v>0</v>
      </c>
      <c r="W78" s="171">
        <f t="shared" si="62"/>
        <v>0</v>
      </c>
      <c r="X78" s="171">
        <f t="shared" si="62"/>
        <v>0</v>
      </c>
      <c r="Y78" s="171"/>
      <c r="Z78" s="171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>
        <f t="shared" si="67"/>
        <v>0</v>
      </c>
      <c r="AL78" s="44">
        <f t="shared" si="67"/>
        <v>0</v>
      </c>
      <c r="AM78" s="44">
        <f t="shared" si="67"/>
        <v>0</v>
      </c>
      <c r="AN78" s="171">
        <f t="shared" si="63"/>
        <v>0</v>
      </c>
      <c r="AO78" s="171">
        <f t="shared" si="63"/>
        <v>0</v>
      </c>
      <c r="AP78" s="171"/>
      <c r="AQ78" s="171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>
        <f t="shared" si="68"/>
        <v>0</v>
      </c>
      <c r="BC78" s="44">
        <f t="shared" si="68"/>
        <v>0</v>
      </c>
      <c r="BD78" s="44">
        <f t="shared" si="68"/>
        <v>0</v>
      </c>
      <c r="BE78" s="171">
        <f t="shared" si="28"/>
        <v>0</v>
      </c>
      <c r="BF78" s="171">
        <f t="shared" si="28"/>
        <v>0</v>
      </c>
      <c r="BG78" s="171"/>
      <c r="BH78" s="171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>
        <f t="shared" si="69"/>
        <v>0</v>
      </c>
      <c r="BT78" s="44">
        <f t="shared" si="69"/>
        <v>0</v>
      </c>
      <c r="BU78" s="44">
        <f t="shared" si="69"/>
        <v>0</v>
      </c>
      <c r="BV78" s="171">
        <f t="shared" si="64"/>
        <v>0</v>
      </c>
      <c r="BW78" s="171">
        <f t="shared" si="64"/>
        <v>0</v>
      </c>
      <c r="BX78" s="171"/>
      <c r="BY78" s="171"/>
      <c r="BZ78" s="45"/>
      <c r="CA78" s="45"/>
      <c r="CB78" s="44"/>
      <c r="CC78" s="44"/>
      <c r="CD78" s="44"/>
      <c r="CE78" s="44"/>
      <c r="CF78" s="44"/>
      <c r="CG78" s="44"/>
      <c r="CH78" s="44"/>
      <c r="CI78" s="44"/>
      <c r="CJ78" s="44">
        <f t="shared" si="70"/>
        <v>0</v>
      </c>
      <c r="CK78" s="44">
        <f t="shared" si="70"/>
        <v>0</v>
      </c>
      <c r="CL78" s="44">
        <f t="shared" si="70"/>
        <v>0</v>
      </c>
      <c r="CM78" s="171">
        <f t="shared" si="65"/>
        <v>0</v>
      </c>
      <c r="CN78" s="171">
        <f t="shared" si="65"/>
        <v>0</v>
      </c>
      <c r="CO78" s="737"/>
      <c r="CP78" s="737"/>
      <c r="CQ78" s="46"/>
      <c r="CR78" s="47"/>
      <c r="CS78" s="46"/>
      <c r="CT78" s="46"/>
      <c r="CU78" s="333">
        <f t="shared" si="71"/>
        <v>0</v>
      </c>
      <c r="CV78" s="333">
        <f t="shared" si="72"/>
        <v>0</v>
      </c>
      <c r="CW78" s="333">
        <f t="shared" si="73"/>
        <v>0</v>
      </c>
      <c r="CX78" s="333">
        <f t="shared" si="74"/>
        <v>0</v>
      </c>
      <c r="CY78" s="333">
        <f t="shared" si="75"/>
        <v>0</v>
      </c>
      <c r="CZ78" s="333">
        <f t="shared" si="76"/>
        <v>0</v>
      </c>
      <c r="DA78" s="44">
        <f t="shared" si="77"/>
        <v>0</v>
      </c>
      <c r="DB78" s="44">
        <f t="shared" si="77"/>
        <v>0</v>
      </c>
      <c r="DC78" s="44">
        <f t="shared" si="77"/>
        <v>0</v>
      </c>
      <c r="DD78" s="174">
        <f t="shared" si="78"/>
        <v>0</v>
      </c>
      <c r="DE78" s="174">
        <f t="shared" si="78"/>
        <v>0</v>
      </c>
      <c r="DF78" s="45"/>
      <c r="DG78" s="45"/>
      <c r="DH78" s="48"/>
      <c r="DI78" s="48"/>
    </row>
    <row r="79" spans="1:113" s="3" customFormat="1" ht="12.75" hidden="1" customHeight="1" x14ac:dyDescent="0.2">
      <c r="A79" s="96">
        <v>1</v>
      </c>
      <c r="B79" s="96"/>
      <c r="C79" s="48"/>
      <c r="D79" s="7"/>
      <c r="E79" s="159"/>
      <c r="F79" s="544"/>
      <c r="G79" s="62"/>
      <c r="H79" s="77"/>
      <c r="I79" s="77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>
        <f t="shared" si="66"/>
        <v>0</v>
      </c>
      <c r="U79" s="44">
        <f t="shared" si="66"/>
        <v>0</v>
      </c>
      <c r="V79" s="44">
        <f t="shared" si="66"/>
        <v>0</v>
      </c>
      <c r="W79" s="171">
        <f t="shared" si="62"/>
        <v>0</v>
      </c>
      <c r="X79" s="171">
        <f t="shared" si="62"/>
        <v>0</v>
      </c>
      <c r="Y79" s="171"/>
      <c r="Z79" s="171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>
        <f t="shared" si="67"/>
        <v>0</v>
      </c>
      <c r="AL79" s="44">
        <f t="shared" si="67"/>
        <v>0</v>
      </c>
      <c r="AM79" s="44">
        <f t="shared" si="67"/>
        <v>0</v>
      </c>
      <c r="AN79" s="171">
        <f t="shared" si="63"/>
        <v>0</v>
      </c>
      <c r="AO79" s="171">
        <f t="shared" si="63"/>
        <v>0</v>
      </c>
      <c r="AP79" s="171"/>
      <c r="AQ79" s="171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>
        <f t="shared" si="68"/>
        <v>0</v>
      </c>
      <c r="BC79" s="44">
        <f t="shared" si="68"/>
        <v>0</v>
      </c>
      <c r="BD79" s="44">
        <f t="shared" si="68"/>
        <v>0</v>
      </c>
      <c r="BE79" s="171">
        <f t="shared" si="28"/>
        <v>0</v>
      </c>
      <c r="BF79" s="171">
        <f t="shared" si="28"/>
        <v>0</v>
      </c>
      <c r="BG79" s="171"/>
      <c r="BH79" s="171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>
        <f t="shared" si="69"/>
        <v>0</v>
      </c>
      <c r="BT79" s="44">
        <f t="shared" si="69"/>
        <v>0</v>
      </c>
      <c r="BU79" s="44">
        <f t="shared" si="69"/>
        <v>0</v>
      </c>
      <c r="BV79" s="171">
        <f t="shared" si="64"/>
        <v>0</v>
      </c>
      <c r="BW79" s="171">
        <f t="shared" si="64"/>
        <v>0</v>
      </c>
      <c r="BX79" s="171"/>
      <c r="BY79" s="171"/>
      <c r="BZ79" s="45"/>
      <c r="CA79" s="45"/>
      <c r="CB79" s="44"/>
      <c r="CC79" s="44"/>
      <c r="CD79" s="44"/>
      <c r="CE79" s="44"/>
      <c r="CF79" s="44"/>
      <c r="CG79" s="44"/>
      <c r="CH79" s="44"/>
      <c r="CI79" s="44"/>
      <c r="CJ79" s="44">
        <f t="shared" si="70"/>
        <v>0</v>
      </c>
      <c r="CK79" s="44">
        <f t="shared" si="70"/>
        <v>0</v>
      </c>
      <c r="CL79" s="44">
        <f t="shared" si="70"/>
        <v>0</v>
      </c>
      <c r="CM79" s="171">
        <f t="shared" si="65"/>
        <v>0</v>
      </c>
      <c r="CN79" s="171">
        <f t="shared" si="65"/>
        <v>0</v>
      </c>
      <c r="CO79" s="737"/>
      <c r="CP79" s="737"/>
      <c r="CQ79" s="46"/>
      <c r="CR79" s="47"/>
      <c r="CS79" s="46"/>
      <c r="CT79" s="46"/>
      <c r="CU79" s="333">
        <f t="shared" si="71"/>
        <v>0</v>
      </c>
      <c r="CV79" s="333">
        <f t="shared" si="72"/>
        <v>0</v>
      </c>
      <c r="CW79" s="333">
        <f t="shared" si="73"/>
        <v>0</v>
      </c>
      <c r="CX79" s="333">
        <f t="shared" si="74"/>
        <v>0</v>
      </c>
      <c r="CY79" s="333">
        <f t="shared" si="75"/>
        <v>0</v>
      </c>
      <c r="CZ79" s="333">
        <f t="shared" si="76"/>
        <v>0</v>
      </c>
      <c r="DA79" s="44">
        <f t="shared" si="77"/>
        <v>0</v>
      </c>
      <c r="DB79" s="44">
        <f t="shared" si="77"/>
        <v>0</v>
      </c>
      <c r="DC79" s="44">
        <f t="shared" si="77"/>
        <v>0</v>
      </c>
      <c r="DD79" s="174">
        <f t="shared" si="78"/>
        <v>0</v>
      </c>
      <c r="DE79" s="174">
        <f t="shared" si="78"/>
        <v>0</v>
      </c>
      <c r="DF79" s="45"/>
      <c r="DG79" s="45"/>
      <c r="DH79" s="48"/>
      <c r="DI79" s="48"/>
    </row>
    <row r="80" spans="1:113" ht="30" hidden="1" customHeight="1" x14ac:dyDescent="0.2">
      <c r="A80" s="96">
        <v>1</v>
      </c>
      <c r="B80" s="96">
        <v>1</v>
      </c>
      <c r="C80" s="529">
        <v>26</v>
      </c>
      <c r="D80" s="240" t="s">
        <v>630</v>
      </c>
      <c r="E80" s="159" t="s">
        <v>631</v>
      </c>
      <c r="F80" s="159" t="s">
        <v>632</v>
      </c>
      <c r="G80" s="119"/>
      <c r="H80" s="120"/>
      <c r="I80" s="120"/>
      <c r="J80" s="109"/>
      <c r="K80" s="109"/>
      <c r="L80" s="109"/>
      <c r="M80" s="109"/>
      <c r="N80" s="44">
        <f>VLOOKUP($E80,'факт КС '!$E$10:$CL$181,3,0)</f>
        <v>1</v>
      </c>
      <c r="O80" s="44">
        <f>VLOOKUP($E80,'факт КС '!$E$10:$CL$181,4,0)</f>
        <v>209227.6</v>
      </c>
      <c r="P80" s="44">
        <f>VLOOKUP($E80,'факт КС '!$E$10:$CL$181,5,0)</f>
        <v>12</v>
      </c>
      <c r="Q80" s="44">
        <f>VLOOKUP($E80,'факт КС '!$E$10:$CL$181,6,0)</f>
        <v>2</v>
      </c>
      <c r="R80" s="44">
        <f>VLOOKUP($E80,'факт КС '!$E$10:$CL$181,7,0)</f>
        <v>418455.2</v>
      </c>
      <c r="S80" s="44">
        <f>VLOOKUP($E80,'факт КС '!$E$10:$CL$181,8,0)</f>
        <v>40</v>
      </c>
      <c r="T80" s="44">
        <f t="shared" si="66"/>
        <v>3</v>
      </c>
      <c r="U80" s="44">
        <f t="shared" si="66"/>
        <v>627682.80000000005</v>
      </c>
      <c r="V80" s="44">
        <f t="shared" si="66"/>
        <v>52</v>
      </c>
      <c r="W80" s="171">
        <f t="shared" si="62"/>
        <v>1</v>
      </c>
      <c r="X80" s="171">
        <f t="shared" si="62"/>
        <v>209227.6</v>
      </c>
      <c r="Y80" s="174"/>
      <c r="Z80" s="174"/>
      <c r="AA80" s="109"/>
      <c r="AB80" s="109"/>
      <c r="AC80" s="109"/>
      <c r="AD80" s="109"/>
      <c r="AE80" s="44"/>
      <c r="AF80" s="44"/>
      <c r="AG80" s="44"/>
      <c r="AH80" s="44"/>
      <c r="AI80" s="44"/>
      <c r="AJ80" s="44"/>
      <c r="AK80" s="44">
        <f t="shared" si="67"/>
        <v>0</v>
      </c>
      <c r="AL80" s="44">
        <f t="shared" si="67"/>
        <v>0</v>
      </c>
      <c r="AM80" s="44">
        <f t="shared" si="67"/>
        <v>0</v>
      </c>
      <c r="AN80" s="171">
        <f t="shared" si="63"/>
        <v>0</v>
      </c>
      <c r="AO80" s="171">
        <f t="shared" si="63"/>
        <v>0</v>
      </c>
      <c r="AP80" s="174"/>
      <c r="AQ80" s="174"/>
      <c r="AR80" s="109"/>
      <c r="AS80" s="109"/>
      <c r="AT80" s="109"/>
      <c r="AU80" s="109"/>
      <c r="AV80" s="44"/>
      <c r="AW80" s="44"/>
      <c r="AX80" s="44"/>
      <c r="AY80" s="44"/>
      <c r="AZ80" s="44"/>
      <c r="BA80" s="44"/>
      <c r="BB80" s="44">
        <f t="shared" si="68"/>
        <v>0</v>
      </c>
      <c r="BC80" s="44">
        <f t="shared" si="68"/>
        <v>0</v>
      </c>
      <c r="BD80" s="44">
        <f t="shared" si="68"/>
        <v>0</v>
      </c>
      <c r="BE80" s="171">
        <f t="shared" si="28"/>
        <v>0</v>
      </c>
      <c r="BF80" s="171">
        <f t="shared" si="28"/>
        <v>0</v>
      </c>
      <c r="BG80" s="174"/>
      <c r="BH80" s="174"/>
      <c r="BI80" s="109"/>
      <c r="BJ80" s="109"/>
      <c r="BK80" s="109"/>
      <c r="BL80" s="109"/>
      <c r="BM80" s="44"/>
      <c r="BN80" s="44"/>
      <c r="BO80" s="44"/>
      <c r="BP80" s="44"/>
      <c r="BQ80" s="44"/>
      <c r="BR80" s="44"/>
      <c r="BS80" s="44">
        <f t="shared" si="69"/>
        <v>0</v>
      </c>
      <c r="BT80" s="44">
        <f t="shared" si="69"/>
        <v>0</v>
      </c>
      <c r="BU80" s="44">
        <f t="shared" si="69"/>
        <v>0</v>
      </c>
      <c r="BV80" s="171">
        <f t="shared" si="64"/>
        <v>0</v>
      </c>
      <c r="BW80" s="171">
        <f t="shared" si="64"/>
        <v>0</v>
      </c>
      <c r="BX80" s="174"/>
      <c r="BY80" s="174"/>
      <c r="BZ80" s="112"/>
      <c r="CA80" s="112"/>
      <c r="CB80" s="109"/>
      <c r="CC80" s="109"/>
      <c r="CD80" s="44"/>
      <c r="CE80" s="44"/>
      <c r="CF80" s="44"/>
      <c r="CG80" s="44"/>
      <c r="CH80" s="44"/>
      <c r="CI80" s="44"/>
      <c r="CJ80" s="44">
        <f t="shared" si="70"/>
        <v>0</v>
      </c>
      <c r="CK80" s="44">
        <f t="shared" si="70"/>
        <v>0</v>
      </c>
      <c r="CL80" s="44">
        <f t="shared" si="70"/>
        <v>0</v>
      </c>
      <c r="CM80" s="171">
        <f t="shared" si="65"/>
        <v>0</v>
      </c>
      <c r="CN80" s="171">
        <f t="shared" si="65"/>
        <v>0</v>
      </c>
      <c r="CO80" s="738"/>
      <c r="CP80" s="738"/>
      <c r="CQ80" s="113"/>
      <c r="CR80" s="114"/>
      <c r="CS80" s="113"/>
      <c r="CT80" s="113"/>
      <c r="CU80" s="333">
        <f t="shared" si="71"/>
        <v>1</v>
      </c>
      <c r="CV80" s="333">
        <f t="shared" si="72"/>
        <v>209227.6</v>
      </c>
      <c r="CW80" s="333">
        <f t="shared" si="73"/>
        <v>12</v>
      </c>
      <c r="CX80" s="333">
        <f t="shared" si="74"/>
        <v>2</v>
      </c>
      <c r="CY80" s="333">
        <f t="shared" si="75"/>
        <v>418455.2</v>
      </c>
      <c r="CZ80" s="333">
        <f t="shared" si="76"/>
        <v>40</v>
      </c>
      <c r="DA80" s="44">
        <f t="shared" si="77"/>
        <v>3</v>
      </c>
      <c r="DB80" s="44">
        <f t="shared" si="77"/>
        <v>627682.80000000005</v>
      </c>
      <c r="DC80" s="44">
        <f t="shared" si="77"/>
        <v>52</v>
      </c>
      <c r="DD80" s="174">
        <f t="shared" si="78"/>
        <v>1</v>
      </c>
      <c r="DE80" s="174">
        <f t="shared" si="78"/>
        <v>209227.6</v>
      </c>
      <c r="DF80" s="112"/>
      <c r="DG80" s="112"/>
      <c r="DH80" s="59"/>
      <c r="DI80" s="59"/>
    </row>
    <row r="81" spans="1:115" ht="12.75" hidden="1" customHeight="1" x14ac:dyDescent="0.2">
      <c r="A81" s="96">
        <v>1</v>
      </c>
      <c r="C81" s="199"/>
      <c r="D81" s="207"/>
      <c r="E81" s="549"/>
      <c r="F81" s="207"/>
      <c r="G81" s="60"/>
      <c r="H81" s="88"/>
      <c r="I81" s="88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>
        <f t="shared" si="66"/>
        <v>0</v>
      </c>
      <c r="U81" s="44">
        <f t="shared" si="66"/>
        <v>0</v>
      </c>
      <c r="V81" s="44">
        <f t="shared" si="66"/>
        <v>0</v>
      </c>
      <c r="W81" s="171">
        <f t="shared" si="62"/>
        <v>0</v>
      </c>
      <c r="X81" s="171">
        <f t="shared" si="62"/>
        <v>0</v>
      </c>
      <c r="Y81" s="249"/>
      <c r="Z81" s="171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>
        <f t="shared" si="67"/>
        <v>0</v>
      </c>
      <c r="AL81" s="44">
        <f t="shared" si="67"/>
        <v>0</v>
      </c>
      <c r="AM81" s="44">
        <f t="shared" si="67"/>
        <v>0</v>
      </c>
      <c r="AN81" s="171">
        <f t="shared" si="63"/>
        <v>0</v>
      </c>
      <c r="AO81" s="171">
        <f t="shared" si="63"/>
        <v>0</v>
      </c>
      <c r="AP81" s="249"/>
      <c r="AQ81" s="171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>
        <f t="shared" si="68"/>
        <v>0</v>
      </c>
      <c r="BC81" s="44">
        <f t="shared" si="68"/>
        <v>0</v>
      </c>
      <c r="BD81" s="44">
        <f t="shared" si="68"/>
        <v>0</v>
      </c>
      <c r="BE81" s="171">
        <f t="shared" si="28"/>
        <v>0</v>
      </c>
      <c r="BF81" s="171">
        <f t="shared" si="28"/>
        <v>0</v>
      </c>
      <c r="BG81" s="249"/>
      <c r="BH81" s="171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>
        <f t="shared" si="69"/>
        <v>0</v>
      </c>
      <c r="BT81" s="44">
        <f t="shared" si="69"/>
        <v>0</v>
      </c>
      <c r="BU81" s="44">
        <f t="shared" si="69"/>
        <v>0</v>
      </c>
      <c r="BV81" s="171">
        <f t="shared" si="64"/>
        <v>0</v>
      </c>
      <c r="BW81" s="171">
        <f t="shared" si="64"/>
        <v>0</v>
      </c>
      <c r="BX81" s="249"/>
      <c r="BY81" s="171"/>
      <c r="BZ81" s="45"/>
      <c r="CA81" s="45"/>
      <c r="CB81" s="44"/>
      <c r="CC81" s="44"/>
      <c r="CD81" s="44"/>
      <c r="CE81" s="44"/>
      <c r="CF81" s="44"/>
      <c r="CG81" s="44"/>
      <c r="CH81" s="44"/>
      <c r="CI81" s="44"/>
      <c r="CJ81" s="44">
        <f t="shared" si="70"/>
        <v>0</v>
      </c>
      <c r="CK81" s="44">
        <f t="shared" si="70"/>
        <v>0</v>
      </c>
      <c r="CL81" s="44">
        <f t="shared" si="70"/>
        <v>0</v>
      </c>
      <c r="CM81" s="171">
        <f t="shared" si="65"/>
        <v>0</v>
      </c>
      <c r="CN81" s="171">
        <f t="shared" si="65"/>
        <v>0</v>
      </c>
      <c r="CO81" s="736"/>
      <c r="CP81" s="737"/>
      <c r="CQ81" s="46"/>
      <c r="CR81" s="47"/>
      <c r="CS81" s="46"/>
      <c r="CT81" s="46"/>
      <c r="CU81" s="333">
        <f t="shared" si="71"/>
        <v>0</v>
      </c>
      <c r="CV81" s="333">
        <f t="shared" si="72"/>
        <v>0</v>
      </c>
      <c r="CW81" s="333">
        <f t="shared" si="73"/>
        <v>0</v>
      </c>
      <c r="CX81" s="333">
        <f t="shared" si="74"/>
        <v>0</v>
      </c>
      <c r="CY81" s="333">
        <f t="shared" si="75"/>
        <v>0</v>
      </c>
      <c r="CZ81" s="333">
        <f t="shared" si="76"/>
        <v>0</v>
      </c>
      <c r="DA81" s="44">
        <f t="shared" si="77"/>
        <v>0</v>
      </c>
      <c r="DB81" s="44">
        <f t="shared" si="77"/>
        <v>0</v>
      </c>
      <c r="DC81" s="44">
        <f t="shared" si="77"/>
        <v>0</v>
      </c>
      <c r="DD81" s="174">
        <f t="shared" si="78"/>
        <v>0</v>
      </c>
      <c r="DE81" s="174">
        <f t="shared" si="78"/>
        <v>0</v>
      </c>
      <c r="DF81" s="45"/>
      <c r="DG81" s="45"/>
      <c r="DH81" s="59"/>
      <c r="DI81" s="59"/>
    </row>
    <row r="82" spans="1:115" ht="12.75" hidden="1" customHeight="1" x14ac:dyDescent="0.2">
      <c r="A82" s="96">
        <v>1</v>
      </c>
      <c r="C82" s="203"/>
      <c r="D82" s="240"/>
      <c r="E82" s="159"/>
      <c r="F82" s="159"/>
      <c r="G82" s="119"/>
      <c r="H82" s="120"/>
      <c r="I82" s="120"/>
      <c r="J82" s="109"/>
      <c r="K82" s="109"/>
      <c r="L82" s="109"/>
      <c r="M82" s="109"/>
      <c r="N82" s="44"/>
      <c r="O82" s="44"/>
      <c r="P82" s="44"/>
      <c r="Q82" s="44"/>
      <c r="R82" s="44"/>
      <c r="S82" s="44"/>
      <c r="T82" s="44">
        <f t="shared" si="66"/>
        <v>0</v>
      </c>
      <c r="U82" s="44">
        <f t="shared" si="66"/>
        <v>0</v>
      </c>
      <c r="V82" s="44">
        <f t="shared" si="66"/>
        <v>0</v>
      </c>
      <c r="W82" s="171">
        <f t="shared" si="62"/>
        <v>0</v>
      </c>
      <c r="X82" s="171">
        <f t="shared" si="62"/>
        <v>0</v>
      </c>
      <c r="Y82" s="171"/>
      <c r="Z82" s="171"/>
      <c r="AA82" s="109"/>
      <c r="AB82" s="109"/>
      <c r="AC82" s="109"/>
      <c r="AD82" s="109"/>
      <c r="AE82" s="44"/>
      <c r="AF82" s="44"/>
      <c r="AG82" s="44"/>
      <c r="AH82" s="44"/>
      <c r="AI82" s="44"/>
      <c r="AJ82" s="44"/>
      <c r="AK82" s="44">
        <f t="shared" si="67"/>
        <v>0</v>
      </c>
      <c r="AL82" s="44">
        <f t="shared" si="67"/>
        <v>0</v>
      </c>
      <c r="AM82" s="44">
        <f t="shared" si="67"/>
        <v>0</v>
      </c>
      <c r="AN82" s="171">
        <f t="shared" si="63"/>
        <v>0</v>
      </c>
      <c r="AO82" s="171">
        <f t="shared" si="63"/>
        <v>0</v>
      </c>
      <c r="AP82" s="171"/>
      <c r="AQ82" s="171"/>
      <c r="AR82" s="109"/>
      <c r="AS82" s="109"/>
      <c r="AT82" s="109"/>
      <c r="AU82" s="109"/>
      <c r="AV82" s="44"/>
      <c r="AW82" s="44"/>
      <c r="AX82" s="44"/>
      <c r="AY82" s="44"/>
      <c r="AZ82" s="44"/>
      <c r="BA82" s="44"/>
      <c r="BB82" s="44">
        <f t="shared" si="68"/>
        <v>0</v>
      </c>
      <c r="BC82" s="44">
        <f t="shared" si="68"/>
        <v>0</v>
      </c>
      <c r="BD82" s="44">
        <f t="shared" si="68"/>
        <v>0</v>
      </c>
      <c r="BE82" s="171">
        <f t="shared" ref="BE82:BF145" si="79">AV82-AT82</f>
        <v>0</v>
      </c>
      <c r="BF82" s="171">
        <f t="shared" si="79"/>
        <v>0</v>
      </c>
      <c r="BG82" s="171"/>
      <c r="BH82" s="171"/>
      <c r="BI82" s="109"/>
      <c r="BJ82" s="109"/>
      <c r="BK82" s="109"/>
      <c r="BL82" s="109"/>
      <c r="BM82" s="44"/>
      <c r="BN82" s="44"/>
      <c r="BO82" s="44"/>
      <c r="BP82" s="44"/>
      <c r="BQ82" s="44"/>
      <c r="BR82" s="44"/>
      <c r="BS82" s="44">
        <f t="shared" si="69"/>
        <v>0</v>
      </c>
      <c r="BT82" s="44">
        <f t="shared" si="69"/>
        <v>0</v>
      </c>
      <c r="BU82" s="44">
        <f t="shared" si="69"/>
        <v>0</v>
      </c>
      <c r="BV82" s="171">
        <f t="shared" si="64"/>
        <v>0</v>
      </c>
      <c r="BW82" s="171">
        <f t="shared" si="64"/>
        <v>0</v>
      </c>
      <c r="BX82" s="171"/>
      <c r="BY82" s="171"/>
      <c r="BZ82" s="112"/>
      <c r="CA82" s="112"/>
      <c r="CB82" s="109"/>
      <c r="CC82" s="109"/>
      <c r="CD82" s="44"/>
      <c r="CE82" s="44"/>
      <c r="CF82" s="44"/>
      <c r="CG82" s="44"/>
      <c r="CH82" s="44"/>
      <c r="CI82" s="44"/>
      <c r="CJ82" s="44">
        <f t="shared" si="70"/>
        <v>0</v>
      </c>
      <c r="CK82" s="44">
        <f t="shared" si="70"/>
        <v>0</v>
      </c>
      <c r="CL82" s="44">
        <f t="shared" si="70"/>
        <v>0</v>
      </c>
      <c r="CM82" s="171">
        <f t="shared" si="65"/>
        <v>0</v>
      </c>
      <c r="CN82" s="171">
        <f t="shared" si="65"/>
        <v>0</v>
      </c>
      <c r="CO82" s="737"/>
      <c r="CP82" s="737"/>
      <c r="CQ82" s="113"/>
      <c r="CR82" s="114"/>
      <c r="CS82" s="113"/>
      <c r="CT82" s="113"/>
      <c r="CU82" s="333">
        <f t="shared" si="71"/>
        <v>0</v>
      </c>
      <c r="CV82" s="333">
        <f t="shared" si="72"/>
        <v>0</v>
      </c>
      <c r="CW82" s="333">
        <f t="shared" si="73"/>
        <v>0</v>
      </c>
      <c r="CX82" s="333">
        <f t="shared" si="74"/>
        <v>0</v>
      </c>
      <c r="CY82" s="333">
        <f t="shared" si="75"/>
        <v>0</v>
      </c>
      <c r="CZ82" s="333">
        <f t="shared" si="76"/>
        <v>0</v>
      </c>
      <c r="DA82" s="44">
        <f t="shared" si="77"/>
        <v>0</v>
      </c>
      <c r="DB82" s="44">
        <f t="shared" si="77"/>
        <v>0</v>
      </c>
      <c r="DC82" s="44">
        <f t="shared" si="77"/>
        <v>0</v>
      </c>
      <c r="DD82" s="174">
        <f t="shared" si="78"/>
        <v>0</v>
      </c>
      <c r="DE82" s="174">
        <f t="shared" si="78"/>
        <v>0</v>
      </c>
      <c r="DF82" s="112"/>
      <c r="DG82" s="112"/>
      <c r="DH82" s="59"/>
      <c r="DI82" s="59"/>
    </row>
    <row r="83" spans="1:115" ht="12.75" hidden="1" customHeight="1" x14ac:dyDescent="0.2">
      <c r="A83" s="96">
        <v>1</v>
      </c>
      <c r="C83" s="530"/>
      <c r="D83" s="426"/>
      <c r="E83" s="155"/>
      <c r="F83" s="426"/>
      <c r="G83" s="62"/>
      <c r="H83" s="77"/>
      <c r="I83" s="77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66"/>
        <v>0</v>
      </c>
      <c r="U83" s="44">
        <f t="shared" si="66"/>
        <v>0</v>
      </c>
      <c r="V83" s="44">
        <f t="shared" si="66"/>
        <v>0</v>
      </c>
      <c r="W83" s="171">
        <f t="shared" si="62"/>
        <v>0</v>
      </c>
      <c r="X83" s="171">
        <f t="shared" si="62"/>
        <v>0</v>
      </c>
      <c r="Y83" s="171"/>
      <c r="Z83" s="171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>
        <f t="shared" si="67"/>
        <v>0</v>
      </c>
      <c r="AL83" s="44">
        <f t="shared" si="67"/>
        <v>0</v>
      </c>
      <c r="AM83" s="44">
        <f t="shared" si="67"/>
        <v>0</v>
      </c>
      <c r="AN83" s="171">
        <f t="shared" si="63"/>
        <v>0</v>
      </c>
      <c r="AO83" s="171">
        <f t="shared" si="63"/>
        <v>0</v>
      </c>
      <c r="AP83" s="171"/>
      <c r="AQ83" s="171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>
        <f t="shared" si="68"/>
        <v>0</v>
      </c>
      <c r="BC83" s="44">
        <f t="shared" si="68"/>
        <v>0</v>
      </c>
      <c r="BD83" s="44">
        <f t="shared" si="68"/>
        <v>0</v>
      </c>
      <c r="BE83" s="171">
        <f t="shared" si="79"/>
        <v>0</v>
      </c>
      <c r="BF83" s="171">
        <f t="shared" si="79"/>
        <v>0</v>
      </c>
      <c r="BG83" s="171"/>
      <c r="BH83" s="171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>
        <f t="shared" si="69"/>
        <v>0</v>
      </c>
      <c r="BT83" s="44">
        <f t="shared" si="69"/>
        <v>0</v>
      </c>
      <c r="BU83" s="44">
        <f t="shared" si="69"/>
        <v>0</v>
      </c>
      <c r="BV83" s="171">
        <f t="shared" si="64"/>
        <v>0</v>
      </c>
      <c r="BW83" s="171">
        <f t="shared" si="64"/>
        <v>0</v>
      </c>
      <c r="BX83" s="171"/>
      <c r="BY83" s="171"/>
      <c r="BZ83" s="45"/>
      <c r="CA83" s="45"/>
      <c r="CB83" s="44"/>
      <c r="CC83" s="44"/>
      <c r="CD83" s="44"/>
      <c r="CE83" s="44"/>
      <c r="CF83" s="44"/>
      <c r="CG83" s="44"/>
      <c r="CH83" s="44"/>
      <c r="CI83" s="44"/>
      <c r="CJ83" s="44">
        <f t="shared" si="70"/>
        <v>0</v>
      </c>
      <c r="CK83" s="44">
        <f t="shared" si="70"/>
        <v>0</v>
      </c>
      <c r="CL83" s="44">
        <f t="shared" si="70"/>
        <v>0</v>
      </c>
      <c r="CM83" s="171">
        <f t="shared" si="65"/>
        <v>0</v>
      </c>
      <c r="CN83" s="171">
        <f t="shared" si="65"/>
        <v>0</v>
      </c>
      <c r="CO83" s="737"/>
      <c r="CP83" s="737"/>
      <c r="CQ83" s="46"/>
      <c r="CR83" s="47"/>
      <c r="CS83" s="46"/>
      <c r="CT83" s="46"/>
      <c r="CU83" s="333">
        <f t="shared" si="71"/>
        <v>0</v>
      </c>
      <c r="CV83" s="333">
        <f t="shared" si="72"/>
        <v>0</v>
      </c>
      <c r="CW83" s="333">
        <f t="shared" si="73"/>
        <v>0</v>
      </c>
      <c r="CX83" s="333">
        <f t="shared" si="74"/>
        <v>0</v>
      </c>
      <c r="CY83" s="333">
        <f t="shared" si="75"/>
        <v>0</v>
      </c>
      <c r="CZ83" s="333">
        <f t="shared" si="76"/>
        <v>0</v>
      </c>
      <c r="DA83" s="44">
        <f t="shared" si="77"/>
        <v>0</v>
      </c>
      <c r="DB83" s="44">
        <f t="shared" si="77"/>
        <v>0</v>
      </c>
      <c r="DC83" s="44">
        <f t="shared" si="77"/>
        <v>0</v>
      </c>
      <c r="DD83" s="174">
        <f t="shared" si="78"/>
        <v>0</v>
      </c>
      <c r="DE83" s="174">
        <f t="shared" si="78"/>
        <v>0</v>
      </c>
      <c r="DF83" s="45"/>
      <c r="DG83" s="45"/>
      <c r="DH83" s="59"/>
      <c r="DI83" s="59"/>
    </row>
    <row r="84" spans="1:115" ht="12.75" hidden="1" customHeight="1" x14ac:dyDescent="0.2">
      <c r="A84" s="96">
        <v>1</v>
      </c>
      <c r="C84" s="59"/>
      <c r="D84" s="7"/>
      <c r="E84" s="551"/>
      <c r="F84" s="551"/>
      <c r="G84" s="62"/>
      <c r="H84" s="77"/>
      <c r="I84" s="77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66"/>
        <v>0</v>
      </c>
      <c r="U84" s="44">
        <f t="shared" si="66"/>
        <v>0</v>
      </c>
      <c r="V84" s="44">
        <f t="shared" si="66"/>
        <v>0</v>
      </c>
      <c r="W84" s="171">
        <f t="shared" si="62"/>
        <v>0</v>
      </c>
      <c r="X84" s="171">
        <f t="shared" si="62"/>
        <v>0</v>
      </c>
      <c r="Y84" s="171"/>
      <c r="Z84" s="171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>
        <f t="shared" si="67"/>
        <v>0</v>
      </c>
      <c r="AL84" s="44">
        <f t="shared" si="67"/>
        <v>0</v>
      </c>
      <c r="AM84" s="44">
        <f t="shared" si="67"/>
        <v>0</v>
      </c>
      <c r="AN84" s="171">
        <f t="shared" si="63"/>
        <v>0</v>
      </c>
      <c r="AO84" s="171">
        <f t="shared" si="63"/>
        <v>0</v>
      </c>
      <c r="AP84" s="171"/>
      <c r="AQ84" s="171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>
        <f t="shared" si="68"/>
        <v>0</v>
      </c>
      <c r="BC84" s="44">
        <f t="shared" si="68"/>
        <v>0</v>
      </c>
      <c r="BD84" s="44">
        <f t="shared" si="68"/>
        <v>0</v>
      </c>
      <c r="BE84" s="171">
        <f t="shared" si="79"/>
        <v>0</v>
      </c>
      <c r="BF84" s="171">
        <f t="shared" si="79"/>
        <v>0</v>
      </c>
      <c r="BG84" s="171"/>
      <c r="BH84" s="171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>
        <f t="shared" si="69"/>
        <v>0</v>
      </c>
      <c r="BT84" s="44">
        <f t="shared" si="69"/>
        <v>0</v>
      </c>
      <c r="BU84" s="44">
        <f t="shared" si="69"/>
        <v>0</v>
      </c>
      <c r="BV84" s="171">
        <f t="shared" si="64"/>
        <v>0</v>
      </c>
      <c r="BW84" s="171">
        <f t="shared" si="64"/>
        <v>0</v>
      </c>
      <c r="BX84" s="171"/>
      <c r="BY84" s="171"/>
      <c r="BZ84" s="45"/>
      <c r="CA84" s="45"/>
      <c r="CB84" s="44"/>
      <c r="CC84" s="44"/>
      <c r="CD84" s="44"/>
      <c r="CE84" s="44"/>
      <c r="CF84" s="44"/>
      <c r="CG84" s="44"/>
      <c r="CH84" s="44"/>
      <c r="CI84" s="44"/>
      <c r="CJ84" s="44">
        <f t="shared" si="70"/>
        <v>0</v>
      </c>
      <c r="CK84" s="44">
        <f t="shared" si="70"/>
        <v>0</v>
      </c>
      <c r="CL84" s="44">
        <f t="shared" si="70"/>
        <v>0</v>
      </c>
      <c r="CM84" s="171">
        <f t="shared" si="65"/>
        <v>0</v>
      </c>
      <c r="CN84" s="171">
        <f t="shared" si="65"/>
        <v>0</v>
      </c>
      <c r="CO84" s="737"/>
      <c r="CP84" s="737"/>
      <c r="CQ84" s="46"/>
      <c r="CR84" s="47"/>
      <c r="CS84" s="46"/>
      <c r="CT84" s="46"/>
      <c r="CU84" s="333">
        <f t="shared" si="71"/>
        <v>0</v>
      </c>
      <c r="CV84" s="333">
        <f t="shared" si="72"/>
        <v>0</v>
      </c>
      <c r="CW84" s="333">
        <f t="shared" si="73"/>
        <v>0</v>
      </c>
      <c r="CX84" s="333">
        <f t="shared" si="74"/>
        <v>0</v>
      </c>
      <c r="CY84" s="333">
        <f t="shared" si="75"/>
        <v>0</v>
      </c>
      <c r="CZ84" s="333">
        <f t="shared" si="76"/>
        <v>0</v>
      </c>
      <c r="DA84" s="44">
        <f t="shared" si="77"/>
        <v>0</v>
      </c>
      <c r="DB84" s="44">
        <f t="shared" si="77"/>
        <v>0</v>
      </c>
      <c r="DC84" s="44">
        <f t="shared" si="77"/>
        <v>0</v>
      </c>
      <c r="DD84" s="174">
        <f t="shared" si="78"/>
        <v>0</v>
      </c>
      <c r="DE84" s="174">
        <f t="shared" si="78"/>
        <v>0</v>
      </c>
      <c r="DF84" s="45"/>
      <c r="DG84" s="45"/>
      <c r="DH84" s="59"/>
      <c r="DI84" s="59"/>
    </row>
    <row r="85" spans="1:115" ht="67.5" hidden="1" customHeight="1" x14ac:dyDescent="0.2">
      <c r="A85" s="96">
        <v>1</v>
      </c>
      <c r="B85" s="96">
        <v>1</v>
      </c>
      <c r="C85" s="523">
        <v>28</v>
      </c>
      <c r="D85" s="512" t="s">
        <v>162</v>
      </c>
      <c r="E85" s="340" t="s">
        <v>461</v>
      </c>
      <c r="F85" s="341" t="s">
        <v>163</v>
      </c>
      <c r="G85" s="60"/>
      <c r="H85" s="88"/>
      <c r="I85" s="88"/>
      <c r="J85" s="44"/>
      <c r="K85" s="44"/>
      <c r="L85" s="44"/>
      <c r="M85" s="44"/>
      <c r="N85" s="44">
        <f>VLOOKUP($E85,'факт КС '!$E$10:$CL$181,3,0)</f>
        <v>40</v>
      </c>
      <c r="O85" s="44">
        <f>VLOOKUP($E85,'факт КС '!$E$10:$CL$181,4,0)</f>
        <v>16868583.199999999</v>
      </c>
      <c r="P85" s="44">
        <f>VLOOKUP($E85,'факт КС '!$E$10:$CL$181,5,0)</f>
        <v>629</v>
      </c>
      <c r="Q85" s="44">
        <f>VLOOKUP($E85,'факт КС '!$E$10:$CL$181,6,0)</f>
        <v>2</v>
      </c>
      <c r="R85" s="44">
        <f>VLOOKUP($E85,'факт КС '!$E$10:$CL$181,7,0)</f>
        <v>843429.16</v>
      </c>
      <c r="S85" s="44">
        <f>VLOOKUP($E85,'факт КС '!$E$10:$CL$181,8,0)</f>
        <v>12</v>
      </c>
      <c r="T85" s="44">
        <f t="shared" si="66"/>
        <v>42</v>
      </c>
      <c r="U85" s="44">
        <f t="shared" si="66"/>
        <v>17712012.359999999</v>
      </c>
      <c r="V85" s="44">
        <f t="shared" si="66"/>
        <v>641</v>
      </c>
      <c r="W85" s="171">
        <f t="shared" si="62"/>
        <v>40</v>
      </c>
      <c r="X85" s="171">
        <f t="shared" si="62"/>
        <v>16868583.199999999</v>
      </c>
      <c r="Y85" s="249"/>
      <c r="Z85" s="171"/>
      <c r="AA85" s="44"/>
      <c r="AB85" s="44"/>
      <c r="AC85" s="44"/>
      <c r="AD85" s="44"/>
      <c r="AE85" s="44">
        <f>VLOOKUP($E85,'факт КС '!$E$10:$CL$181,21,0)</f>
        <v>0</v>
      </c>
      <c r="AF85" s="44">
        <f>VLOOKUP($E85,'факт КС '!$E$10:$CL$181,22,0)</f>
        <v>0</v>
      </c>
      <c r="AG85" s="44">
        <f>VLOOKUP($E85,'факт КС '!$E$10:$CL$181,23,0)</f>
        <v>0</v>
      </c>
      <c r="AH85" s="44">
        <f>VLOOKUP($E85,'факт КС '!$E$10:$CL$181,24,0)</f>
        <v>0</v>
      </c>
      <c r="AI85" s="44">
        <f>VLOOKUP($E85,'факт КС '!$E$10:$CL$181,25,0)</f>
        <v>0</v>
      </c>
      <c r="AJ85" s="44">
        <f>VLOOKUP($E85,'факт КС '!$E$10:$CL$181,26,0)</f>
        <v>0</v>
      </c>
      <c r="AK85" s="44">
        <f t="shared" si="67"/>
        <v>0</v>
      </c>
      <c r="AL85" s="44">
        <f t="shared" si="67"/>
        <v>0</v>
      </c>
      <c r="AM85" s="44">
        <f t="shared" si="67"/>
        <v>0</v>
      </c>
      <c r="AN85" s="171">
        <f t="shared" si="63"/>
        <v>0</v>
      </c>
      <c r="AO85" s="171">
        <f t="shared" si="63"/>
        <v>0</v>
      </c>
      <c r="AP85" s="249"/>
      <c r="AQ85" s="171"/>
      <c r="AR85" s="44"/>
      <c r="AS85" s="44"/>
      <c r="AT85" s="44"/>
      <c r="AU85" s="44"/>
      <c r="AV85" s="44">
        <f>VLOOKUP($E85,'факт КС '!$E$10:$CL$181,9,0)</f>
        <v>0</v>
      </c>
      <c r="AW85" s="44">
        <f>VLOOKUP($E85,'факт КС '!$E$10:$CL$181,10,0)</f>
        <v>0</v>
      </c>
      <c r="AX85" s="44">
        <f>VLOOKUP($E85,'факт КС '!$E$10:$CL$181,11,0)</f>
        <v>0</v>
      </c>
      <c r="AY85" s="44">
        <f>VLOOKUP($E85,'факт КС '!$E$10:$CL$181,12,0)</f>
        <v>0</v>
      </c>
      <c r="AZ85" s="44">
        <f>VLOOKUP($E85,'факт КС '!$E$10:$CL$181,13,0)</f>
        <v>0</v>
      </c>
      <c r="BA85" s="44">
        <f>VLOOKUP($E85,'факт КС '!$E$10:$CL$181,14,0)</f>
        <v>0</v>
      </c>
      <c r="BB85" s="44">
        <f t="shared" si="68"/>
        <v>0</v>
      </c>
      <c r="BC85" s="44">
        <f t="shared" si="68"/>
        <v>0</v>
      </c>
      <c r="BD85" s="44">
        <f t="shared" si="68"/>
        <v>0</v>
      </c>
      <c r="BE85" s="171">
        <f t="shared" si="79"/>
        <v>0</v>
      </c>
      <c r="BF85" s="171">
        <f t="shared" si="79"/>
        <v>0</v>
      </c>
      <c r="BG85" s="249"/>
      <c r="BH85" s="171"/>
      <c r="BI85" s="44"/>
      <c r="BJ85" s="44"/>
      <c r="BK85" s="44"/>
      <c r="BL85" s="44"/>
      <c r="BM85" s="44">
        <f>VLOOKUP($E85,'факт КС '!$E$10:$CL$181,57,0)</f>
        <v>0</v>
      </c>
      <c r="BN85" s="44">
        <f>VLOOKUP($E85,'факт КС '!$E$10:$CL$181,58,0)</f>
        <v>0</v>
      </c>
      <c r="BO85" s="44">
        <f>VLOOKUP($E85,'факт КС '!$E$10:$CL$181,59,0)</f>
        <v>0</v>
      </c>
      <c r="BP85" s="44">
        <f>VLOOKUP($E85,'факт КС '!$E$10:$CL$181,60,0)</f>
        <v>0</v>
      </c>
      <c r="BQ85" s="44">
        <f>VLOOKUP($E85,'факт КС '!$E$10:$CL$181,61,0)</f>
        <v>0</v>
      </c>
      <c r="BR85" s="44">
        <f>VLOOKUP($E85,'факт КС '!$E$10:$CL$181,62,0)</f>
        <v>0</v>
      </c>
      <c r="BS85" s="44">
        <f t="shared" si="69"/>
        <v>0</v>
      </c>
      <c r="BT85" s="44">
        <f t="shared" si="69"/>
        <v>0</v>
      </c>
      <c r="BU85" s="44">
        <f t="shared" si="69"/>
        <v>0</v>
      </c>
      <c r="BV85" s="171">
        <f t="shared" si="64"/>
        <v>0</v>
      </c>
      <c r="BW85" s="171">
        <f t="shared" si="64"/>
        <v>0</v>
      </c>
      <c r="BX85" s="249"/>
      <c r="BY85" s="171"/>
      <c r="BZ85" s="45"/>
      <c r="CA85" s="45"/>
      <c r="CB85" s="44"/>
      <c r="CC85" s="44"/>
      <c r="CD85" s="44">
        <f>VLOOKUP($E85,'факт КС '!$E$10:$CL$181,51,0)</f>
        <v>0</v>
      </c>
      <c r="CE85" s="44">
        <f>VLOOKUP($E85,'факт КС '!$E$10:$CL$181,52,0)</f>
        <v>0</v>
      </c>
      <c r="CF85" s="44">
        <f>VLOOKUP($E85,'факт КС '!$E$10:$CL$181,53,0)</f>
        <v>0</v>
      </c>
      <c r="CG85" s="44">
        <f>VLOOKUP($E85,'факт КС '!$E$10:$CL$181,54,0)</f>
        <v>0</v>
      </c>
      <c r="CH85" s="44">
        <f>VLOOKUP($E85,'факт КС '!$E$10:$CL$181,55,0)</f>
        <v>0</v>
      </c>
      <c r="CI85" s="44">
        <f>VLOOKUP($E85,'факт КС '!$E$10:$CL$181,56,0)</f>
        <v>0</v>
      </c>
      <c r="CJ85" s="44">
        <f t="shared" si="70"/>
        <v>0</v>
      </c>
      <c r="CK85" s="44">
        <f t="shared" si="70"/>
        <v>0</v>
      </c>
      <c r="CL85" s="44">
        <f t="shared" si="70"/>
        <v>0</v>
      </c>
      <c r="CM85" s="171">
        <f t="shared" si="65"/>
        <v>0</v>
      </c>
      <c r="CN85" s="171">
        <f t="shared" si="65"/>
        <v>0</v>
      </c>
      <c r="CO85" s="736"/>
      <c r="CP85" s="737"/>
      <c r="CQ85" s="46"/>
      <c r="CR85" s="47"/>
      <c r="CS85" s="46"/>
      <c r="CT85" s="46"/>
      <c r="CU85" s="333">
        <f t="shared" si="71"/>
        <v>40</v>
      </c>
      <c r="CV85" s="333">
        <f t="shared" si="72"/>
        <v>16868583.199999999</v>
      </c>
      <c r="CW85" s="333">
        <f t="shared" si="73"/>
        <v>629</v>
      </c>
      <c r="CX85" s="333">
        <f t="shared" si="74"/>
        <v>2</v>
      </c>
      <c r="CY85" s="333">
        <f t="shared" si="75"/>
        <v>843429.16</v>
      </c>
      <c r="CZ85" s="333">
        <f t="shared" si="76"/>
        <v>12</v>
      </c>
      <c r="DA85" s="44">
        <f t="shared" si="77"/>
        <v>42</v>
      </c>
      <c r="DB85" s="44">
        <f t="shared" si="77"/>
        <v>17712012.359999999</v>
      </c>
      <c r="DC85" s="44">
        <f t="shared" si="77"/>
        <v>641</v>
      </c>
      <c r="DD85" s="174">
        <f t="shared" si="78"/>
        <v>40</v>
      </c>
      <c r="DE85" s="174">
        <f t="shared" si="78"/>
        <v>16868583.199999999</v>
      </c>
      <c r="DF85" s="106"/>
      <c r="DG85" s="45"/>
      <c r="DH85" s="59"/>
      <c r="DI85" s="59"/>
    </row>
    <row r="86" spans="1:115" s="3" customFormat="1" ht="12.75" hidden="1" customHeight="1" x14ac:dyDescent="0.2">
      <c r="A86" s="96">
        <v>1</v>
      </c>
      <c r="B86" s="96"/>
      <c r="C86" s="116"/>
      <c r="D86" s="240"/>
      <c r="E86" s="159"/>
      <c r="F86" s="541"/>
      <c r="G86" s="128"/>
      <c r="H86" s="130"/>
      <c r="I86" s="130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44">
        <f t="shared" si="66"/>
        <v>0</v>
      </c>
      <c r="U86" s="44">
        <f t="shared" si="66"/>
        <v>0</v>
      </c>
      <c r="V86" s="44">
        <f t="shared" si="66"/>
        <v>0</v>
      </c>
      <c r="W86" s="171">
        <f t="shared" si="62"/>
        <v>0</v>
      </c>
      <c r="X86" s="171">
        <f t="shared" si="62"/>
        <v>0</v>
      </c>
      <c r="Y86" s="174"/>
      <c r="Z86" s="174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44">
        <f t="shared" si="67"/>
        <v>0</v>
      </c>
      <c r="AL86" s="44">
        <f t="shared" si="67"/>
        <v>0</v>
      </c>
      <c r="AM86" s="44">
        <f t="shared" si="67"/>
        <v>0</v>
      </c>
      <c r="AN86" s="171">
        <f t="shared" si="63"/>
        <v>0</v>
      </c>
      <c r="AO86" s="171">
        <f t="shared" si="63"/>
        <v>0</v>
      </c>
      <c r="AP86" s="174"/>
      <c r="AQ86" s="174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44">
        <f t="shared" si="68"/>
        <v>0</v>
      </c>
      <c r="BC86" s="44">
        <f t="shared" si="68"/>
        <v>0</v>
      </c>
      <c r="BD86" s="44">
        <f t="shared" si="68"/>
        <v>0</v>
      </c>
      <c r="BE86" s="171">
        <f t="shared" si="79"/>
        <v>0</v>
      </c>
      <c r="BF86" s="171">
        <f t="shared" si="79"/>
        <v>0</v>
      </c>
      <c r="BG86" s="174"/>
      <c r="BH86" s="174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44">
        <f t="shared" si="69"/>
        <v>0</v>
      </c>
      <c r="BT86" s="44">
        <f t="shared" si="69"/>
        <v>0</v>
      </c>
      <c r="BU86" s="44">
        <f t="shared" si="69"/>
        <v>0</v>
      </c>
      <c r="BV86" s="171">
        <f t="shared" si="64"/>
        <v>0</v>
      </c>
      <c r="BW86" s="171">
        <f t="shared" si="64"/>
        <v>0</v>
      </c>
      <c r="BX86" s="174"/>
      <c r="BY86" s="174"/>
      <c r="BZ86" s="112"/>
      <c r="CA86" s="112"/>
      <c r="CB86" s="109"/>
      <c r="CC86" s="109"/>
      <c r="CD86" s="109"/>
      <c r="CE86" s="109"/>
      <c r="CF86" s="109"/>
      <c r="CG86" s="109"/>
      <c r="CH86" s="109"/>
      <c r="CI86" s="109"/>
      <c r="CJ86" s="44">
        <f t="shared" si="70"/>
        <v>0</v>
      </c>
      <c r="CK86" s="44">
        <f t="shared" si="70"/>
        <v>0</v>
      </c>
      <c r="CL86" s="44">
        <f t="shared" si="70"/>
        <v>0</v>
      </c>
      <c r="CM86" s="171">
        <f t="shared" si="65"/>
        <v>0</v>
      </c>
      <c r="CN86" s="171">
        <f t="shared" si="65"/>
        <v>0</v>
      </c>
      <c r="CO86" s="738"/>
      <c r="CP86" s="738"/>
      <c r="CQ86" s="113"/>
      <c r="CR86" s="114"/>
      <c r="CS86" s="113"/>
      <c r="CT86" s="113"/>
      <c r="CU86" s="333">
        <f t="shared" si="71"/>
        <v>0</v>
      </c>
      <c r="CV86" s="333">
        <f t="shared" si="72"/>
        <v>0</v>
      </c>
      <c r="CW86" s="333">
        <f t="shared" si="73"/>
        <v>0</v>
      </c>
      <c r="CX86" s="333">
        <f t="shared" si="74"/>
        <v>0</v>
      </c>
      <c r="CY86" s="333">
        <f t="shared" si="75"/>
        <v>0</v>
      </c>
      <c r="CZ86" s="333">
        <f t="shared" si="76"/>
        <v>0</v>
      </c>
      <c r="DA86" s="44">
        <f t="shared" si="77"/>
        <v>0</v>
      </c>
      <c r="DB86" s="44">
        <f t="shared" si="77"/>
        <v>0</v>
      </c>
      <c r="DC86" s="44">
        <f t="shared" si="77"/>
        <v>0</v>
      </c>
      <c r="DD86" s="174">
        <f t="shared" si="78"/>
        <v>0</v>
      </c>
      <c r="DE86" s="174">
        <f t="shared" si="78"/>
        <v>0</v>
      </c>
      <c r="DF86" s="112"/>
      <c r="DG86" s="112"/>
      <c r="DH86" s="48"/>
      <c r="DI86" s="48"/>
    </row>
    <row r="87" spans="1:115" s="3" customFormat="1" ht="12.75" hidden="1" customHeight="1" x14ac:dyDescent="0.2">
      <c r="A87" s="96">
        <v>1</v>
      </c>
      <c r="B87" s="96"/>
      <c r="C87" s="48"/>
      <c r="D87" s="7"/>
      <c r="E87" s="540"/>
      <c r="F87" s="544"/>
      <c r="G87" s="62"/>
      <c r="H87" s="77"/>
      <c r="I87" s="77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66"/>
        <v>0</v>
      </c>
      <c r="U87" s="44">
        <f t="shared" si="66"/>
        <v>0</v>
      </c>
      <c r="V87" s="44">
        <f t="shared" si="66"/>
        <v>0</v>
      </c>
      <c r="W87" s="171">
        <f t="shared" si="62"/>
        <v>0</v>
      </c>
      <c r="X87" s="171">
        <f t="shared" si="62"/>
        <v>0</v>
      </c>
      <c r="Y87" s="171"/>
      <c r="Z87" s="171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>
        <f t="shared" si="67"/>
        <v>0</v>
      </c>
      <c r="AL87" s="44">
        <f t="shared" si="67"/>
        <v>0</v>
      </c>
      <c r="AM87" s="44">
        <f t="shared" si="67"/>
        <v>0</v>
      </c>
      <c r="AN87" s="171">
        <f t="shared" si="63"/>
        <v>0</v>
      </c>
      <c r="AO87" s="171">
        <f t="shared" si="63"/>
        <v>0</v>
      </c>
      <c r="AP87" s="171"/>
      <c r="AQ87" s="171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>
        <f t="shared" si="68"/>
        <v>0</v>
      </c>
      <c r="BC87" s="44">
        <f t="shared" si="68"/>
        <v>0</v>
      </c>
      <c r="BD87" s="44">
        <f t="shared" si="68"/>
        <v>0</v>
      </c>
      <c r="BE87" s="171">
        <f t="shared" si="79"/>
        <v>0</v>
      </c>
      <c r="BF87" s="171">
        <f t="shared" si="79"/>
        <v>0</v>
      </c>
      <c r="BG87" s="171"/>
      <c r="BH87" s="171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>
        <f t="shared" si="69"/>
        <v>0</v>
      </c>
      <c r="BT87" s="44">
        <f t="shared" si="69"/>
        <v>0</v>
      </c>
      <c r="BU87" s="44">
        <f t="shared" si="69"/>
        <v>0</v>
      </c>
      <c r="BV87" s="171">
        <f t="shared" si="64"/>
        <v>0</v>
      </c>
      <c r="BW87" s="171">
        <f t="shared" si="64"/>
        <v>0</v>
      </c>
      <c r="BX87" s="171"/>
      <c r="BY87" s="171"/>
      <c r="BZ87" s="45"/>
      <c r="CA87" s="45"/>
      <c r="CB87" s="44"/>
      <c r="CC87" s="44"/>
      <c r="CD87" s="44"/>
      <c r="CE87" s="44"/>
      <c r="CF87" s="44"/>
      <c r="CG87" s="44"/>
      <c r="CH87" s="44"/>
      <c r="CI87" s="44"/>
      <c r="CJ87" s="44">
        <f t="shared" si="70"/>
        <v>0</v>
      </c>
      <c r="CK87" s="44">
        <f t="shared" si="70"/>
        <v>0</v>
      </c>
      <c r="CL87" s="44">
        <f t="shared" si="70"/>
        <v>0</v>
      </c>
      <c r="CM87" s="171">
        <f t="shared" si="65"/>
        <v>0</v>
      </c>
      <c r="CN87" s="171">
        <f t="shared" si="65"/>
        <v>0</v>
      </c>
      <c r="CO87" s="737"/>
      <c r="CP87" s="737"/>
      <c r="CQ87" s="46"/>
      <c r="CR87" s="47"/>
      <c r="CS87" s="46"/>
      <c r="CT87" s="46"/>
      <c r="CU87" s="333">
        <f t="shared" si="71"/>
        <v>0</v>
      </c>
      <c r="CV87" s="333">
        <f t="shared" si="72"/>
        <v>0</v>
      </c>
      <c r="CW87" s="333">
        <f t="shared" si="73"/>
        <v>0</v>
      </c>
      <c r="CX87" s="333">
        <f t="shared" si="74"/>
        <v>0</v>
      </c>
      <c r="CY87" s="333">
        <f t="shared" si="75"/>
        <v>0</v>
      </c>
      <c r="CZ87" s="333">
        <f t="shared" si="76"/>
        <v>0</v>
      </c>
      <c r="DA87" s="44">
        <f t="shared" si="77"/>
        <v>0</v>
      </c>
      <c r="DB87" s="44">
        <f t="shared" si="77"/>
        <v>0</v>
      </c>
      <c r="DC87" s="44">
        <f t="shared" si="77"/>
        <v>0</v>
      </c>
      <c r="DD87" s="174">
        <f t="shared" si="78"/>
        <v>0</v>
      </c>
      <c r="DE87" s="174">
        <f t="shared" si="78"/>
        <v>0</v>
      </c>
      <c r="DF87" s="45"/>
      <c r="DG87" s="45"/>
      <c r="DH87" s="48"/>
      <c r="DI87" s="48"/>
    </row>
    <row r="88" spans="1:115" s="3" customFormat="1" ht="12.75" hidden="1" customHeight="1" x14ac:dyDescent="0.2">
      <c r="A88" s="96">
        <v>1</v>
      </c>
      <c r="B88" s="96"/>
      <c r="C88" s="48"/>
      <c r="D88" s="7"/>
      <c r="E88" s="540"/>
      <c r="F88" s="544"/>
      <c r="G88" s="62"/>
      <c r="H88" s="77"/>
      <c r="I88" s="77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>
        <f t="shared" si="66"/>
        <v>0</v>
      </c>
      <c r="U88" s="44">
        <f t="shared" si="66"/>
        <v>0</v>
      </c>
      <c r="V88" s="44">
        <f t="shared" si="66"/>
        <v>0</v>
      </c>
      <c r="W88" s="171">
        <f t="shared" si="62"/>
        <v>0</v>
      </c>
      <c r="X88" s="171">
        <f t="shared" si="62"/>
        <v>0</v>
      </c>
      <c r="Y88" s="171"/>
      <c r="Z88" s="171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>
        <f t="shared" si="67"/>
        <v>0</v>
      </c>
      <c r="AL88" s="44">
        <f t="shared" si="67"/>
        <v>0</v>
      </c>
      <c r="AM88" s="44">
        <f t="shared" si="67"/>
        <v>0</v>
      </c>
      <c r="AN88" s="171">
        <f t="shared" si="63"/>
        <v>0</v>
      </c>
      <c r="AO88" s="171">
        <f t="shared" si="63"/>
        <v>0</v>
      </c>
      <c r="AP88" s="171"/>
      <c r="AQ88" s="171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>
        <f t="shared" si="68"/>
        <v>0</v>
      </c>
      <c r="BC88" s="44">
        <f t="shared" si="68"/>
        <v>0</v>
      </c>
      <c r="BD88" s="44">
        <f t="shared" si="68"/>
        <v>0</v>
      </c>
      <c r="BE88" s="171">
        <f t="shared" si="79"/>
        <v>0</v>
      </c>
      <c r="BF88" s="171">
        <f t="shared" si="79"/>
        <v>0</v>
      </c>
      <c r="BG88" s="171"/>
      <c r="BH88" s="171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>
        <f t="shared" si="69"/>
        <v>0</v>
      </c>
      <c r="BT88" s="44">
        <f t="shared" si="69"/>
        <v>0</v>
      </c>
      <c r="BU88" s="44">
        <f t="shared" si="69"/>
        <v>0</v>
      </c>
      <c r="BV88" s="171">
        <f t="shared" si="64"/>
        <v>0</v>
      </c>
      <c r="BW88" s="171">
        <f t="shared" si="64"/>
        <v>0</v>
      </c>
      <c r="BX88" s="171"/>
      <c r="BY88" s="171"/>
      <c r="BZ88" s="45"/>
      <c r="CA88" s="45"/>
      <c r="CB88" s="44"/>
      <c r="CC88" s="44"/>
      <c r="CD88" s="44"/>
      <c r="CE88" s="44"/>
      <c r="CF88" s="44"/>
      <c r="CG88" s="44"/>
      <c r="CH88" s="44"/>
      <c r="CI88" s="44"/>
      <c r="CJ88" s="44">
        <f t="shared" si="70"/>
        <v>0</v>
      </c>
      <c r="CK88" s="44">
        <f t="shared" si="70"/>
        <v>0</v>
      </c>
      <c r="CL88" s="44">
        <f t="shared" si="70"/>
        <v>0</v>
      </c>
      <c r="CM88" s="171">
        <f t="shared" si="65"/>
        <v>0</v>
      </c>
      <c r="CN88" s="171">
        <f t="shared" si="65"/>
        <v>0</v>
      </c>
      <c r="CO88" s="737"/>
      <c r="CP88" s="737"/>
      <c r="CQ88" s="46"/>
      <c r="CR88" s="47"/>
      <c r="CS88" s="46"/>
      <c r="CT88" s="46"/>
      <c r="CU88" s="333">
        <f t="shared" si="71"/>
        <v>0</v>
      </c>
      <c r="CV88" s="333">
        <f t="shared" si="72"/>
        <v>0</v>
      </c>
      <c r="CW88" s="333">
        <f t="shared" si="73"/>
        <v>0</v>
      </c>
      <c r="CX88" s="333">
        <f t="shared" si="74"/>
        <v>0</v>
      </c>
      <c r="CY88" s="333">
        <f t="shared" si="75"/>
        <v>0</v>
      </c>
      <c r="CZ88" s="333">
        <f t="shared" si="76"/>
        <v>0</v>
      </c>
      <c r="DA88" s="44">
        <f t="shared" si="77"/>
        <v>0</v>
      </c>
      <c r="DB88" s="44">
        <f t="shared" si="77"/>
        <v>0</v>
      </c>
      <c r="DC88" s="44">
        <f t="shared" si="77"/>
        <v>0</v>
      </c>
      <c r="DD88" s="174">
        <f t="shared" si="78"/>
        <v>0</v>
      </c>
      <c r="DE88" s="174">
        <f t="shared" si="78"/>
        <v>0</v>
      </c>
      <c r="DF88" s="45"/>
      <c r="DG88" s="45"/>
      <c r="DH88" s="48"/>
      <c r="DI88" s="48"/>
    </row>
    <row r="89" spans="1:115" ht="25.5" hidden="1" customHeight="1" x14ac:dyDescent="0.2">
      <c r="A89" s="96">
        <v>1</v>
      </c>
      <c r="B89" s="96">
        <v>1</v>
      </c>
      <c r="C89" s="531">
        <v>29</v>
      </c>
      <c r="D89" s="233" t="s">
        <v>634</v>
      </c>
      <c r="E89" s="549" t="s">
        <v>635</v>
      </c>
      <c r="F89" s="233" t="s">
        <v>636</v>
      </c>
      <c r="G89" s="60"/>
      <c r="H89" s="88"/>
      <c r="I89" s="88"/>
      <c r="J89" s="44"/>
      <c r="K89" s="44"/>
      <c r="L89" s="44"/>
      <c r="M89" s="44"/>
      <c r="N89" s="44">
        <f>VLOOKUP($E89,'факт КС '!$E$10:$CL$181,3,0)</f>
        <v>2</v>
      </c>
      <c r="O89" s="44">
        <f>VLOOKUP($E89,'факт КС '!$E$10:$CL$181,4,0)</f>
        <v>1096074.56</v>
      </c>
      <c r="P89" s="44">
        <f>VLOOKUP($E89,'факт КС '!$E$10:$CL$181,5,0)</f>
        <v>24</v>
      </c>
      <c r="Q89" s="44">
        <f>VLOOKUP($E89,'факт КС '!$E$10:$CL$181,6,0)</f>
        <v>0</v>
      </c>
      <c r="R89" s="44">
        <f>VLOOKUP($E89,'факт КС '!$E$10:$CL$181,7,0)</f>
        <v>0</v>
      </c>
      <c r="S89" s="44">
        <f>VLOOKUP($E89,'факт КС '!$E$10:$CL$181,8,0)</f>
        <v>0</v>
      </c>
      <c r="T89" s="44">
        <f t="shared" si="66"/>
        <v>2</v>
      </c>
      <c r="U89" s="44">
        <f t="shared" si="66"/>
        <v>1096074.56</v>
      </c>
      <c r="V89" s="44">
        <f t="shared" si="66"/>
        <v>24</v>
      </c>
      <c r="W89" s="171">
        <f t="shared" si="62"/>
        <v>2</v>
      </c>
      <c r="X89" s="171">
        <f t="shared" si="62"/>
        <v>1096074.56</v>
      </c>
      <c r="Y89" s="249"/>
      <c r="Z89" s="171"/>
      <c r="AA89" s="44"/>
      <c r="AB89" s="44"/>
      <c r="AC89" s="44"/>
      <c r="AD89" s="44"/>
      <c r="AE89" s="44">
        <f>VLOOKUP($E89,'факт КС '!$E$10:$CL$181,21,0)</f>
        <v>0</v>
      </c>
      <c r="AF89" s="44">
        <f>VLOOKUP($E89,'факт КС '!$E$10:$CL$181,22,0)</f>
        <v>0</v>
      </c>
      <c r="AG89" s="44">
        <f>VLOOKUP($E89,'факт КС '!$E$10:$CL$181,23,0)</f>
        <v>0</v>
      </c>
      <c r="AH89" s="44">
        <f>VLOOKUP($E89,'факт КС '!$E$10:$CL$181,24,0)</f>
        <v>0</v>
      </c>
      <c r="AI89" s="44">
        <f>VLOOKUP($E89,'факт КС '!$E$10:$CL$181,25,0)</f>
        <v>0</v>
      </c>
      <c r="AJ89" s="44">
        <f>VLOOKUP($E89,'факт КС '!$E$10:$CL$181,26,0)</f>
        <v>0</v>
      </c>
      <c r="AK89" s="44">
        <f t="shared" si="67"/>
        <v>0</v>
      </c>
      <c r="AL89" s="44">
        <f t="shared" si="67"/>
        <v>0</v>
      </c>
      <c r="AM89" s="44">
        <f t="shared" si="67"/>
        <v>0</v>
      </c>
      <c r="AN89" s="171">
        <f t="shared" si="63"/>
        <v>0</v>
      </c>
      <c r="AO89" s="171">
        <f t="shared" si="63"/>
        <v>0</v>
      </c>
      <c r="AP89" s="249"/>
      <c r="AQ89" s="171"/>
      <c r="AR89" s="44"/>
      <c r="AS89" s="44"/>
      <c r="AT89" s="44"/>
      <c r="AU89" s="44"/>
      <c r="AV89" s="44">
        <f>VLOOKUP($E89,'факт КС '!$E$10:$CL$181,9,0)</f>
        <v>0</v>
      </c>
      <c r="AW89" s="44">
        <f>VLOOKUP($E89,'факт КС '!$E$10:$CL$181,10,0)</f>
        <v>0</v>
      </c>
      <c r="AX89" s="44">
        <f>VLOOKUP($E89,'факт КС '!$E$10:$CL$181,11,0)</f>
        <v>0</v>
      </c>
      <c r="AY89" s="44">
        <f>VLOOKUP($E89,'факт КС '!$E$10:$CL$181,12,0)</f>
        <v>0</v>
      </c>
      <c r="AZ89" s="44">
        <f>VLOOKUP($E89,'факт КС '!$E$10:$CL$181,13,0)</f>
        <v>0</v>
      </c>
      <c r="BA89" s="44">
        <f>VLOOKUP($E89,'факт КС '!$E$10:$CL$181,14,0)</f>
        <v>0</v>
      </c>
      <c r="BB89" s="44">
        <f t="shared" si="68"/>
        <v>0</v>
      </c>
      <c r="BC89" s="44">
        <f t="shared" si="68"/>
        <v>0</v>
      </c>
      <c r="BD89" s="44">
        <f t="shared" si="68"/>
        <v>0</v>
      </c>
      <c r="BE89" s="171">
        <f t="shared" si="79"/>
        <v>0</v>
      </c>
      <c r="BF89" s="171">
        <f t="shared" si="79"/>
        <v>0</v>
      </c>
      <c r="BG89" s="249"/>
      <c r="BH89" s="171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>
        <f t="shared" si="69"/>
        <v>0</v>
      </c>
      <c r="BT89" s="44">
        <f t="shared" si="69"/>
        <v>0</v>
      </c>
      <c r="BU89" s="44">
        <f t="shared" si="69"/>
        <v>0</v>
      </c>
      <c r="BV89" s="171">
        <f t="shared" si="64"/>
        <v>0</v>
      </c>
      <c r="BW89" s="171">
        <f t="shared" si="64"/>
        <v>0</v>
      </c>
      <c r="BX89" s="249"/>
      <c r="BY89" s="171"/>
      <c r="BZ89" s="45"/>
      <c r="CA89" s="45"/>
      <c r="CB89" s="44"/>
      <c r="CC89" s="44"/>
      <c r="CD89" s="44"/>
      <c r="CE89" s="44"/>
      <c r="CF89" s="44"/>
      <c r="CG89" s="44"/>
      <c r="CH89" s="44"/>
      <c r="CI89" s="44"/>
      <c r="CJ89" s="44">
        <f t="shared" si="70"/>
        <v>0</v>
      </c>
      <c r="CK89" s="44">
        <f t="shared" si="70"/>
        <v>0</v>
      </c>
      <c r="CL89" s="44">
        <f t="shared" si="70"/>
        <v>0</v>
      </c>
      <c r="CM89" s="171">
        <f t="shared" si="65"/>
        <v>0</v>
      </c>
      <c r="CN89" s="171">
        <f t="shared" si="65"/>
        <v>0</v>
      </c>
      <c r="CO89" s="736"/>
      <c r="CP89" s="737"/>
      <c r="CQ89" s="46"/>
      <c r="CR89" s="47"/>
      <c r="CS89" s="46"/>
      <c r="CT89" s="46"/>
      <c r="CU89" s="333">
        <f t="shared" si="71"/>
        <v>2</v>
      </c>
      <c r="CV89" s="333">
        <f t="shared" si="72"/>
        <v>1096074.56</v>
      </c>
      <c r="CW89" s="333">
        <f t="shared" si="73"/>
        <v>24</v>
      </c>
      <c r="CX89" s="333">
        <f t="shared" si="74"/>
        <v>0</v>
      </c>
      <c r="CY89" s="333">
        <f t="shared" si="75"/>
        <v>0</v>
      </c>
      <c r="CZ89" s="333">
        <f t="shared" si="76"/>
        <v>0</v>
      </c>
      <c r="DA89" s="44">
        <f t="shared" si="77"/>
        <v>2</v>
      </c>
      <c r="DB89" s="44">
        <f t="shared" si="77"/>
        <v>1096074.56</v>
      </c>
      <c r="DC89" s="44">
        <f t="shared" si="77"/>
        <v>24</v>
      </c>
      <c r="DD89" s="174">
        <f t="shared" si="78"/>
        <v>2</v>
      </c>
      <c r="DE89" s="174">
        <f t="shared" si="78"/>
        <v>1096074.56</v>
      </c>
      <c r="DF89" s="106"/>
      <c r="DG89" s="45"/>
      <c r="DH89" s="59"/>
      <c r="DI89" s="59"/>
    </row>
    <row r="90" spans="1:115" s="3" customFormat="1" ht="12.75" hidden="1" customHeight="1" x14ac:dyDescent="0.2">
      <c r="A90" s="96">
        <v>1</v>
      </c>
      <c r="B90" s="96"/>
      <c r="C90" s="116"/>
      <c r="D90" s="240"/>
      <c r="E90" s="159"/>
      <c r="F90" s="541"/>
      <c r="G90" s="128"/>
      <c r="H90" s="130"/>
      <c r="I90" s="130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44">
        <f t="shared" si="66"/>
        <v>0</v>
      </c>
      <c r="U90" s="44">
        <f t="shared" si="66"/>
        <v>0</v>
      </c>
      <c r="V90" s="44">
        <f t="shared" si="66"/>
        <v>0</v>
      </c>
      <c r="W90" s="171">
        <f t="shared" si="62"/>
        <v>0</v>
      </c>
      <c r="X90" s="171">
        <f t="shared" si="62"/>
        <v>0</v>
      </c>
      <c r="Y90" s="174"/>
      <c r="Z90" s="174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44">
        <f t="shared" si="67"/>
        <v>0</v>
      </c>
      <c r="AL90" s="44">
        <f t="shared" si="67"/>
        <v>0</v>
      </c>
      <c r="AM90" s="44">
        <f t="shared" si="67"/>
        <v>0</v>
      </c>
      <c r="AN90" s="171">
        <f t="shared" si="63"/>
        <v>0</v>
      </c>
      <c r="AO90" s="171">
        <f t="shared" si="63"/>
        <v>0</v>
      </c>
      <c r="AP90" s="174"/>
      <c r="AQ90" s="174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44">
        <f t="shared" si="68"/>
        <v>0</v>
      </c>
      <c r="BC90" s="44">
        <f t="shared" si="68"/>
        <v>0</v>
      </c>
      <c r="BD90" s="44">
        <f t="shared" si="68"/>
        <v>0</v>
      </c>
      <c r="BE90" s="171">
        <f t="shared" si="79"/>
        <v>0</v>
      </c>
      <c r="BF90" s="171">
        <f t="shared" si="79"/>
        <v>0</v>
      </c>
      <c r="BG90" s="174"/>
      <c r="BH90" s="174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44">
        <f t="shared" si="69"/>
        <v>0</v>
      </c>
      <c r="BT90" s="44">
        <f t="shared" si="69"/>
        <v>0</v>
      </c>
      <c r="BU90" s="44">
        <f t="shared" si="69"/>
        <v>0</v>
      </c>
      <c r="BV90" s="171">
        <f t="shared" si="64"/>
        <v>0</v>
      </c>
      <c r="BW90" s="171">
        <f t="shared" si="64"/>
        <v>0</v>
      </c>
      <c r="BX90" s="174"/>
      <c r="BY90" s="174"/>
      <c r="BZ90" s="112"/>
      <c r="CA90" s="112"/>
      <c r="CB90" s="109"/>
      <c r="CC90" s="109"/>
      <c r="CD90" s="109"/>
      <c r="CE90" s="109"/>
      <c r="CF90" s="109"/>
      <c r="CG90" s="109"/>
      <c r="CH90" s="109"/>
      <c r="CI90" s="109"/>
      <c r="CJ90" s="44">
        <f t="shared" si="70"/>
        <v>0</v>
      </c>
      <c r="CK90" s="44">
        <f t="shared" si="70"/>
        <v>0</v>
      </c>
      <c r="CL90" s="44">
        <f t="shared" si="70"/>
        <v>0</v>
      </c>
      <c r="CM90" s="171">
        <f t="shared" si="65"/>
        <v>0</v>
      </c>
      <c r="CN90" s="171">
        <f t="shared" si="65"/>
        <v>0</v>
      </c>
      <c r="CO90" s="738"/>
      <c r="CP90" s="738"/>
      <c r="CQ90" s="113"/>
      <c r="CR90" s="114"/>
      <c r="CS90" s="113"/>
      <c r="CT90" s="113"/>
      <c r="CU90" s="333">
        <f t="shared" si="71"/>
        <v>0</v>
      </c>
      <c r="CV90" s="333">
        <f t="shared" si="72"/>
        <v>0</v>
      </c>
      <c r="CW90" s="333">
        <f t="shared" si="73"/>
        <v>0</v>
      </c>
      <c r="CX90" s="333">
        <f t="shared" si="74"/>
        <v>0</v>
      </c>
      <c r="CY90" s="333">
        <f t="shared" si="75"/>
        <v>0</v>
      </c>
      <c r="CZ90" s="333">
        <f t="shared" si="76"/>
        <v>0</v>
      </c>
      <c r="DA90" s="44">
        <f t="shared" si="77"/>
        <v>0</v>
      </c>
      <c r="DB90" s="44">
        <f t="shared" si="77"/>
        <v>0</v>
      </c>
      <c r="DC90" s="44">
        <f t="shared" si="77"/>
        <v>0</v>
      </c>
      <c r="DD90" s="174">
        <f t="shared" si="78"/>
        <v>0</v>
      </c>
      <c r="DE90" s="174">
        <f t="shared" si="78"/>
        <v>0</v>
      </c>
      <c r="DF90" s="112"/>
      <c r="DG90" s="112"/>
      <c r="DH90" s="48"/>
      <c r="DI90" s="48"/>
    </row>
    <row r="91" spans="1:115" s="139" customFormat="1" ht="12.75" hidden="1" customHeight="1" x14ac:dyDescent="0.2">
      <c r="A91" s="96">
        <v>1</v>
      </c>
      <c r="B91" s="96"/>
      <c r="C91" s="48"/>
      <c r="D91" s="7"/>
      <c r="E91" s="552"/>
      <c r="F91" s="540"/>
      <c r="G91" s="62"/>
      <c r="H91" s="77"/>
      <c r="I91" s="77"/>
      <c r="J91" s="122"/>
      <c r="K91" s="122"/>
      <c r="L91" s="122"/>
      <c r="M91" s="122"/>
      <c r="N91" s="44"/>
      <c r="O91" s="44"/>
      <c r="P91" s="44"/>
      <c r="Q91" s="44"/>
      <c r="R91" s="44"/>
      <c r="S91" s="44"/>
      <c r="T91" s="44">
        <f t="shared" si="66"/>
        <v>0</v>
      </c>
      <c r="U91" s="44">
        <f t="shared" si="66"/>
        <v>0</v>
      </c>
      <c r="V91" s="44">
        <f t="shared" si="66"/>
        <v>0</v>
      </c>
      <c r="W91" s="171">
        <f t="shared" si="62"/>
        <v>0</v>
      </c>
      <c r="X91" s="171">
        <f t="shared" si="62"/>
        <v>0</v>
      </c>
      <c r="Y91" s="171"/>
      <c r="Z91" s="171"/>
      <c r="AA91" s="122"/>
      <c r="AB91" s="122"/>
      <c r="AC91" s="122"/>
      <c r="AD91" s="122"/>
      <c r="AE91" s="44"/>
      <c r="AF91" s="44"/>
      <c r="AG91" s="44"/>
      <c r="AH91" s="44"/>
      <c r="AI91" s="44"/>
      <c r="AJ91" s="44"/>
      <c r="AK91" s="44">
        <f t="shared" si="67"/>
        <v>0</v>
      </c>
      <c r="AL91" s="44">
        <f t="shared" si="67"/>
        <v>0</v>
      </c>
      <c r="AM91" s="44">
        <f t="shared" si="67"/>
        <v>0</v>
      </c>
      <c r="AN91" s="171">
        <f t="shared" si="63"/>
        <v>0</v>
      </c>
      <c r="AO91" s="171">
        <f t="shared" si="63"/>
        <v>0</v>
      </c>
      <c r="AP91" s="171"/>
      <c r="AQ91" s="171"/>
      <c r="AR91" s="122"/>
      <c r="AS91" s="122"/>
      <c r="AT91" s="122"/>
      <c r="AU91" s="122"/>
      <c r="AV91" s="44"/>
      <c r="AW91" s="44"/>
      <c r="AX91" s="44"/>
      <c r="AY91" s="44"/>
      <c r="AZ91" s="44"/>
      <c r="BA91" s="44"/>
      <c r="BB91" s="44">
        <f t="shared" si="68"/>
        <v>0</v>
      </c>
      <c r="BC91" s="44">
        <f t="shared" si="68"/>
        <v>0</v>
      </c>
      <c r="BD91" s="44">
        <f t="shared" si="68"/>
        <v>0</v>
      </c>
      <c r="BE91" s="171">
        <f t="shared" si="79"/>
        <v>0</v>
      </c>
      <c r="BF91" s="171">
        <f t="shared" si="79"/>
        <v>0</v>
      </c>
      <c r="BG91" s="171"/>
      <c r="BH91" s="171"/>
      <c r="BI91" s="122"/>
      <c r="BJ91" s="122"/>
      <c r="BK91" s="122"/>
      <c r="BL91" s="122"/>
      <c r="BM91" s="44"/>
      <c r="BN91" s="44"/>
      <c r="BO91" s="44"/>
      <c r="BP91" s="44"/>
      <c r="BQ91" s="44"/>
      <c r="BR91" s="44"/>
      <c r="BS91" s="44">
        <f t="shared" si="69"/>
        <v>0</v>
      </c>
      <c r="BT91" s="44">
        <f t="shared" si="69"/>
        <v>0</v>
      </c>
      <c r="BU91" s="44">
        <f t="shared" si="69"/>
        <v>0</v>
      </c>
      <c r="BV91" s="171">
        <f t="shared" si="64"/>
        <v>0</v>
      </c>
      <c r="BW91" s="171">
        <f t="shared" si="64"/>
        <v>0</v>
      </c>
      <c r="BX91" s="171"/>
      <c r="BY91" s="171"/>
      <c r="BZ91" s="45"/>
      <c r="CA91" s="45"/>
      <c r="CB91" s="122"/>
      <c r="CC91" s="122"/>
      <c r="CD91" s="44"/>
      <c r="CE91" s="44"/>
      <c r="CF91" s="44"/>
      <c r="CG91" s="44"/>
      <c r="CH91" s="44"/>
      <c r="CI91" s="44"/>
      <c r="CJ91" s="44">
        <f t="shared" si="70"/>
        <v>0</v>
      </c>
      <c r="CK91" s="44">
        <f t="shared" si="70"/>
        <v>0</v>
      </c>
      <c r="CL91" s="44">
        <f t="shared" si="70"/>
        <v>0</v>
      </c>
      <c r="CM91" s="171">
        <f t="shared" si="65"/>
        <v>0</v>
      </c>
      <c r="CN91" s="171">
        <f t="shared" si="65"/>
        <v>0</v>
      </c>
      <c r="CO91" s="737"/>
      <c r="CP91" s="737"/>
      <c r="CQ91" s="104"/>
      <c r="CR91" s="123"/>
      <c r="CS91" s="104"/>
      <c r="CT91" s="104"/>
      <c r="CU91" s="333">
        <f t="shared" si="71"/>
        <v>0</v>
      </c>
      <c r="CV91" s="333">
        <f t="shared" si="72"/>
        <v>0</v>
      </c>
      <c r="CW91" s="333">
        <f t="shared" si="73"/>
        <v>0</v>
      </c>
      <c r="CX91" s="333">
        <f t="shared" si="74"/>
        <v>0</v>
      </c>
      <c r="CY91" s="333">
        <f t="shared" si="75"/>
        <v>0</v>
      </c>
      <c r="CZ91" s="333">
        <f t="shared" si="76"/>
        <v>0</v>
      </c>
      <c r="DA91" s="44">
        <f t="shared" si="77"/>
        <v>0</v>
      </c>
      <c r="DB91" s="44">
        <f t="shared" si="77"/>
        <v>0</v>
      </c>
      <c r="DC91" s="44">
        <f t="shared" si="77"/>
        <v>0</v>
      </c>
      <c r="DD91" s="174">
        <f t="shared" si="78"/>
        <v>0</v>
      </c>
      <c r="DE91" s="174">
        <f t="shared" si="78"/>
        <v>0</v>
      </c>
      <c r="DF91" s="45"/>
      <c r="DG91" s="45"/>
      <c r="DH91" s="138"/>
      <c r="DI91" s="138"/>
    </row>
    <row r="92" spans="1:115" s="139" customFormat="1" ht="12.75" hidden="1" customHeight="1" x14ac:dyDescent="0.2">
      <c r="A92" s="96">
        <v>1</v>
      </c>
      <c r="B92" s="96"/>
      <c r="C92" s="48"/>
      <c r="D92" s="7"/>
      <c r="E92" s="552"/>
      <c r="F92" s="540"/>
      <c r="G92" s="131"/>
      <c r="H92" s="132"/>
      <c r="I92" s="132"/>
      <c r="J92" s="122"/>
      <c r="K92" s="122"/>
      <c r="L92" s="122"/>
      <c r="M92" s="122"/>
      <c r="N92" s="44"/>
      <c r="O92" s="44"/>
      <c r="P92" s="44"/>
      <c r="Q92" s="44"/>
      <c r="R92" s="44"/>
      <c r="S92" s="44"/>
      <c r="T92" s="44">
        <f t="shared" si="66"/>
        <v>0</v>
      </c>
      <c r="U92" s="44">
        <f t="shared" si="66"/>
        <v>0</v>
      </c>
      <c r="V92" s="44">
        <f t="shared" si="66"/>
        <v>0</v>
      </c>
      <c r="W92" s="171">
        <f t="shared" si="62"/>
        <v>0</v>
      </c>
      <c r="X92" s="171">
        <f t="shared" si="62"/>
        <v>0</v>
      </c>
      <c r="Y92" s="171"/>
      <c r="Z92" s="171"/>
      <c r="AA92" s="122"/>
      <c r="AB92" s="122"/>
      <c r="AC92" s="122"/>
      <c r="AD92" s="122"/>
      <c r="AE92" s="44"/>
      <c r="AF92" s="44"/>
      <c r="AG92" s="44"/>
      <c r="AH92" s="44"/>
      <c r="AI92" s="44"/>
      <c r="AJ92" s="44"/>
      <c r="AK92" s="44">
        <f t="shared" si="67"/>
        <v>0</v>
      </c>
      <c r="AL92" s="44">
        <f t="shared" si="67"/>
        <v>0</v>
      </c>
      <c r="AM92" s="44">
        <f t="shared" si="67"/>
        <v>0</v>
      </c>
      <c r="AN92" s="171">
        <f t="shared" si="63"/>
        <v>0</v>
      </c>
      <c r="AO92" s="171">
        <f t="shared" si="63"/>
        <v>0</v>
      </c>
      <c r="AP92" s="171"/>
      <c r="AQ92" s="171"/>
      <c r="AR92" s="122"/>
      <c r="AS92" s="122"/>
      <c r="AT92" s="122"/>
      <c r="AU92" s="122"/>
      <c r="AV92" s="44"/>
      <c r="AW92" s="44"/>
      <c r="AX92" s="44"/>
      <c r="AY92" s="44"/>
      <c r="AZ92" s="44"/>
      <c r="BA92" s="44"/>
      <c r="BB92" s="44">
        <f t="shared" si="68"/>
        <v>0</v>
      </c>
      <c r="BC92" s="44">
        <f t="shared" si="68"/>
        <v>0</v>
      </c>
      <c r="BD92" s="44">
        <f t="shared" si="68"/>
        <v>0</v>
      </c>
      <c r="BE92" s="171">
        <f t="shared" si="79"/>
        <v>0</v>
      </c>
      <c r="BF92" s="171">
        <f t="shared" si="79"/>
        <v>0</v>
      </c>
      <c r="BG92" s="171"/>
      <c r="BH92" s="171"/>
      <c r="BI92" s="122"/>
      <c r="BJ92" s="122"/>
      <c r="BK92" s="122"/>
      <c r="BL92" s="122"/>
      <c r="BM92" s="44"/>
      <c r="BN92" s="44"/>
      <c r="BO92" s="44"/>
      <c r="BP92" s="44"/>
      <c r="BQ92" s="44"/>
      <c r="BR92" s="44"/>
      <c r="BS92" s="44">
        <f t="shared" si="69"/>
        <v>0</v>
      </c>
      <c r="BT92" s="44">
        <f t="shared" si="69"/>
        <v>0</v>
      </c>
      <c r="BU92" s="44">
        <f t="shared" si="69"/>
        <v>0</v>
      </c>
      <c r="BV92" s="171">
        <f t="shared" si="64"/>
        <v>0</v>
      </c>
      <c r="BW92" s="171">
        <f t="shared" si="64"/>
        <v>0</v>
      </c>
      <c r="BX92" s="171"/>
      <c r="BY92" s="171"/>
      <c r="BZ92" s="45"/>
      <c r="CA92" s="45"/>
      <c r="CB92" s="122"/>
      <c r="CC92" s="122"/>
      <c r="CD92" s="44"/>
      <c r="CE92" s="44"/>
      <c r="CF92" s="44"/>
      <c r="CG92" s="44"/>
      <c r="CH92" s="44"/>
      <c r="CI92" s="44"/>
      <c r="CJ92" s="44">
        <f t="shared" si="70"/>
        <v>0</v>
      </c>
      <c r="CK92" s="44">
        <f t="shared" si="70"/>
        <v>0</v>
      </c>
      <c r="CL92" s="44">
        <f t="shared" si="70"/>
        <v>0</v>
      </c>
      <c r="CM92" s="171">
        <f t="shared" si="65"/>
        <v>0</v>
      </c>
      <c r="CN92" s="171">
        <f t="shared" si="65"/>
        <v>0</v>
      </c>
      <c r="CO92" s="737"/>
      <c r="CP92" s="737"/>
      <c r="CQ92" s="104"/>
      <c r="CR92" s="123"/>
      <c r="CS92" s="104"/>
      <c r="CT92" s="104"/>
      <c r="CU92" s="333">
        <f t="shared" si="71"/>
        <v>0</v>
      </c>
      <c r="CV92" s="333">
        <f t="shared" si="72"/>
        <v>0</v>
      </c>
      <c r="CW92" s="333">
        <f t="shared" si="73"/>
        <v>0</v>
      </c>
      <c r="CX92" s="333">
        <f t="shared" si="74"/>
        <v>0</v>
      </c>
      <c r="CY92" s="333">
        <f t="shared" si="75"/>
        <v>0</v>
      </c>
      <c r="CZ92" s="333">
        <f t="shared" si="76"/>
        <v>0</v>
      </c>
      <c r="DA92" s="44">
        <f t="shared" si="77"/>
        <v>0</v>
      </c>
      <c r="DB92" s="44">
        <f t="shared" si="77"/>
        <v>0</v>
      </c>
      <c r="DC92" s="44">
        <f t="shared" si="77"/>
        <v>0</v>
      </c>
      <c r="DD92" s="174">
        <f t="shared" si="78"/>
        <v>0</v>
      </c>
      <c r="DE92" s="174">
        <f t="shared" si="78"/>
        <v>0</v>
      </c>
      <c r="DF92" s="45"/>
      <c r="DG92" s="45"/>
      <c r="DH92" s="138"/>
      <c r="DI92" s="138"/>
    </row>
    <row r="93" spans="1:115" s="139" customFormat="1" ht="12.75" hidden="1" customHeight="1" x14ac:dyDescent="0.2">
      <c r="A93" s="96">
        <v>1</v>
      </c>
      <c r="B93" s="96"/>
      <c r="C93" s="48"/>
      <c r="D93" s="7"/>
      <c r="E93" s="552"/>
      <c r="F93" s="540"/>
      <c r="G93" s="131"/>
      <c r="H93" s="132"/>
      <c r="I93" s="132"/>
      <c r="J93" s="122"/>
      <c r="K93" s="122"/>
      <c r="L93" s="122"/>
      <c r="M93" s="122"/>
      <c r="N93" s="44"/>
      <c r="O93" s="44"/>
      <c r="P93" s="44"/>
      <c r="Q93" s="44"/>
      <c r="R93" s="44"/>
      <c r="S93" s="44"/>
      <c r="T93" s="50"/>
      <c r="U93" s="44"/>
      <c r="V93" s="44"/>
      <c r="W93" s="171">
        <f t="shared" si="62"/>
        <v>0</v>
      </c>
      <c r="X93" s="171">
        <f t="shared" si="62"/>
        <v>0</v>
      </c>
      <c r="Y93" s="171"/>
      <c r="Z93" s="171"/>
      <c r="AA93" s="122"/>
      <c r="AB93" s="122"/>
      <c r="AC93" s="122"/>
      <c r="AD93" s="122"/>
      <c r="AE93" s="44"/>
      <c r="AF93" s="44"/>
      <c r="AG93" s="44"/>
      <c r="AH93" s="44"/>
      <c r="AI93" s="44"/>
      <c r="AJ93" s="44"/>
      <c r="AK93" s="50"/>
      <c r="AL93" s="44"/>
      <c r="AM93" s="44"/>
      <c r="AN93" s="171">
        <f t="shared" si="63"/>
        <v>0</v>
      </c>
      <c r="AO93" s="171">
        <f t="shared" si="63"/>
        <v>0</v>
      </c>
      <c r="AP93" s="171"/>
      <c r="AQ93" s="171"/>
      <c r="AR93" s="122"/>
      <c r="AS93" s="122"/>
      <c r="AT93" s="122"/>
      <c r="AU93" s="122"/>
      <c r="AV93" s="44"/>
      <c r="AW93" s="44"/>
      <c r="AX93" s="44"/>
      <c r="AY93" s="44"/>
      <c r="AZ93" s="44"/>
      <c r="BA93" s="44"/>
      <c r="BB93" s="50"/>
      <c r="BC93" s="44"/>
      <c r="BD93" s="44"/>
      <c r="BE93" s="171">
        <f t="shared" si="79"/>
        <v>0</v>
      </c>
      <c r="BF93" s="171">
        <f t="shared" si="79"/>
        <v>0</v>
      </c>
      <c r="BG93" s="249"/>
      <c r="BH93" s="171"/>
      <c r="BI93" s="122"/>
      <c r="BJ93" s="122"/>
      <c r="BK93" s="122"/>
      <c r="BL93" s="122"/>
      <c r="BM93" s="44"/>
      <c r="BN93" s="44"/>
      <c r="BO93" s="44"/>
      <c r="BP93" s="44"/>
      <c r="BQ93" s="44"/>
      <c r="BR93" s="44"/>
      <c r="BS93" s="50"/>
      <c r="BT93" s="44"/>
      <c r="BU93" s="44"/>
      <c r="BV93" s="171">
        <f t="shared" si="64"/>
        <v>0</v>
      </c>
      <c r="BW93" s="171">
        <f t="shared" si="64"/>
        <v>0</v>
      </c>
      <c r="BX93" s="171"/>
      <c r="BY93" s="171"/>
      <c r="BZ93" s="45"/>
      <c r="CA93" s="45"/>
      <c r="CB93" s="122"/>
      <c r="CC93" s="122"/>
      <c r="CD93" s="44"/>
      <c r="CE93" s="44"/>
      <c r="CF93" s="44"/>
      <c r="CG93" s="44"/>
      <c r="CH93" s="44"/>
      <c r="CI93" s="44"/>
      <c r="CJ93" s="50"/>
      <c r="CK93" s="44"/>
      <c r="CL93" s="44"/>
      <c r="CM93" s="171">
        <f t="shared" si="65"/>
        <v>0</v>
      </c>
      <c r="CN93" s="171">
        <f t="shared" si="65"/>
        <v>0</v>
      </c>
      <c r="CO93" s="737"/>
      <c r="CP93" s="737"/>
      <c r="CQ93" s="104"/>
      <c r="CR93" s="123"/>
      <c r="CS93" s="104"/>
      <c r="CT93" s="104"/>
      <c r="CU93" s="333"/>
      <c r="CV93" s="333"/>
      <c r="CW93" s="333"/>
      <c r="CX93" s="333"/>
      <c r="CY93" s="333"/>
      <c r="CZ93" s="333"/>
      <c r="DA93" s="44"/>
      <c r="DB93" s="44"/>
      <c r="DC93" s="44"/>
      <c r="DD93" s="174"/>
      <c r="DE93" s="174"/>
      <c r="DF93" s="45"/>
      <c r="DG93" s="45"/>
      <c r="DH93" s="138"/>
      <c r="DI93" s="138"/>
    </row>
    <row r="94" spans="1:115" s="139" customFormat="1" ht="12.75" hidden="1" customHeight="1" x14ac:dyDescent="0.2">
      <c r="A94" s="96">
        <v>1</v>
      </c>
      <c r="B94" s="96"/>
      <c r="C94" s="48"/>
      <c r="D94" s="7"/>
      <c r="E94" s="552"/>
      <c r="F94" s="540"/>
      <c r="G94" s="131"/>
      <c r="H94" s="132"/>
      <c r="I94" s="132"/>
      <c r="J94" s="122"/>
      <c r="K94" s="122"/>
      <c r="L94" s="122"/>
      <c r="M94" s="122"/>
      <c r="N94" s="44"/>
      <c r="O94" s="44"/>
      <c r="P94" s="44"/>
      <c r="Q94" s="44"/>
      <c r="R94" s="44"/>
      <c r="S94" s="44"/>
      <c r="T94" s="50"/>
      <c r="U94" s="44"/>
      <c r="V94" s="44"/>
      <c r="W94" s="171">
        <f t="shared" si="62"/>
        <v>0</v>
      </c>
      <c r="X94" s="171">
        <f t="shared" si="62"/>
        <v>0</v>
      </c>
      <c r="Y94" s="171"/>
      <c r="Z94" s="171"/>
      <c r="AA94" s="122"/>
      <c r="AB94" s="122"/>
      <c r="AC94" s="122"/>
      <c r="AD94" s="122"/>
      <c r="AE94" s="44"/>
      <c r="AF94" s="44"/>
      <c r="AG94" s="44"/>
      <c r="AH94" s="44"/>
      <c r="AI94" s="44"/>
      <c r="AJ94" s="44"/>
      <c r="AK94" s="50"/>
      <c r="AL94" s="44"/>
      <c r="AM94" s="44"/>
      <c r="AN94" s="171">
        <f t="shared" si="63"/>
        <v>0</v>
      </c>
      <c r="AO94" s="171">
        <f t="shared" si="63"/>
        <v>0</v>
      </c>
      <c r="AP94" s="171"/>
      <c r="AQ94" s="171"/>
      <c r="AR94" s="122"/>
      <c r="AS94" s="122"/>
      <c r="AT94" s="122"/>
      <c r="AU94" s="122"/>
      <c r="AV94" s="44"/>
      <c r="AW94" s="44"/>
      <c r="AX94" s="44"/>
      <c r="AY94" s="44"/>
      <c r="AZ94" s="44"/>
      <c r="BA94" s="44"/>
      <c r="BB94" s="50"/>
      <c r="BC94" s="44"/>
      <c r="BD94" s="44"/>
      <c r="BE94" s="171">
        <f t="shared" si="79"/>
        <v>0</v>
      </c>
      <c r="BF94" s="171">
        <f t="shared" si="79"/>
        <v>0</v>
      </c>
      <c r="BG94" s="249"/>
      <c r="BH94" s="171"/>
      <c r="BI94" s="122"/>
      <c r="BJ94" s="122"/>
      <c r="BK94" s="122"/>
      <c r="BL94" s="122"/>
      <c r="BM94" s="44"/>
      <c r="BN94" s="44"/>
      <c r="BO94" s="44"/>
      <c r="BP94" s="44"/>
      <c r="BQ94" s="44"/>
      <c r="BR94" s="44"/>
      <c r="BS94" s="50"/>
      <c r="BT94" s="44"/>
      <c r="BU94" s="44"/>
      <c r="BV94" s="171">
        <f t="shared" si="64"/>
        <v>0</v>
      </c>
      <c r="BW94" s="171">
        <f t="shared" si="64"/>
        <v>0</v>
      </c>
      <c r="BX94" s="171"/>
      <c r="BY94" s="171"/>
      <c r="BZ94" s="45"/>
      <c r="CA94" s="45"/>
      <c r="CB94" s="122"/>
      <c r="CC94" s="122"/>
      <c r="CD94" s="44"/>
      <c r="CE94" s="44"/>
      <c r="CF94" s="44"/>
      <c r="CG94" s="44"/>
      <c r="CH94" s="44"/>
      <c r="CI94" s="44"/>
      <c r="CJ94" s="50"/>
      <c r="CK94" s="44"/>
      <c r="CL94" s="44"/>
      <c r="CM94" s="171">
        <f t="shared" si="65"/>
        <v>0</v>
      </c>
      <c r="CN94" s="171">
        <f t="shared" si="65"/>
        <v>0</v>
      </c>
      <c r="CO94" s="737"/>
      <c r="CP94" s="737"/>
      <c r="CQ94" s="104"/>
      <c r="CR94" s="123"/>
      <c r="CS94" s="104"/>
      <c r="CT94" s="104"/>
      <c r="CU94" s="333"/>
      <c r="CV94" s="333"/>
      <c r="CW94" s="333"/>
      <c r="CX94" s="333"/>
      <c r="CY94" s="333"/>
      <c r="CZ94" s="333"/>
      <c r="DA94" s="44"/>
      <c r="DB94" s="44"/>
      <c r="DC94" s="44"/>
      <c r="DD94" s="174"/>
      <c r="DE94" s="174"/>
      <c r="DF94" s="45"/>
      <c r="DG94" s="45"/>
      <c r="DH94" s="138"/>
      <c r="DI94" s="138"/>
    </row>
    <row r="95" spans="1:115" hidden="1" x14ac:dyDescent="0.2">
      <c r="A95" s="96">
        <v>1</v>
      </c>
      <c r="B95" s="96">
        <v>1</v>
      </c>
      <c r="C95" s="63"/>
      <c r="D95" s="235"/>
      <c r="E95" s="235"/>
      <c r="F95" s="535" t="s">
        <v>23</v>
      </c>
      <c r="G95" s="68"/>
      <c r="H95" s="121"/>
      <c r="I95" s="121"/>
      <c r="J95" s="53" t="e">
        <f>SUM(#REF!,#REF!)</f>
        <v>#REF!</v>
      </c>
      <c r="K95" s="53" t="e">
        <f>SUM(#REF!,#REF!)</f>
        <v>#REF!</v>
      </c>
      <c r="L95" s="54" t="e">
        <f>SUM(J95/12*$B$2)</f>
        <v>#REF!</v>
      </c>
      <c r="M95" s="54" t="e">
        <f>SUM(K95/12*$B$2)</f>
        <v>#REF!</v>
      </c>
      <c r="N95" s="53" t="e">
        <f>SUM(#REF!,#REF!)</f>
        <v>#REF!</v>
      </c>
      <c r="O95" s="53" t="e">
        <f>SUM(#REF!,#REF!)</f>
        <v>#REF!</v>
      </c>
      <c r="P95" s="53" t="e">
        <f>SUM(#REF!,#REF!)</f>
        <v>#REF!</v>
      </c>
      <c r="Q95" s="53" t="e">
        <f>SUM(#REF!,#REF!)</f>
        <v>#REF!</v>
      </c>
      <c r="R95" s="53" t="e">
        <f>SUM(#REF!,#REF!)</f>
        <v>#REF!</v>
      </c>
      <c r="S95" s="53" t="e">
        <f>SUM(#REF!,#REF!)</f>
        <v>#REF!</v>
      </c>
      <c r="T95" s="84" t="e">
        <f t="shared" ref="T95:V128" si="80">N95+Q95</f>
        <v>#REF!</v>
      </c>
      <c r="U95" s="56" t="e">
        <f t="shared" si="80"/>
        <v>#REF!</v>
      </c>
      <c r="V95" s="56" t="e">
        <f t="shared" si="80"/>
        <v>#REF!</v>
      </c>
      <c r="W95" s="171" t="e">
        <f t="shared" si="62"/>
        <v>#REF!</v>
      </c>
      <c r="X95" s="171" t="e">
        <f t="shared" si="62"/>
        <v>#REF!</v>
      </c>
      <c r="Y95" s="280"/>
      <c r="Z95" s="280"/>
      <c r="AA95" s="53" t="e">
        <f>SUM(#REF!,#REF!)</f>
        <v>#REF!</v>
      </c>
      <c r="AB95" s="53" t="e">
        <f>SUM(#REF!,#REF!)</f>
        <v>#REF!</v>
      </c>
      <c r="AC95" s="54" t="e">
        <f>SUM(AA95/12*$B$2)</f>
        <v>#REF!</v>
      </c>
      <c r="AD95" s="54" t="e">
        <f>SUM(AB95/12*$B$2)</f>
        <v>#REF!</v>
      </c>
      <c r="AE95" s="53" t="e">
        <f>SUM(#REF!,#REF!)</f>
        <v>#REF!</v>
      </c>
      <c r="AF95" s="53" t="e">
        <f>SUM(#REF!,#REF!)</f>
        <v>#REF!</v>
      </c>
      <c r="AG95" s="53" t="e">
        <f>SUM(#REF!,#REF!)</f>
        <v>#REF!</v>
      </c>
      <c r="AH95" s="53" t="e">
        <f>SUM(#REF!,#REF!)</f>
        <v>#REF!</v>
      </c>
      <c r="AI95" s="53" t="e">
        <f>SUM(#REF!,#REF!)</f>
        <v>#REF!</v>
      </c>
      <c r="AJ95" s="53" t="e">
        <f>SUM(#REF!,#REF!)</f>
        <v>#REF!</v>
      </c>
      <c r="AK95" s="84" t="e">
        <f t="shared" ref="AK95:AM107" si="81">AE95+AH95</f>
        <v>#REF!</v>
      </c>
      <c r="AL95" s="56" t="e">
        <f t="shared" si="81"/>
        <v>#REF!</v>
      </c>
      <c r="AM95" s="56" t="e">
        <f t="shared" si="81"/>
        <v>#REF!</v>
      </c>
      <c r="AN95" s="171" t="e">
        <f t="shared" si="63"/>
        <v>#REF!</v>
      </c>
      <c r="AO95" s="171" t="e">
        <f t="shared" si="63"/>
        <v>#REF!</v>
      </c>
      <c r="AP95" s="280"/>
      <c r="AQ95" s="280"/>
      <c r="AR95" s="53" t="e">
        <f>SUM(#REF!,#REF!)</f>
        <v>#REF!</v>
      </c>
      <c r="AS95" s="53" t="e">
        <f>SUM(#REF!,#REF!)</f>
        <v>#REF!</v>
      </c>
      <c r="AT95" s="54" t="e">
        <f>SUM(AR95/12*$B$2)</f>
        <v>#REF!</v>
      </c>
      <c r="AU95" s="54" t="e">
        <f>SUM(AS95/12*$B$2)</f>
        <v>#REF!</v>
      </c>
      <c r="AV95" s="53" t="e">
        <f>SUM(#REF!,#REF!)</f>
        <v>#REF!</v>
      </c>
      <c r="AW95" s="53" t="e">
        <f>SUM(#REF!,#REF!)</f>
        <v>#REF!</v>
      </c>
      <c r="AX95" s="53" t="e">
        <f>SUM(#REF!,#REF!)</f>
        <v>#REF!</v>
      </c>
      <c r="AY95" s="53" t="e">
        <f>SUM(#REF!,#REF!)</f>
        <v>#REF!</v>
      </c>
      <c r="AZ95" s="53" t="e">
        <f>SUM(#REF!,#REF!)</f>
        <v>#REF!</v>
      </c>
      <c r="BA95" s="53" t="e">
        <f>SUM(#REF!,#REF!)</f>
        <v>#REF!</v>
      </c>
      <c r="BB95" s="84" t="e">
        <f t="shared" ref="BB95:BD107" si="82">AV95+AY95</f>
        <v>#REF!</v>
      </c>
      <c r="BC95" s="56" t="e">
        <f t="shared" si="82"/>
        <v>#REF!</v>
      </c>
      <c r="BD95" s="56" t="e">
        <f t="shared" si="82"/>
        <v>#REF!</v>
      </c>
      <c r="BE95" s="171" t="e">
        <f t="shared" si="79"/>
        <v>#REF!</v>
      </c>
      <c r="BF95" s="171" t="e">
        <f t="shared" si="79"/>
        <v>#REF!</v>
      </c>
      <c r="BG95" s="281"/>
      <c r="BH95" s="280"/>
      <c r="BI95" s="53" t="e">
        <f>SUM(#REF!,#REF!)</f>
        <v>#REF!</v>
      </c>
      <c r="BJ95" s="53" t="e">
        <f>SUM(#REF!,#REF!)</f>
        <v>#REF!</v>
      </c>
      <c r="BK95" s="54" t="e">
        <f>SUM(BI95/12*$B$2)</f>
        <v>#REF!</v>
      </c>
      <c r="BL95" s="54" t="e">
        <f>SUM(BJ95/12*$B$2)</f>
        <v>#REF!</v>
      </c>
      <c r="BM95" s="53" t="e">
        <f>SUM(#REF!,#REF!)</f>
        <v>#REF!</v>
      </c>
      <c r="BN95" s="53" t="e">
        <f>SUM(#REF!,#REF!)</f>
        <v>#REF!</v>
      </c>
      <c r="BO95" s="53" t="e">
        <f>SUM(#REF!,#REF!)</f>
        <v>#REF!</v>
      </c>
      <c r="BP95" s="53" t="e">
        <f>SUM(#REF!,#REF!)</f>
        <v>#REF!</v>
      </c>
      <c r="BQ95" s="53" t="e">
        <f>SUM(#REF!,#REF!)</f>
        <v>#REF!</v>
      </c>
      <c r="BR95" s="53" t="e">
        <f>SUM(#REF!,#REF!)</f>
        <v>#REF!</v>
      </c>
      <c r="BS95" s="84" t="e">
        <f t="shared" ref="BS95:BU128" si="83">BM95+BP95</f>
        <v>#REF!</v>
      </c>
      <c r="BT95" s="56" t="e">
        <f t="shared" si="83"/>
        <v>#REF!</v>
      </c>
      <c r="BU95" s="56" t="e">
        <f t="shared" si="83"/>
        <v>#REF!</v>
      </c>
      <c r="BV95" s="171" t="e">
        <f t="shared" si="64"/>
        <v>#REF!</v>
      </c>
      <c r="BW95" s="171" t="e">
        <f t="shared" si="64"/>
        <v>#REF!</v>
      </c>
      <c r="BX95" s="280"/>
      <c r="BY95" s="280"/>
      <c r="BZ95" s="108" t="e">
        <f>SUM(#REF!,#REF!)</f>
        <v>#REF!</v>
      </c>
      <c r="CA95" s="108" t="e">
        <f>SUM(#REF!,#REF!)</f>
        <v>#REF!</v>
      </c>
      <c r="CB95" s="54" t="e">
        <f>SUM(BZ95/12*$B$2)</f>
        <v>#REF!</v>
      </c>
      <c r="CC95" s="54" t="e">
        <f>SUM(CA95/12*$B$2)</f>
        <v>#REF!</v>
      </c>
      <c r="CD95" s="53" t="e">
        <f>SUM(#REF!,#REF!)</f>
        <v>#REF!</v>
      </c>
      <c r="CE95" s="53" t="e">
        <f>SUM(#REF!,#REF!)</f>
        <v>#REF!</v>
      </c>
      <c r="CF95" s="53" t="e">
        <f>SUM(#REF!,#REF!)</f>
        <v>#REF!</v>
      </c>
      <c r="CG95" s="53" t="e">
        <f>SUM(#REF!,#REF!)</f>
        <v>#REF!</v>
      </c>
      <c r="CH95" s="53" t="e">
        <f>SUM(#REF!,#REF!)</f>
        <v>#REF!</v>
      </c>
      <c r="CI95" s="53" t="e">
        <f>SUM(#REF!,#REF!)</f>
        <v>#REF!</v>
      </c>
      <c r="CJ95" s="84" t="e">
        <f t="shared" ref="CJ95:CL128" si="84">CD95+CG95</f>
        <v>#REF!</v>
      </c>
      <c r="CK95" s="56" t="e">
        <f t="shared" si="84"/>
        <v>#REF!</v>
      </c>
      <c r="CL95" s="56" t="e">
        <f t="shared" si="84"/>
        <v>#REF!</v>
      </c>
      <c r="CM95" s="171" t="e">
        <f t="shared" si="65"/>
        <v>#REF!</v>
      </c>
      <c r="CN95" s="171" t="e">
        <f t="shared" si="65"/>
        <v>#REF!</v>
      </c>
      <c r="CO95" s="735"/>
      <c r="CP95" s="735"/>
      <c r="CQ95" s="332" t="e">
        <f t="shared" ref="CQ95:CZ95" si="85">+J95++AA95+AR95++++++BI95++BZ95</f>
        <v>#REF!</v>
      </c>
      <c r="CR95" s="332" t="e">
        <f t="shared" si="85"/>
        <v>#REF!</v>
      </c>
      <c r="CS95" s="332" t="e">
        <f t="shared" si="85"/>
        <v>#REF!</v>
      </c>
      <c r="CT95" s="332" t="e">
        <f t="shared" si="85"/>
        <v>#REF!</v>
      </c>
      <c r="CU95" s="332" t="e">
        <f t="shared" si="85"/>
        <v>#REF!</v>
      </c>
      <c r="CV95" s="332" t="e">
        <f t="shared" si="85"/>
        <v>#REF!</v>
      </c>
      <c r="CW95" s="332" t="e">
        <f t="shared" si="85"/>
        <v>#REF!</v>
      </c>
      <c r="CX95" s="332" t="e">
        <f t="shared" si="85"/>
        <v>#REF!</v>
      </c>
      <c r="CY95" s="332" t="e">
        <f t="shared" si="85"/>
        <v>#REF!</v>
      </c>
      <c r="CZ95" s="332" t="e">
        <f t="shared" si="85"/>
        <v>#REF!</v>
      </c>
      <c r="DA95" s="332" t="e">
        <f t="shared" ref="DA95:DC107" si="86">CU95+CX95</f>
        <v>#REF!</v>
      </c>
      <c r="DB95" s="332" t="e">
        <f t="shared" si="86"/>
        <v>#REF!</v>
      </c>
      <c r="DC95" s="332" t="e">
        <f t="shared" si="86"/>
        <v>#REF!</v>
      </c>
      <c r="DD95" s="69" t="e">
        <f t="shared" ref="DD95:DE107" si="87">CU95-CS95</f>
        <v>#REF!</v>
      </c>
      <c r="DE95" s="69" t="e">
        <f t="shared" si="87"/>
        <v>#REF!</v>
      </c>
      <c r="DF95" s="150">
        <f>$H95</f>
        <v>0</v>
      </c>
      <c r="DG95" s="151" t="e">
        <f>CV95/CU95</f>
        <v>#REF!</v>
      </c>
      <c r="DH95" s="282"/>
      <c r="DI95" s="282"/>
      <c r="DJ95" s="206" t="e">
        <f t="shared" ref="DJ95:DK95" si="88">CQ95+CX95</f>
        <v>#REF!</v>
      </c>
      <c r="DK95" s="206" t="e">
        <f t="shared" si="88"/>
        <v>#REF!</v>
      </c>
    </row>
    <row r="96" spans="1:115" s="3" customFormat="1" ht="12.75" hidden="1" customHeight="1" x14ac:dyDescent="0.2">
      <c r="A96" s="96">
        <v>1</v>
      </c>
      <c r="B96" s="96"/>
      <c r="C96" s="85"/>
      <c r="D96" s="241"/>
      <c r="E96" s="154"/>
      <c r="F96" s="245"/>
      <c r="G96" s="133"/>
      <c r="H96" s="134"/>
      <c r="I96" s="134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80"/>
        <v>0</v>
      </c>
      <c r="U96" s="44">
        <f t="shared" si="80"/>
        <v>0</v>
      </c>
      <c r="V96" s="44">
        <f t="shared" si="80"/>
        <v>0</v>
      </c>
      <c r="W96" s="171">
        <f t="shared" si="62"/>
        <v>0</v>
      </c>
      <c r="X96" s="171">
        <f t="shared" si="62"/>
        <v>0</v>
      </c>
      <c r="Y96" s="174"/>
      <c r="Z96" s="174"/>
      <c r="AA96" s="109"/>
      <c r="AB96" s="109"/>
      <c r="AC96" s="109"/>
      <c r="AD96" s="109"/>
      <c r="AE96" s="44"/>
      <c r="AF96" s="44"/>
      <c r="AG96" s="44"/>
      <c r="AH96" s="44"/>
      <c r="AI96" s="44"/>
      <c r="AJ96" s="44"/>
      <c r="AK96" s="44">
        <f t="shared" si="81"/>
        <v>0</v>
      </c>
      <c r="AL96" s="44">
        <f t="shared" si="81"/>
        <v>0</v>
      </c>
      <c r="AM96" s="44">
        <f t="shared" si="81"/>
        <v>0</v>
      </c>
      <c r="AN96" s="171">
        <f t="shared" si="63"/>
        <v>0</v>
      </c>
      <c r="AO96" s="171">
        <f t="shared" si="63"/>
        <v>0</v>
      </c>
      <c r="AP96" s="174"/>
      <c r="AQ96" s="174"/>
      <c r="AR96" s="109"/>
      <c r="AS96" s="109"/>
      <c r="AT96" s="109"/>
      <c r="AU96" s="109"/>
      <c r="AV96" s="44"/>
      <c r="AW96" s="44"/>
      <c r="AX96" s="44"/>
      <c r="AY96" s="44"/>
      <c r="AZ96" s="44"/>
      <c r="BA96" s="44"/>
      <c r="BB96" s="44">
        <f t="shared" si="82"/>
        <v>0</v>
      </c>
      <c r="BC96" s="44">
        <f t="shared" si="82"/>
        <v>0</v>
      </c>
      <c r="BD96" s="44">
        <f t="shared" si="82"/>
        <v>0</v>
      </c>
      <c r="BE96" s="171">
        <f t="shared" si="79"/>
        <v>0</v>
      </c>
      <c r="BF96" s="171">
        <f t="shared" si="79"/>
        <v>0</v>
      </c>
      <c r="BG96" s="174"/>
      <c r="BH96" s="174"/>
      <c r="BI96" s="109"/>
      <c r="BJ96" s="109"/>
      <c r="BK96" s="109"/>
      <c r="BL96" s="109"/>
      <c r="BM96" s="44"/>
      <c r="BN96" s="44"/>
      <c r="BO96" s="44"/>
      <c r="BP96" s="44"/>
      <c r="BQ96" s="44"/>
      <c r="BR96" s="44"/>
      <c r="BS96" s="44">
        <f t="shared" si="83"/>
        <v>0</v>
      </c>
      <c r="BT96" s="44">
        <f t="shared" si="83"/>
        <v>0</v>
      </c>
      <c r="BU96" s="44">
        <f t="shared" si="83"/>
        <v>0</v>
      </c>
      <c r="BV96" s="171">
        <f t="shared" si="64"/>
        <v>0</v>
      </c>
      <c r="BW96" s="171">
        <f t="shared" si="64"/>
        <v>0</v>
      </c>
      <c r="BX96" s="174"/>
      <c r="BY96" s="174"/>
      <c r="BZ96" s="112"/>
      <c r="CA96" s="112"/>
      <c r="CB96" s="109"/>
      <c r="CC96" s="109"/>
      <c r="CD96" s="44"/>
      <c r="CE96" s="44"/>
      <c r="CF96" s="44"/>
      <c r="CG96" s="44"/>
      <c r="CH96" s="44"/>
      <c r="CI96" s="44"/>
      <c r="CJ96" s="44">
        <f t="shared" si="84"/>
        <v>0</v>
      </c>
      <c r="CK96" s="44">
        <f t="shared" si="84"/>
        <v>0</v>
      </c>
      <c r="CL96" s="44">
        <f t="shared" si="84"/>
        <v>0</v>
      </c>
      <c r="CM96" s="171">
        <f t="shared" si="65"/>
        <v>0</v>
      </c>
      <c r="CN96" s="171">
        <f t="shared" si="65"/>
        <v>0</v>
      </c>
      <c r="CO96" s="738"/>
      <c r="CP96" s="738"/>
      <c r="CQ96" s="113"/>
      <c r="CR96" s="114"/>
      <c r="CS96" s="113"/>
      <c r="CT96" s="113"/>
      <c r="CU96" s="333">
        <f t="shared" ref="CU96:CU127" si="89">+N96++AE96+AV96++++++BM96++CD96</f>
        <v>0</v>
      </c>
      <c r="CV96" s="333">
        <f t="shared" ref="CV96:CV127" si="90">+O96++AF96+AW96++++++BN96++CE96</f>
        <v>0</v>
      </c>
      <c r="CW96" s="333">
        <f t="shared" ref="CW96:CW127" si="91">+P96++AG96+AX96++++++BO96++CF96</f>
        <v>0</v>
      </c>
      <c r="CX96" s="333">
        <f t="shared" ref="CX96:CX127" si="92">+Q96++AH96+AY96++++++BP96++CG96</f>
        <v>0</v>
      </c>
      <c r="CY96" s="333">
        <f t="shared" ref="CY96:CY127" si="93">+R96++AI96+AZ96++++++BQ96++CH96</f>
        <v>0</v>
      </c>
      <c r="CZ96" s="333">
        <f t="shared" ref="CZ96:CZ127" si="94">+S96++AJ96+BA96++++++BR96++CI96</f>
        <v>0</v>
      </c>
      <c r="DA96" s="44">
        <f t="shared" si="86"/>
        <v>0</v>
      </c>
      <c r="DB96" s="44">
        <f t="shared" si="86"/>
        <v>0</v>
      </c>
      <c r="DC96" s="44">
        <f t="shared" si="86"/>
        <v>0</v>
      </c>
      <c r="DD96" s="174">
        <f t="shared" si="87"/>
        <v>0</v>
      </c>
      <c r="DE96" s="174">
        <f t="shared" si="87"/>
        <v>0</v>
      </c>
      <c r="DF96" s="112"/>
      <c r="DG96" s="112"/>
      <c r="DH96" s="48"/>
      <c r="DI96" s="48"/>
    </row>
    <row r="97" spans="1:115" s="3" customFormat="1" ht="12.75" hidden="1" customHeight="1" x14ac:dyDescent="0.2">
      <c r="A97" s="96">
        <v>1</v>
      </c>
      <c r="B97" s="96"/>
      <c r="C97" s="116"/>
      <c r="D97" s="240"/>
      <c r="E97" s="154"/>
      <c r="F97" s="245"/>
      <c r="G97" s="128"/>
      <c r="H97" s="130"/>
      <c r="I97" s="130"/>
      <c r="J97" s="109"/>
      <c r="K97" s="109"/>
      <c r="L97" s="109"/>
      <c r="M97" s="109"/>
      <c r="N97" s="44"/>
      <c r="O97" s="44"/>
      <c r="P97" s="44"/>
      <c r="Q97" s="44"/>
      <c r="R97" s="44"/>
      <c r="S97" s="44"/>
      <c r="T97" s="44">
        <f t="shared" si="80"/>
        <v>0</v>
      </c>
      <c r="U97" s="44">
        <f t="shared" si="80"/>
        <v>0</v>
      </c>
      <c r="V97" s="44">
        <f t="shared" si="80"/>
        <v>0</v>
      </c>
      <c r="W97" s="171">
        <f t="shared" si="62"/>
        <v>0</v>
      </c>
      <c r="X97" s="171">
        <f t="shared" si="62"/>
        <v>0</v>
      </c>
      <c r="Y97" s="174"/>
      <c r="Z97" s="174"/>
      <c r="AA97" s="109"/>
      <c r="AB97" s="109"/>
      <c r="AC97" s="109"/>
      <c r="AD97" s="109"/>
      <c r="AE97" s="44"/>
      <c r="AF97" s="44"/>
      <c r="AG97" s="44"/>
      <c r="AH97" s="44"/>
      <c r="AI97" s="44"/>
      <c r="AJ97" s="44"/>
      <c r="AK97" s="44">
        <f t="shared" si="81"/>
        <v>0</v>
      </c>
      <c r="AL97" s="44">
        <f t="shared" si="81"/>
        <v>0</v>
      </c>
      <c r="AM97" s="44">
        <f t="shared" si="81"/>
        <v>0</v>
      </c>
      <c r="AN97" s="171">
        <f t="shared" si="63"/>
        <v>0</v>
      </c>
      <c r="AO97" s="171">
        <f t="shared" si="63"/>
        <v>0</v>
      </c>
      <c r="AP97" s="174"/>
      <c r="AQ97" s="174"/>
      <c r="AR97" s="109"/>
      <c r="AS97" s="109"/>
      <c r="AT97" s="109"/>
      <c r="AU97" s="109"/>
      <c r="AV97" s="44"/>
      <c r="AW97" s="44"/>
      <c r="AX97" s="44"/>
      <c r="AY97" s="44"/>
      <c r="AZ97" s="44"/>
      <c r="BA97" s="44"/>
      <c r="BB97" s="44">
        <f t="shared" si="82"/>
        <v>0</v>
      </c>
      <c r="BC97" s="44">
        <f t="shared" si="82"/>
        <v>0</v>
      </c>
      <c r="BD97" s="44">
        <f t="shared" si="82"/>
        <v>0</v>
      </c>
      <c r="BE97" s="171">
        <f t="shared" si="79"/>
        <v>0</v>
      </c>
      <c r="BF97" s="171">
        <f t="shared" si="79"/>
        <v>0</v>
      </c>
      <c r="BG97" s="174"/>
      <c r="BH97" s="174"/>
      <c r="BI97" s="109"/>
      <c r="BJ97" s="109"/>
      <c r="BK97" s="109"/>
      <c r="BL97" s="109"/>
      <c r="BM97" s="44"/>
      <c r="BN97" s="44"/>
      <c r="BO97" s="44"/>
      <c r="BP97" s="44"/>
      <c r="BQ97" s="44"/>
      <c r="BR97" s="44"/>
      <c r="BS97" s="44">
        <f t="shared" si="83"/>
        <v>0</v>
      </c>
      <c r="BT97" s="44">
        <f t="shared" si="83"/>
        <v>0</v>
      </c>
      <c r="BU97" s="44">
        <f t="shared" si="83"/>
        <v>0</v>
      </c>
      <c r="BV97" s="171">
        <f t="shared" si="64"/>
        <v>0</v>
      </c>
      <c r="BW97" s="171">
        <f t="shared" si="64"/>
        <v>0</v>
      </c>
      <c r="BX97" s="174"/>
      <c r="BY97" s="174"/>
      <c r="BZ97" s="112"/>
      <c r="CA97" s="112"/>
      <c r="CB97" s="109"/>
      <c r="CC97" s="109"/>
      <c r="CD97" s="44"/>
      <c r="CE97" s="44"/>
      <c r="CF97" s="44"/>
      <c r="CG97" s="44"/>
      <c r="CH97" s="44"/>
      <c r="CI97" s="44"/>
      <c r="CJ97" s="44">
        <f t="shared" si="84"/>
        <v>0</v>
      </c>
      <c r="CK97" s="44">
        <f t="shared" si="84"/>
        <v>0</v>
      </c>
      <c r="CL97" s="44">
        <f t="shared" si="84"/>
        <v>0</v>
      </c>
      <c r="CM97" s="171">
        <f t="shared" si="65"/>
        <v>0</v>
      </c>
      <c r="CN97" s="171">
        <f t="shared" si="65"/>
        <v>0</v>
      </c>
      <c r="CO97" s="738"/>
      <c r="CP97" s="738"/>
      <c r="CQ97" s="113"/>
      <c r="CR97" s="114"/>
      <c r="CS97" s="113"/>
      <c r="CT97" s="113"/>
      <c r="CU97" s="333">
        <f t="shared" si="89"/>
        <v>0</v>
      </c>
      <c r="CV97" s="333">
        <f t="shared" si="90"/>
        <v>0</v>
      </c>
      <c r="CW97" s="333">
        <f t="shared" si="91"/>
        <v>0</v>
      </c>
      <c r="CX97" s="333">
        <f t="shared" si="92"/>
        <v>0</v>
      </c>
      <c r="CY97" s="333">
        <f t="shared" si="93"/>
        <v>0</v>
      </c>
      <c r="CZ97" s="333">
        <f t="shared" si="94"/>
        <v>0</v>
      </c>
      <c r="DA97" s="44">
        <f t="shared" si="86"/>
        <v>0</v>
      </c>
      <c r="DB97" s="44">
        <f t="shared" si="86"/>
        <v>0</v>
      </c>
      <c r="DC97" s="44">
        <f t="shared" si="86"/>
        <v>0</v>
      </c>
      <c r="DD97" s="174">
        <f t="shared" si="87"/>
        <v>0</v>
      </c>
      <c r="DE97" s="174">
        <f t="shared" si="87"/>
        <v>0</v>
      </c>
      <c r="DF97" s="112"/>
      <c r="DG97" s="112"/>
      <c r="DH97" s="48"/>
      <c r="DI97" s="48"/>
    </row>
    <row r="98" spans="1:115" s="3" customFormat="1" ht="12.75" hidden="1" customHeight="1" x14ac:dyDescent="0.2">
      <c r="A98" s="96">
        <v>1</v>
      </c>
      <c r="B98" s="96"/>
      <c r="C98" s="116"/>
      <c r="D98" s="240"/>
      <c r="E98" s="154"/>
      <c r="F98" s="245"/>
      <c r="G98" s="128"/>
      <c r="H98" s="130"/>
      <c r="I98" s="130"/>
      <c r="J98" s="109"/>
      <c r="K98" s="109"/>
      <c r="L98" s="109"/>
      <c r="M98" s="109"/>
      <c r="N98" s="44"/>
      <c r="O98" s="44"/>
      <c r="P98" s="44"/>
      <c r="Q98" s="44"/>
      <c r="R98" s="44"/>
      <c r="S98" s="44"/>
      <c r="T98" s="44">
        <f t="shared" si="80"/>
        <v>0</v>
      </c>
      <c r="U98" s="44">
        <f t="shared" si="80"/>
        <v>0</v>
      </c>
      <c r="V98" s="44">
        <f t="shared" si="80"/>
        <v>0</v>
      </c>
      <c r="W98" s="171">
        <f t="shared" si="62"/>
        <v>0</v>
      </c>
      <c r="X98" s="171">
        <f t="shared" si="62"/>
        <v>0</v>
      </c>
      <c r="Y98" s="174"/>
      <c r="Z98" s="174"/>
      <c r="AA98" s="109"/>
      <c r="AB98" s="109"/>
      <c r="AC98" s="109"/>
      <c r="AD98" s="109"/>
      <c r="AE98" s="44"/>
      <c r="AF98" s="44"/>
      <c r="AG98" s="44"/>
      <c r="AH98" s="44"/>
      <c r="AI98" s="44"/>
      <c r="AJ98" s="44"/>
      <c r="AK98" s="44">
        <f t="shared" si="81"/>
        <v>0</v>
      </c>
      <c r="AL98" s="44">
        <f t="shared" si="81"/>
        <v>0</v>
      </c>
      <c r="AM98" s="44">
        <f t="shared" si="81"/>
        <v>0</v>
      </c>
      <c r="AN98" s="171">
        <f t="shared" si="63"/>
        <v>0</v>
      </c>
      <c r="AO98" s="171">
        <f t="shared" si="63"/>
        <v>0</v>
      </c>
      <c r="AP98" s="174"/>
      <c r="AQ98" s="174"/>
      <c r="AR98" s="109"/>
      <c r="AS98" s="109"/>
      <c r="AT98" s="109"/>
      <c r="AU98" s="109"/>
      <c r="AV98" s="44"/>
      <c r="AW98" s="44"/>
      <c r="AX98" s="44"/>
      <c r="AY98" s="44"/>
      <c r="AZ98" s="44"/>
      <c r="BA98" s="44"/>
      <c r="BB98" s="44">
        <f t="shared" si="82"/>
        <v>0</v>
      </c>
      <c r="BC98" s="44">
        <f t="shared" si="82"/>
        <v>0</v>
      </c>
      <c r="BD98" s="44">
        <f t="shared" si="82"/>
        <v>0</v>
      </c>
      <c r="BE98" s="171">
        <f t="shared" si="79"/>
        <v>0</v>
      </c>
      <c r="BF98" s="171">
        <f t="shared" si="79"/>
        <v>0</v>
      </c>
      <c r="BG98" s="174"/>
      <c r="BH98" s="174"/>
      <c r="BI98" s="109"/>
      <c r="BJ98" s="109"/>
      <c r="BK98" s="109"/>
      <c r="BL98" s="109"/>
      <c r="BM98" s="44"/>
      <c r="BN98" s="44"/>
      <c r="BO98" s="44"/>
      <c r="BP98" s="44"/>
      <c r="BQ98" s="44"/>
      <c r="BR98" s="44"/>
      <c r="BS98" s="44">
        <f t="shared" si="83"/>
        <v>0</v>
      </c>
      <c r="BT98" s="44">
        <f t="shared" si="83"/>
        <v>0</v>
      </c>
      <c r="BU98" s="44">
        <f t="shared" si="83"/>
        <v>0</v>
      </c>
      <c r="BV98" s="171">
        <f t="shared" si="64"/>
        <v>0</v>
      </c>
      <c r="BW98" s="171">
        <f t="shared" si="64"/>
        <v>0</v>
      </c>
      <c r="BX98" s="174"/>
      <c r="BY98" s="174"/>
      <c r="BZ98" s="112"/>
      <c r="CA98" s="112"/>
      <c r="CB98" s="109"/>
      <c r="CC98" s="109"/>
      <c r="CD98" s="44"/>
      <c r="CE98" s="44"/>
      <c r="CF98" s="44"/>
      <c r="CG98" s="44"/>
      <c r="CH98" s="44"/>
      <c r="CI98" s="44"/>
      <c r="CJ98" s="44">
        <f t="shared" si="84"/>
        <v>0</v>
      </c>
      <c r="CK98" s="44">
        <f t="shared" si="84"/>
        <v>0</v>
      </c>
      <c r="CL98" s="44">
        <f t="shared" si="84"/>
        <v>0</v>
      </c>
      <c r="CM98" s="171">
        <f t="shared" si="65"/>
        <v>0</v>
      </c>
      <c r="CN98" s="171">
        <f t="shared" si="65"/>
        <v>0</v>
      </c>
      <c r="CO98" s="738"/>
      <c r="CP98" s="738"/>
      <c r="CQ98" s="113"/>
      <c r="CR98" s="114"/>
      <c r="CS98" s="113"/>
      <c r="CT98" s="113"/>
      <c r="CU98" s="333">
        <f t="shared" si="89"/>
        <v>0</v>
      </c>
      <c r="CV98" s="333">
        <f t="shared" si="90"/>
        <v>0</v>
      </c>
      <c r="CW98" s="333">
        <f t="shared" si="91"/>
        <v>0</v>
      </c>
      <c r="CX98" s="333">
        <f t="shared" si="92"/>
        <v>0</v>
      </c>
      <c r="CY98" s="333">
        <f t="shared" si="93"/>
        <v>0</v>
      </c>
      <c r="CZ98" s="333">
        <f t="shared" si="94"/>
        <v>0</v>
      </c>
      <c r="DA98" s="44">
        <f t="shared" si="86"/>
        <v>0</v>
      </c>
      <c r="DB98" s="44">
        <f t="shared" si="86"/>
        <v>0</v>
      </c>
      <c r="DC98" s="44">
        <f t="shared" si="86"/>
        <v>0</v>
      </c>
      <c r="DD98" s="174">
        <f t="shared" si="87"/>
        <v>0</v>
      </c>
      <c r="DE98" s="174">
        <f t="shared" si="87"/>
        <v>0</v>
      </c>
      <c r="DF98" s="112"/>
      <c r="DG98" s="112"/>
      <c r="DH98" s="48"/>
      <c r="DI98" s="48"/>
    </row>
    <row r="99" spans="1:115" s="3" customFormat="1" ht="12.75" hidden="1" customHeight="1" x14ac:dyDescent="0.2">
      <c r="A99" s="96">
        <v>1</v>
      </c>
      <c r="B99" s="96"/>
      <c r="C99" s="116"/>
      <c r="D99" s="240"/>
      <c r="E99" s="154"/>
      <c r="F99" s="553"/>
      <c r="G99" s="128"/>
      <c r="H99" s="130"/>
      <c r="I99" s="130"/>
      <c r="J99" s="109"/>
      <c r="K99" s="109"/>
      <c r="L99" s="109"/>
      <c r="M99" s="109"/>
      <c r="N99" s="44"/>
      <c r="O99" s="44"/>
      <c r="P99" s="44"/>
      <c r="Q99" s="44"/>
      <c r="R99" s="44"/>
      <c r="S99" s="44"/>
      <c r="T99" s="44">
        <f t="shared" si="80"/>
        <v>0</v>
      </c>
      <c r="U99" s="44">
        <f t="shared" si="80"/>
        <v>0</v>
      </c>
      <c r="V99" s="44">
        <f t="shared" si="80"/>
        <v>0</v>
      </c>
      <c r="W99" s="171">
        <f t="shared" si="62"/>
        <v>0</v>
      </c>
      <c r="X99" s="171">
        <f t="shared" si="62"/>
        <v>0</v>
      </c>
      <c r="Y99" s="174"/>
      <c r="Z99" s="174"/>
      <c r="AA99" s="109"/>
      <c r="AB99" s="109"/>
      <c r="AC99" s="109"/>
      <c r="AD99" s="109"/>
      <c r="AE99" s="44"/>
      <c r="AF99" s="44"/>
      <c r="AG99" s="44"/>
      <c r="AH99" s="44"/>
      <c r="AI99" s="44"/>
      <c r="AJ99" s="44"/>
      <c r="AK99" s="44">
        <f t="shared" si="81"/>
        <v>0</v>
      </c>
      <c r="AL99" s="44">
        <f t="shared" si="81"/>
        <v>0</v>
      </c>
      <c r="AM99" s="44">
        <f t="shared" si="81"/>
        <v>0</v>
      </c>
      <c r="AN99" s="171">
        <f t="shared" si="63"/>
        <v>0</v>
      </c>
      <c r="AO99" s="171">
        <f t="shared" si="63"/>
        <v>0</v>
      </c>
      <c r="AP99" s="174"/>
      <c r="AQ99" s="174"/>
      <c r="AR99" s="109"/>
      <c r="AS99" s="109"/>
      <c r="AT99" s="109"/>
      <c r="AU99" s="109"/>
      <c r="AV99" s="44"/>
      <c r="AW99" s="44"/>
      <c r="AX99" s="44"/>
      <c r="AY99" s="44"/>
      <c r="AZ99" s="44"/>
      <c r="BA99" s="44"/>
      <c r="BB99" s="44">
        <f t="shared" si="82"/>
        <v>0</v>
      </c>
      <c r="BC99" s="44">
        <f t="shared" si="82"/>
        <v>0</v>
      </c>
      <c r="BD99" s="44">
        <f t="shared" si="82"/>
        <v>0</v>
      </c>
      <c r="BE99" s="171">
        <f t="shared" si="79"/>
        <v>0</v>
      </c>
      <c r="BF99" s="171">
        <f t="shared" si="79"/>
        <v>0</v>
      </c>
      <c r="BG99" s="174"/>
      <c r="BH99" s="174"/>
      <c r="BI99" s="109"/>
      <c r="BJ99" s="109"/>
      <c r="BK99" s="109"/>
      <c r="BL99" s="109"/>
      <c r="BM99" s="44"/>
      <c r="BN99" s="44"/>
      <c r="BO99" s="44"/>
      <c r="BP99" s="44"/>
      <c r="BQ99" s="44"/>
      <c r="BR99" s="44"/>
      <c r="BS99" s="44">
        <f t="shared" si="83"/>
        <v>0</v>
      </c>
      <c r="BT99" s="44">
        <f t="shared" si="83"/>
        <v>0</v>
      </c>
      <c r="BU99" s="44">
        <f t="shared" si="83"/>
        <v>0</v>
      </c>
      <c r="BV99" s="171">
        <f t="shared" si="64"/>
        <v>0</v>
      </c>
      <c r="BW99" s="171">
        <f t="shared" si="64"/>
        <v>0</v>
      </c>
      <c r="BX99" s="174"/>
      <c r="BY99" s="174"/>
      <c r="BZ99" s="112"/>
      <c r="CA99" s="112"/>
      <c r="CB99" s="109"/>
      <c r="CC99" s="109"/>
      <c r="CD99" s="44"/>
      <c r="CE99" s="44"/>
      <c r="CF99" s="44"/>
      <c r="CG99" s="44"/>
      <c r="CH99" s="44"/>
      <c r="CI99" s="44"/>
      <c r="CJ99" s="44">
        <f t="shared" si="84"/>
        <v>0</v>
      </c>
      <c r="CK99" s="44">
        <f t="shared" si="84"/>
        <v>0</v>
      </c>
      <c r="CL99" s="44">
        <f t="shared" si="84"/>
        <v>0</v>
      </c>
      <c r="CM99" s="171">
        <f t="shared" si="65"/>
        <v>0</v>
      </c>
      <c r="CN99" s="171">
        <f t="shared" si="65"/>
        <v>0</v>
      </c>
      <c r="CO99" s="738"/>
      <c r="CP99" s="738"/>
      <c r="CQ99" s="113"/>
      <c r="CR99" s="114"/>
      <c r="CS99" s="113"/>
      <c r="CT99" s="113"/>
      <c r="CU99" s="333">
        <f t="shared" si="89"/>
        <v>0</v>
      </c>
      <c r="CV99" s="333">
        <f t="shared" si="90"/>
        <v>0</v>
      </c>
      <c r="CW99" s="333">
        <f t="shared" si="91"/>
        <v>0</v>
      </c>
      <c r="CX99" s="333">
        <f t="shared" si="92"/>
        <v>0</v>
      </c>
      <c r="CY99" s="333">
        <f t="shared" si="93"/>
        <v>0</v>
      </c>
      <c r="CZ99" s="333">
        <f t="shared" si="94"/>
        <v>0</v>
      </c>
      <c r="DA99" s="44">
        <f t="shared" si="86"/>
        <v>0</v>
      </c>
      <c r="DB99" s="44">
        <f t="shared" si="86"/>
        <v>0</v>
      </c>
      <c r="DC99" s="44">
        <f t="shared" si="86"/>
        <v>0</v>
      </c>
      <c r="DD99" s="174">
        <f t="shared" si="87"/>
        <v>0</v>
      </c>
      <c r="DE99" s="174">
        <f t="shared" si="87"/>
        <v>0</v>
      </c>
      <c r="DF99" s="112"/>
      <c r="DG99" s="112"/>
      <c r="DH99" s="48"/>
      <c r="DI99" s="48"/>
    </row>
    <row r="100" spans="1:115" s="3" customFormat="1" ht="12.75" hidden="1" customHeight="1" x14ac:dyDescent="0.2">
      <c r="A100" s="96">
        <v>1</v>
      </c>
      <c r="B100" s="96"/>
      <c r="C100" s="116"/>
      <c r="D100" s="237"/>
      <c r="E100" s="554"/>
      <c r="F100" s="541"/>
      <c r="G100" s="128"/>
      <c r="H100" s="130"/>
      <c r="I100" s="130"/>
      <c r="J100" s="109"/>
      <c r="K100" s="109"/>
      <c r="L100" s="109"/>
      <c r="M100" s="109"/>
      <c r="N100" s="44"/>
      <c r="O100" s="44"/>
      <c r="P100" s="44"/>
      <c r="Q100" s="44"/>
      <c r="R100" s="44"/>
      <c r="S100" s="44"/>
      <c r="T100" s="44">
        <f t="shared" si="80"/>
        <v>0</v>
      </c>
      <c r="U100" s="44">
        <f t="shared" si="80"/>
        <v>0</v>
      </c>
      <c r="V100" s="44">
        <f t="shared" si="80"/>
        <v>0</v>
      </c>
      <c r="W100" s="171">
        <f t="shared" si="62"/>
        <v>0</v>
      </c>
      <c r="X100" s="171">
        <f t="shared" si="62"/>
        <v>0</v>
      </c>
      <c r="Y100" s="174"/>
      <c r="Z100" s="174"/>
      <c r="AA100" s="109"/>
      <c r="AB100" s="109"/>
      <c r="AC100" s="109"/>
      <c r="AD100" s="109"/>
      <c r="AE100" s="44"/>
      <c r="AF100" s="44"/>
      <c r="AG100" s="44"/>
      <c r="AH100" s="44"/>
      <c r="AI100" s="44"/>
      <c r="AJ100" s="44"/>
      <c r="AK100" s="44">
        <f t="shared" si="81"/>
        <v>0</v>
      </c>
      <c r="AL100" s="44">
        <f t="shared" si="81"/>
        <v>0</v>
      </c>
      <c r="AM100" s="44">
        <f t="shared" si="81"/>
        <v>0</v>
      </c>
      <c r="AN100" s="171">
        <f t="shared" si="63"/>
        <v>0</v>
      </c>
      <c r="AO100" s="171">
        <f t="shared" si="63"/>
        <v>0</v>
      </c>
      <c r="AP100" s="174"/>
      <c r="AQ100" s="174"/>
      <c r="AR100" s="109"/>
      <c r="AS100" s="109"/>
      <c r="AT100" s="109"/>
      <c r="AU100" s="109"/>
      <c r="AV100" s="44"/>
      <c r="AW100" s="44"/>
      <c r="AX100" s="44"/>
      <c r="AY100" s="44"/>
      <c r="AZ100" s="44"/>
      <c r="BA100" s="44"/>
      <c r="BB100" s="44">
        <f t="shared" si="82"/>
        <v>0</v>
      </c>
      <c r="BC100" s="44">
        <f t="shared" si="82"/>
        <v>0</v>
      </c>
      <c r="BD100" s="44">
        <f t="shared" si="82"/>
        <v>0</v>
      </c>
      <c r="BE100" s="171">
        <f t="shared" si="79"/>
        <v>0</v>
      </c>
      <c r="BF100" s="171">
        <f t="shared" si="79"/>
        <v>0</v>
      </c>
      <c r="BG100" s="174"/>
      <c r="BH100" s="174"/>
      <c r="BI100" s="109"/>
      <c r="BJ100" s="109"/>
      <c r="BK100" s="109"/>
      <c r="BL100" s="109"/>
      <c r="BM100" s="44"/>
      <c r="BN100" s="44"/>
      <c r="BO100" s="44"/>
      <c r="BP100" s="44"/>
      <c r="BQ100" s="44"/>
      <c r="BR100" s="44"/>
      <c r="BS100" s="44">
        <f t="shared" si="83"/>
        <v>0</v>
      </c>
      <c r="BT100" s="44">
        <f t="shared" si="83"/>
        <v>0</v>
      </c>
      <c r="BU100" s="44">
        <f t="shared" si="83"/>
        <v>0</v>
      </c>
      <c r="BV100" s="171">
        <f t="shared" si="64"/>
        <v>0</v>
      </c>
      <c r="BW100" s="171">
        <f t="shared" si="64"/>
        <v>0</v>
      </c>
      <c r="BX100" s="174"/>
      <c r="BY100" s="174"/>
      <c r="BZ100" s="112"/>
      <c r="CA100" s="112"/>
      <c r="CB100" s="109"/>
      <c r="CC100" s="109"/>
      <c r="CD100" s="44"/>
      <c r="CE100" s="44"/>
      <c r="CF100" s="44"/>
      <c r="CG100" s="44"/>
      <c r="CH100" s="44"/>
      <c r="CI100" s="44"/>
      <c r="CJ100" s="44">
        <f t="shared" si="84"/>
        <v>0</v>
      </c>
      <c r="CK100" s="44">
        <f t="shared" si="84"/>
        <v>0</v>
      </c>
      <c r="CL100" s="44">
        <f t="shared" si="84"/>
        <v>0</v>
      </c>
      <c r="CM100" s="171">
        <f t="shared" si="65"/>
        <v>0</v>
      </c>
      <c r="CN100" s="171">
        <f t="shared" si="65"/>
        <v>0</v>
      </c>
      <c r="CO100" s="738"/>
      <c r="CP100" s="738"/>
      <c r="CQ100" s="113"/>
      <c r="CR100" s="114"/>
      <c r="CS100" s="113"/>
      <c r="CT100" s="113"/>
      <c r="CU100" s="333">
        <f t="shared" si="89"/>
        <v>0</v>
      </c>
      <c r="CV100" s="333">
        <f t="shared" si="90"/>
        <v>0</v>
      </c>
      <c r="CW100" s="333">
        <f t="shared" si="91"/>
        <v>0</v>
      </c>
      <c r="CX100" s="333">
        <f t="shared" si="92"/>
        <v>0</v>
      </c>
      <c r="CY100" s="333">
        <f t="shared" si="93"/>
        <v>0</v>
      </c>
      <c r="CZ100" s="333">
        <f t="shared" si="94"/>
        <v>0</v>
      </c>
      <c r="DA100" s="44">
        <f t="shared" si="86"/>
        <v>0</v>
      </c>
      <c r="DB100" s="44">
        <f t="shared" si="86"/>
        <v>0</v>
      </c>
      <c r="DC100" s="44">
        <f t="shared" si="86"/>
        <v>0</v>
      </c>
      <c r="DD100" s="174">
        <f t="shared" si="87"/>
        <v>0</v>
      </c>
      <c r="DE100" s="174">
        <f t="shared" si="87"/>
        <v>0</v>
      </c>
      <c r="DF100" s="112"/>
      <c r="DG100" s="112"/>
      <c r="DH100" s="48"/>
      <c r="DI100" s="48"/>
    </row>
    <row r="101" spans="1:115" s="3" customFormat="1" ht="12.75" hidden="1" customHeight="1" x14ac:dyDescent="0.2">
      <c r="A101" s="96">
        <v>1</v>
      </c>
      <c r="B101" s="96"/>
      <c r="C101" s="48"/>
      <c r="D101" s="239"/>
      <c r="E101" s="539"/>
      <c r="F101" s="544"/>
      <c r="G101" s="62"/>
      <c r="H101" s="77"/>
      <c r="I101" s="77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80"/>
        <v>0</v>
      </c>
      <c r="U101" s="44">
        <f t="shared" si="80"/>
        <v>0</v>
      </c>
      <c r="V101" s="44">
        <f t="shared" si="80"/>
        <v>0</v>
      </c>
      <c r="W101" s="171">
        <f t="shared" si="62"/>
        <v>0</v>
      </c>
      <c r="X101" s="171">
        <f t="shared" si="62"/>
        <v>0</v>
      </c>
      <c r="Y101" s="171"/>
      <c r="Z101" s="171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>
        <f t="shared" si="81"/>
        <v>0</v>
      </c>
      <c r="AL101" s="44">
        <f t="shared" si="81"/>
        <v>0</v>
      </c>
      <c r="AM101" s="44">
        <f t="shared" si="81"/>
        <v>0</v>
      </c>
      <c r="AN101" s="171">
        <f t="shared" si="63"/>
        <v>0</v>
      </c>
      <c r="AO101" s="171">
        <f t="shared" si="63"/>
        <v>0</v>
      </c>
      <c r="AP101" s="171"/>
      <c r="AQ101" s="171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>
        <f t="shared" si="82"/>
        <v>0</v>
      </c>
      <c r="BC101" s="44">
        <f t="shared" si="82"/>
        <v>0</v>
      </c>
      <c r="BD101" s="44">
        <f t="shared" si="82"/>
        <v>0</v>
      </c>
      <c r="BE101" s="171">
        <f t="shared" si="79"/>
        <v>0</v>
      </c>
      <c r="BF101" s="171">
        <f t="shared" si="79"/>
        <v>0</v>
      </c>
      <c r="BG101" s="171"/>
      <c r="BH101" s="171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>
        <f t="shared" si="83"/>
        <v>0</v>
      </c>
      <c r="BT101" s="44">
        <f t="shared" si="83"/>
        <v>0</v>
      </c>
      <c r="BU101" s="44">
        <f t="shared" si="83"/>
        <v>0</v>
      </c>
      <c r="BV101" s="171">
        <f t="shared" si="64"/>
        <v>0</v>
      </c>
      <c r="BW101" s="171">
        <f t="shared" si="64"/>
        <v>0</v>
      </c>
      <c r="BX101" s="171"/>
      <c r="BY101" s="171"/>
      <c r="BZ101" s="45"/>
      <c r="CA101" s="45"/>
      <c r="CB101" s="44"/>
      <c r="CC101" s="44"/>
      <c r="CD101" s="44"/>
      <c r="CE101" s="44"/>
      <c r="CF101" s="44"/>
      <c r="CG101" s="44"/>
      <c r="CH101" s="44"/>
      <c r="CI101" s="44"/>
      <c r="CJ101" s="44">
        <f t="shared" si="84"/>
        <v>0</v>
      </c>
      <c r="CK101" s="44">
        <f t="shared" si="84"/>
        <v>0</v>
      </c>
      <c r="CL101" s="44">
        <f t="shared" si="84"/>
        <v>0</v>
      </c>
      <c r="CM101" s="171">
        <f t="shared" si="65"/>
        <v>0</v>
      </c>
      <c r="CN101" s="171">
        <f t="shared" si="65"/>
        <v>0</v>
      </c>
      <c r="CO101" s="737"/>
      <c r="CP101" s="737"/>
      <c r="CQ101" s="46"/>
      <c r="CR101" s="47"/>
      <c r="CS101" s="46"/>
      <c r="CT101" s="46"/>
      <c r="CU101" s="333">
        <f t="shared" si="89"/>
        <v>0</v>
      </c>
      <c r="CV101" s="333">
        <f t="shared" si="90"/>
        <v>0</v>
      </c>
      <c r="CW101" s="333">
        <f t="shared" si="91"/>
        <v>0</v>
      </c>
      <c r="CX101" s="333">
        <f t="shared" si="92"/>
        <v>0</v>
      </c>
      <c r="CY101" s="333">
        <f t="shared" si="93"/>
        <v>0</v>
      </c>
      <c r="CZ101" s="333">
        <f t="shared" si="94"/>
        <v>0</v>
      </c>
      <c r="DA101" s="44">
        <f t="shared" si="86"/>
        <v>0</v>
      </c>
      <c r="DB101" s="44">
        <f t="shared" si="86"/>
        <v>0</v>
      </c>
      <c r="DC101" s="44">
        <f t="shared" si="86"/>
        <v>0</v>
      </c>
      <c r="DD101" s="174">
        <f t="shared" si="87"/>
        <v>0</v>
      </c>
      <c r="DE101" s="174">
        <f t="shared" si="87"/>
        <v>0</v>
      </c>
      <c r="DF101" s="45"/>
      <c r="DG101" s="45"/>
      <c r="DH101" s="48"/>
      <c r="DI101" s="48"/>
    </row>
    <row r="102" spans="1:115" s="3" customFormat="1" ht="12.75" hidden="1" customHeight="1" x14ac:dyDescent="0.2">
      <c r="A102" s="96">
        <v>1</v>
      </c>
      <c r="B102" s="96"/>
      <c r="C102" s="48"/>
      <c r="D102" s="239"/>
      <c r="E102" s="539"/>
      <c r="F102" s="544"/>
      <c r="G102" s="62"/>
      <c r="H102" s="77"/>
      <c r="I102" s="77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>
        <f t="shared" si="80"/>
        <v>0</v>
      </c>
      <c r="U102" s="44">
        <f t="shared" si="80"/>
        <v>0</v>
      </c>
      <c r="V102" s="44">
        <f t="shared" si="80"/>
        <v>0</v>
      </c>
      <c r="W102" s="171">
        <f t="shared" si="62"/>
        <v>0</v>
      </c>
      <c r="X102" s="171">
        <f t="shared" si="62"/>
        <v>0</v>
      </c>
      <c r="Y102" s="171"/>
      <c r="Z102" s="171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>
        <f t="shared" si="81"/>
        <v>0</v>
      </c>
      <c r="AL102" s="44">
        <f t="shared" si="81"/>
        <v>0</v>
      </c>
      <c r="AM102" s="44">
        <f t="shared" si="81"/>
        <v>0</v>
      </c>
      <c r="AN102" s="171">
        <f t="shared" si="63"/>
        <v>0</v>
      </c>
      <c r="AO102" s="171">
        <f t="shared" si="63"/>
        <v>0</v>
      </c>
      <c r="AP102" s="171"/>
      <c r="AQ102" s="171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>
        <f t="shared" si="82"/>
        <v>0</v>
      </c>
      <c r="BC102" s="44">
        <f t="shared" si="82"/>
        <v>0</v>
      </c>
      <c r="BD102" s="44">
        <f t="shared" si="82"/>
        <v>0</v>
      </c>
      <c r="BE102" s="171">
        <f t="shared" si="79"/>
        <v>0</v>
      </c>
      <c r="BF102" s="171">
        <f t="shared" si="79"/>
        <v>0</v>
      </c>
      <c r="BG102" s="171"/>
      <c r="BH102" s="171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>
        <f t="shared" si="83"/>
        <v>0</v>
      </c>
      <c r="BT102" s="44">
        <f t="shared" si="83"/>
        <v>0</v>
      </c>
      <c r="BU102" s="44">
        <f t="shared" si="83"/>
        <v>0</v>
      </c>
      <c r="BV102" s="171">
        <f t="shared" si="64"/>
        <v>0</v>
      </c>
      <c r="BW102" s="171">
        <f t="shared" si="64"/>
        <v>0</v>
      </c>
      <c r="BX102" s="171"/>
      <c r="BY102" s="171"/>
      <c r="BZ102" s="45"/>
      <c r="CA102" s="45"/>
      <c r="CB102" s="44"/>
      <c r="CC102" s="44"/>
      <c r="CD102" s="44"/>
      <c r="CE102" s="44"/>
      <c r="CF102" s="44"/>
      <c r="CG102" s="44"/>
      <c r="CH102" s="44"/>
      <c r="CI102" s="44"/>
      <c r="CJ102" s="44">
        <f t="shared" si="84"/>
        <v>0</v>
      </c>
      <c r="CK102" s="44">
        <f t="shared" si="84"/>
        <v>0</v>
      </c>
      <c r="CL102" s="44">
        <f t="shared" si="84"/>
        <v>0</v>
      </c>
      <c r="CM102" s="171">
        <f t="shared" si="65"/>
        <v>0</v>
      </c>
      <c r="CN102" s="171">
        <f t="shared" si="65"/>
        <v>0</v>
      </c>
      <c r="CO102" s="737"/>
      <c r="CP102" s="737"/>
      <c r="CQ102" s="46"/>
      <c r="CR102" s="47"/>
      <c r="CS102" s="46"/>
      <c r="CT102" s="46"/>
      <c r="CU102" s="333">
        <f t="shared" si="89"/>
        <v>0</v>
      </c>
      <c r="CV102" s="333">
        <f t="shared" si="90"/>
        <v>0</v>
      </c>
      <c r="CW102" s="333">
        <f t="shared" si="91"/>
        <v>0</v>
      </c>
      <c r="CX102" s="333">
        <f t="shared" si="92"/>
        <v>0</v>
      </c>
      <c r="CY102" s="333">
        <f t="shared" si="93"/>
        <v>0</v>
      </c>
      <c r="CZ102" s="333">
        <f t="shared" si="94"/>
        <v>0</v>
      </c>
      <c r="DA102" s="44">
        <f t="shared" si="86"/>
        <v>0</v>
      </c>
      <c r="DB102" s="44">
        <f t="shared" si="86"/>
        <v>0</v>
      </c>
      <c r="DC102" s="44">
        <f t="shared" si="86"/>
        <v>0</v>
      </c>
      <c r="DD102" s="174">
        <f t="shared" si="87"/>
        <v>0</v>
      </c>
      <c r="DE102" s="174">
        <f t="shared" si="87"/>
        <v>0</v>
      </c>
      <c r="DF102" s="45"/>
      <c r="DG102" s="45"/>
      <c r="DH102" s="48"/>
      <c r="DI102" s="48"/>
    </row>
    <row r="103" spans="1:115" s="3" customFormat="1" ht="12.75" hidden="1" customHeight="1" x14ac:dyDescent="0.2">
      <c r="A103" s="96">
        <v>1</v>
      </c>
      <c r="B103" s="96"/>
      <c r="C103" s="48"/>
      <c r="D103" s="239"/>
      <c r="E103" s="539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80"/>
        <v>0</v>
      </c>
      <c r="U103" s="44">
        <f t="shared" si="80"/>
        <v>0</v>
      </c>
      <c r="V103" s="44">
        <f t="shared" si="80"/>
        <v>0</v>
      </c>
      <c r="W103" s="171">
        <f t="shared" si="62"/>
        <v>0</v>
      </c>
      <c r="X103" s="171">
        <f t="shared" si="62"/>
        <v>0</v>
      </c>
      <c r="Y103" s="171"/>
      <c r="Z103" s="171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>
        <f t="shared" si="81"/>
        <v>0</v>
      </c>
      <c r="AL103" s="44">
        <f t="shared" si="81"/>
        <v>0</v>
      </c>
      <c r="AM103" s="44">
        <f t="shared" si="81"/>
        <v>0</v>
      </c>
      <c r="AN103" s="171">
        <f t="shared" si="63"/>
        <v>0</v>
      </c>
      <c r="AO103" s="171">
        <f t="shared" si="63"/>
        <v>0</v>
      </c>
      <c r="AP103" s="171"/>
      <c r="AQ103" s="171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>
        <f t="shared" si="82"/>
        <v>0</v>
      </c>
      <c r="BC103" s="44">
        <f t="shared" si="82"/>
        <v>0</v>
      </c>
      <c r="BD103" s="44">
        <f t="shared" si="82"/>
        <v>0</v>
      </c>
      <c r="BE103" s="171">
        <f t="shared" si="79"/>
        <v>0</v>
      </c>
      <c r="BF103" s="171">
        <f t="shared" si="79"/>
        <v>0</v>
      </c>
      <c r="BG103" s="171"/>
      <c r="BH103" s="171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>
        <f t="shared" si="83"/>
        <v>0</v>
      </c>
      <c r="BT103" s="44">
        <f t="shared" si="83"/>
        <v>0</v>
      </c>
      <c r="BU103" s="44">
        <f t="shared" si="83"/>
        <v>0</v>
      </c>
      <c r="BV103" s="171">
        <f t="shared" si="64"/>
        <v>0</v>
      </c>
      <c r="BW103" s="171">
        <f t="shared" si="64"/>
        <v>0</v>
      </c>
      <c r="BX103" s="171"/>
      <c r="BY103" s="171"/>
      <c r="BZ103" s="45"/>
      <c r="CA103" s="45"/>
      <c r="CB103" s="44"/>
      <c r="CC103" s="44"/>
      <c r="CD103" s="44"/>
      <c r="CE103" s="44"/>
      <c r="CF103" s="44"/>
      <c r="CG103" s="44"/>
      <c r="CH103" s="44"/>
      <c r="CI103" s="44"/>
      <c r="CJ103" s="44">
        <f t="shared" si="84"/>
        <v>0</v>
      </c>
      <c r="CK103" s="44">
        <f t="shared" si="84"/>
        <v>0</v>
      </c>
      <c r="CL103" s="44">
        <f t="shared" si="84"/>
        <v>0</v>
      </c>
      <c r="CM103" s="171">
        <f t="shared" si="65"/>
        <v>0</v>
      </c>
      <c r="CN103" s="171">
        <f t="shared" si="65"/>
        <v>0</v>
      </c>
      <c r="CO103" s="737"/>
      <c r="CP103" s="737"/>
      <c r="CQ103" s="46"/>
      <c r="CR103" s="47"/>
      <c r="CS103" s="46"/>
      <c r="CT103" s="46"/>
      <c r="CU103" s="333">
        <f t="shared" si="89"/>
        <v>0</v>
      </c>
      <c r="CV103" s="333">
        <f t="shared" si="90"/>
        <v>0</v>
      </c>
      <c r="CW103" s="333">
        <f t="shared" si="91"/>
        <v>0</v>
      </c>
      <c r="CX103" s="333">
        <f t="shared" si="92"/>
        <v>0</v>
      </c>
      <c r="CY103" s="333">
        <f t="shared" si="93"/>
        <v>0</v>
      </c>
      <c r="CZ103" s="333">
        <f t="shared" si="94"/>
        <v>0</v>
      </c>
      <c r="DA103" s="44">
        <f t="shared" si="86"/>
        <v>0</v>
      </c>
      <c r="DB103" s="44">
        <f t="shared" si="86"/>
        <v>0</v>
      </c>
      <c r="DC103" s="44">
        <f t="shared" si="86"/>
        <v>0</v>
      </c>
      <c r="DD103" s="174">
        <f t="shared" si="87"/>
        <v>0</v>
      </c>
      <c r="DE103" s="174">
        <f t="shared" si="87"/>
        <v>0</v>
      </c>
      <c r="DF103" s="45"/>
      <c r="DG103" s="45"/>
      <c r="DH103" s="48"/>
      <c r="DI103" s="48"/>
    </row>
    <row r="104" spans="1:115" hidden="1" x14ac:dyDescent="0.2">
      <c r="A104" s="96">
        <v>1</v>
      </c>
      <c r="B104" s="96">
        <v>1</v>
      </c>
      <c r="C104" s="63"/>
      <c r="D104" s="235"/>
      <c r="E104" s="235"/>
      <c r="F104" s="535" t="s">
        <v>26</v>
      </c>
      <c r="G104" s="61"/>
      <c r="H104" s="121"/>
      <c r="I104" s="121"/>
      <c r="J104" s="54" t="e">
        <f>SUM(#REF!,#REF!,#REF!,#REF!,#REF!,#REF!)</f>
        <v>#REF!</v>
      </c>
      <c r="K104" s="54" t="e">
        <f>SUM(#REF!,#REF!,#REF!,#REF!,#REF!,#REF!)</f>
        <v>#REF!</v>
      </c>
      <c r="L104" s="54" t="e">
        <f>SUM(J104/12*$B$2)</f>
        <v>#REF!</v>
      </c>
      <c r="M104" s="54" t="e">
        <f>SUM(K104/12*$B$2)</f>
        <v>#REF!</v>
      </c>
      <c r="N104" s="54" t="e">
        <f>SUM(#REF!,#REF!,#REF!,#REF!,#REF!,#REF!,#REF!)</f>
        <v>#REF!</v>
      </c>
      <c r="O104" s="54" t="e">
        <f>SUM(#REF!,#REF!,#REF!,#REF!,#REF!,#REF!,#REF!)</f>
        <v>#REF!</v>
      </c>
      <c r="P104" s="54" t="e">
        <f>SUM(#REF!,#REF!,#REF!,#REF!,#REF!,#REF!,#REF!)</f>
        <v>#REF!</v>
      </c>
      <c r="Q104" s="54" t="e">
        <f>SUM(#REF!,#REF!,#REF!,#REF!,#REF!,#REF!,#REF!)</f>
        <v>#REF!</v>
      </c>
      <c r="R104" s="54" t="e">
        <f>SUM(#REF!,#REF!,#REF!,#REF!,#REF!,#REF!,#REF!)</f>
        <v>#REF!</v>
      </c>
      <c r="S104" s="54" t="e">
        <f>SUM(#REF!,#REF!,#REF!,#REF!,#REF!,#REF!,#REF!)</f>
        <v>#REF!</v>
      </c>
      <c r="T104" s="84" t="e">
        <f t="shared" si="80"/>
        <v>#REF!</v>
      </c>
      <c r="U104" s="56" t="e">
        <f t="shared" si="80"/>
        <v>#REF!</v>
      </c>
      <c r="V104" s="56" t="e">
        <f t="shared" si="80"/>
        <v>#REF!</v>
      </c>
      <c r="W104" s="171" t="e">
        <f t="shared" si="62"/>
        <v>#REF!</v>
      </c>
      <c r="X104" s="171" t="e">
        <f t="shared" si="62"/>
        <v>#REF!</v>
      </c>
      <c r="Y104" s="281"/>
      <c r="Z104" s="280"/>
      <c r="AA104" s="54" t="e">
        <f>SUM(#REF!,#REF!,#REF!,#REF!,#REF!,#REF!,#REF!)</f>
        <v>#REF!</v>
      </c>
      <c r="AB104" s="54" t="e">
        <f>SUM(#REF!,#REF!,#REF!,#REF!,#REF!,#REF!,#REF!)</f>
        <v>#REF!</v>
      </c>
      <c r="AC104" s="54" t="e">
        <f>SUM(AA104/12*$B$2)</f>
        <v>#REF!</v>
      </c>
      <c r="AD104" s="54" t="e">
        <f>SUM(AB104/12*$B$2)</f>
        <v>#REF!</v>
      </c>
      <c r="AE104" s="54" t="e">
        <f>SUM(#REF!,#REF!,#REF!,#REF!,#REF!,#REF!,#REF!)</f>
        <v>#REF!</v>
      </c>
      <c r="AF104" s="54" t="e">
        <f>SUM(#REF!,#REF!,#REF!,#REF!,#REF!,#REF!,#REF!)</f>
        <v>#REF!</v>
      </c>
      <c r="AG104" s="54" t="e">
        <f>SUM(#REF!,#REF!,#REF!,#REF!,#REF!,#REF!,#REF!)</f>
        <v>#REF!</v>
      </c>
      <c r="AH104" s="54" t="e">
        <f>SUM(#REF!,#REF!,#REF!,#REF!,#REF!,#REF!,#REF!)</f>
        <v>#REF!</v>
      </c>
      <c r="AI104" s="54" t="e">
        <f>SUM(#REF!,#REF!,#REF!,#REF!,#REF!,#REF!,#REF!)</f>
        <v>#REF!</v>
      </c>
      <c r="AJ104" s="54" t="e">
        <f>SUM(#REF!,#REF!,#REF!,#REF!,#REF!,#REF!,#REF!)</f>
        <v>#REF!</v>
      </c>
      <c r="AK104" s="84" t="e">
        <f t="shared" si="81"/>
        <v>#REF!</v>
      </c>
      <c r="AL104" s="56" t="e">
        <f t="shared" si="81"/>
        <v>#REF!</v>
      </c>
      <c r="AM104" s="56" t="e">
        <f t="shared" si="81"/>
        <v>#REF!</v>
      </c>
      <c r="AN104" s="171" t="e">
        <f t="shared" si="63"/>
        <v>#REF!</v>
      </c>
      <c r="AO104" s="171" t="e">
        <f t="shared" si="63"/>
        <v>#REF!</v>
      </c>
      <c r="AP104" s="281" t="e">
        <f>AE104/AC104</f>
        <v>#REF!</v>
      </c>
      <c r="AQ104" s="280" t="e">
        <f>AF104/AD104</f>
        <v>#REF!</v>
      </c>
      <c r="AR104" s="54" t="e">
        <f>SUM(#REF!,#REF!,#REF!,#REF!,#REF!,#REF!,#REF!)</f>
        <v>#REF!</v>
      </c>
      <c r="AS104" s="54" t="e">
        <f>SUM(#REF!,#REF!,#REF!,#REF!,#REF!,#REF!,#REF!)</f>
        <v>#REF!</v>
      </c>
      <c r="AT104" s="54" t="e">
        <f>SUM(AR104/12*$B$2)</f>
        <v>#REF!</v>
      </c>
      <c r="AU104" s="54" t="e">
        <f>SUM(AS104/12*$B$2)</f>
        <v>#REF!</v>
      </c>
      <c r="AV104" s="54" t="e">
        <f>SUM(#REF!,#REF!,#REF!,#REF!,#REF!,#REF!,#REF!)</f>
        <v>#REF!</v>
      </c>
      <c r="AW104" s="54" t="e">
        <f>SUM(#REF!,#REF!,#REF!,#REF!,#REF!,#REF!,#REF!)</f>
        <v>#REF!</v>
      </c>
      <c r="AX104" s="54" t="e">
        <f>SUM(#REF!,#REF!,#REF!,#REF!,#REF!,#REF!,#REF!)</f>
        <v>#REF!</v>
      </c>
      <c r="AY104" s="54" t="e">
        <f>SUM(#REF!,#REF!,#REF!,#REF!,#REF!,#REF!,#REF!)</f>
        <v>#REF!</v>
      </c>
      <c r="AZ104" s="54" t="e">
        <f>SUM(#REF!,#REF!,#REF!,#REF!,#REF!,#REF!,#REF!)</f>
        <v>#REF!</v>
      </c>
      <c r="BA104" s="54" t="e">
        <f>SUM(#REF!,#REF!,#REF!,#REF!,#REF!,#REF!,#REF!)</f>
        <v>#REF!</v>
      </c>
      <c r="BB104" s="84" t="e">
        <f t="shared" si="82"/>
        <v>#REF!</v>
      </c>
      <c r="BC104" s="56" t="e">
        <f t="shared" si="82"/>
        <v>#REF!</v>
      </c>
      <c r="BD104" s="56" t="e">
        <f t="shared" si="82"/>
        <v>#REF!</v>
      </c>
      <c r="BE104" s="171" t="e">
        <f t="shared" si="79"/>
        <v>#REF!</v>
      </c>
      <c r="BF104" s="171" t="e">
        <f t="shared" si="79"/>
        <v>#REF!</v>
      </c>
      <c r="BG104" s="281" t="e">
        <f>AV104/AR104</f>
        <v>#REF!</v>
      </c>
      <c r="BH104" s="281" t="e">
        <f>AW104/AS104</f>
        <v>#REF!</v>
      </c>
      <c r="BI104" s="54" t="e">
        <f>SUM(#REF!,#REF!,#REF!,#REF!,#REF!,#REF!)</f>
        <v>#REF!</v>
      </c>
      <c r="BJ104" s="54" t="e">
        <f>SUM(#REF!,#REF!,#REF!,#REF!,#REF!,#REF!)</f>
        <v>#REF!</v>
      </c>
      <c r="BK104" s="54" t="e">
        <f>SUM(BI104/12*$B$2)</f>
        <v>#REF!</v>
      </c>
      <c r="BL104" s="54" t="e">
        <f>SUM(BJ104/12*$B$2)</f>
        <v>#REF!</v>
      </c>
      <c r="BM104" s="54" t="e">
        <f>SUM(#REF!,#REF!,#REF!,#REF!,#REF!,#REF!,#REF!)</f>
        <v>#REF!</v>
      </c>
      <c r="BN104" s="54" t="e">
        <f>SUM(#REF!,#REF!,#REF!,#REF!,#REF!,#REF!,#REF!)</f>
        <v>#REF!</v>
      </c>
      <c r="BO104" s="54" t="e">
        <f>SUM(#REF!,#REF!,#REF!,#REF!,#REF!,#REF!,#REF!)</f>
        <v>#REF!</v>
      </c>
      <c r="BP104" s="54" t="e">
        <f>SUM(#REF!,#REF!,#REF!,#REF!,#REF!,#REF!,#REF!)</f>
        <v>#REF!</v>
      </c>
      <c r="BQ104" s="54" t="e">
        <f>SUM(#REF!,#REF!,#REF!,#REF!,#REF!,#REF!,#REF!)</f>
        <v>#REF!</v>
      </c>
      <c r="BR104" s="54" t="e">
        <f>SUM(#REF!,#REF!,#REF!,#REF!,#REF!,#REF!,#REF!)</f>
        <v>#REF!</v>
      </c>
      <c r="BS104" s="84" t="e">
        <f t="shared" si="83"/>
        <v>#REF!</v>
      </c>
      <c r="BT104" s="56" t="e">
        <f t="shared" si="83"/>
        <v>#REF!</v>
      </c>
      <c r="BU104" s="56" t="e">
        <f t="shared" si="83"/>
        <v>#REF!</v>
      </c>
      <c r="BV104" s="171" t="e">
        <f t="shared" si="64"/>
        <v>#REF!</v>
      </c>
      <c r="BW104" s="171" t="e">
        <f t="shared" si="64"/>
        <v>#REF!</v>
      </c>
      <c r="BX104" s="281"/>
      <c r="BY104" s="280"/>
      <c r="BZ104" s="54" t="e">
        <f>SUM(#REF!,#REF!,#REF!,#REF!,#REF!,#REF!)</f>
        <v>#REF!</v>
      </c>
      <c r="CA104" s="54" t="e">
        <f>SUM(#REF!,#REF!,#REF!,#REF!,#REF!,#REF!)</f>
        <v>#REF!</v>
      </c>
      <c r="CB104" s="54" t="e">
        <f>SUM(BZ104/12*$B$2)</f>
        <v>#REF!</v>
      </c>
      <c r="CC104" s="54" t="e">
        <f>SUM(CA104/12*$B$2)</f>
        <v>#REF!</v>
      </c>
      <c r="CD104" s="54" t="e">
        <f>SUM(#REF!,#REF!,#REF!,#REF!,#REF!,#REF!,#REF!)</f>
        <v>#REF!</v>
      </c>
      <c r="CE104" s="54" t="e">
        <f>SUM(#REF!,#REF!,#REF!,#REF!,#REF!,#REF!,#REF!)</f>
        <v>#REF!</v>
      </c>
      <c r="CF104" s="54" t="e">
        <f>SUM(#REF!,#REF!,#REF!,#REF!,#REF!,#REF!,#REF!)</f>
        <v>#REF!</v>
      </c>
      <c r="CG104" s="54" t="e">
        <f>SUM(#REF!,#REF!,#REF!,#REF!,#REF!,#REF!,#REF!)</f>
        <v>#REF!</v>
      </c>
      <c r="CH104" s="54" t="e">
        <f>SUM(#REF!,#REF!,#REF!,#REF!,#REF!,#REF!,#REF!)</f>
        <v>#REF!</v>
      </c>
      <c r="CI104" s="54" t="e">
        <f>SUM(#REF!,#REF!,#REF!,#REF!,#REF!,#REF!,#REF!)</f>
        <v>#REF!</v>
      </c>
      <c r="CJ104" s="84" t="e">
        <f t="shared" si="84"/>
        <v>#REF!</v>
      </c>
      <c r="CK104" s="56" t="e">
        <f t="shared" si="84"/>
        <v>#REF!</v>
      </c>
      <c r="CL104" s="56" t="e">
        <f t="shared" si="84"/>
        <v>#REF!</v>
      </c>
      <c r="CM104" s="171" t="e">
        <f t="shared" si="65"/>
        <v>#REF!</v>
      </c>
      <c r="CN104" s="171" t="e">
        <f t="shared" si="65"/>
        <v>#REF!</v>
      </c>
      <c r="CO104" s="734"/>
      <c r="CP104" s="735"/>
      <c r="CQ104" s="332" t="e">
        <f>+J104++AA104+AR104++++++BI104++BZ104</f>
        <v>#REF!</v>
      </c>
      <c r="CR104" s="332" t="e">
        <f>+K104++AB104+AS104++++++BJ104++CA104</f>
        <v>#REF!</v>
      </c>
      <c r="CS104" s="332" t="e">
        <f>+L104++AC104+AT104++++++BK104++CB104</f>
        <v>#REF!</v>
      </c>
      <c r="CT104" s="332" t="e">
        <f>+M104++AD104+AU104++++++BL104++CC104</f>
        <v>#REF!</v>
      </c>
      <c r="CU104" s="332" t="e">
        <f t="shared" si="89"/>
        <v>#REF!</v>
      </c>
      <c r="CV104" s="332" t="e">
        <f t="shared" si="90"/>
        <v>#REF!</v>
      </c>
      <c r="CW104" s="332" t="e">
        <f t="shared" si="91"/>
        <v>#REF!</v>
      </c>
      <c r="CX104" s="332" t="e">
        <f t="shared" si="92"/>
        <v>#REF!</v>
      </c>
      <c r="CY104" s="332" t="e">
        <f t="shared" si="93"/>
        <v>#REF!</v>
      </c>
      <c r="CZ104" s="332" t="e">
        <f t="shared" si="94"/>
        <v>#REF!</v>
      </c>
      <c r="DA104" s="332" t="e">
        <f t="shared" si="86"/>
        <v>#REF!</v>
      </c>
      <c r="DB104" s="332" t="e">
        <f t="shared" si="86"/>
        <v>#REF!</v>
      </c>
      <c r="DC104" s="332" t="e">
        <f t="shared" si="86"/>
        <v>#REF!</v>
      </c>
      <c r="DD104" s="69" t="e">
        <f t="shared" si="87"/>
        <v>#REF!</v>
      </c>
      <c r="DE104" s="69" t="e">
        <f t="shared" si="87"/>
        <v>#REF!</v>
      </c>
      <c r="DF104" s="150">
        <f>$H104</f>
        <v>0</v>
      </c>
      <c r="DG104" s="151" t="e">
        <f>CV104/CU104</f>
        <v>#REF!</v>
      </c>
      <c r="DH104" s="282" t="e">
        <f>BB104/AT104</f>
        <v>#REF!</v>
      </c>
      <c r="DI104" s="282" t="e">
        <f>BC104/AU104</f>
        <v>#REF!</v>
      </c>
      <c r="DJ104" s="206" t="e">
        <f t="shared" ref="DJ104:DK104" si="95">CQ104+CX104</f>
        <v>#REF!</v>
      </c>
      <c r="DK104" s="206" t="e">
        <f t="shared" si="95"/>
        <v>#REF!</v>
      </c>
    </row>
    <row r="105" spans="1:115" ht="140.25" hidden="1" x14ac:dyDescent="0.2">
      <c r="A105" s="96">
        <v>1</v>
      </c>
      <c r="B105" s="96">
        <v>1</v>
      </c>
      <c r="C105" s="769">
        <v>487</v>
      </c>
      <c r="D105" s="624" t="s">
        <v>284</v>
      </c>
      <c r="E105" s="748" t="s">
        <v>464</v>
      </c>
      <c r="F105" s="749" t="s">
        <v>309</v>
      </c>
      <c r="G105" s="60">
        <v>20</v>
      </c>
      <c r="H105" s="603">
        <v>260249.14400000003</v>
      </c>
      <c r="I105" s="603">
        <v>278597.64479999995</v>
      </c>
      <c r="J105" s="109"/>
      <c r="K105" s="109"/>
      <c r="L105" s="109"/>
      <c r="M105" s="109"/>
      <c r="N105" s="44">
        <f>VLOOKUP($E105,'факт КС '!$E$10:$CL$181,3,0)</f>
        <v>0</v>
      </c>
      <c r="O105" s="44">
        <f>VLOOKUP($E105,'факт КС '!$E$10:$CL$181,4,0)</f>
        <v>0</v>
      </c>
      <c r="P105" s="44">
        <f>VLOOKUP($E105,'факт КС '!$E$10:$CL$181,5,0)</f>
        <v>0</v>
      </c>
      <c r="Q105" s="44">
        <f>VLOOKUP($E105,'факт КС '!$E$10:$CL$181,6,0)</f>
        <v>0</v>
      </c>
      <c r="R105" s="44">
        <f>VLOOKUP($E105,'факт КС '!$E$10:$CL$181,7,0)</f>
        <v>0</v>
      </c>
      <c r="S105" s="44">
        <f>VLOOKUP($E105,'факт КС '!$E$10:$CL$181,8,0)</f>
        <v>0</v>
      </c>
      <c r="T105" s="44">
        <f t="shared" si="80"/>
        <v>0</v>
      </c>
      <c r="U105" s="44">
        <f t="shared" si="80"/>
        <v>0</v>
      </c>
      <c r="V105" s="44">
        <f t="shared" si="80"/>
        <v>0</v>
      </c>
      <c r="W105" s="171">
        <f t="shared" si="62"/>
        <v>0</v>
      </c>
      <c r="X105" s="171">
        <f t="shared" si="62"/>
        <v>0</v>
      </c>
      <c r="Y105" s="171"/>
      <c r="Z105" s="171"/>
      <c r="AA105" s="109"/>
      <c r="AB105" s="109"/>
      <c r="AC105" s="109"/>
      <c r="AD105" s="109"/>
      <c r="AE105" s="44">
        <f>VLOOKUP($E105,'факт КС '!$E$10:$CL$181,21,0)</f>
        <v>85</v>
      </c>
      <c r="AF105" s="44">
        <f>VLOOKUP($E105,'факт КС '!$E$10:$CL$181,22,0)</f>
        <v>22121176.900000028</v>
      </c>
      <c r="AG105" s="44">
        <f>VLOOKUP($E105,'факт КС '!$E$10:$CL$181,23,0)</f>
        <v>1084</v>
      </c>
      <c r="AH105" s="44">
        <f>VLOOKUP($E105,'факт КС '!$E$10:$CL$181,24,0)</f>
        <v>0</v>
      </c>
      <c r="AI105" s="44">
        <f>VLOOKUP($E105,'факт КС '!$E$10:$CL$181,25,0)</f>
        <v>0</v>
      </c>
      <c r="AJ105" s="44">
        <f>VLOOKUP($E105,'факт КС '!$E$10:$CL$181,26,0)</f>
        <v>0</v>
      </c>
      <c r="AK105" s="44">
        <f t="shared" si="81"/>
        <v>85</v>
      </c>
      <c r="AL105" s="44">
        <f t="shared" si="81"/>
        <v>22121176.900000028</v>
      </c>
      <c r="AM105" s="44">
        <f t="shared" si="81"/>
        <v>1084</v>
      </c>
      <c r="AN105" s="171">
        <f t="shared" si="63"/>
        <v>85</v>
      </c>
      <c r="AO105" s="171">
        <f t="shared" si="63"/>
        <v>22121176.900000028</v>
      </c>
      <c r="AP105" s="171"/>
      <c r="AQ105" s="171"/>
      <c r="AR105" s="109"/>
      <c r="AS105" s="109"/>
      <c r="AT105" s="109"/>
      <c r="AU105" s="109"/>
      <c r="AV105" s="44">
        <f>VLOOKUP($E105,'факт КС '!$E$10:$CL$181,9,0)</f>
        <v>0</v>
      </c>
      <c r="AW105" s="44">
        <f>VLOOKUP($E105,'факт КС '!$E$10:$CL$181,10,0)</f>
        <v>0</v>
      </c>
      <c r="AX105" s="44">
        <f>VLOOKUP($E105,'факт КС '!$E$10:$CL$181,11,0)</f>
        <v>0</v>
      </c>
      <c r="AY105" s="44">
        <f>VLOOKUP($E105,'факт КС '!$E$10:$CL$181,12,0)</f>
        <v>0</v>
      </c>
      <c r="AZ105" s="44">
        <f>VLOOKUP($E105,'факт КС '!$E$10:$CL$181,13,0)</f>
        <v>0</v>
      </c>
      <c r="BA105" s="44">
        <f>VLOOKUP($E105,'факт КС '!$E$10:$CL$181,14,0)</f>
        <v>0</v>
      </c>
      <c r="BB105" s="44">
        <f t="shared" si="82"/>
        <v>0</v>
      </c>
      <c r="BC105" s="44">
        <f t="shared" si="82"/>
        <v>0</v>
      </c>
      <c r="BD105" s="44">
        <f t="shared" si="82"/>
        <v>0</v>
      </c>
      <c r="BE105" s="171">
        <f t="shared" si="79"/>
        <v>0</v>
      </c>
      <c r="BF105" s="171">
        <f t="shared" si="79"/>
        <v>0</v>
      </c>
      <c r="BG105" s="171"/>
      <c r="BH105" s="171"/>
      <c r="BI105" s="109"/>
      <c r="BJ105" s="109"/>
      <c r="BK105" s="109"/>
      <c r="BL105" s="109"/>
      <c r="BM105" s="44">
        <f>VLOOKUP($E105,'факт КС '!$E$10:$CL$181,57,0)</f>
        <v>0</v>
      </c>
      <c r="BN105" s="44">
        <f>VLOOKUP($E105,'факт КС '!$E$10:$CL$181,58,0)</f>
        <v>0</v>
      </c>
      <c r="BO105" s="44">
        <f>VLOOKUP($E105,'факт КС '!$E$10:$CL$181,59,0)</f>
        <v>0</v>
      </c>
      <c r="BP105" s="44">
        <f>VLOOKUP($E105,'факт КС '!$E$10:$CL$181,60,0)</f>
        <v>0</v>
      </c>
      <c r="BQ105" s="44">
        <f>VLOOKUP($E105,'факт КС '!$E$10:$CL$181,61,0)</f>
        <v>0</v>
      </c>
      <c r="BR105" s="44">
        <f>VLOOKUP($E105,'факт КС '!$E$10:$CL$181,62,0)</f>
        <v>0</v>
      </c>
      <c r="BS105" s="44">
        <f t="shared" si="83"/>
        <v>0</v>
      </c>
      <c r="BT105" s="44">
        <f t="shared" si="83"/>
        <v>0</v>
      </c>
      <c r="BU105" s="44">
        <f t="shared" si="83"/>
        <v>0</v>
      </c>
      <c r="BV105" s="171">
        <f t="shared" si="64"/>
        <v>0</v>
      </c>
      <c r="BW105" s="171">
        <f t="shared" si="64"/>
        <v>0</v>
      </c>
      <c r="BX105" s="171"/>
      <c r="BY105" s="171"/>
      <c r="BZ105" s="112"/>
      <c r="CA105" s="112"/>
      <c r="CB105" s="109"/>
      <c r="CC105" s="109"/>
      <c r="CD105" s="44">
        <f>VLOOKUP($E105,'факт КС '!$E$10:$CL$181,51,0)</f>
        <v>0</v>
      </c>
      <c r="CE105" s="44">
        <f>VLOOKUP($E105,'факт КС '!$E$10:$CL$181,52,0)</f>
        <v>0</v>
      </c>
      <c r="CF105" s="44">
        <f>VLOOKUP($E105,'факт КС '!$E$10:$CL$181,53,0)</f>
        <v>0</v>
      </c>
      <c r="CG105" s="44">
        <f>VLOOKUP($E105,'факт КС '!$E$10:$CL$181,54,0)</f>
        <v>0</v>
      </c>
      <c r="CH105" s="44">
        <f>VLOOKUP($E105,'факт КС '!$E$10:$CL$181,55,0)</f>
        <v>0</v>
      </c>
      <c r="CI105" s="44">
        <f>VLOOKUP($E105,'факт КС '!$E$10:$CL$181,56,0)</f>
        <v>0</v>
      </c>
      <c r="CJ105" s="44">
        <f t="shared" si="84"/>
        <v>0</v>
      </c>
      <c r="CK105" s="44">
        <f t="shared" si="84"/>
        <v>0</v>
      </c>
      <c r="CL105" s="44">
        <f t="shared" si="84"/>
        <v>0</v>
      </c>
      <c r="CM105" s="171">
        <f t="shared" si="65"/>
        <v>0</v>
      </c>
      <c r="CN105" s="171">
        <f t="shared" si="65"/>
        <v>0</v>
      </c>
      <c r="CO105" s="737"/>
      <c r="CP105" s="737"/>
      <c r="CQ105" s="113"/>
      <c r="CR105" s="114"/>
      <c r="CS105" s="113"/>
      <c r="CT105" s="113"/>
      <c r="CU105" s="333">
        <f t="shared" si="89"/>
        <v>85</v>
      </c>
      <c r="CV105" s="333">
        <f t="shared" si="90"/>
        <v>22121176.900000028</v>
      </c>
      <c r="CW105" s="333">
        <f t="shared" si="91"/>
        <v>1084</v>
      </c>
      <c r="CX105" s="333">
        <f t="shared" si="92"/>
        <v>0</v>
      </c>
      <c r="CY105" s="333">
        <f t="shared" si="93"/>
        <v>0</v>
      </c>
      <c r="CZ105" s="333">
        <f t="shared" si="94"/>
        <v>0</v>
      </c>
      <c r="DA105" s="44">
        <f t="shared" si="86"/>
        <v>85</v>
      </c>
      <c r="DB105" s="44">
        <f t="shared" si="86"/>
        <v>22121176.900000028</v>
      </c>
      <c r="DC105" s="44">
        <f t="shared" si="86"/>
        <v>1084</v>
      </c>
      <c r="DD105" s="174">
        <f t="shared" si="87"/>
        <v>85</v>
      </c>
      <c r="DE105" s="174">
        <f t="shared" si="87"/>
        <v>22121176.900000028</v>
      </c>
      <c r="DF105" s="112"/>
      <c r="DG105" s="112"/>
      <c r="DH105" s="59"/>
      <c r="DI105" s="59"/>
    </row>
    <row r="106" spans="1:115" ht="48.75" hidden="1" customHeight="1" x14ac:dyDescent="0.2">
      <c r="C106" s="769">
        <v>487</v>
      </c>
      <c r="D106" s="624" t="s">
        <v>284</v>
      </c>
      <c r="E106" s="748" t="s">
        <v>679</v>
      </c>
      <c r="F106" s="749" t="s">
        <v>680</v>
      </c>
      <c r="G106" s="60"/>
      <c r="H106" s="603"/>
      <c r="I106" s="603"/>
      <c r="J106" s="109"/>
      <c r="K106" s="109"/>
      <c r="L106" s="109"/>
      <c r="M106" s="109"/>
      <c r="N106" s="44">
        <f>VLOOKUP($E106,'факт КС '!$E$10:$CL$181,3,0)</f>
        <v>0</v>
      </c>
      <c r="O106" s="44">
        <f>VLOOKUP($E106,'факт КС '!$E$10:$CL$181,4,0)</f>
        <v>0</v>
      </c>
      <c r="P106" s="44">
        <f>VLOOKUP($E106,'факт КС '!$E$10:$CL$181,5,0)</f>
        <v>0</v>
      </c>
      <c r="Q106" s="44">
        <f>VLOOKUP($E106,'факт КС '!$E$10:$CL$181,6,0)</f>
        <v>0</v>
      </c>
      <c r="R106" s="44">
        <f>VLOOKUP($E106,'факт КС '!$E$10:$CL$181,7,0)</f>
        <v>0</v>
      </c>
      <c r="S106" s="44">
        <f>VLOOKUP($E106,'факт КС '!$E$10:$CL$181,8,0)</f>
        <v>0</v>
      </c>
      <c r="T106" s="44">
        <f t="shared" si="80"/>
        <v>0</v>
      </c>
      <c r="U106" s="44">
        <f t="shared" si="80"/>
        <v>0</v>
      </c>
      <c r="V106" s="44">
        <f t="shared" si="80"/>
        <v>0</v>
      </c>
      <c r="W106" s="171">
        <f t="shared" si="62"/>
        <v>0</v>
      </c>
      <c r="X106" s="171">
        <f t="shared" si="62"/>
        <v>0</v>
      </c>
      <c r="Y106" s="249"/>
      <c r="Z106" s="171"/>
      <c r="AA106" s="109"/>
      <c r="AB106" s="109"/>
      <c r="AC106" s="109"/>
      <c r="AD106" s="109"/>
      <c r="AE106" s="44">
        <f>VLOOKUP($E106,'факт КС '!$E$10:$CL$181,21,0)</f>
        <v>6</v>
      </c>
      <c r="AF106" s="44">
        <f>VLOOKUP($E106,'факт КС '!$E$10:$CL$181,22,0)</f>
        <v>1561494.8400000003</v>
      </c>
      <c r="AG106" s="44">
        <f>VLOOKUP($E106,'факт КС '!$E$10:$CL$181,23,0)</f>
        <v>82</v>
      </c>
      <c r="AH106" s="44">
        <f>VLOOKUP($E106,'факт КС '!$E$10:$CL$181,24,0)</f>
        <v>0</v>
      </c>
      <c r="AI106" s="44">
        <f>VLOOKUP($E106,'факт КС '!$E$10:$CL$181,25,0)</f>
        <v>0</v>
      </c>
      <c r="AJ106" s="44">
        <f>VLOOKUP($E106,'факт КС '!$E$10:$CL$181,26,0)</f>
        <v>0</v>
      </c>
      <c r="AK106" s="44">
        <f t="shared" si="81"/>
        <v>6</v>
      </c>
      <c r="AL106" s="44">
        <f t="shared" si="81"/>
        <v>1561494.8400000003</v>
      </c>
      <c r="AM106" s="44">
        <f t="shared" si="81"/>
        <v>82</v>
      </c>
      <c r="AN106" s="171">
        <f t="shared" si="63"/>
        <v>6</v>
      </c>
      <c r="AO106" s="171">
        <f t="shared" si="63"/>
        <v>1561494.8400000003</v>
      </c>
      <c r="AP106" s="249"/>
      <c r="AQ106" s="171"/>
      <c r="AR106" s="109"/>
      <c r="AS106" s="109"/>
      <c r="AT106" s="109"/>
      <c r="AU106" s="109"/>
      <c r="AV106" s="44">
        <f>VLOOKUP($E106,'факт КС '!$E$10:$CL$181,9,0)</f>
        <v>0</v>
      </c>
      <c r="AW106" s="44">
        <f>VLOOKUP($E106,'факт КС '!$E$10:$CL$181,10,0)</f>
        <v>0</v>
      </c>
      <c r="AX106" s="44">
        <f>VLOOKUP($E106,'факт КС '!$E$10:$CL$181,11,0)</f>
        <v>0</v>
      </c>
      <c r="AY106" s="44">
        <f>VLOOKUP($E106,'факт КС '!$E$10:$CL$181,12,0)</f>
        <v>0</v>
      </c>
      <c r="AZ106" s="44">
        <f>VLOOKUP($E106,'факт КС '!$E$10:$CL$181,13,0)</f>
        <v>0</v>
      </c>
      <c r="BA106" s="44">
        <f>VLOOKUP($E106,'факт КС '!$E$10:$CL$181,14,0)</f>
        <v>0</v>
      </c>
      <c r="BB106" s="44">
        <f t="shared" si="82"/>
        <v>0</v>
      </c>
      <c r="BC106" s="44">
        <f t="shared" si="82"/>
        <v>0</v>
      </c>
      <c r="BD106" s="44">
        <f t="shared" si="82"/>
        <v>0</v>
      </c>
      <c r="BE106" s="171">
        <f t="shared" si="79"/>
        <v>0</v>
      </c>
      <c r="BF106" s="171"/>
      <c r="BG106" s="249"/>
      <c r="BH106" s="171"/>
      <c r="BI106" s="109"/>
      <c r="BJ106" s="109"/>
      <c r="BK106" s="109"/>
      <c r="BL106" s="109"/>
      <c r="BM106" s="44">
        <f>VLOOKUP($E106,'факт КС '!$E$10:$CL$181,57,0)</f>
        <v>0</v>
      </c>
      <c r="BN106" s="44">
        <f>VLOOKUP($E106,'факт КС '!$E$10:$CL$181,58,0)</f>
        <v>0</v>
      </c>
      <c r="BO106" s="44">
        <f>VLOOKUP($E106,'факт КС '!$E$10:$CL$181,59,0)</f>
        <v>0</v>
      </c>
      <c r="BP106" s="44">
        <f>VLOOKUP($E106,'факт КС '!$E$10:$CL$181,60,0)</f>
        <v>0</v>
      </c>
      <c r="BQ106" s="44">
        <f>VLOOKUP($E106,'факт КС '!$E$10:$CL$181,61,0)</f>
        <v>0</v>
      </c>
      <c r="BR106" s="44">
        <f>VLOOKUP($E106,'факт КС '!$E$10:$CL$181,62,0)</f>
        <v>0</v>
      </c>
      <c r="BS106" s="44">
        <f t="shared" si="83"/>
        <v>0</v>
      </c>
      <c r="BT106" s="44">
        <f t="shared" si="83"/>
        <v>0</v>
      </c>
      <c r="BU106" s="44">
        <f t="shared" si="83"/>
        <v>0</v>
      </c>
      <c r="BV106" s="171">
        <f t="shared" si="64"/>
        <v>0</v>
      </c>
      <c r="BW106" s="171">
        <f t="shared" si="64"/>
        <v>0</v>
      </c>
      <c r="BX106" s="249"/>
      <c r="BY106" s="171"/>
      <c r="BZ106" s="112"/>
      <c r="CA106" s="112"/>
      <c r="CB106" s="109"/>
      <c r="CC106" s="109"/>
      <c r="CD106" s="44">
        <f>VLOOKUP($E106,'факт КС '!$E$10:$CL$181,51,0)</f>
        <v>0</v>
      </c>
      <c r="CE106" s="44">
        <f>VLOOKUP($E106,'факт КС '!$E$10:$CL$181,52,0)</f>
        <v>0</v>
      </c>
      <c r="CF106" s="44">
        <f>VLOOKUP($E106,'факт КС '!$E$10:$CL$181,53,0)</f>
        <v>0</v>
      </c>
      <c r="CG106" s="44">
        <f>VLOOKUP($E106,'факт КС '!$E$10:$CL$181,54,0)</f>
        <v>0</v>
      </c>
      <c r="CH106" s="44">
        <f>VLOOKUP($E106,'факт КС '!$E$10:$CL$181,55,0)</f>
        <v>0</v>
      </c>
      <c r="CI106" s="44">
        <f>VLOOKUP($E106,'факт КС '!$E$10:$CL$181,56,0)</f>
        <v>0</v>
      </c>
      <c r="CJ106" s="44">
        <f t="shared" si="84"/>
        <v>0</v>
      </c>
      <c r="CK106" s="44">
        <f t="shared" si="84"/>
        <v>0</v>
      </c>
      <c r="CL106" s="44">
        <f t="shared" si="84"/>
        <v>0</v>
      </c>
      <c r="CM106" s="171">
        <f t="shared" si="65"/>
        <v>0</v>
      </c>
      <c r="CN106" s="171">
        <f t="shared" si="65"/>
        <v>0</v>
      </c>
      <c r="CO106" s="736"/>
      <c r="CP106" s="737"/>
      <c r="CQ106" s="113"/>
      <c r="CR106" s="114"/>
      <c r="CS106" s="113"/>
      <c r="CT106" s="113"/>
      <c r="CU106" s="333">
        <f t="shared" si="89"/>
        <v>6</v>
      </c>
      <c r="CV106" s="333">
        <f t="shared" si="90"/>
        <v>1561494.8400000003</v>
      </c>
      <c r="CW106" s="333">
        <f t="shared" si="91"/>
        <v>82</v>
      </c>
      <c r="CX106" s="333">
        <f t="shared" si="92"/>
        <v>0</v>
      </c>
      <c r="CY106" s="333">
        <f t="shared" si="93"/>
        <v>0</v>
      </c>
      <c r="CZ106" s="333">
        <f t="shared" si="94"/>
        <v>0</v>
      </c>
      <c r="DA106" s="44">
        <f t="shared" si="86"/>
        <v>6</v>
      </c>
      <c r="DB106" s="44">
        <f t="shared" si="86"/>
        <v>1561494.8400000003</v>
      </c>
      <c r="DC106" s="44">
        <f t="shared" si="86"/>
        <v>82</v>
      </c>
      <c r="DD106" s="174">
        <f t="shared" si="87"/>
        <v>6</v>
      </c>
      <c r="DE106" s="174">
        <f t="shared" si="87"/>
        <v>1561494.8400000003</v>
      </c>
      <c r="DF106" s="112"/>
      <c r="DG106" s="112"/>
      <c r="DH106" s="59"/>
      <c r="DI106" s="59"/>
    </row>
    <row r="107" spans="1:115" ht="48.75" hidden="1" customHeight="1" x14ac:dyDescent="0.2">
      <c r="C107" s="769">
        <v>487</v>
      </c>
      <c r="D107" s="624" t="s">
        <v>284</v>
      </c>
      <c r="E107" s="748" t="s">
        <v>681</v>
      </c>
      <c r="F107" s="749" t="s">
        <v>682</v>
      </c>
      <c r="G107" s="60"/>
      <c r="H107" s="603"/>
      <c r="I107" s="603"/>
      <c r="J107" s="109"/>
      <c r="K107" s="109"/>
      <c r="L107" s="109"/>
      <c r="M107" s="109"/>
      <c r="N107" s="44">
        <f>VLOOKUP($E107,'факт КС '!$E$10:$CL$181,3,0)</f>
        <v>0</v>
      </c>
      <c r="O107" s="44">
        <f>VLOOKUP($E107,'факт КС '!$E$10:$CL$181,4,0)</f>
        <v>0</v>
      </c>
      <c r="P107" s="44">
        <f>VLOOKUP($E107,'факт КС '!$E$10:$CL$181,5,0)</f>
        <v>0</v>
      </c>
      <c r="Q107" s="44">
        <f>VLOOKUP($E107,'факт КС '!$E$10:$CL$181,6,0)</f>
        <v>0</v>
      </c>
      <c r="R107" s="44">
        <f>VLOOKUP($E107,'факт КС '!$E$10:$CL$181,7,0)</f>
        <v>0</v>
      </c>
      <c r="S107" s="44">
        <f>VLOOKUP($E107,'факт КС '!$E$10:$CL$181,8,0)</f>
        <v>0</v>
      </c>
      <c r="T107" s="44">
        <f t="shared" si="80"/>
        <v>0</v>
      </c>
      <c r="U107" s="44">
        <f t="shared" si="80"/>
        <v>0</v>
      </c>
      <c r="V107" s="44">
        <f t="shared" si="80"/>
        <v>0</v>
      </c>
      <c r="W107" s="171">
        <f t="shared" si="62"/>
        <v>0</v>
      </c>
      <c r="X107" s="171">
        <f t="shared" si="62"/>
        <v>0</v>
      </c>
      <c r="Y107" s="249"/>
      <c r="Z107" s="171"/>
      <c r="AA107" s="109"/>
      <c r="AB107" s="109"/>
      <c r="AC107" s="109"/>
      <c r="AD107" s="109"/>
      <c r="AE107" s="44">
        <f>VLOOKUP($E107,'факт КС '!$E$10:$CL$181,21,0)</f>
        <v>2</v>
      </c>
      <c r="AF107" s="44">
        <f>VLOOKUP($E107,'факт КС '!$E$10:$CL$181,22,0)</f>
        <v>520498.28</v>
      </c>
      <c r="AG107" s="44">
        <f>VLOOKUP($E107,'факт КС '!$E$10:$CL$181,23,0)</f>
        <v>62</v>
      </c>
      <c r="AH107" s="44">
        <f>VLOOKUP($E107,'факт КС '!$E$10:$CL$181,24,0)</f>
        <v>0</v>
      </c>
      <c r="AI107" s="44">
        <f>VLOOKUP($E107,'факт КС '!$E$10:$CL$181,25,0)</f>
        <v>0</v>
      </c>
      <c r="AJ107" s="44">
        <f>VLOOKUP($E107,'факт КС '!$E$10:$CL$181,26,0)</f>
        <v>0</v>
      </c>
      <c r="AK107" s="44">
        <f t="shared" si="81"/>
        <v>2</v>
      </c>
      <c r="AL107" s="44">
        <f t="shared" si="81"/>
        <v>520498.28</v>
      </c>
      <c r="AM107" s="44">
        <f t="shared" si="81"/>
        <v>62</v>
      </c>
      <c r="AN107" s="171">
        <f t="shared" si="63"/>
        <v>2</v>
      </c>
      <c r="AO107" s="171">
        <f t="shared" si="63"/>
        <v>520498.28</v>
      </c>
      <c r="AP107" s="249"/>
      <c r="AQ107" s="171"/>
      <c r="AR107" s="109"/>
      <c r="AS107" s="109"/>
      <c r="AT107" s="109"/>
      <c r="AU107" s="109"/>
      <c r="AV107" s="44">
        <f>VLOOKUP($E107,'факт КС '!$E$10:$CL$181,9,0)</f>
        <v>0</v>
      </c>
      <c r="AW107" s="44">
        <f>VLOOKUP($E107,'факт КС '!$E$10:$CL$181,10,0)</f>
        <v>0</v>
      </c>
      <c r="AX107" s="44">
        <f>VLOOKUP($E107,'факт КС '!$E$10:$CL$181,11,0)</f>
        <v>0</v>
      </c>
      <c r="AY107" s="44">
        <f>VLOOKUP($E107,'факт КС '!$E$10:$CL$181,12,0)</f>
        <v>0</v>
      </c>
      <c r="AZ107" s="44">
        <f>VLOOKUP($E107,'факт КС '!$E$10:$CL$181,13,0)</f>
        <v>0</v>
      </c>
      <c r="BA107" s="44">
        <f>VLOOKUP($E107,'факт КС '!$E$10:$CL$181,14,0)</f>
        <v>0</v>
      </c>
      <c r="BB107" s="44">
        <f t="shared" si="82"/>
        <v>0</v>
      </c>
      <c r="BC107" s="44">
        <f t="shared" si="82"/>
        <v>0</v>
      </c>
      <c r="BD107" s="44">
        <f t="shared" si="82"/>
        <v>0</v>
      </c>
      <c r="BE107" s="171">
        <f t="shared" si="79"/>
        <v>0</v>
      </c>
      <c r="BF107" s="171"/>
      <c r="BG107" s="249"/>
      <c r="BH107" s="171"/>
      <c r="BI107" s="109"/>
      <c r="BJ107" s="109"/>
      <c r="BK107" s="109"/>
      <c r="BL107" s="109"/>
      <c r="BM107" s="44">
        <f>VLOOKUP($E107,'факт КС '!$E$10:$CL$181,57,0)</f>
        <v>0</v>
      </c>
      <c r="BN107" s="44">
        <f>VLOOKUP($E107,'факт КС '!$E$10:$CL$181,58,0)</f>
        <v>0</v>
      </c>
      <c r="BO107" s="44">
        <f>VLOOKUP($E107,'факт КС '!$E$10:$CL$181,59,0)</f>
        <v>0</v>
      </c>
      <c r="BP107" s="44">
        <f>VLOOKUP($E107,'факт КС '!$E$10:$CL$181,60,0)</f>
        <v>0</v>
      </c>
      <c r="BQ107" s="44">
        <f>VLOOKUP($E107,'факт КС '!$E$10:$CL$181,61,0)</f>
        <v>0</v>
      </c>
      <c r="BR107" s="44">
        <f>VLOOKUP($E107,'факт КС '!$E$10:$CL$181,62,0)</f>
        <v>0</v>
      </c>
      <c r="BS107" s="44">
        <f t="shared" si="83"/>
        <v>0</v>
      </c>
      <c r="BT107" s="44">
        <f t="shared" si="83"/>
        <v>0</v>
      </c>
      <c r="BU107" s="44">
        <f t="shared" si="83"/>
        <v>0</v>
      </c>
      <c r="BV107" s="171">
        <f t="shared" si="64"/>
        <v>0</v>
      </c>
      <c r="BW107" s="171">
        <f t="shared" si="64"/>
        <v>0</v>
      </c>
      <c r="BX107" s="249"/>
      <c r="BY107" s="171"/>
      <c r="BZ107" s="112"/>
      <c r="CA107" s="112"/>
      <c r="CB107" s="109"/>
      <c r="CC107" s="109"/>
      <c r="CD107" s="44">
        <f>VLOOKUP($E107,'факт КС '!$E$10:$CL$181,51,0)</f>
        <v>0</v>
      </c>
      <c r="CE107" s="44">
        <f>VLOOKUP($E107,'факт КС '!$E$10:$CL$181,52,0)</f>
        <v>0</v>
      </c>
      <c r="CF107" s="44">
        <f>VLOOKUP($E107,'факт КС '!$E$10:$CL$181,53,0)</f>
        <v>0</v>
      </c>
      <c r="CG107" s="44">
        <f>VLOOKUP($E107,'факт КС '!$E$10:$CL$181,54,0)</f>
        <v>0</v>
      </c>
      <c r="CH107" s="44">
        <f>VLOOKUP($E107,'факт КС '!$E$10:$CL$181,55,0)</f>
        <v>0</v>
      </c>
      <c r="CI107" s="44">
        <f>VLOOKUP($E107,'факт КС '!$E$10:$CL$181,56,0)</f>
        <v>0</v>
      </c>
      <c r="CJ107" s="44">
        <f t="shared" si="84"/>
        <v>0</v>
      </c>
      <c r="CK107" s="44">
        <f t="shared" si="84"/>
        <v>0</v>
      </c>
      <c r="CL107" s="44">
        <f t="shared" si="84"/>
        <v>0</v>
      </c>
      <c r="CM107" s="171">
        <f t="shared" si="65"/>
        <v>0</v>
      </c>
      <c r="CN107" s="171">
        <f t="shared" si="65"/>
        <v>0</v>
      </c>
      <c r="CO107" s="736"/>
      <c r="CP107" s="737"/>
      <c r="CQ107" s="113"/>
      <c r="CR107" s="114"/>
      <c r="CS107" s="113"/>
      <c r="CT107" s="113"/>
      <c r="CU107" s="333">
        <f t="shared" si="89"/>
        <v>2</v>
      </c>
      <c r="CV107" s="333">
        <f t="shared" si="90"/>
        <v>520498.28</v>
      </c>
      <c r="CW107" s="333">
        <f t="shared" si="91"/>
        <v>62</v>
      </c>
      <c r="CX107" s="333">
        <f t="shared" si="92"/>
        <v>0</v>
      </c>
      <c r="CY107" s="333">
        <f t="shared" si="93"/>
        <v>0</v>
      </c>
      <c r="CZ107" s="333">
        <f t="shared" si="94"/>
        <v>0</v>
      </c>
      <c r="DA107" s="44">
        <f t="shared" si="86"/>
        <v>2</v>
      </c>
      <c r="DB107" s="44">
        <f t="shared" si="86"/>
        <v>520498.28</v>
      </c>
      <c r="DC107" s="44">
        <f t="shared" si="86"/>
        <v>62</v>
      </c>
      <c r="DD107" s="174">
        <f t="shared" si="87"/>
        <v>2</v>
      </c>
      <c r="DE107" s="174">
        <f t="shared" si="87"/>
        <v>520498.28</v>
      </c>
      <c r="DF107" s="112"/>
      <c r="DG107" s="112"/>
      <c r="DH107" s="59"/>
      <c r="DI107" s="59"/>
    </row>
    <row r="108" spans="1:115" ht="48.75" hidden="1" customHeight="1" x14ac:dyDescent="0.2">
      <c r="C108" s="769">
        <v>487</v>
      </c>
      <c r="D108" s="624" t="s">
        <v>284</v>
      </c>
      <c r="E108" s="748" t="s">
        <v>677</v>
      </c>
      <c r="F108" s="749" t="s">
        <v>678</v>
      </c>
      <c r="G108" s="60"/>
      <c r="H108" s="603"/>
      <c r="I108" s="603"/>
      <c r="J108" s="109"/>
      <c r="K108" s="109"/>
      <c r="L108" s="109"/>
      <c r="M108" s="109"/>
      <c r="N108" s="44">
        <f>VLOOKUP($E108,'факт КС '!$E$10:$CL$181,3,0)</f>
        <v>0</v>
      </c>
      <c r="O108" s="44">
        <f>VLOOKUP($E108,'факт КС '!$E$10:$CL$181,4,0)</f>
        <v>0</v>
      </c>
      <c r="P108" s="44">
        <f>VLOOKUP($E108,'факт КС '!$E$10:$CL$181,5,0)</f>
        <v>0</v>
      </c>
      <c r="Q108" s="44">
        <f>VLOOKUP($E108,'факт КС '!$E$10:$CL$181,6,0)</f>
        <v>0</v>
      </c>
      <c r="R108" s="44">
        <f>VLOOKUP($E108,'факт КС '!$E$10:$CL$181,7,0)</f>
        <v>0</v>
      </c>
      <c r="S108" s="44">
        <f>VLOOKUP($E108,'факт КС '!$E$10:$CL$181,8,0)</f>
        <v>0</v>
      </c>
      <c r="T108" s="44">
        <f t="shared" si="80"/>
        <v>0</v>
      </c>
      <c r="U108" s="44">
        <f t="shared" si="80"/>
        <v>0</v>
      </c>
      <c r="V108" s="44">
        <f t="shared" si="80"/>
        <v>0</v>
      </c>
      <c r="W108" s="171">
        <f t="shared" si="62"/>
        <v>0</v>
      </c>
      <c r="X108" s="171">
        <f t="shared" si="62"/>
        <v>0</v>
      </c>
      <c r="Y108" s="249"/>
      <c r="Z108" s="171"/>
      <c r="AA108" s="109"/>
      <c r="AB108" s="109"/>
      <c r="AC108" s="109"/>
      <c r="AD108" s="109"/>
      <c r="AE108" s="44">
        <f>VLOOKUP($E108,'факт КС '!$E$10:$CL$181,21,0)</f>
        <v>2</v>
      </c>
      <c r="AF108" s="44">
        <f>VLOOKUP($E108,'факт КС '!$E$10:$CL$181,22,0)</f>
        <v>520498.28</v>
      </c>
      <c r="AG108" s="44">
        <f>VLOOKUP($E108,'факт КС '!$E$10:$CL$181,23,0)</f>
        <v>19</v>
      </c>
      <c r="AH108" s="44">
        <f>VLOOKUP($E108,'факт КС '!$E$10:$CL$181,24,0)</f>
        <v>0</v>
      </c>
      <c r="AI108" s="44">
        <f>VLOOKUP($E108,'факт КС '!$E$10:$CL$181,25,0)</f>
        <v>0</v>
      </c>
      <c r="AJ108" s="44">
        <f>VLOOKUP($E108,'факт КС '!$E$10:$CL$181,26,0)</f>
        <v>0</v>
      </c>
      <c r="AK108" s="44">
        <f t="shared" ref="AK108:AM123" si="96">AE108+AH108</f>
        <v>2</v>
      </c>
      <c r="AL108" s="44">
        <f t="shared" si="96"/>
        <v>520498.28</v>
      </c>
      <c r="AM108" s="44">
        <f t="shared" si="96"/>
        <v>19</v>
      </c>
      <c r="AN108" s="171">
        <f t="shared" si="63"/>
        <v>2</v>
      </c>
      <c r="AO108" s="171">
        <f t="shared" si="63"/>
        <v>520498.28</v>
      </c>
      <c r="AP108" s="249"/>
      <c r="AQ108" s="171"/>
      <c r="AR108" s="109"/>
      <c r="AS108" s="109"/>
      <c r="AT108" s="109"/>
      <c r="AU108" s="109"/>
      <c r="AV108" s="44">
        <f>VLOOKUP($E108,'факт КС '!$E$10:$CL$181,9,0)</f>
        <v>0</v>
      </c>
      <c r="AW108" s="44">
        <f>VLOOKUP($E108,'факт КС '!$E$10:$CL$181,10,0)</f>
        <v>0</v>
      </c>
      <c r="AX108" s="44">
        <f>VLOOKUP($E108,'факт КС '!$E$10:$CL$181,11,0)</f>
        <v>0</v>
      </c>
      <c r="AY108" s="44">
        <f>VLOOKUP($E108,'факт КС '!$E$10:$CL$181,12,0)</f>
        <v>0</v>
      </c>
      <c r="AZ108" s="44">
        <f>VLOOKUP($E108,'факт КС '!$E$10:$CL$181,13,0)</f>
        <v>0</v>
      </c>
      <c r="BA108" s="44">
        <f>VLOOKUP($E108,'факт КС '!$E$10:$CL$181,14,0)</f>
        <v>0</v>
      </c>
      <c r="BB108" s="44">
        <f t="shared" ref="BB108:BD123" si="97">AV108+AY108</f>
        <v>0</v>
      </c>
      <c r="BC108" s="44">
        <f t="shared" si="97"/>
        <v>0</v>
      </c>
      <c r="BD108" s="44">
        <f t="shared" si="97"/>
        <v>0</v>
      </c>
      <c r="BE108" s="171">
        <f t="shared" si="79"/>
        <v>0</v>
      </c>
      <c r="BF108" s="171"/>
      <c r="BG108" s="249"/>
      <c r="BH108" s="171"/>
      <c r="BI108" s="109"/>
      <c r="BJ108" s="109"/>
      <c r="BK108" s="109"/>
      <c r="BL108" s="109"/>
      <c r="BM108" s="44">
        <f>VLOOKUP($E108,'факт КС '!$E$10:$CL$181,57,0)</f>
        <v>0</v>
      </c>
      <c r="BN108" s="44">
        <f>VLOOKUP($E108,'факт КС '!$E$10:$CL$181,58,0)</f>
        <v>0</v>
      </c>
      <c r="BO108" s="44">
        <f>VLOOKUP($E108,'факт КС '!$E$10:$CL$181,59,0)</f>
        <v>0</v>
      </c>
      <c r="BP108" s="44">
        <f>VLOOKUP($E108,'факт КС '!$E$10:$CL$181,60,0)</f>
        <v>0</v>
      </c>
      <c r="BQ108" s="44">
        <f>VLOOKUP($E108,'факт КС '!$E$10:$CL$181,61,0)</f>
        <v>0</v>
      </c>
      <c r="BR108" s="44">
        <f>VLOOKUP($E108,'факт КС '!$E$10:$CL$181,62,0)</f>
        <v>0</v>
      </c>
      <c r="BS108" s="44">
        <f t="shared" si="83"/>
        <v>0</v>
      </c>
      <c r="BT108" s="44">
        <f t="shared" si="83"/>
        <v>0</v>
      </c>
      <c r="BU108" s="44">
        <f t="shared" si="83"/>
        <v>0</v>
      </c>
      <c r="BV108" s="171">
        <f t="shared" si="64"/>
        <v>0</v>
      </c>
      <c r="BW108" s="171">
        <f t="shared" si="64"/>
        <v>0</v>
      </c>
      <c r="BX108" s="249"/>
      <c r="BY108" s="171"/>
      <c r="BZ108" s="112"/>
      <c r="CA108" s="112"/>
      <c r="CB108" s="109"/>
      <c r="CC108" s="109"/>
      <c r="CD108" s="44">
        <f>VLOOKUP($E108,'факт КС '!$E$10:$CL$181,51,0)</f>
        <v>0</v>
      </c>
      <c r="CE108" s="44">
        <f>VLOOKUP($E108,'факт КС '!$E$10:$CL$181,52,0)</f>
        <v>0</v>
      </c>
      <c r="CF108" s="44">
        <f>VLOOKUP($E108,'факт КС '!$E$10:$CL$181,53,0)</f>
        <v>0</v>
      </c>
      <c r="CG108" s="44">
        <f>VLOOKUP($E108,'факт КС '!$E$10:$CL$181,54,0)</f>
        <v>0</v>
      </c>
      <c r="CH108" s="44">
        <f>VLOOKUP($E108,'факт КС '!$E$10:$CL$181,55,0)</f>
        <v>0</v>
      </c>
      <c r="CI108" s="44">
        <f>VLOOKUP($E108,'факт КС '!$E$10:$CL$181,56,0)</f>
        <v>0</v>
      </c>
      <c r="CJ108" s="44">
        <f t="shared" si="84"/>
        <v>0</v>
      </c>
      <c r="CK108" s="44">
        <f t="shared" si="84"/>
        <v>0</v>
      </c>
      <c r="CL108" s="44">
        <f t="shared" si="84"/>
        <v>0</v>
      </c>
      <c r="CM108" s="171">
        <f t="shared" si="65"/>
        <v>0</v>
      </c>
      <c r="CN108" s="171">
        <f t="shared" si="65"/>
        <v>0</v>
      </c>
      <c r="CO108" s="736"/>
      <c r="CP108" s="737"/>
      <c r="CQ108" s="113"/>
      <c r="CR108" s="114"/>
      <c r="CS108" s="113"/>
      <c r="CT108" s="113"/>
      <c r="CU108" s="333">
        <f t="shared" si="89"/>
        <v>2</v>
      </c>
      <c r="CV108" s="333">
        <f t="shared" si="90"/>
        <v>520498.28</v>
      </c>
      <c r="CW108" s="333">
        <f t="shared" si="91"/>
        <v>19</v>
      </c>
      <c r="CX108" s="333">
        <f t="shared" si="92"/>
        <v>0</v>
      </c>
      <c r="CY108" s="333">
        <f t="shared" si="93"/>
        <v>0</v>
      </c>
      <c r="CZ108" s="333">
        <f t="shared" si="94"/>
        <v>0</v>
      </c>
      <c r="DA108" s="44">
        <f t="shared" ref="DA108:DC123" si="98">CU108+CX108</f>
        <v>2</v>
      </c>
      <c r="DB108" s="44">
        <f t="shared" si="98"/>
        <v>520498.28</v>
      </c>
      <c r="DC108" s="44">
        <f t="shared" si="98"/>
        <v>19</v>
      </c>
      <c r="DD108" s="174">
        <f t="shared" ref="DD108:DE123" si="99">CU108-CS108</f>
        <v>2</v>
      </c>
      <c r="DE108" s="174">
        <f t="shared" si="99"/>
        <v>520498.28</v>
      </c>
      <c r="DF108" s="112"/>
      <c r="DG108" s="112"/>
      <c r="DH108" s="59"/>
      <c r="DI108" s="59"/>
    </row>
    <row r="109" spans="1:115" ht="48.75" hidden="1" customHeight="1" x14ac:dyDescent="0.2">
      <c r="C109" s="769">
        <v>487</v>
      </c>
      <c r="D109" s="624" t="s">
        <v>284</v>
      </c>
      <c r="E109" s="748" t="s">
        <v>683</v>
      </c>
      <c r="F109" s="749" t="s">
        <v>684</v>
      </c>
      <c r="G109" s="60"/>
      <c r="H109" s="603"/>
      <c r="I109" s="603"/>
      <c r="J109" s="109"/>
      <c r="K109" s="109"/>
      <c r="L109" s="109"/>
      <c r="M109" s="109"/>
      <c r="N109" s="44">
        <f>VLOOKUP($E109,'факт КС '!$E$10:$CL$181,3,0)</f>
        <v>0</v>
      </c>
      <c r="O109" s="44">
        <f>VLOOKUP($E109,'факт КС '!$E$10:$CL$181,4,0)</f>
        <v>0</v>
      </c>
      <c r="P109" s="44">
        <f>VLOOKUP($E109,'факт КС '!$E$10:$CL$181,5,0)</f>
        <v>0</v>
      </c>
      <c r="Q109" s="44">
        <f>VLOOKUP($E109,'факт КС '!$E$10:$CL$181,6,0)</f>
        <v>0</v>
      </c>
      <c r="R109" s="44">
        <f>VLOOKUP($E109,'факт КС '!$E$10:$CL$181,7,0)</f>
        <v>0</v>
      </c>
      <c r="S109" s="44">
        <f>VLOOKUP($E109,'факт КС '!$E$10:$CL$181,8,0)</f>
        <v>0</v>
      </c>
      <c r="T109" s="44">
        <f t="shared" si="80"/>
        <v>0</v>
      </c>
      <c r="U109" s="44">
        <f t="shared" si="80"/>
        <v>0</v>
      </c>
      <c r="V109" s="44">
        <f t="shared" si="80"/>
        <v>0</v>
      </c>
      <c r="W109" s="171">
        <f t="shared" si="62"/>
        <v>0</v>
      </c>
      <c r="X109" s="171">
        <f t="shared" si="62"/>
        <v>0</v>
      </c>
      <c r="Y109" s="249"/>
      <c r="Z109" s="171"/>
      <c r="AA109" s="109"/>
      <c r="AB109" s="109"/>
      <c r="AC109" s="109"/>
      <c r="AD109" s="109"/>
      <c r="AE109" s="44">
        <f>VLOOKUP($E109,'факт КС '!$E$10:$CL$181,21,0)</f>
        <v>1</v>
      </c>
      <c r="AF109" s="44">
        <f>VLOOKUP($E109,'факт КС '!$E$10:$CL$181,22,0)</f>
        <v>260249.14</v>
      </c>
      <c r="AG109" s="44">
        <f>VLOOKUP($E109,'факт КС '!$E$10:$CL$181,23,0)</f>
        <v>33</v>
      </c>
      <c r="AH109" s="44">
        <f>VLOOKUP($E109,'факт КС '!$E$10:$CL$181,24,0)</f>
        <v>0</v>
      </c>
      <c r="AI109" s="44">
        <f>VLOOKUP($E109,'факт КС '!$E$10:$CL$181,25,0)</f>
        <v>0</v>
      </c>
      <c r="AJ109" s="44">
        <f>VLOOKUP($E109,'факт КС '!$E$10:$CL$181,26,0)</f>
        <v>0</v>
      </c>
      <c r="AK109" s="44">
        <f t="shared" si="96"/>
        <v>1</v>
      </c>
      <c r="AL109" s="44">
        <f t="shared" si="96"/>
        <v>260249.14</v>
      </c>
      <c r="AM109" s="44">
        <f t="shared" si="96"/>
        <v>33</v>
      </c>
      <c r="AN109" s="171">
        <f t="shared" si="63"/>
        <v>1</v>
      </c>
      <c r="AO109" s="171">
        <f t="shared" si="63"/>
        <v>260249.14</v>
      </c>
      <c r="AP109" s="249"/>
      <c r="AQ109" s="171"/>
      <c r="AR109" s="109"/>
      <c r="AS109" s="109"/>
      <c r="AT109" s="109"/>
      <c r="AU109" s="109"/>
      <c r="AV109" s="44">
        <f>VLOOKUP($E109,'факт КС '!$E$10:$CL$181,9,0)</f>
        <v>0</v>
      </c>
      <c r="AW109" s="44">
        <f>VLOOKUP($E109,'факт КС '!$E$10:$CL$181,10,0)</f>
        <v>0</v>
      </c>
      <c r="AX109" s="44">
        <f>VLOOKUP($E109,'факт КС '!$E$10:$CL$181,11,0)</f>
        <v>0</v>
      </c>
      <c r="AY109" s="44">
        <f>VLOOKUP($E109,'факт КС '!$E$10:$CL$181,12,0)</f>
        <v>0</v>
      </c>
      <c r="AZ109" s="44">
        <f>VLOOKUP($E109,'факт КС '!$E$10:$CL$181,13,0)</f>
        <v>0</v>
      </c>
      <c r="BA109" s="44">
        <f>VLOOKUP($E109,'факт КС '!$E$10:$CL$181,14,0)</f>
        <v>0</v>
      </c>
      <c r="BB109" s="44">
        <f t="shared" si="97"/>
        <v>0</v>
      </c>
      <c r="BC109" s="44">
        <f t="shared" si="97"/>
        <v>0</v>
      </c>
      <c r="BD109" s="44">
        <f t="shared" si="97"/>
        <v>0</v>
      </c>
      <c r="BE109" s="171">
        <f t="shared" si="79"/>
        <v>0</v>
      </c>
      <c r="BF109" s="171"/>
      <c r="BG109" s="249"/>
      <c r="BH109" s="171"/>
      <c r="BI109" s="109"/>
      <c r="BJ109" s="109"/>
      <c r="BK109" s="109"/>
      <c r="BL109" s="109"/>
      <c r="BM109" s="44">
        <f>VLOOKUP($E109,'факт КС '!$E$10:$CL$181,57,0)</f>
        <v>0</v>
      </c>
      <c r="BN109" s="44">
        <f>VLOOKUP($E109,'факт КС '!$E$10:$CL$181,58,0)</f>
        <v>0</v>
      </c>
      <c r="BO109" s="44">
        <f>VLOOKUP($E109,'факт КС '!$E$10:$CL$181,59,0)</f>
        <v>0</v>
      </c>
      <c r="BP109" s="44">
        <f>VLOOKUP($E109,'факт КС '!$E$10:$CL$181,60,0)</f>
        <v>0</v>
      </c>
      <c r="BQ109" s="44">
        <f>VLOOKUP($E109,'факт КС '!$E$10:$CL$181,61,0)</f>
        <v>0</v>
      </c>
      <c r="BR109" s="44">
        <f>VLOOKUP($E109,'факт КС '!$E$10:$CL$181,62,0)</f>
        <v>0</v>
      </c>
      <c r="BS109" s="44">
        <f t="shared" si="83"/>
        <v>0</v>
      </c>
      <c r="BT109" s="44">
        <f t="shared" si="83"/>
        <v>0</v>
      </c>
      <c r="BU109" s="44">
        <f t="shared" si="83"/>
        <v>0</v>
      </c>
      <c r="BV109" s="171">
        <f t="shared" si="64"/>
        <v>0</v>
      </c>
      <c r="BW109" s="171">
        <f t="shared" si="64"/>
        <v>0</v>
      </c>
      <c r="BX109" s="249"/>
      <c r="BY109" s="171"/>
      <c r="BZ109" s="112"/>
      <c r="CA109" s="112"/>
      <c r="CB109" s="109"/>
      <c r="CC109" s="109"/>
      <c r="CD109" s="44">
        <f>VLOOKUP($E109,'факт КС '!$E$10:$CL$181,51,0)</f>
        <v>0</v>
      </c>
      <c r="CE109" s="44">
        <f>VLOOKUP($E109,'факт КС '!$E$10:$CL$181,52,0)</f>
        <v>0</v>
      </c>
      <c r="CF109" s="44">
        <f>VLOOKUP($E109,'факт КС '!$E$10:$CL$181,53,0)</f>
        <v>0</v>
      </c>
      <c r="CG109" s="44">
        <f>VLOOKUP($E109,'факт КС '!$E$10:$CL$181,54,0)</f>
        <v>0</v>
      </c>
      <c r="CH109" s="44">
        <f>VLOOKUP($E109,'факт КС '!$E$10:$CL$181,55,0)</f>
        <v>0</v>
      </c>
      <c r="CI109" s="44">
        <f>VLOOKUP($E109,'факт КС '!$E$10:$CL$181,56,0)</f>
        <v>0</v>
      </c>
      <c r="CJ109" s="44">
        <f t="shared" si="84"/>
        <v>0</v>
      </c>
      <c r="CK109" s="44">
        <f t="shared" si="84"/>
        <v>0</v>
      </c>
      <c r="CL109" s="44">
        <f t="shared" si="84"/>
        <v>0</v>
      </c>
      <c r="CM109" s="171">
        <f t="shared" si="65"/>
        <v>0</v>
      </c>
      <c r="CN109" s="171">
        <f t="shared" si="65"/>
        <v>0</v>
      </c>
      <c r="CO109" s="736"/>
      <c r="CP109" s="737"/>
      <c r="CQ109" s="113"/>
      <c r="CR109" s="114"/>
      <c r="CS109" s="113"/>
      <c r="CT109" s="113"/>
      <c r="CU109" s="333">
        <f t="shared" si="89"/>
        <v>1</v>
      </c>
      <c r="CV109" s="333">
        <f t="shared" si="90"/>
        <v>260249.14</v>
      </c>
      <c r="CW109" s="333">
        <f t="shared" si="91"/>
        <v>33</v>
      </c>
      <c r="CX109" s="333">
        <f t="shared" si="92"/>
        <v>0</v>
      </c>
      <c r="CY109" s="333">
        <f t="shared" si="93"/>
        <v>0</v>
      </c>
      <c r="CZ109" s="333">
        <f t="shared" si="94"/>
        <v>0</v>
      </c>
      <c r="DA109" s="44">
        <f t="shared" si="98"/>
        <v>1</v>
      </c>
      <c r="DB109" s="44">
        <f t="shared" si="98"/>
        <v>260249.14</v>
      </c>
      <c r="DC109" s="44">
        <f t="shared" si="98"/>
        <v>33</v>
      </c>
      <c r="DD109" s="174">
        <f t="shared" si="99"/>
        <v>1</v>
      </c>
      <c r="DE109" s="174">
        <f t="shared" si="99"/>
        <v>260249.14</v>
      </c>
      <c r="DF109" s="112"/>
      <c r="DG109" s="112"/>
      <c r="DH109" s="59"/>
      <c r="DI109" s="59"/>
    </row>
    <row r="110" spans="1:115" ht="114.75" hidden="1" x14ac:dyDescent="0.2">
      <c r="A110" s="96">
        <v>1</v>
      </c>
      <c r="B110" s="96">
        <v>1</v>
      </c>
      <c r="C110" s="769">
        <v>32</v>
      </c>
      <c r="D110" s="624" t="s">
        <v>164</v>
      </c>
      <c r="E110" s="748" t="s">
        <v>463</v>
      </c>
      <c r="F110" s="749" t="s">
        <v>351</v>
      </c>
      <c r="G110" s="60">
        <v>20</v>
      </c>
      <c r="H110" s="603">
        <v>260249.14400000003</v>
      </c>
      <c r="I110" s="603">
        <v>278597.64479999995</v>
      </c>
      <c r="J110" s="44"/>
      <c r="K110" s="44"/>
      <c r="L110" s="44"/>
      <c r="M110" s="44"/>
      <c r="N110" s="44">
        <f>VLOOKUP($E110,'факт КС '!$E$10:$CL$181,3,0)</f>
        <v>0</v>
      </c>
      <c r="O110" s="44">
        <f>VLOOKUP($E110,'факт КС '!$E$10:$CL$181,4,0)</f>
        <v>0</v>
      </c>
      <c r="P110" s="44">
        <f>VLOOKUP($E110,'факт КС '!$E$10:$CL$181,5,0)</f>
        <v>0</v>
      </c>
      <c r="Q110" s="44">
        <f>VLOOKUP($E110,'факт КС '!$E$10:$CL$181,6,0)</f>
        <v>0</v>
      </c>
      <c r="R110" s="44">
        <f>VLOOKUP($E110,'факт КС '!$E$10:$CL$181,7,0)</f>
        <v>0</v>
      </c>
      <c r="S110" s="44">
        <f>VLOOKUP($E110,'факт КС '!$E$10:$CL$181,8,0)</f>
        <v>0</v>
      </c>
      <c r="T110" s="44">
        <f t="shared" si="80"/>
        <v>0</v>
      </c>
      <c r="U110" s="44">
        <f t="shared" si="80"/>
        <v>0</v>
      </c>
      <c r="V110" s="44">
        <f t="shared" si="80"/>
        <v>0</v>
      </c>
      <c r="W110" s="171">
        <f t="shared" si="62"/>
        <v>0</v>
      </c>
      <c r="X110" s="171">
        <f t="shared" si="62"/>
        <v>0</v>
      </c>
      <c r="Y110" s="249"/>
      <c r="Z110" s="171"/>
      <c r="AA110" s="44"/>
      <c r="AB110" s="44"/>
      <c r="AC110" s="44"/>
      <c r="AD110" s="44"/>
      <c r="AE110" s="44">
        <f>VLOOKUP($E110,'факт КС '!$E$10:$CL$181,21,0)</f>
        <v>0</v>
      </c>
      <c r="AF110" s="44">
        <f>VLOOKUP($E110,'факт КС '!$E$10:$CL$181,22,0)</f>
        <v>0</v>
      </c>
      <c r="AG110" s="44">
        <f>VLOOKUP($E110,'факт КС '!$E$10:$CL$181,23,0)</f>
        <v>0</v>
      </c>
      <c r="AH110" s="44">
        <f>VLOOKUP($E110,'факт КС '!$E$10:$CL$181,24,0)</f>
        <v>0</v>
      </c>
      <c r="AI110" s="44">
        <f>VLOOKUP($E110,'факт КС '!$E$10:$CL$181,25,0)</f>
        <v>0</v>
      </c>
      <c r="AJ110" s="44">
        <f>VLOOKUP($E110,'факт КС '!$E$10:$CL$181,26,0)</f>
        <v>0</v>
      </c>
      <c r="AK110" s="44">
        <f t="shared" si="96"/>
        <v>0</v>
      </c>
      <c r="AL110" s="44">
        <f t="shared" si="96"/>
        <v>0</v>
      </c>
      <c r="AM110" s="44">
        <f t="shared" si="96"/>
        <v>0</v>
      </c>
      <c r="AN110" s="171">
        <f t="shared" si="63"/>
        <v>0</v>
      </c>
      <c r="AO110" s="171">
        <f t="shared" si="63"/>
        <v>0</v>
      </c>
      <c r="AP110" s="249"/>
      <c r="AQ110" s="171"/>
      <c r="AR110" s="44"/>
      <c r="AS110" s="44"/>
      <c r="AT110" s="44"/>
      <c r="AU110" s="44"/>
      <c r="AV110" s="44">
        <f>VLOOKUP($E110,'факт КС '!$E$10:$CL$181,9,0)</f>
        <v>2</v>
      </c>
      <c r="AW110" s="44">
        <f>VLOOKUP($E110,'факт КС '!$E$10:$CL$181,10,0)</f>
        <v>520498.28</v>
      </c>
      <c r="AX110" s="44">
        <f>VLOOKUP($E110,'факт КС '!$E$10:$CL$181,11,0)</f>
        <v>15</v>
      </c>
      <c r="AY110" s="44">
        <f>VLOOKUP($E110,'факт КС '!$E$10:$CL$181,12,0)</f>
        <v>0</v>
      </c>
      <c r="AZ110" s="44">
        <f>VLOOKUP($E110,'факт КС '!$E$10:$CL$181,13,0)</f>
        <v>0</v>
      </c>
      <c r="BA110" s="44">
        <f>VLOOKUP($E110,'факт КС '!$E$10:$CL$181,14,0)</f>
        <v>0</v>
      </c>
      <c r="BB110" s="44">
        <f t="shared" si="97"/>
        <v>2</v>
      </c>
      <c r="BC110" s="44">
        <f t="shared" si="97"/>
        <v>520498.28</v>
      </c>
      <c r="BD110" s="44">
        <f t="shared" si="97"/>
        <v>15</v>
      </c>
      <c r="BE110" s="171">
        <f t="shared" si="79"/>
        <v>2</v>
      </c>
      <c r="BF110" s="171">
        <f t="shared" si="79"/>
        <v>520498.28</v>
      </c>
      <c r="BG110" s="249"/>
      <c r="BH110" s="171"/>
      <c r="BI110" s="44"/>
      <c r="BJ110" s="44"/>
      <c r="BK110" s="44"/>
      <c r="BL110" s="44"/>
      <c r="BM110" s="44">
        <f>VLOOKUP($E110,'факт КС '!$E$10:$CL$181,57,0)</f>
        <v>0</v>
      </c>
      <c r="BN110" s="44">
        <f>VLOOKUP($E110,'факт КС '!$E$10:$CL$181,58,0)</f>
        <v>0</v>
      </c>
      <c r="BO110" s="44">
        <f>VLOOKUP($E110,'факт КС '!$E$10:$CL$181,59,0)</f>
        <v>0</v>
      </c>
      <c r="BP110" s="44">
        <f>VLOOKUP($E110,'факт КС '!$E$10:$CL$181,60,0)</f>
        <v>0</v>
      </c>
      <c r="BQ110" s="44">
        <f>VLOOKUP($E110,'факт КС '!$E$10:$CL$181,61,0)</f>
        <v>0</v>
      </c>
      <c r="BR110" s="44">
        <f>VLOOKUP($E110,'факт КС '!$E$10:$CL$181,62,0)</f>
        <v>0</v>
      </c>
      <c r="BS110" s="44">
        <f t="shared" si="83"/>
        <v>0</v>
      </c>
      <c r="BT110" s="44">
        <f t="shared" si="83"/>
        <v>0</v>
      </c>
      <c r="BU110" s="44">
        <f t="shared" si="83"/>
        <v>0</v>
      </c>
      <c r="BV110" s="171">
        <f t="shared" si="64"/>
        <v>0</v>
      </c>
      <c r="BW110" s="171">
        <f t="shared" si="64"/>
        <v>0</v>
      </c>
      <c r="BX110" s="249"/>
      <c r="BY110" s="171"/>
      <c r="BZ110" s="45"/>
      <c r="CA110" s="45"/>
      <c r="CB110" s="44"/>
      <c r="CC110" s="44"/>
      <c r="CD110" s="44">
        <f>VLOOKUP($E110,'факт КС '!$E$10:$CL$181,51,0)</f>
        <v>0</v>
      </c>
      <c r="CE110" s="44">
        <f>VLOOKUP($E110,'факт КС '!$E$10:$CL$181,52,0)</f>
        <v>0</v>
      </c>
      <c r="CF110" s="44">
        <f>VLOOKUP($E110,'факт КС '!$E$10:$CL$181,53,0)</f>
        <v>0</v>
      </c>
      <c r="CG110" s="44">
        <f>VLOOKUP($E110,'факт КС '!$E$10:$CL$181,54,0)</f>
        <v>0</v>
      </c>
      <c r="CH110" s="44">
        <f>VLOOKUP($E110,'факт КС '!$E$10:$CL$181,55,0)</f>
        <v>0</v>
      </c>
      <c r="CI110" s="44">
        <f>VLOOKUP($E110,'факт КС '!$E$10:$CL$181,56,0)</f>
        <v>0</v>
      </c>
      <c r="CJ110" s="44">
        <f t="shared" si="84"/>
        <v>0</v>
      </c>
      <c r="CK110" s="44">
        <f t="shared" si="84"/>
        <v>0</v>
      </c>
      <c r="CL110" s="44">
        <f t="shared" si="84"/>
        <v>0</v>
      </c>
      <c r="CM110" s="171">
        <f t="shared" si="65"/>
        <v>0</v>
      </c>
      <c r="CN110" s="171">
        <f t="shared" si="65"/>
        <v>0</v>
      </c>
      <c r="CO110" s="736"/>
      <c r="CP110" s="737"/>
      <c r="CQ110" s="46"/>
      <c r="CR110" s="47"/>
      <c r="CS110" s="46"/>
      <c r="CT110" s="46"/>
      <c r="CU110" s="333">
        <f t="shared" si="89"/>
        <v>2</v>
      </c>
      <c r="CV110" s="333">
        <f t="shared" si="90"/>
        <v>520498.28</v>
      </c>
      <c r="CW110" s="333">
        <f t="shared" si="91"/>
        <v>15</v>
      </c>
      <c r="CX110" s="333">
        <f t="shared" si="92"/>
        <v>0</v>
      </c>
      <c r="CY110" s="333">
        <f t="shared" si="93"/>
        <v>0</v>
      </c>
      <c r="CZ110" s="333">
        <f t="shared" si="94"/>
        <v>0</v>
      </c>
      <c r="DA110" s="44">
        <f t="shared" si="98"/>
        <v>2</v>
      </c>
      <c r="DB110" s="44">
        <f t="shared" si="98"/>
        <v>520498.28</v>
      </c>
      <c r="DC110" s="44">
        <f t="shared" si="98"/>
        <v>15</v>
      </c>
      <c r="DD110" s="174">
        <f t="shared" si="99"/>
        <v>2</v>
      </c>
      <c r="DE110" s="174">
        <f t="shared" si="99"/>
        <v>520498.28</v>
      </c>
      <c r="DF110" s="45"/>
      <c r="DG110" s="45"/>
      <c r="DH110" s="59"/>
      <c r="DI110" s="59"/>
    </row>
    <row r="111" spans="1:115" ht="140.25" hidden="1" x14ac:dyDescent="0.2">
      <c r="A111" s="96">
        <v>1</v>
      </c>
      <c r="B111" s="96">
        <v>1</v>
      </c>
      <c r="C111" s="769">
        <v>487</v>
      </c>
      <c r="D111" s="624" t="s">
        <v>284</v>
      </c>
      <c r="E111" s="748" t="s">
        <v>465</v>
      </c>
      <c r="F111" s="749" t="s">
        <v>352</v>
      </c>
      <c r="G111" s="60">
        <v>20</v>
      </c>
      <c r="H111" s="603">
        <v>260249.14400000003</v>
      </c>
      <c r="I111" s="603">
        <v>278597.64479999995</v>
      </c>
      <c r="J111" s="109"/>
      <c r="K111" s="109"/>
      <c r="L111" s="109"/>
      <c r="M111" s="109"/>
      <c r="N111" s="44">
        <f>VLOOKUP($E111,'факт КС '!$E$10:$CL$181,3,0)</f>
        <v>0</v>
      </c>
      <c r="O111" s="44">
        <f>VLOOKUP($E111,'факт КС '!$E$10:$CL$181,4,0)</f>
        <v>0</v>
      </c>
      <c r="P111" s="44">
        <f>VLOOKUP($E111,'факт КС '!$E$10:$CL$181,5,0)</f>
        <v>0</v>
      </c>
      <c r="Q111" s="44">
        <f>VLOOKUP($E111,'факт КС '!$E$10:$CL$181,6,0)</f>
        <v>0</v>
      </c>
      <c r="R111" s="44">
        <f>VLOOKUP($E111,'факт КС '!$E$10:$CL$181,7,0)</f>
        <v>0</v>
      </c>
      <c r="S111" s="44">
        <f>VLOOKUP($E111,'факт КС '!$E$10:$CL$181,8,0)</f>
        <v>0</v>
      </c>
      <c r="T111" s="44">
        <f t="shared" si="80"/>
        <v>0</v>
      </c>
      <c r="U111" s="44">
        <f t="shared" si="80"/>
        <v>0</v>
      </c>
      <c r="V111" s="44">
        <f t="shared" si="80"/>
        <v>0</v>
      </c>
      <c r="W111" s="171">
        <f t="shared" si="62"/>
        <v>0</v>
      </c>
      <c r="X111" s="171">
        <f t="shared" si="62"/>
        <v>0</v>
      </c>
      <c r="Y111" s="171"/>
      <c r="Z111" s="171"/>
      <c r="AA111" s="109"/>
      <c r="AB111" s="109"/>
      <c r="AC111" s="109"/>
      <c r="AD111" s="109"/>
      <c r="AE111" s="44">
        <f>VLOOKUP($E111,'факт КС '!$E$10:$CL$181,21,0)</f>
        <v>0</v>
      </c>
      <c r="AF111" s="44">
        <f>VLOOKUP($E111,'факт КС '!$E$10:$CL$181,22,0)</f>
        <v>0</v>
      </c>
      <c r="AG111" s="44">
        <f>VLOOKUP($E111,'факт КС '!$E$10:$CL$181,23,0)</f>
        <v>0</v>
      </c>
      <c r="AH111" s="44">
        <f>VLOOKUP($E111,'факт КС '!$E$10:$CL$181,24,0)</f>
        <v>0</v>
      </c>
      <c r="AI111" s="44">
        <f>VLOOKUP($E111,'факт КС '!$E$10:$CL$181,25,0)</f>
        <v>0</v>
      </c>
      <c r="AJ111" s="44">
        <f>VLOOKUP($E111,'факт КС '!$E$10:$CL$181,26,0)</f>
        <v>0</v>
      </c>
      <c r="AK111" s="44">
        <f t="shared" si="96"/>
        <v>0</v>
      </c>
      <c r="AL111" s="44">
        <f t="shared" si="96"/>
        <v>0</v>
      </c>
      <c r="AM111" s="44">
        <f t="shared" si="96"/>
        <v>0</v>
      </c>
      <c r="AN111" s="171">
        <f t="shared" si="63"/>
        <v>0</v>
      </c>
      <c r="AO111" s="171">
        <f t="shared" si="63"/>
        <v>0</v>
      </c>
      <c r="AP111" s="171"/>
      <c r="AQ111" s="171"/>
      <c r="AR111" s="109"/>
      <c r="AS111" s="109"/>
      <c r="AT111" s="109"/>
      <c r="AU111" s="109"/>
      <c r="AV111" s="44">
        <f>VLOOKUP($E111,'факт КС '!$E$10:$CL$181,9,0)</f>
        <v>10</v>
      </c>
      <c r="AW111" s="44">
        <f>VLOOKUP($E111,'факт КС '!$E$10:$CL$181,10,0)</f>
        <v>2602491.4000000008</v>
      </c>
      <c r="AX111" s="44">
        <f>VLOOKUP($E111,'факт КС '!$E$10:$CL$181,11,0)</f>
        <v>104</v>
      </c>
      <c r="AY111" s="44">
        <f>VLOOKUP($E111,'факт КС '!$E$10:$CL$181,12,0)</f>
        <v>0</v>
      </c>
      <c r="AZ111" s="44">
        <f>VLOOKUP($E111,'факт КС '!$E$10:$CL$181,13,0)</f>
        <v>0</v>
      </c>
      <c r="BA111" s="44">
        <f>VLOOKUP($E111,'факт КС '!$E$10:$CL$181,14,0)</f>
        <v>0</v>
      </c>
      <c r="BB111" s="44">
        <f t="shared" si="97"/>
        <v>10</v>
      </c>
      <c r="BC111" s="44">
        <f t="shared" si="97"/>
        <v>2602491.4000000008</v>
      </c>
      <c r="BD111" s="44">
        <f t="shared" si="97"/>
        <v>104</v>
      </c>
      <c r="BE111" s="171">
        <f t="shared" si="79"/>
        <v>10</v>
      </c>
      <c r="BF111" s="171">
        <f t="shared" si="79"/>
        <v>2602491.4000000008</v>
      </c>
      <c r="BG111" s="171"/>
      <c r="BH111" s="171"/>
      <c r="BI111" s="109"/>
      <c r="BJ111" s="109"/>
      <c r="BK111" s="109"/>
      <c r="BL111" s="109"/>
      <c r="BM111" s="44">
        <f>VLOOKUP($E111,'факт КС '!$E$10:$CL$181,57,0)</f>
        <v>0</v>
      </c>
      <c r="BN111" s="44">
        <f>VLOOKUP($E111,'факт КС '!$E$10:$CL$181,58,0)</f>
        <v>0</v>
      </c>
      <c r="BO111" s="44">
        <f>VLOOKUP($E111,'факт КС '!$E$10:$CL$181,59,0)</f>
        <v>0</v>
      </c>
      <c r="BP111" s="44">
        <f>VLOOKUP($E111,'факт КС '!$E$10:$CL$181,60,0)</f>
        <v>0</v>
      </c>
      <c r="BQ111" s="44">
        <f>VLOOKUP($E111,'факт КС '!$E$10:$CL$181,61,0)</f>
        <v>0</v>
      </c>
      <c r="BR111" s="44">
        <f>VLOOKUP($E111,'факт КС '!$E$10:$CL$181,62,0)</f>
        <v>0</v>
      </c>
      <c r="BS111" s="44">
        <f t="shared" si="83"/>
        <v>0</v>
      </c>
      <c r="BT111" s="44">
        <f t="shared" si="83"/>
        <v>0</v>
      </c>
      <c r="BU111" s="44">
        <f t="shared" si="83"/>
        <v>0</v>
      </c>
      <c r="BV111" s="171">
        <f t="shared" si="64"/>
        <v>0</v>
      </c>
      <c r="BW111" s="171">
        <f t="shared" si="64"/>
        <v>0</v>
      </c>
      <c r="BX111" s="171"/>
      <c r="BY111" s="171"/>
      <c r="BZ111" s="112"/>
      <c r="CA111" s="112"/>
      <c r="CB111" s="109"/>
      <c r="CC111" s="109"/>
      <c r="CD111" s="44">
        <f>VLOOKUP($E111,'факт КС '!$E$10:$CL$181,51,0)</f>
        <v>0</v>
      </c>
      <c r="CE111" s="44">
        <f>VLOOKUP($E111,'факт КС '!$E$10:$CL$181,52,0)</f>
        <v>0</v>
      </c>
      <c r="CF111" s="44">
        <f>VLOOKUP($E111,'факт КС '!$E$10:$CL$181,53,0)</f>
        <v>0</v>
      </c>
      <c r="CG111" s="44">
        <f>VLOOKUP($E111,'факт КС '!$E$10:$CL$181,54,0)</f>
        <v>0</v>
      </c>
      <c r="CH111" s="44">
        <f>VLOOKUP($E111,'факт КС '!$E$10:$CL$181,55,0)</f>
        <v>0</v>
      </c>
      <c r="CI111" s="44">
        <f>VLOOKUP($E111,'факт КС '!$E$10:$CL$181,56,0)</f>
        <v>0</v>
      </c>
      <c r="CJ111" s="44">
        <f t="shared" si="84"/>
        <v>0</v>
      </c>
      <c r="CK111" s="44">
        <f t="shared" si="84"/>
        <v>0</v>
      </c>
      <c r="CL111" s="44">
        <f t="shared" si="84"/>
        <v>0</v>
      </c>
      <c r="CM111" s="171">
        <f t="shared" si="65"/>
        <v>0</v>
      </c>
      <c r="CN111" s="171">
        <f t="shared" si="65"/>
        <v>0</v>
      </c>
      <c r="CO111" s="737"/>
      <c r="CP111" s="737"/>
      <c r="CQ111" s="113"/>
      <c r="CR111" s="114"/>
      <c r="CS111" s="113"/>
      <c r="CT111" s="113"/>
      <c r="CU111" s="333">
        <f t="shared" si="89"/>
        <v>10</v>
      </c>
      <c r="CV111" s="333">
        <f t="shared" si="90"/>
        <v>2602491.4000000008</v>
      </c>
      <c r="CW111" s="333">
        <f t="shared" si="91"/>
        <v>104</v>
      </c>
      <c r="CX111" s="333">
        <f t="shared" si="92"/>
        <v>0</v>
      </c>
      <c r="CY111" s="333">
        <f t="shared" si="93"/>
        <v>0</v>
      </c>
      <c r="CZ111" s="333">
        <f t="shared" si="94"/>
        <v>0</v>
      </c>
      <c r="DA111" s="44">
        <f t="shared" si="98"/>
        <v>10</v>
      </c>
      <c r="DB111" s="44">
        <f t="shared" si="98"/>
        <v>2602491.4000000008</v>
      </c>
      <c r="DC111" s="44">
        <f t="shared" si="98"/>
        <v>104</v>
      </c>
      <c r="DD111" s="174">
        <f t="shared" si="99"/>
        <v>10</v>
      </c>
      <c r="DE111" s="174">
        <f t="shared" si="99"/>
        <v>2602491.4000000008</v>
      </c>
      <c r="DF111" s="112"/>
      <c r="DG111" s="112"/>
      <c r="DH111" s="59"/>
      <c r="DI111" s="59"/>
    </row>
    <row r="112" spans="1:115" ht="108" hidden="1" x14ac:dyDescent="0.2">
      <c r="A112" s="96">
        <v>1</v>
      </c>
      <c r="B112" s="96">
        <v>1</v>
      </c>
      <c r="C112" s="501">
        <v>487</v>
      </c>
      <c r="D112" s="208" t="s">
        <v>284</v>
      </c>
      <c r="E112" s="555" t="s">
        <v>549</v>
      </c>
      <c r="F112" s="208" t="s">
        <v>550</v>
      </c>
      <c r="G112" s="60">
        <v>20</v>
      </c>
      <c r="H112" s="603">
        <v>260249.14400000003</v>
      </c>
      <c r="I112" s="603">
        <v>278597.64479999995</v>
      </c>
      <c r="J112" s="44"/>
      <c r="K112" s="44"/>
      <c r="L112" s="44"/>
      <c r="M112" s="44"/>
      <c r="N112" s="44">
        <f>VLOOKUP($E112,'факт КС '!$E$10:$CL$181,3,0)</f>
        <v>0</v>
      </c>
      <c r="O112" s="44">
        <f>VLOOKUP($E112,'факт КС '!$E$10:$CL$181,4,0)</f>
        <v>0</v>
      </c>
      <c r="P112" s="44">
        <f>VLOOKUP($E112,'факт КС '!$E$10:$CL$181,5,0)</f>
        <v>0</v>
      </c>
      <c r="Q112" s="44">
        <f>VLOOKUP($E112,'факт КС '!$E$10:$CL$181,6,0)</f>
        <v>0</v>
      </c>
      <c r="R112" s="44">
        <f>VLOOKUP($E112,'факт КС '!$E$10:$CL$181,7,0)</f>
        <v>0</v>
      </c>
      <c r="S112" s="44">
        <f>VLOOKUP($E112,'факт КС '!$E$10:$CL$181,8,0)</f>
        <v>0</v>
      </c>
      <c r="T112" s="44">
        <f t="shared" si="80"/>
        <v>0</v>
      </c>
      <c r="U112" s="44">
        <f t="shared" si="80"/>
        <v>0</v>
      </c>
      <c r="V112" s="44">
        <f t="shared" si="80"/>
        <v>0</v>
      </c>
      <c r="W112" s="171">
        <f t="shared" si="62"/>
        <v>0</v>
      </c>
      <c r="X112" s="171">
        <f t="shared" si="62"/>
        <v>0</v>
      </c>
      <c r="Y112" s="171"/>
      <c r="Z112" s="171"/>
      <c r="AA112" s="44"/>
      <c r="AB112" s="44"/>
      <c r="AC112" s="44"/>
      <c r="AD112" s="44"/>
      <c r="AE112" s="44">
        <f>VLOOKUP($E112,'факт КС '!$E$10:$CL$181,21,0)</f>
        <v>38</v>
      </c>
      <c r="AF112" s="44">
        <f>VLOOKUP($E112,'факт КС '!$E$10:$CL$181,22,0)</f>
        <v>9889467.3200000003</v>
      </c>
      <c r="AG112" s="44">
        <f>VLOOKUP($E112,'факт КС '!$E$10:$CL$181,23,0)</f>
        <v>486</v>
      </c>
      <c r="AH112" s="44">
        <f>VLOOKUP($E112,'факт КС '!$E$10:$CL$181,24,0)</f>
        <v>0</v>
      </c>
      <c r="AI112" s="44">
        <f>VLOOKUP($E112,'факт КС '!$E$10:$CL$181,25,0)</f>
        <v>0</v>
      </c>
      <c r="AJ112" s="44">
        <f>VLOOKUP($E112,'факт КС '!$E$10:$CL$181,26,0)</f>
        <v>0</v>
      </c>
      <c r="AK112" s="44">
        <f t="shared" si="96"/>
        <v>38</v>
      </c>
      <c r="AL112" s="44">
        <f t="shared" si="96"/>
        <v>9889467.3200000003</v>
      </c>
      <c r="AM112" s="44">
        <f t="shared" si="96"/>
        <v>486</v>
      </c>
      <c r="AN112" s="171">
        <f t="shared" si="63"/>
        <v>38</v>
      </c>
      <c r="AO112" s="171">
        <f t="shared" si="63"/>
        <v>9889467.3200000003</v>
      </c>
      <c r="AP112" s="171"/>
      <c r="AQ112" s="171"/>
      <c r="AR112" s="44"/>
      <c r="AS112" s="44"/>
      <c r="AT112" s="44"/>
      <c r="AU112" s="44"/>
      <c r="AV112" s="44">
        <f>VLOOKUP($E112,'факт КС '!$E$10:$CL$181,9,0)</f>
        <v>0</v>
      </c>
      <c r="AW112" s="44">
        <f>VLOOKUP($E112,'факт КС '!$E$10:$CL$181,10,0)</f>
        <v>0</v>
      </c>
      <c r="AX112" s="44">
        <f>VLOOKUP($E112,'факт КС '!$E$10:$CL$181,11,0)</f>
        <v>0</v>
      </c>
      <c r="AY112" s="44">
        <f>VLOOKUP($E112,'факт КС '!$E$10:$CL$181,12,0)</f>
        <v>0</v>
      </c>
      <c r="AZ112" s="44">
        <f>VLOOKUP($E112,'факт КС '!$E$10:$CL$181,13,0)</f>
        <v>0</v>
      </c>
      <c r="BA112" s="44">
        <f>VLOOKUP($E112,'факт КС '!$E$10:$CL$181,14,0)</f>
        <v>0</v>
      </c>
      <c r="BB112" s="44">
        <f t="shared" si="97"/>
        <v>0</v>
      </c>
      <c r="BC112" s="44">
        <f t="shared" si="97"/>
        <v>0</v>
      </c>
      <c r="BD112" s="44">
        <f t="shared" si="97"/>
        <v>0</v>
      </c>
      <c r="BE112" s="171">
        <f t="shared" si="79"/>
        <v>0</v>
      </c>
      <c r="BF112" s="171">
        <f t="shared" si="79"/>
        <v>0</v>
      </c>
      <c r="BG112" s="171"/>
      <c r="BH112" s="171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>
        <f t="shared" si="83"/>
        <v>0</v>
      </c>
      <c r="BT112" s="44">
        <f t="shared" si="83"/>
        <v>0</v>
      </c>
      <c r="BU112" s="44">
        <f t="shared" si="83"/>
        <v>0</v>
      </c>
      <c r="BV112" s="171">
        <f t="shared" si="64"/>
        <v>0</v>
      </c>
      <c r="BW112" s="171">
        <f t="shared" si="64"/>
        <v>0</v>
      </c>
      <c r="BX112" s="171"/>
      <c r="BY112" s="171"/>
      <c r="BZ112" s="45"/>
      <c r="CA112" s="45"/>
      <c r="CB112" s="44"/>
      <c r="CC112" s="44"/>
      <c r="CD112" s="44"/>
      <c r="CE112" s="44"/>
      <c r="CF112" s="44"/>
      <c r="CG112" s="44"/>
      <c r="CH112" s="44"/>
      <c r="CI112" s="44"/>
      <c r="CJ112" s="44">
        <f t="shared" si="84"/>
        <v>0</v>
      </c>
      <c r="CK112" s="44">
        <f t="shared" si="84"/>
        <v>0</v>
      </c>
      <c r="CL112" s="44">
        <f t="shared" si="84"/>
        <v>0</v>
      </c>
      <c r="CM112" s="171">
        <f t="shared" si="65"/>
        <v>0</v>
      </c>
      <c r="CN112" s="171">
        <f t="shared" si="65"/>
        <v>0</v>
      </c>
      <c r="CO112" s="737"/>
      <c r="CP112" s="737"/>
      <c r="CQ112" s="46"/>
      <c r="CR112" s="47"/>
      <c r="CS112" s="46"/>
      <c r="CT112" s="46"/>
      <c r="CU112" s="333">
        <f t="shared" si="89"/>
        <v>38</v>
      </c>
      <c r="CV112" s="333">
        <f t="shared" si="90"/>
        <v>9889467.3200000003</v>
      </c>
      <c r="CW112" s="333">
        <f t="shared" si="91"/>
        <v>486</v>
      </c>
      <c r="CX112" s="333">
        <f t="shared" si="92"/>
        <v>0</v>
      </c>
      <c r="CY112" s="333">
        <f t="shared" si="93"/>
        <v>0</v>
      </c>
      <c r="CZ112" s="333">
        <f t="shared" si="94"/>
        <v>0</v>
      </c>
      <c r="DA112" s="44">
        <f t="shared" si="98"/>
        <v>38</v>
      </c>
      <c r="DB112" s="44">
        <f t="shared" si="98"/>
        <v>9889467.3200000003</v>
      </c>
      <c r="DC112" s="44">
        <f t="shared" si="98"/>
        <v>486</v>
      </c>
      <c r="DD112" s="174">
        <f t="shared" si="99"/>
        <v>38</v>
      </c>
      <c r="DE112" s="174">
        <f t="shared" si="99"/>
        <v>9889467.3200000003</v>
      </c>
      <c r="DF112" s="45"/>
      <c r="DG112" s="45"/>
      <c r="DH112" s="59"/>
      <c r="DI112" s="59"/>
    </row>
    <row r="113" spans="1:113" ht="108" hidden="1" x14ac:dyDescent="0.2">
      <c r="A113" s="96">
        <v>1</v>
      </c>
      <c r="B113" s="96">
        <v>1</v>
      </c>
      <c r="C113" s="501">
        <v>487</v>
      </c>
      <c r="D113" s="208" t="s">
        <v>284</v>
      </c>
      <c r="E113" s="555" t="s">
        <v>551</v>
      </c>
      <c r="F113" s="208" t="s">
        <v>552</v>
      </c>
      <c r="G113" s="60">
        <v>20</v>
      </c>
      <c r="H113" s="603">
        <v>260249.14400000003</v>
      </c>
      <c r="I113" s="603">
        <v>278597.64479999995</v>
      </c>
      <c r="J113" s="44"/>
      <c r="K113" s="44"/>
      <c r="L113" s="44"/>
      <c r="M113" s="44"/>
      <c r="N113" s="44">
        <f>VLOOKUP($E113,'факт КС '!$E$10:$CL$181,3,0)</f>
        <v>0</v>
      </c>
      <c r="O113" s="44">
        <f>VLOOKUP($E113,'факт КС '!$E$10:$CL$181,4,0)</f>
        <v>0</v>
      </c>
      <c r="P113" s="44">
        <f>VLOOKUP($E113,'факт КС '!$E$10:$CL$181,5,0)</f>
        <v>0</v>
      </c>
      <c r="Q113" s="44">
        <f>VLOOKUP($E113,'факт КС '!$E$10:$CL$181,6,0)</f>
        <v>0</v>
      </c>
      <c r="R113" s="44">
        <f>VLOOKUP($E113,'факт КС '!$E$10:$CL$181,7,0)</f>
        <v>0</v>
      </c>
      <c r="S113" s="44">
        <f>VLOOKUP($E113,'факт КС '!$E$10:$CL$181,8,0)</f>
        <v>0</v>
      </c>
      <c r="T113" s="44">
        <f t="shared" si="80"/>
        <v>0</v>
      </c>
      <c r="U113" s="44">
        <f t="shared" si="80"/>
        <v>0</v>
      </c>
      <c r="V113" s="44">
        <f t="shared" si="80"/>
        <v>0</v>
      </c>
      <c r="W113" s="171">
        <f t="shared" si="62"/>
        <v>0</v>
      </c>
      <c r="X113" s="171">
        <f t="shared" si="62"/>
        <v>0</v>
      </c>
      <c r="Y113" s="171"/>
      <c r="Z113" s="171"/>
      <c r="AA113" s="44"/>
      <c r="AB113" s="44"/>
      <c r="AC113" s="44"/>
      <c r="AD113" s="44"/>
      <c r="AE113" s="44">
        <f>VLOOKUP($E113,'факт КС '!$E$10:$CL$181,21,0)</f>
        <v>10</v>
      </c>
      <c r="AF113" s="44">
        <f>VLOOKUP($E113,'факт КС '!$E$10:$CL$181,22,0)</f>
        <v>2602491.4000000008</v>
      </c>
      <c r="AG113" s="44">
        <f>VLOOKUP($E113,'факт КС '!$E$10:$CL$181,23,0)</f>
        <v>152</v>
      </c>
      <c r="AH113" s="44">
        <f>VLOOKUP($E113,'факт КС '!$E$10:$CL$181,24,0)</f>
        <v>0</v>
      </c>
      <c r="AI113" s="44">
        <f>VLOOKUP($E113,'факт КС '!$E$10:$CL$181,25,0)</f>
        <v>0</v>
      </c>
      <c r="AJ113" s="44">
        <f>VLOOKUP($E113,'факт КС '!$E$10:$CL$181,26,0)</f>
        <v>0</v>
      </c>
      <c r="AK113" s="44">
        <f t="shared" si="96"/>
        <v>10</v>
      </c>
      <c r="AL113" s="44">
        <f t="shared" si="96"/>
        <v>2602491.4000000008</v>
      </c>
      <c r="AM113" s="44">
        <f t="shared" si="96"/>
        <v>152</v>
      </c>
      <c r="AN113" s="171">
        <f t="shared" si="63"/>
        <v>10</v>
      </c>
      <c r="AO113" s="171">
        <f t="shared" si="63"/>
        <v>2602491.4000000008</v>
      </c>
      <c r="AP113" s="171"/>
      <c r="AQ113" s="171"/>
      <c r="AR113" s="44"/>
      <c r="AS113" s="44"/>
      <c r="AT113" s="44"/>
      <c r="AU113" s="44"/>
      <c r="AV113" s="44">
        <f>VLOOKUP($E113,'факт КС '!$E$10:$CL$181,9,0)</f>
        <v>0</v>
      </c>
      <c r="AW113" s="44">
        <f>VLOOKUP($E113,'факт КС '!$E$10:$CL$181,10,0)</f>
        <v>0</v>
      </c>
      <c r="AX113" s="44">
        <f>VLOOKUP($E113,'факт КС '!$E$10:$CL$181,11,0)</f>
        <v>0</v>
      </c>
      <c r="AY113" s="44">
        <f>VLOOKUP($E113,'факт КС '!$E$10:$CL$181,12,0)</f>
        <v>0</v>
      </c>
      <c r="AZ113" s="44">
        <f>VLOOKUP($E113,'факт КС '!$E$10:$CL$181,13,0)</f>
        <v>0</v>
      </c>
      <c r="BA113" s="44">
        <f>VLOOKUP($E113,'факт КС '!$E$10:$CL$181,14,0)</f>
        <v>0</v>
      </c>
      <c r="BB113" s="44">
        <f t="shared" si="97"/>
        <v>0</v>
      </c>
      <c r="BC113" s="44">
        <f t="shared" si="97"/>
        <v>0</v>
      </c>
      <c r="BD113" s="44">
        <f t="shared" si="97"/>
        <v>0</v>
      </c>
      <c r="BE113" s="171">
        <f t="shared" si="79"/>
        <v>0</v>
      </c>
      <c r="BF113" s="171">
        <f t="shared" si="79"/>
        <v>0</v>
      </c>
      <c r="BG113" s="171"/>
      <c r="BH113" s="171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>
        <f t="shared" si="83"/>
        <v>0</v>
      </c>
      <c r="BT113" s="44">
        <f t="shared" si="83"/>
        <v>0</v>
      </c>
      <c r="BU113" s="44">
        <f t="shared" si="83"/>
        <v>0</v>
      </c>
      <c r="BV113" s="171">
        <f t="shared" si="64"/>
        <v>0</v>
      </c>
      <c r="BW113" s="171">
        <f t="shared" si="64"/>
        <v>0</v>
      </c>
      <c r="BX113" s="171"/>
      <c r="BY113" s="171"/>
      <c r="BZ113" s="45"/>
      <c r="CA113" s="45"/>
      <c r="CB113" s="44"/>
      <c r="CC113" s="44"/>
      <c r="CD113" s="44"/>
      <c r="CE113" s="44"/>
      <c r="CF113" s="44"/>
      <c r="CG113" s="44"/>
      <c r="CH113" s="44"/>
      <c r="CI113" s="44"/>
      <c r="CJ113" s="44">
        <f t="shared" si="84"/>
        <v>0</v>
      </c>
      <c r="CK113" s="44">
        <f t="shared" si="84"/>
        <v>0</v>
      </c>
      <c r="CL113" s="44">
        <f t="shared" si="84"/>
        <v>0</v>
      </c>
      <c r="CM113" s="171">
        <f t="shared" si="65"/>
        <v>0</v>
      </c>
      <c r="CN113" s="171">
        <f t="shared" si="65"/>
        <v>0</v>
      </c>
      <c r="CO113" s="737"/>
      <c r="CP113" s="737"/>
      <c r="CQ113" s="46"/>
      <c r="CR113" s="47"/>
      <c r="CS113" s="46"/>
      <c r="CT113" s="46"/>
      <c r="CU113" s="333">
        <f t="shared" si="89"/>
        <v>10</v>
      </c>
      <c r="CV113" s="333">
        <f t="shared" si="90"/>
        <v>2602491.4000000008</v>
      </c>
      <c r="CW113" s="333">
        <f t="shared" si="91"/>
        <v>152</v>
      </c>
      <c r="CX113" s="333">
        <f t="shared" si="92"/>
        <v>0</v>
      </c>
      <c r="CY113" s="333">
        <f t="shared" si="93"/>
        <v>0</v>
      </c>
      <c r="CZ113" s="333">
        <f t="shared" si="94"/>
        <v>0</v>
      </c>
      <c r="DA113" s="44">
        <f t="shared" si="98"/>
        <v>10</v>
      </c>
      <c r="DB113" s="44">
        <f t="shared" si="98"/>
        <v>2602491.4000000008</v>
      </c>
      <c r="DC113" s="44">
        <f t="shared" si="98"/>
        <v>152</v>
      </c>
      <c r="DD113" s="174">
        <f t="shared" si="99"/>
        <v>10</v>
      </c>
      <c r="DE113" s="174">
        <f t="shared" si="99"/>
        <v>2602491.4000000008</v>
      </c>
      <c r="DF113" s="45"/>
      <c r="DG113" s="45"/>
      <c r="DH113" s="59"/>
      <c r="DI113" s="59"/>
    </row>
    <row r="114" spans="1:113" ht="108" hidden="1" x14ac:dyDescent="0.2">
      <c r="A114" s="96">
        <v>1</v>
      </c>
      <c r="B114" s="96">
        <v>1</v>
      </c>
      <c r="C114" s="501">
        <v>487</v>
      </c>
      <c r="D114" s="208" t="s">
        <v>284</v>
      </c>
      <c r="E114" s="158" t="s">
        <v>553</v>
      </c>
      <c r="F114" s="208" t="s">
        <v>554</v>
      </c>
      <c r="G114" s="60">
        <v>20</v>
      </c>
      <c r="H114" s="603">
        <v>260249.14400000003</v>
      </c>
      <c r="I114" s="603">
        <v>278597.64479999995</v>
      </c>
      <c r="J114" s="44"/>
      <c r="K114" s="44"/>
      <c r="L114" s="44"/>
      <c r="M114" s="44"/>
      <c r="N114" s="44">
        <f>VLOOKUP($E114,'факт КС '!$E$10:$CL$181,3,0)</f>
        <v>0</v>
      </c>
      <c r="O114" s="44">
        <f>VLOOKUP($E114,'факт КС '!$E$10:$CL$181,4,0)</f>
        <v>0</v>
      </c>
      <c r="P114" s="44">
        <f>VLOOKUP($E114,'факт КС '!$E$10:$CL$181,5,0)</f>
        <v>0</v>
      </c>
      <c r="Q114" s="44">
        <f>VLOOKUP($E114,'факт КС '!$E$10:$CL$181,6,0)</f>
        <v>0</v>
      </c>
      <c r="R114" s="44">
        <f>VLOOKUP($E114,'факт КС '!$E$10:$CL$181,7,0)</f>
        <v>0</v>
      </c>
      <c r="S114" s="44">
        <f>VLOOKUP($E114,'факт КС '!$E$10:$CL$181,8,0)</f>
        <v>0</v>
      </c>
      <c r="T114" s="44">
        <f t="shared" si="80"/>
        <v>0</v>
      </c>
      <c r="U114" s="44">
        <f t="shared" si="80"/>
        <v>0</v>
      </c>
      <c r="V114" s="44">
        <f t="shared" si="80"/>
        <v>0</v>
      </c>
      <c r="W114" s="171">
        <f t="shared" si="62"/>
        <v>0</v>
      </c>
      <c r="X114" s="171">
        <f t="shared" si="62"/>
        <v>0</v>
      </c>
      <c r="Y114" s="171"/>
      <c r="Z114" s="171"/>
      <c r="AA114" s="44"/>
      <c r="AB114" s="44"/>
      <c r="AC114" s="44"/>
      <c r="AD114" s="44"/>
      <c r="AE114" s="44">
        <f>VLOOKUP($E114,'факт КС '!$E$10:$CL$181,21,0)</f>
        <v>2</v>
      </c>
      <c r="AF114" s="44">
        <f>VLOOKUP($E114,'факт КС '!$E$10:$CL$181,22,0)</f>
        <v>520498.28</v>
      </c>
      <c r="AG114" s="44">
        <f>VLOOKUP($E114,'факт КС '!$E$10:$CL$181,23,0)</f>
        <v>28</v>
      </c>
      <c r="AH114" s="44">
        <f>VLOOKUP($E114,'факт КС '!$E$10:$CL$181,24,0)</f>
        <v>0</v>
      </c>
      <c r="AI114" s="44">
        <f>VLOOKUP($E114,'факт КС '!$E$10:$CL$181,25,0)</f>
        <v>0</v>
      </c>
      <c r="AJ114" s="44">
        <f>VLOOKUP($E114,'факт КС '!$E$10:$CL$181,26,0)</f>
        <v>0</v>
      </c>
      <c r="AK114" s="44">
        <f t="shared" si="96"/>
        <v>2</v>
      </c>
      <c r="AL114" s="44">
        <f t="shared" si="96"/>
        <v>520498.28</v>
      </c>
      <c r="AM114" s="44">
        <f t="shared" si="96"/>
        <v>28</v>
      </c>
      <c r="AN114" s="171">
        <f t="shared" si="63"/>
        <v>2</v>
      </c>
      <c r="AO114" s="171">
        <f t="shared" si="63"/>
        <v>520498.28</v>
      </c>
      <c r="AP114" s="171"/>
      <c r="AQ114" s="171"/>
      <c r="AR114" s="44"/>
      <c r="AS114" s="44"/>
      <c r="AT114" s="44"/>
      <c r="AU114" s="44"/>
      <c r="AV114" s="44">
        <f>VLOOKUP($E114,'факт КС '!$E$10:$CL$181,9,0)</f>
        <v>0</v>
      </c>
      <c r="AW114" s="44">
        <f>VLOOKUP($E114,'факт КС '!$E$10:$CL$181,10,0)</f>
        <v>0</v>
      </c>
      <c r="AX114" s="44">
        <f>VLOOKUP($E114,'факт КС '!$E$10:$CL$181,11,0)</f>
        <v>0</v>
      </c>
      <c r="AY114" s="44">
        <f>VLOOKUP($E114,'факт КС '!$E$10:$CL$181,12,0)</f>
        <v>0</v>
      </c>
      <c r="AZ114" s="44">
        <f>VLOOKUP($E114,'факт КС '!$E$10:$CL$181,13,0)</f>
        <v>0</v>
      </c>
      <c r="BA114" s="44">
        <f>VLOOKUP($E114,'факт КС '!$E$10:$CL$181,14,0)</f>
        <v>0</v>
      </c>
      <c r="BB114" s="44">
        <f t="shared" si="97"/>
        <v>0</v>
      </c>
      <c r="BC114" s="44">
        <f t="shared" si="97"/>
        <v>0</v>
      </c>
      <c r="BD114" s="44">
        <f t="shared" si="97"/>
        <v>0</v>
      </c>
      <c r="BE114" s="171">
        <f t="shared" si="79"/>
        <v>0</v>
      </c>
      <c r="BF114" s="171">
        <f t="shared" si="79"/>
        <v>0</v>
      </c>
      <c r="BG114" s="171"/>
      <c r="BH114" s="171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>
        <f t="shared" si="83"/>
        <v>0</v>
      </c>
      <c r="BT114" s="44">
        <f t="shared" si="83"/>
        <v>0</v>
      </c>
      <c r="BU114" s="44">
        <f t="shared" si="83"/>
        <v>0</v>
      </c>
      <c r="BV114" s="171">
        <f t="shared" si="64"/>
        <v>0</v>
      </c>
      <c r="BW114" s="171">
        <f t="shared" si="64"/>
        <v>0</v>
      </c>
      <c r="BX114" s="171"/>
      <c r="BY114" s="171"/>
      <c r="BZ114" s="45"/>
      <c r="CA114" s="45"/>
      <c r="CB114" s="44"/>
      <c r="CC114" s="44"/>
      <c r="CD114" s="44"/>
      <c r="CE114" s="44"/>
      <c r="CF114" s="44"/>
      <c r="CG114" s="44"/>
      <c r="CH114" s="44"/>
      <c r="CI114" s="44"/>
      <c r="CJ114" s="44">
        <f t="shared" si="84"/>
        <v>0</v>
      </c>
      <c r="CK114" s="44">
        <f t="shared" si="84"/>
        <v>0</v>
      </c>
      <c r="CL114" s="44">
        <f t="shared" si="84"/>
        <v>0</v>
      </c>
      <c r="CM114" s="171">
        <f t="shared" si="65"/>
        <v>0</v>
      </c>
      <c r="CN114" s="171">
        <f t="shared" si="65"/>
        <v>0</v>
      </c>
      <c r="CO114" s="737"/>
      <c r="CP114" s="737"/>
      <c r="CQ114" s="46"/>
      <c r="CR114" s="47"/>
      <c r="CS114" s="46"/>
      <c r="CT114" s="46"/>
      <c r="CU114" s="333">
        <f t="shared" si="89"/>
        <v>2</v>
      </c>
      <c r="CV114" s="333">
        <f t="shared" si="90"/>
        <v>520498.28</v>
      </c>
      <c r="CW114" s="333">
        <f t="shared" si="91"/>
        <v>28</v>
      </c>
      <c r="CX114" s="333">
        <f t="shared" si="92"/>
        <v>0</v>
      </c>
      <c r="CY114" s="333">
        <f t="shared" si="93"/>
        <v>0</v>
      </c>
      <c r="CZ114" s="333">
        <f t="shared" si="94"/>
        <v>0</v>
      </c>
      <c r="DA114" s="44">
        <f t="shared" si="98"/>
        <v>2</v>
      </c>
      <c r="DB114" s="44">
        <f t="shared" si="98"/>
        <v>520498.28</v>
      </c>
      <c r="DC114" s="44">
        <f t="shared" si="98"/>
        <v>28</v>
      </c>
      <c r="DD114" s="174">
        <f t="shared" si="99"/>
        <v>2</v>
      </c>
      <c r="DE114" s="174">
        <f t="shared" si="99"/>
        <v>520498.28</v>
      </c>
      <c r="DF114" s="45"/>
      <c r="DG114" s="45"/>
      <c r="DH114" s="59"/>
      <c r="DI114" s="59"/>
    </row>
    <row r="115" spans="1:113" ht="108" hidden="1" x14ac:dyDescent="0.2">
      <c r="A115" s="96">
        <v>1</v>
      </c>
      <c r="B115" s="96">
        <v>1</v>
      </c>
      <c r="C115" s="501">
        <v>487</v>
      </c>
      <c r="D115" s="208" t="s">
        <v>284</v>
      </c>
      <c r="E115" s="158" t="s">
        <v>657</v>
      </c>
      <c r="F115" s="208" t="s">
        <v>658</v>
      </c>
      <c r="G115" s="60"/>
      <c r="H115" s="603"/>
      <c r="I115" s="603"/>
      <c r="J115" s="44"/>
      <c r="K115" s="44"/>
      <c r="L115" s="44"/>
      <c r="M115" s="44"/>
      <c r="N115" s="44">
        <f>VLOOKUP($E115,'факт КС '!$E$10:$CL$181,3,0)</f>
        <v>0</v>
      </c>
      <c r="O115" s="44">
        <f>VLOOKUP($E115,'факт КС '!$E$10:$CL$181,4,0)</f>
        <v>0</v>
      </c>
      <c r="P115" s="44">
        <f>VLOOKUP($E115,'факт КС '!$E$10:$CL$181,5,0)</f>
        <v>0</v>
      </c>
      <c r="Q115" s="44">
        <f>VLOOKUP($E115,'факт КС '!$E$10:$CL$181,6,0)</f>
        <v>0</v>
      </c>
      <c r="R115" s="44">
        <f>VLOOKUP($E115,'факт КС '!$E$10:$CL$181,7,0)</f>
        <v>0</v>
      </c>
      <c r="S115" s="44">
        <f>VLOOKUP($E115,'факт КС '!$E$10:$CL$181,8,0)</f>
        <v>0</v>
      </c>
      <c r="T115" s="44">
        <f t="shared" si="80"/>
        <v>0</v>
      </c>
      <c r="U115" s="44">
        <f t="shared" si="80"/>
        <v>0</v>
      </c>
      <c r="V115" s="44"/>
      <c r="W115" s="171"/>
      <c r="X115" s="171"/>
      <c r="Y115" s="171"/>
      <c r="Z115" s="171"/>
      <c r="AA115" s="44"/>
      <c r="AB115" s="44"/>
      <c r="AC115" s="44"/>
      <c r="AD115" s="44"/>
      <c r="AE115" s="44">
        <f>VLOOKUP($E115,'факт КС '!$E$10:$CL$181,21,0)</f>
        <v>9</v>
      </c>
      <c r="AF115" s="44">
        <f>VLOOKUP($E115,'факт КС '!$E$10:$CL$181,22,0)</f>
        <v>2342242.2600000007</v>
      </c>
      <c r="AG115" s="44">
        <f>VLOOKUP($E115,'факт КС '!$E$10:$CL$181,23,0)</f>
        <v>96</v>
      </c>
      <c r="AH115" s="44">
        <f>VLOOKUP($E115,'факт КС '!$E$10:$CL$181,24,0)</f>
        <v>0</v>
      </c>
      <c r="AI115" s="44">
        <f>VLOOKUP($E115,'факт КС '!$E$10:$CL$181,25,0)</f>
        <v>0</v>
      </c>
      <c r="AJ115" s="44">
        <f>VLOOKUP($E115,'факт КС '!$E$10:$CL$181,26,0)</f>
        <v>0</v>
      </c>
      <c r="AK115" s="44">
        <f t="shared" si="96"/>
        <v>9</v>
      </c>
      <c r="AL115" s="44">
        <f t="shared" si="96"/>
        <v>2342242.2600000007</v>
      </c>
      <c r="AM115" s="44">
        <f t="shared" si="96"/>
        <v>96</v>
      </c>
      <c r="AN115" s="171">
        <f t="shared" si="63"/>
        <v>9</v>
      </c>
      <c r="AO115" s="171">
        <f t="shared" si="63"/>
        <v>2342242.2600000007</v>
      </c>
      <c r="AP115" s="171"/>
      <c r="AQ115" s="171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171"/>
      <c r="BF115" s="171"/>
      <c r="BG115" s="171"/>
      <c r="BH115" s="171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171"/>
      <c r="BW115" s="171"/>
      <c r="BX115" s="171"/>
      <c r="BY115" s="171"/>
      <c r="BZ115" s="45"/>
      <c r="CA115" s="45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171"/>
      <c r="CN115" s="171"/>
      <c r="CO115" s="737"/>
      <c r="CP115" s="737"/>
      <c r="CQ115" s="46"/>
      <c r="CR115" s="47"/>
      <c r="CS115" s="46"/>
      <c r="CT115" s="46"/>
      <c r="CU115" s="333">
        <f t="shared" si="89"/>
        <v>9</v>
      </c>
      <c r="CV115" s="333">
        <f t="shared" si="90"/>
        <v>2342242.2600000007</v>
      </c>
      <c r="CW115" s="333">
        <f t="shared" si="91"/>
        <v>96</v>
      </c>
      <c r="CX115" s="333">
        <f t="shared" si="92"/>
        <v>0</v>
      </c>
      <c r="CY115" s="333">
        <f t="shared" si="93"/>
        <v>0</v>
      </c>
      <c r="CZ115" s="333">
        <f t="shared" si="94"/>
        <v>0</v>
      </c>
      <c r="DA115" s="44">
        <f t="shared" si="98"/>
        <v>9</v>
      </c>
      <c r="DB115" s="44">
        <f t="shared" si="98"/>
        <v>2342242.2600000007</v>
      </c>
      <c r="DC115" s="44">
        <f t="shared" si="98"/>
        <v>96</v>
      </c>
      <c r="DD115" s="174">
        <f t="shared" si="99"/>
        <v>9</v>
      </c>
      <c r="DE115" s="174">
        <f t="shared" si="99"/>
        <v>2342242.2600000007</v>
      </c>
      <c r="DF115" s="45"/>
      <c r="DG115" s="45"/>
      <c r="DH115" s="59"/>
      <c r="DI115" s="59"/>
    </row>
    <row r="116" spans="1:113" ht="108" hidden="1" x14ac:dyDescent="0.2">
      <c r="A116" s="96">
        <v>1</v>
      </c>
      <c r="B116" s="96">
        <v>1</v>
      </c>
      <c r="C116" s="532">
        <v>487</v>
      </c>
      <c r="D116" s="164" t="s">
        <v>284</v>
      </c>
      <c r="E116" s="546" t="s">
        <v>555</v>
      </c>
      <c r="F116" s="322" t="s">
        <v>556</v>
      </c>
      <c r="G116" s="60">
        <v>20</v>
      </c>
      <c r="H116" s="603">
        <v>260249.14400000003</v>
      </c>
      <c r="I116" s="603">
        <v>278597.64479999995</v>
      </c>
      <c r="J116" s="44"/>
      <c r="K116" s="44"/>
      <c r="L116" s="44"/>
      <c r="M116" s="44"/>
      <c r="N116" s="44">
        <f>VLOOKUP($E116,'факт КС '!$E$10:$CL$181,3,0)</f>
        <v>0</v>
      </c>
      <c r="O116" s="44">
        <f>VLOOKUP($E116,'факт КС '!$E$10:$CL$181,4,0)</f>
        <v>0</v>
      </c>
      <c r="P116" s="44">
        <f>VLOOKUP($E116,'факт КС '!$E$10:$CL$181,5,0)</f>
        <v>0</v>
      </c>
      <c r="Q116" s="44">
        <f>VLOOKUP($E116,'факт КС '!$E$10:$CL$181,6,0)</f>
        <v>0</v>
      </c>
      <c r="R116" s="44">
        <f>VLOOKUP($E116,'факт КС '!$E$10:$CL$181,7,0)</f>
        <v>0</v>
      </c>
      <c r="S116" s="44">
        <f>VLOOKUP($E116,'факт КС '!$E$10:$CL$181,8,0)</f>
        <v>0</v>
      </c>
      <c r="T116" s="44">
        <f t="shared" si="80"/>
        <v>0</v>
      </c>
      <c r="U116" s="44">
        <f t="shared" si="80"/>
        <v>0</v>
      </c>
      <c r="V116" s="44">
        <f t="shared" si="80"/>
        <v>0</v>
      </c>
      <c r="W116" s="171">
        <f t="shared" si="62"/>
        <v>0</v>
      </c>
      <c r="X116" s="171">
        <f t="shared" si="62"/>
        <v>0</v>
      </c>
      <c r="Y116" s="171"/>
      <c r="Z116" s="171"/>
      <c r="AA116" s="44"/>
      <c r="AB116" s="44"/>
      <c r="AC116" s="44"/>
      <c r="AD116" s="44"/>
      <c r="AE116" s="44">
        <f>VLOOKUP($E116,'факт КС '!$E$10:$CL$181,21,0)</f>
        <v>11</v>
      </c>
      <c r="AF116" s="44">
        <f>VLOOKUP($E116,'факт КС '!$E$10:$CL$181,22,0)</f>
        <v>2862740.540000001</v>
      </c>
      <c r="AG116" s="44">
        <f>VLOOKUP($E116,'факт КС '!$E$10:$CL$181,23,0)</f>
        <v>179</v>
      </c>
      <c r="AH116" s="44">
        <f>VLOOKUP($E116,'факт КС '!$E$10:$CL$181,24,0)</f>
        <v>0</v>
      </c>
      <c r="AI116" s="44">
        <f>VLOOKUP($E116,'факт КС '!$E$10:$CL$181,25,0)</f>
        <v>0</v>
      </c>
      <c r="AJ116" s="44">
        <f>VLOOKUP($E116,'факт КС '!$E$10:$CL$181,26,0)</f>
        <v>0</v>
      </c>
      <c r="AK116" s="44">
        <f t="shared" si="96"/>
        <v>11</v>
      </c>
      <c r="AL116" s="44">
        <f t="shared" si="96"/>
        <v>2862740.540000001</v>
      </c>
      <c r="AM116" s="44">
        <f t="shared" si="96"/>
        <v>179</v>
      </c>
      <c r="AN116" s="171">
        <f t="shared" si="63"/>
        <v>11</v>
      </c>
      <c r="AO116" s="171">
        <f t="shared" si="63"/>
        <v>2862740.540000001</v>
      </c>
      <c r="AP116" s="171"/>
      <c r="AQ116" s="171"/>
      <c r="AR116" s="44"/>
      <c r="AS116" s="44"/>
      <c r="AT116" s="44"/>
      <c r="AU116" s="44"/>
      <c r="AV116" s="44">
        <f>VLOOKUP($E116,'факт КС '!$E$10:$CL$181,9,0)</f>
        <v>0</v>
      </c>
      <c r="AW116" s="44">
        <f>VLOOKUP($E116,'факт КС '!$E$10:$CL$181,10,0)</f>
        <v>0</v>
      </c>
      <c r="AX116" s="44">
        <f>VLOOKUP($E116,'факт КС '!$E$10:$CL$181,11,0)</f>
        <v>0</v>
      </c>
      <c r="AY116" s="44">
        <f>VLOOKUP($E116,'факт КС '!$E$10:$CL$181,12,0)</f>
        <v>0</v>
      </c>
      <c r="AZ116" s="44">
        <f>VLOOKUP($E116,'факт КС '!$E$10:$CL$181,13,0)</f>
        <v>0</v>
      </c>
      <c r="BA116" s="44">
        <f>VLOOKUP($E116,'факт КС '!$E$10:$CL$181,14,0)</f>
        <v>0</v>
      </c>
      <c r="BB116" s="44">
        <f t="shared" si="97"/>
        <v>0</v>
      </c>
      <c r="BC116" s="44">
        <f t="shared" si="97"/>
        <v>0</v>
      </c>
      <c r="BD116" s="44">
        <f t="shared" si="97"/>
        <v>0</v>
      </c>
      <c r="BE116" s="171">
        <f t="shared" si="79"/>
        <v>0</v>
      </c>
      <c r="BF116" s="171">
        <f t="shared" si="79"/>
        <v>0</v>
      </c>
      <c r="BG116" s="171"/>
      <c r="BH116" s="171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>
        <f t="shared" si="83"/>
        <v>0</v>
      </c>
      <c r="BT116" s="44">
        <f t="shared" si="83"/>
        <v>0</v>
      </c>
      <c r="BU116" s="44">
        <f t="shared" si="83"/>
        <v>0</v>
      </c>
      <c r="BV116" s="171">
        <f t="shared" si="64"/>
        <v>0</v>
      </c>
      <c r="BW116" s="171">
        <f t="shared" si="64"/>
        <v>0</v>
      </c>
      <c r="BX116" s="171"/>
      <c r="BY116" s="171"/>
      <c r="BZ116" s="45"/>
      <c r="CA116" s="45"/>
      <c r="CB116" s="44"/>
      <c r="CC116" s="44"/>
      <c r="CD116" s="44"/>
      <c r="CE116" s="44"/>
      <c r="CF116" s="44"/>
      <c r="CG116" s="44"/>
      <c r="CH116" s="44"/>
      <c r="CI116" s="44"/>
      <c r="CJ116" s="44">
        <f t="shared" si="84"/>
        <v>0</v>
      </c>
      <c r="CK116" s="44">
        <f t="shared" si="84"/>
        <v>0</v>
      </c>
      <c r="CL116" s="44">
        <f t="shared" si="84"/>
        <v>0</v>
      </c>
      <c r="CM116" s="171">
        <f t="shared" si="65"/>
        <v>0</v>
      </c>
      <c r="CN116" s="171">
        <f t="shared" si="65"/>
        <v>0</v>
      </c>
      <c r="CO116" s="737"/>
      <c r="CP116" s="737"/>
      <c r="CQ116" s="46"/>
      <c r="CR116" s="47"/>
      <c r="CS116" s="46"/>
      <c r="CT116" s="46"/>
      <c r="CU116" s="333">
        <f t="shared" si="89"/>
        <v>11</v>
      </c>
      <c r="CV116" s="333">
        <f t="shared" si="90"/>
        <v>2862740.540000001</v>
      </c>
      <c r="CW116" s="333">
        <f t="shared" si="91"/>
        <v>179</v>
      </c>
      <c r="CX116" s="333">
        <f t="shared" si="92"/>
        <v>0</v>
      </c>
      <c r="CY116" s="333">
        <f t="shared" si="93"/>
        <v>0</v>
      </c>
      <c r="CZ116" s="333">
        <f t="shared" si="94"/>
        <v>0</v>
      </c>
      <c r="DA116" s="44">
        <f t="shared" si="98"/>
        <v>11</v>
      </c>
      <c r="DB116" s="44">
        <f t="shared" si="98"/>
        <v>2862740.540000001</v>
      </c>
      <c r="DC116" s="44">
        <f t="shared" si="98"/>
        <v>179</v>
      </c>
      <c r="DD116" s="174">
        <f t="shared" si="99"/>
        <v>11</v>
      </c>
      <c r="DE116" s="174">
        <f t="shared" si="99"/>
        <v>2862740.540000001</v>
      </c>
      <c r="DF116" s="45"/>
      <c r="DG116" s="45"/>
      <c r="DH116" s="48"/>
      <c r="DI116" s="48"/>
    </row>
    <row r="117" spans="1:113" ht="108" hidden="1" x14ac:dyDescent="0.2">
      <c r="A117" s="96">
        <v>1</v>
      </c>
      <c r="B117" s="96">
        <v>1</v>
      </c>
      <c r="C117" s="532">
        <v>487</v>
      </c>
      <c r="D117" s="164" t="s">
        <v>284</v>
      </c>
      <c r="E117" s="546" t="s">
        <v>557</v>
      </c>
      <c r="F117" s="322" t="s">
        <v>558</v>
      </c>
      <c r="G117" s="60">
        <v>20</v>
      </c>
      <c r="H117" s="603">
        <v>260249.14400000003</v>
      </c>
      <c r="I117" s="603">
        <v>278597.64479999995</v>
      </c>
      <c r="J117" s="44"/>
      <c r="K117" s="44"/>
      <c r="L117" s="44"/>
      <c r="M117" s="44"/>
      <c r="N117" s="44">
        <f>VLOOKUP($E117,'факт КС '!$E$10:$CL$181,3,0)</f>
        <v>0</v>
      </c>
      <c r="O117" s="44">
        <f>VLOOKUP($E117,'факт КС '!$E$10:$CL$181,4,0)</f>
        <v>0</v>
      </c>
      <c r="P117" s="44">
        <f>VLOOKUP($E117,'факт КС '!$E$10:$CL$181,5,0)</f>
        <v>0</v>
      </c>
      <c r="Q117" s="44">
        <f>VLOOKUP($E117,'факт КС '!$E$10:$CL$181,6,0)</f>
        <v>0</v>
      </c>
      <c r="R117" s="44">
        <f>VLOOKUP($E117,'факт КС '!$E$10:$CL$181,7,0)</f>
        <v>0</v>
      </c>
      <c r="S117" s="44">
        <f>VLOOKUP($E117,'факт КС '!$E$10:$CL$181,8,0)</f>
        <v>0</v>
      </c>
      <c r="T117" s="44">
        <f t="shared" si="80"/>
        <v>0</v>
      </c>
      <c r="U117" s="44">
        <f t="shared" si="80"/>
        <v>0</v>
      </c>
      <c r="V117" s="44">
        <f t="shared" si="80"/>
        <v>0</v>
      </c>
      <c r="W117" s="171">
        <f t="shared" si="62"/>
        <v>0</v>
      </c>
      <c r="X117" s="171">
        <f t="shared" si="62"/>
        <v>0</v>
      </c>
      <c r="Y117" s="171"/>
      <c r="Z117" s="171"/>
      <c r="AA117" s="44"/>
      <c r="AB117" s="44"/>
      <c r="AC117" s="44"/>
      <c r="AD117" s="44"/>
      <c r="AE117" s="44">
        <f>VLOOKUP($E117,'факт КС '!$E$10:$CL$181,21,0)</f>
        <v>6</v>
      </c>
      <c r="AF117" s="44">
        <f>VLOOKUP($E117,'факт КС '!$E$10:$CL$181,22,0)</f>
        <v>1561494.8400000003</v>
      </c>
      <c r="AG117" s="44">
        <f>VLOOKUP($E117,'факт КС '!$E$10:$CL$181,23,0)</f>
        <v>103</v>
      </c>
      <c r="AH117" s="44">
        <f>VLOOKUP($E117,'факт КС '!$E$10:$CL$181,24,0)</f>
        <v>0</v>
      </c>
      <c r="AI117" s="44">
        <f>VLOOKUP($E117,'факт КС '!$E$10:$CL$181,25,0)</f>
        <v>0</v>
      </c>
      <c r="AJ117" s="44">
        <f>VLOOKUP($E117,'факт КС '!$E$10:$CL$181,26,0)</f>
        <v>0</v>
      </c>
      <c r="AK117" s="44">
        <f t="shared" si="96"/>
        <v>6</v>
      </c>
      <c r="AL117" s="44">
        <f t="shared" si="96"/>
        <v>1561494.8400000003</v>
      </c>
      <c r="AM117" s="44">
        <f t="shared" si="96"/>
        <v>103</v>
      </c>
      <c r="AN117" s="171">
        <f t="shared" si="63"/>
        <v>6</v>
      </c>
      <c r="AO117" s="171">
        <f t="shared" si="63"/>
        <v>1561494.8400000003</v>
      </c>
      <c r="AP117" s="171"/>
      <c r="AQ117" s="171"/>
      <c r="AR117" s="44"/>
      <c r="AS117" s="44"/>
      <c r="AT117" s="44"/>
      <c r="AU117" s="44"/>
      <c r="AV117" s="44">
        <f>VLOOKUP($E117,'факт КС '!$E$10:$CL$181,9,0)</f>
        <v>0</v>
      </c>
      <c r="AW117" s="44">
        <f>VLOOKUP($E117,'факт КС '!$E$10:$CL$181,10,0)</f>
        <v>0</v>
      </c>
      <c r="AX117" s="44">
        <f>VLOOKUP($E117,'факт КС '!$E$10:$CL$181,11,0)</f>
        <v>0</v>
      </c>
      <c r="AY117" s="44">
        <f>VLOOKUP($E117,'факт КС '!$E$10:$CL$181,12,0)</f>
        <v>0</v>
      </c>
      <c r="AZ117" s="44">
        <f>VLOOKUP($E117,'факт КС '!$E$10:$CL$181,13,0)</f>
        <v>0</v>
      </c>
      <c r="BA117" s="44">
        <f>VLOOKUP($E117,'факт КС '!$E$10:$CL$181,14,0)</f>
        <v>0</v>
      </c>
      <c r="BB117" s="44">
        <f t="shared" si="97"/>
        <v>0</v>
      </c>
      <c r="BC117" s="44">
        <f t="shared" si="97"/>
        <v>0</v>
      </c>
      <c r="BD117" s="44">
        <f t="shared" si="97"/>
        <v>0</v>
      </c>
      <c r="BE117" s="171">
        <f t="shared" si="79"/>
        <v>0</v>
      </c>
      <c r="BF117" s="171">
        <f t="shared" si="79"/>
        <v>0</v>
      </c>
      <c r="BG117" s="171"/>
      <c r="BH117" s="171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>
        <f t="shared" si="83"/>
        <v>0</v>
      </c>
      <c r="BT117" s="44">
        <f t="shared" si="83"/>
        <v>0</v>
      </c>
      <c r="BU117" s="44">
        <f t="shared" si="83"/>
        <v>0</v>
      </c>
      <c r="BV117" s="171">
        <f t="shared" si="64"/>
        <v>0</v>
      </c>
      <c r="BW117" s="171">
        <f t="shared" si="64"/>
        <v>0</v>
      </c>
      <c r="BX117" s="171"/>
      <c r="BY117" s="171"/>
      <c r="BZ117" s="45"/>
      <c r="CA117" s="45"/>
      <c r="CB117" s="44"/>
      <c r="CC117" s="44"/>
      <c r="CD117" s="44"/>
      <c r="CE117" s="44"/>
      <c r="CF117" s="44"/>
      <c r="CG117" s="44"/>
      <c r="CH117" s="44"/>
      <c r="CI117" s="44"/>
      <c r="CJ117" s="44">
        <f t="shared" si="84"/>
        <v>0</v>
      </c>
      <c r="CK117" s="44">
        <f t="shared" si="84"/>
        <v>0</v>
      </c>
      <c r="CL117" s="44">
        <f t="shared" si="84"/>
        <v>0</v>
      </c>
      <c r="CM117" s="171">
        <f t="shared" si="65"/>
        <v>0</v>
      </c>
      <c r="CN117" s="171">
        <f t="shared" si="65"/>
        <v>0</v>
      </c>
      <c r="CO117" s="737"/>
      <c r="CP117" s="737"/>
      <c r="CQ117" s="46"/>
      <c r="CR117" s="47"/>
      <c r="CS117" s="46"/>
      <c r="CT117" s="46"/>
      <c r="CU117" s="333">
        <f t="shared" si="89"/>
        <v>6</v>
      </c>
      <c r="CV117" s="333">
        <f t="shared" si="90"/>
        <v>1561494.8400000003</v>
      </c>
      <c r="CW117" s="333">
        <f t="shared" si="91"/>
        <v>103</v>
      </c>
      <c r="CX117" s="333">
        <f t="shared" si="92"/>
        <v>0</v>
      </c>
      <c r="CY117" s="333">
        <f t="shared" si="93"/>
        <v>0</v>
      </c>
      <c r="CZ117" s="333">
        <f t="shared" si="94"/>
        <v>0</v>
      </c>
      <c r="DA117" s="44">
        <f t="shared" si="98"/>
        <v>6</v>
      </c>
      <c r="DB117" s="44">
        <f t="shared" si="98"/>
        <v>1561494.8400000003</v>
      </c>
      <c r="DC117" s="44">
        <f t="shared" si="98"/>
        <v>103</v>
      </c>
      <c r="DD117" s="174">
        <f t="shared" si="99"/>
        <v>6</v>
      </c>
      <c r="DE117" s="174">
        <f t="shared" si="99"/>
        <v>1561494.8400000003</v>
      </c>
      <c r="DF117" s="45"/>
      <c r="DG117" s="45"/>
      <c r="DH117" s="48"/>
      <c r="DI117" s="48"/>
    </row>
    <row r="118" spans="1:113" ht="96" hidden="1" x14ac:dyDescent="0.2">
      <c r="A118" s="96">
        <v>1</v>
      </c>
      <c r="B118" s="96">
        <v>1</v>
      </c>
      <c r="C118" s="532">
        <v>32</v>
      </c>
      <c r="D118" s="323" t="s">
        <v>164</v>
      </c>
      <c r="E118" s="546" t="s">
        <v>559</v>
      </c>
      <c r="F118" s="285" t="s">
        <v>560</v>
      </c>
      <c r="G118" s="60">
        <v>20</v>
      </c>
      <c r="H118" s="603">
        <v>260249.14400000003</v>
      </c>
      <c r="I118" s="603">
        <v>278597.64479999995</v>
      </c>
      <c r="J118" s="44"/>
      <c r="K118" s="44"/>
      <c r="L118" s="44"/>
      <c r="M118" s="44"/>
      <c r="N118" s="44">
        <f>VLOOKUP($E118,'факт КС '!$E$10:$CL$181,3,0)</f>
        <v>0</v>
      </c>
      <c r="O118" s="44">
        <f>VLOOKUP($E118,'факт КС '!$E$10:$CL$181,4,0)</f>
        <v>0</v>
      </c>
      <c r="P118" s="44">
        <f>VLOOKUP($E118,'факт КС '!$E$10:$CL$181,5,0)</f>
        <v>0</v>
      </c>
      <c r="Q118" s="44">
        <f>VLOOKUP($E118,'факт КС '!$E$10:$CL$181,6,0)</f>
        <v>0</v>
      </c>
      <c r="R118" s="44">
        <f>VLOOKUP($E118,'факт КС '!$E$10:$CL$181,7,0)</f>
        <v>0</v>
      </c>
      <c r="S118" s="44">
        <f>VLOOKUP($E118,'факт КС '!$E$10:$CL$181,8,0)</f>
        <v>0</v>
      </c>
      <c r="T118" s="44">
        <f t="shared" si="80"/>
        <v>0</v>
      </c>
      <c r="U118" s="44">
        <f t="shared" si="80"/>
        <v>0</v>
      </c>
      <c r="V118" s="44">
        <f t="shared" si="80"/>
        <v>0</v>
      </c>
      <c r="W118" s="171">
        <f t="shared" si="62"/>
        <v>0</v>
      </c>
      <c r="X118" s="171">
        <f t="shared" si="62"/>
        <v>0</v>
      </c>
      <c r="Y118" s="171"/>
      <c r="Z118" s="171"/>
      <c r="AA118" s="44"/>
      <c r="AB118" s="44"/>
      <c r="AC118" s="44"/>
      <c r="AD118" s="44"/>
      <c r="AE118" s="44">
        <f>VLOOKUP($E118,'факт КС '!$E$10:$CL$181,21,0)</f>
        <v>0</v>
      </c>
      <c r="AF118" s="44">
        <f>VLOOKUP($E118,'факт КС '!$E$10:$CL$181,22,0)</f>
        <v>0</v>
      </c>
      <c r="AG118" s="44">
        <f>VLOOKUP($E118,'факт КС '!$E$10:$CL$181,23,0)</f>
        <v>0</v>
      </c>
      <c r="AH118" s="44">
        <f>VLOOKUP($E118,'факт КС '!$E$10:$CL$181,24,0)</f>
        <v>0</v>
      </c>
      <c r="AI118" s="44">
        <f>VLOOKUP($E118,'факт КС '!$E$10:$CL$181,25,0)</f>
        <v>0</v>
      </c>
      <c r="AJ118" s="44">
        <f>VLOOKUP($E118,'факт КС '!$E$10:$CL$181,26,0)</f>
        <v>0</v>
      </c>
      <c r="AK118" s="44">
        <f t="shared" si="96"/>
        <v>0</v>
      </c>
      <c r="AL118" s="44">
        <f t="shared" si="96"/>
        <v>0</v>
      </c>
      <c r="AM118" s="44">
        <f t="shared" si="96"/>
        <v>0</v>
      </c>
      <c r="AN118" s="171">
        <f t="shared" si="63"/>
        <v>0</v>
      </c>
      <c r="AO118" s="171">
        <f t="shared" si="63"/>
        <v>0</v>
      </c>
      <c r="AP118" s="171"/>
      <c r="AQ118" s="171"/>
      <c r="AR118" s="44"/>
      <c r="AS118" s="44"/>
      <c r="AT118" s="44"/>
      <c r="AU118" s="44"/>
      <c r="AV118" s="44">
        <f>VLOOKUP($E118,'факт КС '!$E$10:$CL$181,9,0)</f>
        <v>1</v>
      </c>
      <c r="AW118" s="44">
        <f>VLOOKUP($E118,'факт КС '!$E$10:$CL$181,10,0)</f>
        <v>260249.14</v>
      </c>
      <c r="AX118" s="44">
        <f>VLOOKUP($E118,'факт КС '!$E$10:$CL$181,11,0)</f>
        <v>5</v>
      </c>
      <c r="AY118" s="44">
        <f>VLOOKUP($E118,'факт КС '!$E$10:$CL$181,12,0)</f>
        <v>0</v>
      </c>
      <c r="AZ118" s="44">
        <f>VLOOKUP($E118,'факт КС '!$E$10:$CL$181,13,0)</f>
        <v>0</v>
      </c>
      <c r="BA118" s="44">
        <f>VLOOKUP($E118,'факт КС '!$E$10:$CL$181,14,0)</f>
        <v>0</v>
      </c>
      <c r="BB118" s="44">
        <f t="shared" si="97"/>
        <v>1</v>
      </c>
      <c r="BC118" s="44">
        <f t="shared" si="97"/>
        <v>260249.14</v>
      </c>
      <c r="BD118" s="44">
        <f t="shared" si="97"/>
        <v>5</v>
      </c>
      <c r="BE118" s="171">
        <f t="shared" si="79"/>
        <v>1</v>
      </c>
      <c r="BF118" s="171">
        <f t="shared" si="79"/>
        <v>260249.14</v>
      </c>
      <c r="BG118" s="171"/>
      <c r="BH118" s="171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>
        <f t="shared" si="83"/>
        <v>0</v>
      </c>
      <c r="BT118" s="44">
        <f t="shared" si="83"/>
        <v>0</v>
      </c>
      <c r="BU118" s="44">
        <f t="shared" si="83"/>
        <v>0</v>
      </c>
      <c r="BV118" s="171">
        <f t="shared" si="64"/>
        <v>0</v>
      </c>
      <c r="BW118" s="171">
        <f t="shared" si="64"/>
        <v>0</v>
      </c>
      <c r="BX118" s="171"/>
      <c r="BY118" s="171"/>
      <c r="BZ118" s="45"/>
      <c r="CA118" s="45"/>
      <c r="CB118" s="44"/>
      <c r="CC118" s="44"/>
      <c r="CD118" s="44"/>
      <c r="CE118" s="44"/>
      <c r="CF118" s="44"/>
      <c r="CG118" s="44"/>
      <c r="CH118" s="44"/>
      <c r="CI118" s="44"/>
      <c r="CJ118" s="44">
        <f t="shared" si="84"/>
        <v>0</v>
      </c>
      <c r="CK118" s="44">
        <f t="shared" si="84"/>
        <v>0</v>
      </c>
      <c r="CL118" s="44">
        <f t="shared" si="84"/>
        <v>0</v>
      </c>
      <c r="CM118" s="171">
        <f t="shared" si="65"/>
        <v>0</v>
      </c>
      <c r="CN118" s="171">
        <f t="shared" si="65"/>
        <v>0</v>
      </c>
      <c r="CO118" s="737"/>
      <c r="CP118" s="737"/>
      <c r="CQ118" s="46"/>
      <c r="CR118" s="47"/>
      <c r="CS118" s="46"/>
      <c r="CT118" s="46"/>
      <c r="CU118" s="333">
        <f t="shared" si="89"/>
        <v>1</v>
      </c>
      <c r="CV118" s="333">
        <f t="shared" si="90"/>
        <v>260249.14</v>
      </c>
      <c r="CW118" s="333">
        <f t="shared" si="91"/>
        <v>5</v>
      </c>
      <c r="CX118" s="333">
        <f t="shared" si="92"/>
        <v>0</v>
      </c>
      <c r="CY118" s="333">
        <f t="shared" si="93"/>
        <v>0</v>
      </c>
      <c r="CZ118" s="333">
        <f t="shared" si="94"/>
        <v>0</v>
      </c>
      <c r="DA118" s="44">
        <f t="shared" si="98"/>
        <v>1</v>
      </c>
      <c r="DB118" s="44">
        <f t="shared" si="98"/>
        <v>260249.14</v>
      </c>
      <c r="DC118" s="44">
        <f t="shared" si="98"/>
        <v>5</v>
      </c>
      <c r="DD118" s="174">
        <f t="shared" si="99"/>
        <v>1</v>
      </c>
      <c r="DE118" s="174">
        <f t="shared" si="99"/>
        <v>260249.14</v>
      </c>
      <c r="DF118" s="45"/>
      <c r="DG118" s="45"/>
      <c r="DH118" s="48"/>
      <c r="DI118" s="48"/>
    </row>
    <row r="119" spans="1:113" ht="132" hidden="1" x14ac:dyDescent="0.2">
      <c r="A119" s="96">
        <v>1</v>
      </c>
      <c r="B119" s="96">
        <v>1</v>
      </c>
      <c r="C119" s="439">
        <v>487</v>
      </c>
      <c r="D119" s="324" t="s">
        <v>284</v>
      </c>
      <c r="E119" s="442" t="s">
        <v>561</v>
      </c>
      <c r="F119" s="427" t="s">
        <v>562</v>
      </c>
      <c r="G119" s="60">
        <v>20</v>
      </c>
      <c r="H119" s="603">
        <v>260249.14400000003</v>
      </c>
      <c r="I119" s="603">
        <v>278597.64479999995</v>
      </c>
      <c r="J119" s="44"/>
      <c r="K119" s="44"/>
      <c r="L119" s="44"/>
      <c r="M119" s="44"/>
      <c r="N119" s="44">
        <f>VLOOKUP($E119,'факт КС '!$E$10:$CL$181,3,0)</f>
        <v>0</v>
      </c>
      <c r="O119" s="44">
        <f>VLOOKUP($E119,'факт КС '!$E$10:$CL$181,4,0)</f>
        <v>0</v>
      </c>
      <c r="P119" s="44">
        <f>VLOOKUP($E119,'факт КС '!$E$10:$CL$181,5,0)</f>
        <v>0</v>
      </c>
      <c r="Q119" s="44">
        <f>VLOOKUP($E119,'факт КС '!$E$10:$CL$181,6,0)</f>
        <v>0</v>
      </c>
      <c r="R119" s="44">
        <f>VLOOKUP($E119,'факт КС '!$E$10:$CL$181,7,0)</f>
        <v>0</v>
      </c>
      <c r="S119" s="44">
        <f>VLOOKUP($E119,'факт КС '!$E$10:$CL$181,8,0)</f>
        <v>0</v>
      </c>
      <c r="T119" s="44">
        <f t="shared" si="80"/>
        <v>0</v>
      </c>
      <c r="U119" s="44">
        <f t="shared" si="80"/>
        <v>0</v>
      </c>
      <c r="V119" s="44">
        <f t="shared" si="80"/>
        <v>0</v>
      </c>
      <c r="W119" s="171">
        <f t="shared" si="62"/>
        <v>0</v>
      </c>
      <c r="X119" s="171">
        <f t="shared" si="62"/>
        <v>0</v>
      </c>
      <c r="Y119" s="171"/>
      <c r="Z119" s="171"/>
      <c r="AA119" s="44"/>
      <c r="AB119" s="44"/>
      <c r="AC119" s="44"/>
      <c r="AD119" s="44"/>
      <c r="AE119" s="44">
        <f>VLOOKUP($E119,'факт КС '!$E$10:$CL$181,21,0)</f>
        <v>1</v>
      </c>
      <c r="AF119" s="44">
        <f>VLOOKUP($E119,'факт КС '!$E$10:$CL$181,22,0)</f>
        <v>260249.14</v>
      </c>
      <c r="AG119" s="44">
        <f>VLOOKUP($E119,'факт КС '!$E$10:$CL$181,23,0)</f>
        <v>17</v>
      </c>
      <c r="AH119" s="44">
        <f>VLOOKUP($E119,'факт КС '!$E$10:$CL$181,24,0)</f>
        <v>0</v>
      </c>
      <c r="AI119" s="44">
        <f>VLOOKUP($E119,'факт КС '!$E$10:$CL$181,25,0)</f>
        <v>0</v>
      </c>
      <c r="AJ119" s="44">
        <f>VLOOKUP($E119,'факт КС '!$E$10:$CL$181,26,0)</f>
        <v>0</v>
      </c>
      <c r="AK119" s="44">
        <f t="shared" si="96"/>
        <v>1</v>
      </c>
      <c r="AL119" s="44">
        <f t="shared" si="96"/>
        <v>260249.14</v>
      </c>
      <c r="AM119" s="44">
        <f t="shared" si="96"/>
        <v>17</v>
      </c>
      <c r="AN119" s="171">
        <f t="shared" si="63"/>
        <v>1</v>
      </c>
      <c r="AO119" s="171">
        <f t="shared" si="63"/>
        <v>260249.14</v>
      </c>
      <c r="AP119" s="171"/>
      <c r="AQ119" s="171"/>
      <c r="AR119" s="44"/>
      <c r="AS119" s="44"/>
      <c r="AT119" s="44"/>
      <c r="AU119" s="44"/>
      <c r="AV119" s="44">
        <f>VLOOKUP($E119,'факт КС '!$E$10:$CL$181,9,0)</f>
        <v>0</v>
      </c>
      <c r="AW119" s="44">
        <f>VLOOKUP($E119,'факт КС '!$E$10:$CL$181,10,0)</f>
        <v>0</v>
      </c>
      <c r="AX119" s="44">
        <f>VLOOKUP($E119,'факт КС '!$E$10:$CL$181,11,0)</f>
        <v>0</v>
      </c>
      <c r="AY119" s="44">
        <f>VLOOKUP($E119,'факт КС '!$E$10:$CL$181,12,0)</f>
        <v>0</v>
      </c>
      <c r="AZ119" s="44">
        <f>VLOOKUP($E119,'факт КС '!$E$10:$CL$181,13,0)</f>
        <v>0</v>
      </c>
      <c r="BA119" s="44">
        <f>VLOOKUP($E119,'факт КС '!$E$10:$CL$181,14,0)</f>
        <v>0</v>
      </c>
      <c r="BB119" s="44">
        <f t="shared" si="97"/>
        <v>0</v>
      </c>
      <c r="BC119" s="44">
        <f t="shared" si="97"/>
        <v>0</v>
      </c>
      <c r="BD119" s="44">
        <f t="shared" si="97"/>
        <v>0</v>
      </c>
      <c r="BE119" s="171">
        <f t="shared" si="79"/>
        <v>0</v>
      </c>
      <c r="BF119" s="171">
        <f t="shared" si="79"/>
        <v>0</v>
      </c>
      <c r="BG119" s="171"/>
      <c r="BH119" s="171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>
        <f t="shared" si="83"/>
        <v>0</v>
      </c>
      <c r="BT119" s="44">
        <f t="shared" si="83"/>
        <v>0</v>
      </c>
      <c r="BU119" s="44">
        <f t="shared" si="83"/>
        <v>0</v>
      </c>
      <c r="BV119" s="171">
        <f t="shared" si="64"/>
        <v>0</v>
      </c>
      <c r="BW119" s="171">
        <f t="shared" si="64"/>
        <v>0</v>
      </c>
      <c r="BX119" s="171"/>
      <c r="BY119" s="171"/>
      <c r="BZ119" s="45"/>
      <c r="CA119" s="45"/>
      <c r="CB119" s="44"/>
      <c r="CC119" s="44"/>
      <c r="CD119" s="44"/>
      <c r="CE119" s="44"/>
      <c r="CF119" s="44"/>
      <c r="CG119" s="44"/>
      <c r="CH119" s="44"/>
      <c r="CI119" s="44"/>
      <c r="CJ119" s="44">
        <f t="shared" si="84"/>
        <v>0</v>
      </c>
      <c r="CK119" s="44">
        <f t="shared" si="84"/>
        <v>0</v>
      </c>
      <c r="CL119" s="44">
        <f t="shared" si="84"/>
        <v>0</v>
      </c>
      <c r="CM119" s="171">
        <f t="shared" si="65"/>
        <v>0</v>
      </c>
      <c r="CN119" s="171">
        <f t="shared" si="65"/>
        <v>0</v>
      </c>
      <c r="CO119" s="737"/>
      <c r="CP119" s="737"/>
      <c r="CQ119" s="46"/>
      <c r="CR119" s="47"/>
      <c r="CS119" s="46"/>
      <c r="CT119" s="46"/>
      <c r="CU119" s="333">
        <f t="shared" si="89"/>
        <v>1</v>
      </c>
      <c r="CV119" s="333">
        <f t="shared" si="90"/>
        <v>260249.14</v>
      </c>
      <c r="CW119" s="333">
        <f t="shared" si="91"/>
        <v>17</v>
      </c>
      <c r="CX119" s="333">
        <f t="shared" si="92"/>
        <v>0</v>
      </c>
      <c r="CY119" s="333">
        <f t="shared" si="93"/>
        <v>0</v>
      </c>
      <c r="CZ119" s="333">
        <f t="shared" si="94"/>
        <v>0</v>
      </c>
      <c r="DA119" s="44">
        <f t="shared" si="98"/>
        <v>1</v>
      </c>
      <c r="DB119" s="44">
        <f t="shared" si="98"/>
        <v>260249.14</v>
      </c>
      <c r="DC119" s="44">
        <f t="shared" si="98"/>
        <v>17</v>
      </c>
      <c r="DD119" s="174">
        <f t="shared" si="99"/>
        <v>1</v>
      </c>
      <c r="DE119" s="174">
        <f t="shared" si="99"/>
        <v>260249.14</v>
      </c>
      <c r="DF119" s="45"/>
      <c r="DG119" s="45"/>
      <c r="DH119" s="48"/>
      <c r="DI119" s="48"/>
    </row>
    <row r="120" spans="1:113" ht="108" hidden="1" x14ac:dyDescent="0.2">
      <c r="A120" s="96">
        <v>1</v>
      </c>
      <c r="B120" s="96">
        <v>1</v>
      </c>
      <c r="C120" s="64">
        <v>487</v>
      </c>
      <c r="D120" s="236" t="s">
        <v>284</v>
      </c>
      <c r="E120" s="158" t="s">
        <v>563</v>
      </c>
      <c r="F120" s="164" t="s">
        <v>564</v>
      </c>
      <c r="G120" s="60">
        <v>20</v>
      </c>
      <c r="H120" s="603">
        <v>260249.14400000003</v>
      </c>
      <c r="I120" s="603">
        <v>278597.64479999995</v>
      </c>
      <c r="J120" s="44"/>
      <c r="K120" s="44"/>
      <c r="L120" s="44"/>
      <c r="M120" s="44"/>
      <c r="N120" s="44">
        <f>VLOOKUP($E120,'факт КС '!$E$10:$CL$181,3,0)</f>
        <v>0</v>
      </c>
      <c r="O120" s="44">
        <f>VLOOKUP($E120,'факт КС '!$E$10:$CL$181,4,0)</f>
        <v>0</v>
      </c>
      <c r="P120" s="44">
        <f>VLOOKUP($E120,'факт КС '!$E$10:$CL$181,5,0)</f>
        <v>0</v>
      </c>
      <c r="Q120" s="44">
        <f>VLOOKUP($E120,'факт КС '!$E$10:$CL$181,6,0)</f>
        <v>0</v>
      </c>
      <c r="R120" s="44">
        <f>VLOOKUP($E120,'факт КС '!$E$10:$CL$181,7,0)</f>
        <v>0</v>
      </c>
      <c r="S120" s="44">
        <f>VLOOKUP($E120,'факт КС '!$E$10:$CL$181,8,0)</f>
        <v>0</v>
      </c>
      <c r="T120" s="44">
        <f t="shared" si="80"/>
        <v>0</v>
      </c>
      <c r="U120" s="44">
        <f t="shared" si="80"/>
        <v>0</v>
      </c>
      <c r="V120" s="44">
        <f t="shared" si="80"/>
        <v>0</v>
      </c>
      <c r="W120" s="171">
        <f t="shared" si="62"/>
        <v>0</v>
      </c>
      <c r="X120" s="171">
        <f t="shared" si="62"/>
        <v>0</v>
      </c>
      <c r="Y120" s="171"/>
      <c r="Z120" s="171"/>
      <c r="AA120" s="44"/>
      <c r="AB120" s="44"/>
      <c r="AC120" s="44"/>
      <c r="AD120" s="44"/>
      <c r="AE120" s="44">
        <f>VLOOKUP($E120,'факт КС '!$E$10:$CL$181,21,0)</f>
        <v>13</v>
      </c>
      <c r="AF120" s="44">
        <f>VLOOKUP($E120,'факт КС '!$E$10:$CL$181,22,0)</f>
        <v>3383238.8200000012</v>
      </c>
      <c r="AG120" s="44">
        <f>VLOOKUP($E120,'факт КС '!$E$10:$CL$181,23,0)</f>
        <v>186</v>
      </c>
      <c r="AH120" s="44">
        <f>VLOOKUP($E120,'факт КС '!$E$10:$CL$181,24,0)</f>
        <v>0</v>
      </c>
      <c r="AI120" s="44">
        <f>VLOOKUP($E120,'факт КС '!$E$10:$CL$181,25,0)</f>
        <v>0</v>
      </c>
      <c r="AJ120" s="44">
        <f>VLOOKUP($E120,'факт КС '!$E$10:$CL$181,26,0)</f>
        <v>0</v>
      </c>
      <c r="AK120" s="44">
        <f t="shared" si="96"/>
        <v>13</v>
      </c>
      <c r="AL120" s="44">
        <f t="shared" si="96"/>
        <v>3383238.8200000012</v>
      </c>
      <c r="AM120" s="44">
        <f t="shared" si="96"/>
        <v>186</v>
      </c>
      <c r="AN120" s="171">
        <f t="shared" si="63"/>
        <v>13</v>
      </c>
      <c r="AO120" s="171">
        <f t="shared" si="63"/>
        <v>3383238.8200000012</v>
      </c>
      <c r="AP120" s="171"/>
      <c r="AQ120" s="171"/>
      <c r="AR120" s="44"/>
      <c r="AS120" s="44"/>
      <c r="AT120" s="44"/>
      <c r="AU120" s="44"/>
      <c r="AV120" s="44">
        <f>VLOOKUP($E120,'факт КС '!$E$10:$CL$181,9,0)</f>
        <v>0</v>
      </c>
      <c r="AW120" s="44">
        <f>VLOOKUP($E120,'факт КС '!$E$10:$CL$181,10,0)</f>
        <v>0</v>
      </c>
      <c r="AX120" s="44">
        <f>VLOOKUP($E120,'факт КС '!$E$10:$CL$181,11,0)</f>
        <v>0</v>
      </c>
      <c r="AY120" s="44">
        <f>VLOOKUP($E120,'факт КС '!$E$10:$CL$181,12,0)</f>
        <v>0</v>
      </c>
      <c r="AZ120" s="44">
        <f>VLOOKUP($E120,'факт КС '!$E$10:$CL$181,13,0)</f>
        <v>0</v>
      </c>
      <c r="BA120" s="44">
        <f>VLOOKUP($E120,'факт КС '!$E$10:$CL$181,14,0)</f>
        <v>0</v>
      </c>
      <c r="BB120" s="44">
        <f t="shared" si="97"/>
        <v>0</v>
      </c>
      <c r="BC120" s="44">
        <f t="shared" si="97"/>
        <v>0</v>
      </c>
      <c r="BD120" s="44">
        <f t="shared" si="97"/>
        <v>0</v>
      </c>
      <c r="BE120" s="171">
        <f t="shared" si="79"/>
        <v>0</v>
      </c>
      <c r="BF120" s="171">
        <f t="shared" si="79"/>
        <v>0</v>
      </c>
      <c r="BG120" s="171"/>
      <c r="BH120" s="171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>
        <f t="shared" si="83"/>
        <v>0</v>
      </c>
      <c r="BT120" s="44">
        <f t="shared" si="83"/>
        <v>0</v>
      </c>
      <c r="BU120" s="44">
        <f t="shared" si="83"/>
        <v>0</v>
      </c>
      <c r="BV120" s="171">
        <f t="shared" si="64"/>
        <v>0</v>
      </c>
      <c r="BW120" s="171">
        <f t="shared" si="64"/>
        <v>0</v>
      </c>
      <c r="BX120" s="171"/>
      <c r="BY120" s="171"/>
      <c r="BZ120" s="45"/>
      <c r="CA120" s="45"/>
      <c r="CB120" s="44"/>
      <c r="CC120" s="44"/>
      <c r="CD120" s="44"/>
      <c r="CE120" s="44"/>
      <c r="CF120" s="44"/>
      <c r="CG120" s="44"/>
      <c r="CH120" s="44"/>
      <c r="CI120" s="44"/>
      <c r="CJ120" s="44">
        <f t="shared" si="84"/>
        <v>0</v>
      </c>
      <c r="CK120" s="44">
        <f t="shared" si="84"/>
        <v>0</v>
      </c>
      <c r="CL120" s="44">
        <f t="shared" si="84"/>
        <v>0</v>
      </c>
      <c r="CM120" s="171">
        <f t="shared" si="65"/>
        <v>0</v>
      </c>
      <c r="CN120" s="171">
        <f t="shared" si="65"/>
        <v>0</v>
      </c>
      <c r="CO120" s="737"/>
      <c r="CP120" s="737"/>
      <c r="CQ120" s="46"/>
      <c r="CR120" s="47"/>
      <c r="CS120" s="46"/>
      <c r="CT120" s="46"/>
      <c r="CU120" s="333">
        <f t="shared" si="89"/>
        <v>13</v>
      </c>
      <c r="CV120" s="333">
        <f t="shared" si="90"/>
        <v>3383238.8200000012</v>
      </c>
      <c r="CW120" s="333">
        <f t="shared" si="91"/>
        <v>186</v>
      </c>
      <c r="CX120" s="333">
        <f t="shared" si="92"/>
        <v>0</v>
      </c>
      <c r="CY120" s="333">
        <f t="shared" si="93"/>
        <v>0</v>
      </c>
      <c r="CZ120" s="333">
        <f t="shared" si="94"/>
        <v>0</v>
      </c>
      <c r="DA120" s="44">
        <f t="shared" si="98"/>
        <v>13</v>
      </c>
      <c r="DB120" s="44">
        <f t="shared" si="98"/>
        <v>3383238.8200000012</v>
      </c>
      <c r="DC120" s="44">
        <f t="shared" si="98"/>
        <v>186</v>
      </c>
      <c r="DD120" s="174">
        <f t="shared" si="99"/>
        <v>13</v>
      </c>
      <c r="DE120" s="174">
        <f t="shared" si="99"/>
        <v>3383238.8200000012</v>
      </c>
      <c r="DF120" s="45"/>
      <c r="DG120" s="45"/>
      <c r="DH120" s="48"/>
      <c r="DI120" s="48"/>
    </row>
    <row r="121" spans="1:113" ht="96" hidden="1" x14ac:dyDescent="0.2">
      <c r="A121" s="96">
        <v>1</v>
      </c>
      <c r="B121" s="96">
        <v>1</v>
      </c>
      <c r="C121" s="439">
        <v>32</v>
      </c>
      <c r="D121" s="324" t="s">
        <v>164</v>
      </c>
      <c r="E121" s="442" t="s">
        <v>565</v>
      </c>
      <c r="F121" s="427" t="s">
        <v>566</v>
      </c>
      <c r="G121" s="60">
        <v>20</v>
      </c>
      <c r="H121" s="603">
        <v>260249.14400000003</v>
      </c>
      <c r="I121" s="603">
        <v>278597.64479999995</v>
      </c>
      <c r="J121" s="44"/>
      <c r="K121" s="44"/>
      <c r="L121" s="44"/>
      <c r="M121" s="44"/>
      <c r="N121" s="44">
        <f>VLOOKUP($E121,'факт КС '!$E$10:$CL$181,3,0)</f>
        <v>0</v>
      </c>
      <c r="O121" s="44">
        <f>VLOOKUP($E121,'факт КС '!$E$10:$CL$181,4,0)</f>
        <v>0</v>
      </c>
      <c r="P121" s="44">
        <f>VLOOKUP($E121,'факт КС '!$E$10:$CL$181,5,0)</f>
        <v>0</v>
      </c>
      <c r="Q121" s="44">
        <f>VLOOKUP($E121,'факт КС '!$E$10:$CL$181,6,0)</f>
        <v>0</v>
      </c>
      <c r="R121" s="44">
        <f>VLOOKUP($E121,'факт КС '!$E$10:$CL$181,7,0)</f>
        <v>0</v>
      </c>
      <c r="S121" s="44">
        <f>VLOOKUP($E121,'факт КС '!$E$10:$CL$181,8,0)</f>
        <v>0</v>
      </c>
      <c r="T121" s="44">
        <f t="shared" si="80"/>
        <v>0</v>
      </c>
      <c r="U121" s="44">
        <f t="shared" si="80"/>
        <v>0</v>
      </c>
      <c r="V121" s="44">
        <f t="shared" si="80"/>
        <v>0</v>
      </c>
      <c r="W121" s="171">
        <f t="shared" si="62"/>
        <v>0</v>
      </c>
      <c r="X121" s="171">
        <f t="shared" si="62"/>
        <v>0</v>
      </c>
      <c r="Y121" s="171"/>
      <c r="Z121" s="171"/>
      <c r="AA121" s="44"/>
      <c r="AB121" s="44"/>
      <c r="AC121" s="44"/>
      <c r="AD121" s="44"/>
      <c r="AE121" s="44">
        <f>VLOOKUP($E121,'факт КС '!$E$10:$CL$181,21,0)</f>
        <v>11</v>
      </c>
      <c r="AF121" s="44">
        <f>VLOOKUP($E121,'факт КС '!$E$10:$CL$181,22,0)</f>
        <v>2862740.540000001</v>
      </c>
      <c r="AG121" s="44">
        <f>VLOOKUP($E121,'факт КС '!$E$10:$CL$181,23,0)</f>
        <v>195</v>
      </c>
      <c r="AH121" s="44">
        <f>VLOOKUP($E121,'факт КС '!$E$10:$CL$181,24,0)</f>
        <v>0</v>
      </c>
      <c r="AI121" s="44">
        <f>VLOOKUP($E121,'факт КС '!$E$10:$CL$181,25,0)</f>
        <v>0</v>
      </c>
      <c r="AJ121" s="44">
        <f>VLOOKUP($E121,'факт КС '!$E$10:$CL$181,26,0)</f>
        <v>0</v>
      </c>
      <c r="AK121" s="44">
        <f t="shared" si="96"/>
        <v>11</v>
      </c>
      <c r="AL121" s="44">
        <f t="shared" si="96"/>
        <v>2862740.540000001</v>
      </c>
      <c r="AM121" s="44">
        <f t="shared" si="96"/>
        <v>195</v>
      </c>
      <c r="AN121" s="171">
        <f t="shared" si="63"/>
        <v>11</v>
      </c>
      <c r="AO121" s="171">
        <f t="shared" si="63"/>
        <v>2862740.540000001</v>
      </c>
      <c r="AP121" s="171"/>
      <c r="AQ121" s="171"/>
      <c r="AR121" s="44"/>
      <c r="AS121" s="44"/>
      <c r="AT121" s="44"/>
      <c r="AU121" s="44"/>
      <c r="AV121" s="44">
        <f>VLOOKUP($E121,'факт КС '!$E$10:$CL$181,9,0)</f>
        <v>0</v>
      </c>
      <c r="AW121" s="44">
        <f>VLOOKUP($E121,'факт КС '!$E$10:$CL$181,10,0)</f>
        <v>0</v>
      </c>
      <c r="AX121" s="44">
        <f>VLOOKUP($E121,'факт КС '!$E$10:$CL$181,11,0)</f>
        <v>0</v>
      </c>
      <c r="AY121" s="44">
        <f>VLOOKUP($E121,'факт КС '!$E$10:$CL$181,12,0)</f>
        <v>0</v>
      </c>
      <c r="AZ121" s="44">
        <f>VLOOKUP($E121,'факт КС '!$E$10:$CL$181,13,0)</f>
        <v>0</v>
      </c>
      <c r="BA121" s="44">
        <f>VLOOKUP($E121,'факт КС '!$E$10:$CL$181,14,0)</f>
        <v>0</v>
      </c>
      <c r="BB121" s="44">
        <f t="shared" si="97"/>
        <v>0</v>
      </c>
      <c r="BC121" s="44">
        <f t="shared" si="97"/>
        <v>0</v>
      </c>
      <c r="BD121" s="44">
        <f t="shared" si="97"/>
        <v>0</v>
      </c>
      <c r="BE121" s="171">
        <f t="shared" si="79"/>
        <v>0</v>
      </c>
      <c r="BF121" s="171">
        <f t="shared" si="79"/>
        <v>0</v>
      </c>
      <c r="BG121" s="171"/>
      <c r="BH121" s="171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>
        <f t="shared" si="83"/>
        <v>0</v>
      </c>
      <c r="BT121" s="44">
        <f t="shared" si="83"/>
        <v>0</v>
      </c>
      <c r="BU121" s="44">
        <f t="shared" si="83"/>
        <v>0</v>
      </c>
      <c r="BV121" s="171">
        <f t="shared" si="64"/>
        <v>0</v>
      </c>
      <c r="BW121" s="171">
        <f t="shared" si="64"/>
        <v>0</v>
      </c>
      <c r="BX121" s="171"/>
      <c r="BY121" s="171"/>
      <c r="BZ121" s="45"/>
      <c r="CA121" s="45"/>
      <c r="CB121" s="44"/>
      <c r="CC121" s="44"/>
      <c r="CD121" s="44"/>
      <c r="CE121" s="44"/>
      <c r="CF121" s="44"/>
      <c r="CG121" s="44"/>
      <c r="CH121" s="44"/>
      <c r="CI121" s="44"/>
      <c r="CJ121" s="44">
        <f t="shared" si="84"/>
        <v>0</v>
      </c>
      <c r="CK121" s="44">
        <f t="shared" si="84"/>
        <v>0</v>
      </c>
      <c r="CL121" s="44">
        <f t="shared" si="84"/>
        <v>0</v>
      </c>
      <c r="CM121" s="171">
        <f t="shared" si="65"/>
        <v>0</v>
      </c>
      <c r="CN121" s="171">
        <f t="shared" si="65"/>
        <v>0</v>
      </c>
      <c r="CO121" s="737"/>
      <c r="CP121" s="737"/>
      <c r="CQ121" s="46"/>
      <c r="CR121" s="47"/>
      <c r="CS121" s="46"/>
      <c r="CT121" s="46"/>
      <c r="CU121" s="333">
        <f t="shared" si="89"/>
        <v>11</v>
      </c>
      <c r="CV121" s="333">
        <f t="shared" si="90"/>
        <v>2862740.540000001</v>
      </c>
      <c r="CW121" s="333">
        <f t="shared" si="91"/>
        <v>195</v>
      </c>
      <c r="CX121" s="333">
        <f t="shared" si="92"/>
        <v>0</v>
      </c>
      <c r="CY121" s="333">
        <f t="shared" si="93"/>
        <v>0</v>
      </c>
      <c r="CZ121" s="333">
        <f t="shared" si="94"/>
        <v>0</v>
      </c>
      <c r="DA121" s="44">
        <f t="shared" si="98"/>
        <v>11</v>
      </c>
      <c r="DB121" s="44">
        <f t="shared" si="98"/>
        <v>2862740.540000001</v>
      </c>
      <c r="DC121" s="44">
        <f t="shared" si="98"/>
        <v>195</v>
      </c>
      <c r="DD121" s="174">
        <f t="shared" si="99"/>
        <v>11</v>
      </c>
      <c r="DE121" s="174">
        <f t="shared" si="99"/>
        <v>2862740.540000001</v>
      </c>
      <c r="DF121" s="45"/>
      <c r="DG121" s="45"/>
      <c r="DH121" s="48"/>
      <c r="DI121" s="48"/>
    </row>
    <row r="122" spans="1:113" ht="96" hidden="1" x14ac:dyDescent="0.2">
      <c r="A122" s="96">
        <v>1</v>
      </c>
      <c r="B122" s="96">
        <v>1</v>
      </c>
      <c r="C122" s="439">
        <v>32</v>
      </c>
      <c r="D122" s="324" t="s">
        <v>164</v>
      </c>
      <c r="E122" s="442" t="s">
        <v>567</v>
      </c>
      <c r="F122" s="427" t="s">
        <v>568</v>
      </c>
      <c r="G122" s="60">
        <v>20</v>
      </c>
      <c r="H122" s="603">
        <v>260249.14400000003</v>
      </c>
      <c r="I122" s="603">
        <v>278597.64479999995</v>
      </c>
      <c r="J122" s="44"/>
      <c r="K122" s="44"/>
      <c r="L122" s="44"/>
      <c r="M122" s="44"/>
      <c r="N122" s="44">
        <f>VLOOKUP($E122,'факт КС '!$E$10:$CL$181,3,0)</f>
        <v>0</v>
      </c>
      <c r="O122" s="44">
        <f>VLOOKUP($E122,'факт КС '!$E$10:$CL$181,4,0)</f>
        <v>0</v>
      </c>
      <c r="P122" s="44">
        <f>VLOOKUP($E122,'факт КС '!$E$10:$CL$181,5,0)</f>
        <v>0</v>
      </c>
      <c r="Q122" s="44">
        <f>VLOOKUP($E122,'факт КС '!$E$10:$CL$181,6,0)</f>
        <v>0</v>
      </c>
      <c r="R122" s="44">
        <f>VLOOKUP($E122,'факт КС '!$E$10:$CL$181,7,0)</f>
        <v>0</v>
      </c>
      <c r="S122" s="44">
        <f>VLOOKUP($E122,'факт КС '!$E$10:$CL$181,8,0)</f>
        <v>0</v>
      </c>
      <c r="T122" s="44">
        <f t="shared" si="80"/>
        <v>0</v>
      </c>
      <c r="U122" s="44">
        <f t="shared" si="80"/>
        <v>0</v>
      </c>
      <c r="V122" s="44">
        <f t="shared" si="80"/>
        <v>0</v>
      </c>
      <c r="W122" s="171">
        <f t="shared" ref="W122:X178" si="100">N122-L122</f>
        <v>0</v>
      </c>
      <c r="X122" s="171">
        <f t="shared" si="100"/>
        <v>0</v>
      </c>
      <c r="Y122" s="171"/>
      <c r="Z122" s="171"/>
      <c r="AA122" s="44"/>
      <c r="AB122" s="44"/>
      <c r="AC122" s="44"/>
      <c r="AD122" s="44"/>
      <c r="AE122" s="44">
        <f>VLOOKUP($E122,'факт КС '!$E$10:$CL$181,21,0)</f>
        <v>28</v>
      </c>
      <c r="AF122" s="44">
        <f>VLOOKUP($E122,'факт КС '!$E$10:$CL$181,22,0)</f>
        <v>7286975.9199999981</v>
      </c>
      <c r="AG122" s="44">
        <f>VLOOKUP($E122,'факт КС '!$E$10:$CL$181,23,0)</f>
        <v>376</v>
      </c>
      <c r="AH122" s="44">
        <f>VLOOKUP($E122,'факт КС '!$E$10:$CL$181,24,0)</f>
        <v>0</v>
      </c>
      <c r="AI122" s="44">
        <f>VLOOKUP($E122,'факт КС '!$E$10:$CL$181,25,0)</f>
        <v>0</v>
      </c>
      <c r="AJ122" s="44">
        <f>VLOOKUP($E122,'факт КС '!$E$10:$CL$181,26,0)</f>
        <v>0</v>
      </c>
      <c r="AK122" s="44">
        <f t="shared" si="96"/>
        <v>28</v>
      </c>
      <c r="AL122" s="44">
        <f t="shared" si="96"/>
        <v>7286975.9199999981</v>
      </c>
      <c r="AM122" s="44">
        <f t="shared" si="96"/>
        <v>376</v>
      </c>
      <c r="AN122" s="171">
        <f t="shared" ref="AN122:AO178" si="101">AE122-AC122</f>
        <v>28</v>
      </c>
      <c r="AO122" s="171">
        <f t="shared" si="101"/>
        <v>7286975.9199999981</v>
      </c>
      <c r="AP122" s="171"/>
      <c r="AQ122" s="171"/>
      <c r="AR122" s="44"/>
      <c r="AS122" s="44"/>
      <c r="AT122" s="44"/>
      <c r="AU122" s="44"/>
      <c r="AV122" s="44">
        <f>VLOOKUP($E122,'факт КС '!$E$10:$CL$181,9,0)</f>
        <v>0</v>
      </c>
      <c r="AW122" s="44">
        <f>VLOOKUP($E122,'факт КС '!$E$10:$CL$181,10,0)</f>
        <v>0</v>
      </c>
      <c r="AX122" s="44">
        <f>VLOOKUP($E122,'факт КС '!$E$10:$CL$181,11,0)</f>
        <v>0</v>
      </c>
      <c r="AY122" s="44">
        <f>VLOOKUP($E122,'факт КС '!$E$10:$CL$181,12,0)</f>
        <v>0</v>
      </c>
      <c r="AZ122" s="44">
        <f>VLOOKUP($E122,'факт КС '!$E$10:$CL$181,13,0)</f>
        <v>0</v>
      </c>
      <c r="BA122" s="44">
        <f>VLOOKUP($E122,'факт КС '!$E$10:$CL$181,14,0)</f>
        <v>0</v>
      </c>
      <c r="BB122" s="44">
        <f t="shared" si="97"/>
        <v>0</v>
      </c>
      <c r="BC122" s="44">
        <f t="shared" si="97"/>
        <v>0</v>
      </c>
      <c r="BD122" s="44">
        <f t="shared" si="97"/>
        <v>0</v>
      </c>
      <c r="BE122" s="171">
        <f t="shared" si="79"/>
        <v>0</v>
      </c>
      <c r="BF122" s="171">
        <f t="shared" si="79"/>
        <v>0</v>
      </c>
      <c r="BG122" s="171"/>
      <c r="BH122" s="171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>
        <f t="shared" si="83"/>
        <v>0</v>
      </c>
      <c r="BT122" s="44">
        <f t="shared" si="83"/>
        <v>0</v>
      </c>
      <c r="BU122" s="44">
        <f t="shared" si="83"/>
        <v>0</v>
      </c>
      <c r="BV122" s="171">
        <f t="shared" ref="BV122:BW178" si="102">BM122-BK122</f>
        <v>0</v>
      </c>
      <c r="BW122" s="171">
        <f t="shared" si="102"/>
        <v>0</v>
      </c>
      <c r="BX122" s="171"/>
      <c r="BY122" s="171"/>
      <c r="BZ122" s="45"/>
      <c r="CA122" s="45"/>
      <c r="CB122" s="44"/>
      <c r="CC122" s="44"/>
      <c r="CD122" s="44"/>
      <c r="CE122" s="44"/>
      <c r="CF122" s="44"/>
      <c r="CG122" s="44"/>
      <c r="CH122" s="44"/>
      <c r="CI122" s="44"/>
      <c r="CJ122" s="44">
        <f t="shared" si="84"/>
        <v>0</v>
      </c>
      <c r="CK122" s="44">
        <f t="shared" si="84"/>
        <v>0</v>
      </c>
      <c r="CL122" s="44">
        <f t="shared" si="84"/>
        <v>0</v>
      </c>
      <c r="CM122" s="171">
        <f t="shared" ref="CM122:CN178" si="103">CD122-CB122</f>
        <v>0</v>
      </c>
      <c r="CN122" s="171">
        <f t="shared" si="103"/>
        <v>0</v>
      </c>
      <c r="CO122" s="737"/>
      <c r="CP122" s="737"/>
      <c r="CQ122" s="46"/>
      <c r="CR122" s="47"/>
      <c r="CS122" s="46"/>
      <c r="CT122" s="46"/>
      <c r="CU122" s="333">
        <f t="shared" si="89"/>
        <v>28</v>
      </c>
      <c r="CV122" s="333">
        <f t="shared" si="90"/>
        <v>7286975.9199999981</v>
      </c>
      <c r="CW122" s="333">
        <f t="shared" si="91"/>
        <v>376</v>
      </c>
      <c r="CX122" s="333">
        <f t="shared" si="92"/>
        <v>0</v>
      </c>
      <c r="CY122" s="333">
        <f t="shared" si="93"/>
        <v>0</v>
      </c>
      <c r="CZ122" s="333">
        <f t="shared" si="94"/>
        <v>0</v>
      </c>
      <c r="DA122" s="44">
        <f t="shared" si="98"/>
        <v>28</v>
      </c>
      <c r="DB122" s="44">
        <f t="shared" si="98"/>
        <v>7286975.9199999981</v>
      </c>
      <c r="DC122" s="44">
        <f t="shared" si="98"/>
        <v>376</v>
      </c>
      <c r="DD122" s="174">
        <f t="shared" si="99"/>
        <v>28</v>
      </c>
      <c r="DE122" s="174">
        <f t="shared" si="99"/>
        <v>7286975.9199999981</v>
      </c>
      <c r="DF122" s="45"/>
      <c r="DG122" s="45"/>
      <c r="DH122" s="48"/>
      <c r="DI122" s="48"/>
    </row>
    <row r="123" spans="1:113" ht="108" hidden="1" x14ac:dyDescent="0.2">
      <c r="A123" s="96">
        <v>1</v>
      </c>
      <c r="B123" s="96">
        <v>1</v>
      </c>
      <c r="C123" s="501">
        <v>487</v>
      </c>
      <c r="D123" s="164" t="s">
        <v>284</v>
      </c>
      <c r="E123" s="158" t="s">
        <v>569</v>
      </c>
      <c r="F123" s="164" t="s">
        <v>570</v>
      </c>
      <c r="G123" s="60">
        <v>20</v>
      </c>
      <c r="H123" s="603">
        <v>260249.14400000003</v>
      </c>
      <c r="I123" s="603">
        <v>278597.64479999995</v>
      </c>
      <c r="J123" s="44"/>
      <c r="K123" s="44"/>
      <c r="L123" s="44"/>
      <c r="M123" s="44"/>
      <c r="N123" s="44">
        <f>VLOOKUP($E123,'факт КС '!$E$10:$CL$181,3,0)</f>
        <v>0</v>
      </c>
      <c r="O123" s="44">
        <f>VLOOKUP($E123,'факт КС '!$E$10:$CL$181,4,0)</f>
        <v>0</v>
      </c>
      <c r="P123" s="44">
        <f>VLOOKUP($E123,'факт КС '!$E$10:$CL$181,5,0)</f>
        <v>0</v>
      </c>
      <c r="Q123" s="44">
        <f>VLOOKUP($E123,'факт КС '!$E$10:$CL$181,6,0)</f>
        <v>0</v>
      </c>
      <c r="R123" s="44">
        <f>VLOOKUP($E123,'факт КС '!$E$10:$CL$181,7,0)</f>
        <v>0</v>
      </c>
      <c r="S123" s="44">
        <f>VLOOKUP($E123,'факт КС '!$E$10:$CL$181,8,0)</f>
        <v>0</v>
      </c>
      <c r="T123" s="44">
        <f t="shared" si="80"/>
        <v>0</v>
      </c>
      <c r="U123" s="44">
        <f t="shared" si="80"/>
        <v>0</v>
      </c>
      <c r="V123" s="44">
        <f t="shared" si="80"/>
        <v>0</v>
      </c>
      <c r="W123" s="171">
        <f t="shared" si="100"/>
        <v>0</v>
      </c>
      <c r="X123" s="171">
        <f t="shared" si="100"/>
        <v>0</v>
      </c>
      <c r="Y123" s="171"/>
      <c r="Z123" s="171"/>
      <c r="AA123" s="44"/>
      <c r="AB123" s="44"/>
      <c r="AC123" s="44"/>
      <c r="AD123" s="44"/>
      <c r="AE123" s="44">
        <f>VLOOKUP($E123,'факт КС '!$E$10:$CL$181,21,0)</f>
        <v>8</v>
      </c>
      <c r="AF123" s="44">
        <f>VLOOKUP($E123,'факт КС '!$E$10:$CL$181,22,0)</f>
        <v>2081993.1200000006</v>
      </c>
      <c r="AG123" s="44">
        <f>VLOOKUP($E123,'факт КС '!$E$10:$CL$181,23,0)</f>
        <v>301</v>
      </c>
      <c r="AH123" s="44">
        <f>VLOOKUP($E123,'факт КС '!$E$10:$CL$181,24,0)</f>
        <v>0</v>
      </c>
      <c r="AI123" s="44">
        <f>VLOOKUP($E123,'факт КС '!$E$10:$CL$181,25,0)</f>
        <v>0</v>
      </c>
      <c r="AJ123" s="44">
        <f>VLOOKUP($E123,'факт КС '!$E$10:$CL$181,26,0)</f>
        <v>0</v>
      </c>
      <c r="AK123" s="44">
        <f t="shared" si="96"/>
        <v>8</v>
      </c>
      <c r="AL123" s="44">
        <f t="shared" si="96"/>
        <v>2081993.1200000006</v>
      </c>
      <c r="AM123" s="44">
        <f t="shared" si="96"/>
        <v>301</v>
      </c>
      <c r="AN123" s="171">
        <f t="shared" si="101"/>
        <v>8</v>
      </c>
      <c r="AO123" s="171">
        <f t="shared" si="101"/>
        <v>2081993.1200000006</v>
      </c>
      <c r="AP123" s="171"/>
      <c r="AQ123" s="171"/>
      <c r="AR123" s="44"/>
      <c r="AS123" s="44"/>
      <c r="AT123" s="44"/>
      <c r="AU123" s="44"/>
      <c r="AV123" s="44">
        <f>VLOOKUP($E123,'факт КС '!$E$10:$CL$181,9,0)</f>
        <v>0</v>
      </c>
      <c r="AW123" s="44">
        <f>VLOOKUP($E123,'факт КС '!$E$10:$CL$181,10,0)</f>
        <v>0</v>
      </c>
      <c r="AX123" s="44">
        <f>VLOOKUP($E123,'факт КС '!$E$10:$CL$181,11,0)</f>
        <v>0</v>
      </c>
      <c r="AY123" s="44">
        <f>VLOOKUP($E123,'факт КС '!$E$10:$CL$181,12,0)</f>
        <v>0</v>
      </c>
      <c r="AZ123" s="44">
        <f>VLOOKUP($E123,'факт КС '!$E$10:$CL$181,13,0)</f>
        <v>0</v>
      </c>
      <c r="BA123" s="44">
        <f>VLOOKUP($E123,'факт КС '!$E$10:$CL$181,14,0)</f>
        <v>0</v>
      </c>
      <c r="BB123" s="44">
        <f t="shared" si="97"/>
        <v>0</v>
      </c>
      <c r="BC123" s="44">
        <f t="shared" si="97"/>
        <v>0</v>
      </c>
      <c r="BD123" s="44">
        <f t="shared" si="97"/>
        <v>0</v>
      </c>
      <c r="BE123" s="171">
        <f t="shared" si="79"/>
        <v>0</v>
      </c>
      <c r="BF123" s="171">
        <f t="shared" si="79"/>
        <v>0</v>
      </c>
      <c r="BG123" s="171"/>
      <c r="BH123" s="171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>
        <f t="shared" si="83"/>
        <v>0</v>
      </c>
      <c r="BT123" s="44">
        <f t="shared" si="83"/>
        <v>0</v>
      </c>
      <c r="BU123" s="44">
        <f t="shared" si="83"/>
        <v>0</v>
      </c>
      <c r="BV123" s="171">
        <f t="shared" si="102"/>
        <v>0</v>
      </c>
      <c r="BW123" s="171">
        <f t="shared" si="102"/>
        <v>0</v>
      </c>
      <c r="BX123" s="171"/>
      <c r="BY123" s="171"/>
      <c r="BZ123" s="45"/>
      <c r="CA123" s="45"/>
      <c r="CB123" s="44"/>
      <c r="CC123" s="44"/>
      <c r="CD123" s="44"/>
      <c r="CE123" s="44"/>
      <c r="CF123" s="44"/>
      <c r="CG123" s="44"/>
      <c r="CH123" s="44"/>
      <c r="CI123" s="44"/>
      <c r="CJ123" s="44">
        <f t="shared" si="84"/>
        <v>0</v>
      </c>
      <c r="CK123" s="44">
        <f t="shared" si="84"/>
        <v>0</v>
      </c>
      <c r="CL123" s="44">
        <f t="shared" si="84"/>
        <v>0</v>
      </c>
      <c r="CM123" s="171">
        <f t="shared" si="103"/>
        <v>0</v>
      </c>
      <c r="CN123" s="171">
        <f t="shared" si="103"/>
        <v>0</v>
      </c>
      <c r="CO123" s="737"/>
      <c r="CP123" s="737"/>
      <c r="CQ123" s="46"/>
      <c r="CR123" s="47"/>
      <c r="CS123" s="46"/>
      <c r="CT123" s="46"/>
      <c r="CU123" s="333">
        <f t="shared" si="89"/>
        <v>8</v>
      </c>
      <c r="CV123" s="333">
        <f t="shared" si="90"/>
        <v>2081993.1200000006</v>
      </c>
      <c r="CW123" s="333">
        <f t="shared" si="91"/>
        <v>301</v>
      </c>
      <c r="CX123" s="333">
        <f t="shared" si="92"/>
        <v>0</v>
      </c>
      <c r="CY123" s="333">
        <f t="shared" si="93"/>
        <v>0</v>
      </c>
      <c r="CZ123" s="333">
        <f t="shared" si="94"/>
        <v>0</v>
      </c>
      <c r="DA123" s="44">
        <f t="shared" si="98"/>
        <v>8</v>
      </c>
      <c r="DB123" s="44">
        <f t="shared" si="98"/>
        <v>2081993.1200000006</v>
      </c>
      <c r="DC123" s="44">
        <f t="shared" si="98"/>
        <v>301</v>
      </c>
      <c r="DD123" s="174">
        <f t="shared" si="99"/>
        <v>8</v>
      </c>
      <c r="DE123" s="174">
        <f t="shared" si="99"/>
        <v>2081993.1200000006</v>
      </c>
      <c r="DF123" s="45"/>
      <c r="DG123" s="45"/>
      <c r="DH123" s="59"/>
      <c r="DI123" s="59"/>
    </row>
    <row r="124" spans="1:113" ht="108" hidden="1" x14ac:dyDescent="0.2">
      <c r="A124" s="96">
        <v>1</v>
      </c>
      <c r="B124" s="96">
        <v>1</v>
      </c>
      <c r="C124" s="501">
        <v>487</v>
      </c>
      <c r="D124" s="164" t="s">
        <v>284</v>
      </c>
      <c r="E124" s="158" t="s">
        <v>571</v>
      </c>
      <c r="F124" s="164" t="s">
        <v>572</v>
      </c>
      <c r="G124" s="60">
        <v>20</v>
      </c>
      <c r="H124" s="603">
        <v>260249.14400000003</v>
      </c>
      <c r="I124" s="603">
        <v>278597.64479999995</v>
      </c>
      <c r="J124" s="44"/>
      <c r="K124" s="44"/>
      <c r="L124" s="44"/>
      <c r="M124" s="44"/>
      <c r="N124" s="44">
        <f>VLOOKUP($E124,'факт КС '!$E$10:$CL$181,3,0)</f>
        <v>0</v>
      </c>
      <c r="O124" s="44">
        <f>VLOOKUP($E124,'факт КС '!$E$10:$CL$181,4,0)</f>
        <v>0</v>
      </c>
      <c r="P124" s="44">
        <f>VLOOKUP($E124,'факт КС '!$E$10:$CL$181,5,0)</f>
        <v>0</v>
      </c>
      <c r="Q124" s="44">
        <f>VLOOKUP($E124,'факт КС '!$E$10:$CL$181,6,0)</f>
        <v>0</v>
      </c>
      <c r="R124" s="44">
        <f>VLOOKUP($E124,'факт КС '!$E$10:$CL$181,7,0)</f>
        <v>0</v>
      </c>
      <c r="S124" s="44">
        <f>VLOOKUP($E124,'факт КС '!$E$10:$CL$181,8,0)</f>
        <v>0</v>
      </c>
      <c r="T124" s="44">
        <f t="shared" si="80"/>
        <v>0</v>
      </c>
      <c r="U124" s="44">
        <f t="shared" si="80"/>
        <v>0</v>
      </c>
      <c r="V124" s="44">
        <f t="shared" si="80"/>
        <v>0</v>
      </c>
      <c r="W124" s="171">
        <f t="shared" si="100"/>
        <v>0</v>
      </c>
      <c r="X124" s="171">
        <f t="shared" si="100"/>
        <v>0</v>
      </c>
      <c r="Y124" s="171"/>
      <c r="Z124" s="171"/>
      <c r="AA124" s="44"/>
      <c r="AB124" s="44"/>
      <c r="AC124" s="44"/>
      <c r="AD124" s="44"/>
      <c r="AE124" s="44">
        <f>VLOOKUP($E124,'факт КС '!$E$10:$CL$181,21,0)</f>
        <v>6</v>
      </c>
      <c r="AF124" s="44">
        <f>VLOOKUP($E124,'факт КС '!$E$10:$CL$181,22,0)</f>
        <v>1561494.8400000003</v>
      </c>
      <c r="AG124" s="44">
        <f>VLOOKUP($E124,'факт КС '!$E$10:$CL$181,23,0)</f>
        <v>97</v>
      </c>
      <c r="AH124" s="44">
        <f>VLOOKUP($E124,'факт КС '!$E$10:$CL$181,24,0)</f>
        <v>0</v>
      </c>
      <c r="AI124" s="44">
        <f>VLOOKUP($E124,'факт КС '!$E$10:$CL$181,25,0)</f>
        <v>0</v>
      </c>
      <c r="AJ124" s="44">
        <f>VLOOKUP($E124,'факт КС '!$E$10:$CL$181,26,0)</f>
        <v>0</v>
      </c>
      <c r="AK124" s="44">
        <f t="shared" ref="AK124:AM147" si="104">AE124+AH124</f>
        <v>6</v>
      </c>
      <c r="AL124" s="44">
        <f t="shared" si="104"/>
        <v>1561494.8400000003</v>
      </c>
      <c r="AM124" s="44">
        <f t="shared" si="104"/>
        <v>97</v>
      </c>
      <c r="AN124" s="171">
        <f t="shared" si="101"/>
        <v>6</v>
      </c>
      <c r="AO124" s="171">
        <f t="shared" si="101"/>
        <v>1561494.8400000003</v>
      </c>
      <c r="AP124" s="171"/>
      <c r="AQ124" s="171"/>
      <c r="AR124" s="44"/>
      <c r="AS124" s="44"/>
      <c r="AT124" s="44"/>
      <c r="AU124" s="44"/>
      <c r="AV124" s="44">
        <f>VLOOKUP($E124,'факт КС '!$E$10:$CL$181,9,0)</f>
        <v>0</v>
      </c>
      <c r="AW124" s="44">
        <f>VLOOKUP($E124,'факт КС '!$E$10:$CL$181,10,0)</f>
        <v>0</v>
      </c>
      <c r="AX124" s="44">
        <f>VLOOKUP($E124,'факт КС '!$E$10:$CL$181,11,0)</f>
        <v>0</v>
      </c>
      <c r="AY124" s="44">
        <f>VLOOKUP($E124,'факт КС '!$E$10:$CL$181,12,0)</f>
        <v>0</v>
      </c>
      <c r="AZ124" s="44">
        <f>VLOOKUP($E124,'факт КС '!$E$10:$CL$181,13,0)</f>
        <v>0</v>
      </c>
      <c r="BA124" s="44">
        <f>VLOOKUP($E124,'факт КС '!$E$10:$CL$181,14,0)</f>
        <v>0</v>
      </c>
      <c r="BB124" s="44">
        <f t="shared" ref="BB124:BD147" si="105">AV124+AY124</f>
        <v>0</v>
      </c>
      <c r="BC124" s="44">
        <f t="shared" si="105"/>
        <v>0</v>
      </c>
      <c r="BD124" s="44">
        <f t="shared" si="105"/>
        <v>0</v>
      </c>
      <c r="BE124" s="171">
        <f t="shared" si="79"/>
        <v>0</v>
      </c>
      <c r="BF124" s="171">
        <f t="shared" si="79"/>
        <v>0</v>
      </c>
      <c r="BG124" s="171"/>
      <c r="BH124" s="171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>
        <f t="shared" si="83"/>
        <v>0</v>
      </c>
      <c r="BT124" s="44">
        <f t="shared" si="83"/>
        <v>0</v>
      </c>
      <c r="BU124" s="44">
        <f t="shared" si="83"/>
        <v>0</v>
      </c>
      <c r="BV124" s="171">
        <f t="shared" si="102"/>
        <v>0</v>
      </c>
      <c r="BW124" s="171">
        <f t="shared" si="102"/>
        <v>0</v>
      </c>
      <c r="BX124" s="171"/>
      <c r="BY124" s="171"/>
      <c r="BZ124" s="45"/>
      <c r="CA124" s="45"/>
      <c r="CB124" s="44"/>
      <c r="CC124" s="44"/>
      <c r="CD124" s="44"/>
      <c r="CE124" s="44"/>
      <c r="CF124" s="44"/>
      <c r="CG124" s="44"/>
      <c r="CH124" s="44"/>
      <c r="CI124" s="44"/>
      <c r="CJ124" s="44">
        <f t="shared" si="84"/>
        <v>0</v>
      </c>
      <c r="CK124" s="44">
        <f t="shared" si="84"/>
        <v>0</v>
      </c>
      <c r="CL124" s="44">
        <f t="shared" si="84"/>
        <v>0</v>
      </c>
      <c r="CM124" s="171">
        <f t="shared" si="103"/>
        <v>0</v>
      </c>
      <c r="CN124" s="171">
        <f t="shared" si="103"/>
        <v>0</v>
      </c>
      <c r="CO124" s="737"/>
      <c r="CP124" s="737"/>
      <c r="CQ124" s="46"/>
      <c r="CR124" s="47"/>
      <c r="CS124" s="46"/>
      <c r="CT124" s="46"/>
      <c r="CU124" s="333">
        <f t="shared" si="89"/>
        <v>6</v>
      </c>
      <c r="CV124" s="333">
        <f t="shared" si="90"/>
        <v>1561494.8400000003</v>
      </c>
      <c r="CW124" s="333">
        <f t="shared" si="91"/>
        <v>97</v>
      </c>
      <c r="CX124" s="333">
        <f t="shared" si="92"/>
        <v>0</v>
      </c>
      <c r="CY124" s="333">
        <f t="shared" si="93"/>
        <v>0</v>
      </c>
      <c r="CZ124" s="333">
        <f t="shared" si="94"/>
        <v>0</v>
      </c>
      <c r="DA124" s="44">
        <f t="shared" ref="DA124:DC148" si="106">CU124+CX124</f>
        <v>6</v>
      </c>
      <c r="DB124" s="44">
        <f t="shared" si="106"/>
        <v>1561494.8400000003</v>
      </c>
      <c r="DC124" s="44">
        <f t="shared" si="106"/>
        <v>97</v>
      </c>
      <c r="DD124" s="174">
        <f t="shared" ref="DD124:DE148" si="107">CU124-CS124</f>
        <v>6</v>
      </c>
      <c r="DE124" s="174">
        <f t="shared" si="107"/>
        <v>1561494.8400000003</v>
      </c>
      <c r="DF124" s="45"/>
      <c r="DG124" s="45"/>
      <c r="DH124" s="59"/>
      <c r="DI124" s="59"/>
    </row>
    <row r="125" spans="1:113" s="3" customFormat="1" ht="108" hidden="1" x14ac:dyDescent="0.2">
      <c r="A125" s="96">
        <v>1</v>
      </c>
      <c r="B125" s="96">
        <v>1</v>
      </c>
      <c r="C125" s="501">
        <v>487</v>
      </c>
      <c r="D125" s="164" t="s">
        <v>284</v>
      </c>
      <c r="E125" s="158" t="s">
        <v>573</v>
      </c>
      <c r="F125" s="164" t="s">
        <v>574</v>
      </c>
      <c r="G125" s="60">
        <v>20</v>
      </c>
      <c r="H125" s="603">
        <v>260249.14400000003</v>
      </c>
      <c r="I125" s="603">
        <v>278597.64479999995</v>
      </c>
      <c r="J125" s="44"/>
      <c r="K125" s="44"/>
      <c r="L125" s="44"/>
      <c r="M125" s="44"/>
      <c r="N125" s="44">
        <f>VLOOKUP($E125,'факт КС '!$E$10:$CL$181,3,0)</f>
        <v>0</v>
      </c>
      <c r="O125" s="44">
        <f>VLOOKUP($E125,'факт КС '!$E$10:$CL$181,4,0)</f>
        <v>0</v>
      </c>
      <c r="P125" s="44">
        <f>VLOOKUP($E125,'факт КС '!$E$10:$CL$181,5,0)</f>
        <v>0</v>
      </c>
      <c r="Q125" s="44">
        <f>VLOOKUP($E125,'факт КС '!$E$10:$CL$181,6,0)</f>
        <v>0</v>
      </c>
      <c r="R125" s="44">
        <f>VLOOKUP($E125,'факт КС '!$E$10:$CL$181,7,0)</f>
        <v>0</v>
      </c>
      <c r="S125" s="44">
        <f>VLOOKUP($E125,'факт КС '!$E$10:$CL$181,8,0)</f>
        <v>0</v>
      </c>
      <c r="T125" s="44">
        <f t="shared" si="80"/>
        <v>0</v>
      </c>
      <c r="U125" s="44">
        <f t="shared" si="80"/>
        <v>0</v>
      </c>
      <c r="V125" s="44">
        <f t="shared" si="80"/>
        <v>0</v>
      </c>
      <c r="W125" s="171">
        <f t="shared" si="100"/>
        <v>0</v>
      </c>
      <c r="X125" s="171">
        <f t="shared" si="100"/>
        <v>0</v>
      </c>
      <c r="Y125" s="171"/>
      <c r="Z125" s="171"/>
      <c r="AA125" s="44"/>
      <c r="AB125" s="44"/>
      <c r="AC125" s="44"/>
      <c r="AD125" s="44"/>
      <c r="AE125" s="44">
        <f>VLOOKUP($E125,'факт КС '!$E$10:$CL$181,21,0)</f>
        <v>3</v>
      </c>
      <c r="AF125" s="44">
        <f>VLOOKUP($E125,'факт КС '!$E$10:$CL$181,22,0)</f>
        <v>780747.42</v>
      </c>
      <c r="AG125" s="44">
        <f>VLOOKUP($E125,'факт КС '!$E$10:$CL$181,23,0)</f>
        <v>50</v>
      </c>
      <c r="AH125" s="44">
        <f>VLOOKUP($E125,'факт КС '!$E$10:$CL$181,24,0)</f>
        <v>0</v>
      </c>
      <c r="AI125" s="44">
        <f>VLOOKUP($E125,'факт КС '!$E$10:$CL$181,25,0)</f>
        <v>0</v>
      </c>
      <c r="AJ125" s="44">
        <f>VLOOKUP($E125,'факт КС '!$E$10:$CL$181,26,0)</f>
        <v>0</v>
      </c>
      <c r="AK125" s="44">
        <f t="shared" si="104"/>
        <v>3</v>
      </c>
      <c r="AL125" s="44">
        <f t="shared" si="104"/>
        <v>780747.42</v>
      </c>
      <c r="AM125" s="44">
        <f t="shared" si="104"/>
        <v>50</v>
      </c>
      <c r="AN125" s="171">
        <f t="shared" si="101"/>
        <v>3</v>
      </c>
      <c r="AO125" s="171">
        <f t="shared" si="101"/>
        <v>780747.42</v>
      </c>
      <c r="AP125" s="171"/>
      <c r="AQ125" s="171"/>
      <c r="AR125" s="44"/>
      <c r="AS125" s="44"/>
      <c r="AT125" s="44"/>
      <c r="AU125" s="44"/>
      <c r="AV125" s="44">
        <f>VLOOKUP($E125,'факт КС '!$E$10:$CL$181,9,0)</f>
        <v>0</v>
      </c>
      <c r="AW125" s="44">
        <f>VLOOKUP($E125,'факт КС '!$E$10:$CL$181,10,0)</f>
        <v>0</v>
      </c>
      <c r="AX125" s="44">
        <f>VLOOKUP($E125,'факт КС '!$E$10:$CL$181,11,0)</f>
        <v>0</v>
      </c>
      <c r="AY125" s="44">
        <f>VLOOKUP($E125,'факт КС '!$E$10:$CL$181,12,0)</f>
        <v>0</v>
      </c>
      <c r="AZ125" s="44">
        <f>VLOOKUP($E125,'факт КС '!$E$10:$CL$181,13,0)</f>
        <v>0</v>
      </c>
      <c r="BA125" s="44">
        <f>VLOOKUP($E125,'факт КС '!$E$10:$CL$181,14,0)</f>
        <v>0</v>
      </c>
      <c r="BB125" s="44">
        <f t="shared" si="105"/>
        <v>0</v>
      </c>
      <c r="BC125" s="44">
        <f t="shared" si="105"/>
        <v>0</v>
      </c>
      <c r="BD125" s="44">
        <f t="shared" si="105"/>
        <v>0</v>
      </c>
      <c r="BE125" s="171">
        <f t="shared" si="79"/>
        <v>0</v>
      </c>
      <c r="BF125" s="171">
        <f t="shared" si="79"/>
        <v>0</v>
      </c>
      <c r="BG125" s="171"/>
      <c r="BH125" s="171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>
        <f t="shared" si="83"/>
        <v>0</v>
      </c>
      <c r="BT125" s="44">
        <f t="shared" si="83"/>
        <v>0</v>
      </c>
      <c r="BU125" s="44">
        <f t="shared" si="83"/>
        <v>0</v>
      </c>
      <c r="BV125" s="171">
        <f t="shared" si="102"/>
        <v>0</v>
      </c>
      <c r="BW125" s="171">
        <f t="shared" si="102"/>
        <v>0</v>
      </c>
      <c r="BX125" s="171"/>
      <c r="BY125" s="171"/>
      <c r="BZ125" s="45"/>
      <c r="CA125" s="45"/>
      <c r="CB125" s="44"/>
      <c r="CC125" s="44"/>
      <c r="CD125" s="44"/>
      <c r="CE125" s="44"/>
      <c r="CF125" s="44"/>
      <c r="CG125" s="44"/>
      <c r="CH125" s="44"/>
      <c r="CI125" s="44"/>
      <c r="CJ125" s="44">
        <f t="shared" si="84"/>
        <v>0</v>
      </c>
      <c r="CK125" s="44">
        <f t="shared" si="84"/>
        <v>0</v>
      </c>
      <c r="CL125" s="44">
        <f t="shared" si="84"/>
        <v>0</v>
      </c>
      <c r="CM125" s="171">
        <f t="shared" si="103"/>
        <v>0</v>
      </c>
      <c r="CN125" s="171">
        <f t="shared" si="103"/>
        <v>0</v>
      </c>
      <c r="CO125" s="737"/>
      <c r="CP125" s="737"/>
      <c r="CQ125" s="46"/>
      <c r="CR125" s="47"/>
      <c r="CS125" s="46"/>
      <c r="CT125" s="46"/>
      <c r="CU125" s="333">
        <f t="shared" si="89"/>
        <v>3</v>
      </c>
      <c r="CV125" s="333">
        <f t="shared" si="90"/>
        <v>780747.42</v>
      </c>
      <c r="CW125" s="333">
        <f t="shared" si="91"/>
        <v>50</v>
      </c>
      <c r="CX125" s="333">
        <f t="shared" si="92"/>
        <v>0</v>
      </c>
      <c r="CY125" s="333">
        <f t="shared" si="93"/>
        <v>0</v>
      </c>
      <c r="CZ125" s="333">
        <f t="shared" si="94"/>
        <v>0</v>
      </c>
      <c r="DA125" s="44">
        <f t="shared" si="106"/>
        <v>3</v>
      </c>
      <c r="DB125" s="44">
        <f t="shared" si="106"/>
        <v>780747.42</v>
      </c>
      <c r="DC125" s="44">
        <f t="shared" si="106"/>
        <v>50</v>
      </c>
      <c r="DD125" s="174">
        <f t="shared" si="107"/>
        <v>3</v>
      </c>
      <c r="DE125" s="174">
        <f t="shared" si="107"/>
        <v>780747.42</v>
      </c>
      <c r="DF125" s="45"/>
      <c r="DG125" s="45"/>
      <c r="DH125" s="59"/>
      <c r="DI125" s="59"/>
    </row>
    <row r="126" spans="1:113" s="3" customFormat="1" ht="132" hidden="1" x14ac:dyDescent="0.2">
      <c r="A126" s="96">
        <v>1</v>
      </c>
      <c r="B126" s="96">
        <v>1</v>
      </c>
      <c r="C126" s="530">
        <v>487</v>
      </c>
      <c r="D126" s="426" t="s">
        <v>284</v>
      </c>
      <c r="E126" s="546" t="s">
        <v>575</v>
      </c>
      <c r="F126" s="285" t="s">
        <v>576</v>
      </c>
      <c r="G126" s="60">
        <v>20</v>
      </c>
      <c r="H126" s="603">
        <v>260249.14400000003</v>
      </c>
      <c r="I126" s="603">
        <v>278597.64479999995</v>
      </c>
      <c r="J126" s="44"/>
      <c r="K126" s="44"/>
      <c r="L126" s="44"/>
      <c r="M126" s="44"/>
      <c r="N126" s="44">
        <f>VLOOKUP($E126,'факт КС '!$E$10:$CL$181,3,0)</f>
        <v>0</v>
      </c>
      <c r="O126" s="44">
        <f>VLOOKUP($E126,'факт КС '!$E$10:$CL$181,4,0)</f>
        <v>0</v>
      </c>
      <c r="P126" s="44">
        <f>VLOOKUP($E126,'факт КС '!$E$10:$CL$181,5,0)</f>
        <v>0</v>
      </c>
      <c r="Q126" s="44">
        <f>VLOOKUP($E126,'факт КС '!$E$10:$CL$181,6,0)</f>
        <v>0</v>
      </c>
      <c r="R126" s="44">
        <f>VLOOKUP($E126,'факт КС '!$E$10:$CL$181,7,0)</f>
        <v>0</v>
      </c>
      <c r="S126" s="44">
        <f>VLOOKUP($E126,'факт КС '!$E$10:$CL$181,8,0)</f>
        <v>0</v>
      </c>
      <c r="T126" s="44">
        <f t="shared" si="80"/>
        <v>0</v>
      </c>
      <c r="U126" s="44">
        <f t="shared" si="80"/>
        <v>0</v>
      </c>
      <c r="V126" s="44">
        <f t="shared" si="80"/>
        <v>0</v>
      </c>
      <c r="W126" s="171">
        <f t="shared" si="100"/>
        <v>0</v>
      </c>
      <c r="X126" s="171">
        <f t="shared" si="100"/>
        <v>0</v>
      </c>
      <c r="Y126" s="171"/>
      <c r="Z126" s="171"/>
      <c r="AA126" s="44"/>
      <c r="AB126" s="44"/>
      <c r="AC126" s="44"/>
      <c r="AD126" s="44"/>
      <c r="AE126" s="44">
        <f>VLOOKUP($E126,'факт КС '!$E$10:$CL$181,21,0)</f>
        <v>9</v>
      </c>
      <c r="AF126" s="44">
        <f>VLOOKUP($E126,'факт КС '!$E$10:$CL$181,22,0)</f>
        <v>2342242.2600000007</v>
      </c>
      <c r="AG126" s="44">
        <f>VLOOKUP($E126,'факт КС '!$E$10:$CL$181,23,0)</f>
        <v>128</v>
      </c>
      <c r="AH126" s="44">
        <f>VLOOKUP($E126,'факт КС '!$E$10:$CL$181,24,0)</f>
        <v>0</v>
      </c>
      <c r="AI126" s="44">
        <f>VLOOKUP($E126,'факт КС '!$E$10:$CL$181,25,0)</f>
        <v>0</v>
      </c>
      <c r="AJ126" s="44">
        <f>VLOOKUP($E126,'факт КС '!$E$10:$CL$181,26,0)</f>
        <v>0</v>
      </c>
      <c r="AK126" s="44">
        <f t="shared" si="104"/>
        <v>9</v>
      </c>
      <c r="AL126" s="44">
        <f t="shared" si="104"/>
        <v>2342242.2600000007</v>
      </c>
      <c r="AM126" s="44">
        <f t="shared" si="104"/>
        <v>128</v>
      </c>
      <c r="AN126" s="171">
        <f t="shared" si="101"/>
        <v>9</v>
      </c>
      <c r="AO126" s="171">
        <f t="shared" si="101"/>
        <v>2342242.2600000007</v>
      </c>
      <c r="AP126" s="171"/>
      <c r="AQ126" s="171"/>
      <c r="AR126" s="44"/>
      <c r="AS126" s="44"/>
      <c r="AT126" s="44"/>
      <c r="AU126" s="44"/>
      <c r="AV126" s="44">
        <f>VLOOKUP($E126,'факт КС '!$E$10:$CL$181,9,0)</f>
        <v>0</v>
      </c>
      <c r="AW126" s="44">
        <f>VLOOKUP($E126,'факт КС '!$E$10:$CL$181,10,0)</f>
        <v>0</v>
      </c>
      <c r="AX126" s="44">
        <f>VLOOKUP($E126,'факт КС '!$E$10:$CL$181,11,0)</f>
        <v>0</v>
      </c>
      <c r="AY126" s="44">
        <f>VLOOKUP($E126,'факт КС '!$E$10:$CL$181,12,0)</f>
        <v>0</v>
      </c>
      <c r="AZ126" s="44">
        <f>VLOOKUP($E126,'факт КС '!$E$10:$CL$181,13,0)</f>
        <v>0</v>
      </c>
      <c r="BA126" s="44">
        <f>VLOOKUP($E126,'факт КС '!$E$10:$CL$181,14,0)</f>
        <v>0</v>
      </c>
      <c r="BB126" s="44">
        <f t="shared" si="105"/>
        <v>0</v>
      </c>
      <c r="BC126" s="44">
        <f t="shared" si="105"/>
        <v>0</v>
      </c>
      <c r="BD126" s="44">
        <f t="shared" si="105"/>
        <v>0</v>
      </c>
      <c r="BE126" s="171">
        <f t="shared" si="79"/>
        <v>0</v>
      </c>
      <c r="BF126" s="171">
        <f t="shared" si="79"/>
        <v>0</v>
      </c>
      <c r="BG126" s="171"/>
      <c r="BH126" s="171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>
        <f t="shared" si="83"/>
        <v>0</v>
      </c>
      <c r="BT126" s="44">
        <f t="shared" si="83"/>
        <v>0</v>
      </c>
      <c r="BU126" s="44">
        <f t="shared" si="83"/>
        <v>0</v>
      </c>
      <c r="BV126" s="171">
        <f t="shared" si="102"/>
        <v>0</v>
      </c>
      <c r="BW126" s="171">
        <f t="shared" si="102"/>
        <v>0</v>
      </c>
      <c r="BX126" s="171"/>
      <c r="BY126" s="171"/>
      <c r="BZ126" s="45"/>
      <c r="CA126" s="45"/>
      <c r="CB126" s="44"/>
      <c r="CC126" s="44"/>
      <c r="CD126" s="44"/>
      <c r="CE126" s="44"/>
      <c r="CF126" s="44"/>
      <c r="CG126" s="44"/>
      <c r="CH126" s="44"/>
      <c r="CI126" s="44"/>
      <c r="CJ126" s="44">
        <f t="shared" si="84"/>
        <v>0</v>
      </c>
      <c r="CK126" s="44">
        <f t="shared" si="84"/>
        <v>0</v>
      </c>
      <c r="CL126" s="44">
        <f t="shared" si="84"/>
        <v>0</v>
      </c>
      <c r="CM126" s="171">
        <f t="shared" si="103"/>
        <v>0</v>
      </c>
      <c r="CN126" s="171">
        <f t="shared" si="103"/>
        <v>0</v>
      </c>
      <c r="CO126" s="737"/>
      <c r="CP126" s="737"/>
      <c r="CQ126" s="46"/>
      <c r="CR126" s="47"/>
      <c r="CS126" s="46"/>
      <c r="CT126" s="46"/>
      <c r="CU126" s="333">
        <f t="shared" si="89"/>
        <v>9</v>
      </c>
      <c r="CV126" s="333">
        <f t="shared" si="90"/>
        <v>2342242.2600000007</v>
      </c>
      <c r="CW126" s="333">
        <f t="shared" si="91"/>
        <v>128</v>
      </c>
      <c r="CX126" s="333">
        <f t="shared" si="92"/>
        <v>0</v>
      </c>
      <c r="CY126" s="333">
        <f t="shared" si="93"/>
        <v>0</v>
      </c>
      <c r="CZ126" s="333">
        <f t="shared" si="94"/>
        <v>0</v>
      </c>
      <c r="DA126" s="44">
        <f t="shared" si="106"/>
        <v>9</v>
      </c>
      <c r="DB126" s="44">
        <f t="shared" si="106"/>
        <v>2342242.2600000007</v>
      </c>
      <c r="DC126" s="44">
        <f t="shared" si="106"/>
        <v>128</v>
      </c>
      <c r="DD126" s="174">
        <f t="shared" si="107"/>
        <v>9</v>
      </c>
      <c r="DE126" s="174">
        <f t="shared" si="107"/>
        <v>2342242.2600000007</v>
      </c>
      <c r="DF126" s="45"/>
      <c r="DG126" s="45"/>
      <c r="DH126" s="59"/>
      <c r="DI126" s="59"/>
    </row>
    <row r="127" spans="1:113" s="3" customFormat="1" ht="132" hidden="1" x14ac:dyDescent="0.2">
      <c r="A127" s="96">
        <v>1</v>
      </c>
      <c r="B127" s="96">
        <v>1</v>
      </c>
      <c r="C127" s="530">
        <v>487</v>
      </c>
      <c r="D127" s="426" t="s">
        <v>284</v>
      </c>
      <c r="E127" s="546" t="s">
        <v>577</v>
      </c>
      <c r="F127" s="285" t="s">
        <v>578</v>
      </c>
      <c r="G127" s="60">
        <v>20</v>
      </c>
      <c r="H127" s="603">
        <v>260249.14400000003</v>
      </c>
      <c r="I127" s="603">
        <v>278597.64479999995</v>
      </c>
      <c r="J127" s="44"/>
      <c r="K127" s="44"/>
      <c r="L127" s="44"/>
      <c r="M127" s="44"/>
      <c r="N127" s="44">
        <f>VLOOKUP($E127,'факт КС '!$E$10:$CL$181,3,0)</f>
        <v>0</v>
      </c>
      <c r="O127" s="44">
        <f>VLOOKUP($E127,'факт КС '!$E$10:$CL$181,4,0)</f>
        <v>0</v>
      </c>
      <c r="P127" s="44">
        <f>VLOOKUP($E127,'факт КС '!$E$10:$CL$181,5,0)</f>
        <v>0</v>
      </c>
      <c r="Q127" s="44">
        <f>VLOOKUP($E127,'факт КС '!$E$10:$CL$181,6,0)</f>
        <v>0</v>
      </c>
      <c r="R127" s="44">
        <f>VLOOKUP($E127,'факт КС '!$E$10:$CL$181,7,0)</f>
        <v>0</v>
      </c>
      <c r="S127" s="44">
        <f>VLOOKUP($E127,'факт КС '!$E$10:$CL$181,8,0)</f>
        <v>0</v>
      </c>
      <c r="T127" s="44">
        <f t="shared" si="80"/>
        <v>0</v>
      </c>
      <c r="U127" s="44">
        <f t="shared" si="80"/>
        <v>0</v>
      </c>
      <c r="V127" s="44">
        <f t="shared" si="80"/>
        <v>0</v>
      </c>
      <c r="W127" s="171">
        <f t="shared" si="100"/>
        <v>0</v>
      </c>
      <c r="X127" s="171">
        <f t="shared" si="100"/>
        <v>0</v>
      </c>
      <c r="Y127" s="171"/>
      <c r="Z127" s="171"/>
      <c r="AA127" s="44"/>
      <c r="AB127" s="44"/>
      <c r="AC127" s="44"/>
      <c r="AD127" s="44"/>
      <c r="AE127" s="44">
        <f>VLOOKUP($E127,'факт КС '!$E$10:$CL$181,21,0)</f>
        <v>13</v>
      </c>
      <c r="AF127" s="44">
        <f>VLOOKUP($E127,'факт КС '!$E$10:$CL$181,22,0)</f>
        <v>3383238.8200000012</v>
      </c>
      <c r="AG127" s="44">
        <f>VLOOKUP($E127,'факт КС '!$E$10:$CL$181,23,0)</f>
        <v>188</v>
      </c>
      <c r="AH127" s="44">
        <f>VLOOKUP($E127,'факт КС '!$E$10:$CL$181,24,0)</f>
        <v>0</v>
      </c>
      <c r="AI127" s="44">
        <f>VLOOKUP($E127,'факт КС '!$E$10:$CL$181,25,0)</f>
        <v>0</v>
      </c>
      <c r="AJ127" s="44">
        <f>VLOOKUP($E127,'факт КС '!$E$10:$CL$181,26,0)</f>
        <v>0</v>
      </c>
      <c r="AK127" s="44">
        <f t="shared" si="104"/>
        <v>13</v>
      </c>
      <c r="AL127" s="44">
        <f t="shared" si="104"/>
        <v>3383238.8200000012</v>
      </c>
      <c r="AM127" s="44">
        <f t="shared" si="104"/>
        <v>188</v>
      </c>
      <c r="AN127" s="171">
        <f t="shared" si="101"/>
        <v>13</v>
      </c>
      <c r="AO127" s="171">
        <f t="shared" si="101"/>
        <v>3383238.8200000012</v>
      </c>
      <c r="AP127" s="171"/>
      <c r="AQ127" s="171"/>
      <c r="AR127" s="44"/>
      <c r="AS127" s="44"/>
      <c r="AT127" s="44"/>
      <c r="AU127" s="44"/>
      <c r="AV127" s="44">
        <f>VLOOKUP($E127,'факт КС '!$E$10:$CL$181,9,0)</f>
        <v>0</v>
      </c>
      <c r="AW127" s="44">
        <f>VLOOKUP($E127,'факт КС '!$E$10:$CL$181,10,0)</f>
        <v>0</v>
      </c>
      <c r="AX127" s="44">
        <f>VLOOKUP($E127,'факт КС '!$E$10:$CL$181,11,0)</f>
        <v>0</v>
      </c>
      <c r="AY127" s="44">
        <f>VLOOKUP($E127,'факт КС '!$E$10:$CL$181,12,0)</f>
        <v>0</v>
      </c>
      <c r="AZ127" s="44">
        <f>VLOOKUP($E127,'факт КС '!$E$10:$CL$181,13,0)</f>
        <v>0</v>
      </c>
      <c r="BA127" s="44">
        <f>VLOOKUP($E127,'факт КС '!$E$10:$CL$181,14,0)</f>
        <v>0</v>
      </c>
      <c r="BB127" s="44">
        <f t="shared" si="105"/>
        <v>0</v>
      </c>
      <c r="BC127" s="44">
        <f t="shared" si="105"/>
        <v>0</v>
      </c>
      <c r="BD127" s="44">
        <f t="shared" si="105"/>
        <v>0</v>
      </c>
      <c r="BE127" s="171">
        <f t="shared" si="79"/>
        <v>0</v>
      </c>
      <c r="BF127" s="171">
        <f t="shared" si="79"/>
        <v>0</v>
      </c>
      <c r="BG127" s="171"/>
      <c r="BH127" s="171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>
        <f t="shared" si="83"/>
        <v>0</v>
      </c>
      <c r="BT127" s="44">
        <f t="shared" si="83"/>
        <v>0</v>
      </c>
      <c r="BU127" s="44">
        <f t="shared" si="83"/>
        <v>0</v>
      </c>
      <c r="BV127" s="171">
        <f t="shared" si="102"/>
        <v>0</v>
      </c>
      <c r="BW127" s="171">
        <f t="shared" si="102"/>
        <v>0</v>
      </c>
      <c r="BX127" s="171"/>
      <c r="BY127" s="171"/>
      <c r="BZ127" s="45"/>
      <c r="CA127" s="45"/>
      <c r="CB127" s="44"/>
      <c r="CC127" s="44"/>
      <c r="CD127" s="44"/>
      <c r="CE127" s="44"/>
      <c r="CF127" s="44"/>
      <c r="CG127" s="44"/>
      <c r="CH127" s="44"/>
      <c r="CI127" s="44"/>
      <c r="CJ127" s="44">
        <f t="shared" si="84"/>
        <v>0</v>
      </c>
      <c r="CK127" s="44">
        <f t="shared" si="84"/>
        <v>0</v>
      </c>
      <c r="CL127" s="44">
        <f t="shared" si="84"/>
        <v>0</v>
      </c>
      <c r="CM127" s="171">
        <f t="shared" si="103"/>
        <v>0</v>
      </c>
      <c r="CN127" s="171">
        <f t="shared" si="103"/>
        <v>0</v>
      </c>
      <c r="CO127" s="737"/>
      <c r="CP127" s="737"/>
      <c r="CQ127" s="46"/>
      <c r="CR127" s="47"/>
      <c r="CS127" s="46"/>
      <c r="CT127" s="46"/>
      <c r="CU127" s="333">
        <f t="shared" si="89"/>
        <v>13</v>
      </c>
      <c r="CV127" s="333">
        <f t="shared" si="90"/>
        <v>3383238.8200000012</v>
      </c>
      <c r="CW127" s="333">
        <f t="shared" si="91"/>
        <v>188</v>
      </c>
      <c r="CX127" s="333">
        <f t="shared" si="92"/>
        <v>0</v>
      </c>
      <c r="CY127" s="333">
        <f t="shared" si="93"/>
        <v>0</v>
      </c>
      <c r="CZ127" s="333">
        <f t="shared" si="94"/>
        <v>0</v>
      </c>
      <c r="DA127" s="44">
        <f t="shared" si="106"/>
        <v>13</v>
      </c>
      <c r="DB127" s="44">
        <f t="shared" si="106"/>
        <v>3383238.8200000012</v>
      </c>
      <c r="DC127" s="44">
        <f t="shared" si="106"/>
        <v>188</v>
      </c>
      <c r="DD127" s="174">
        <f t="shared" si="107"/>
        <v>13</v>
      </c>
      <c r="DE127" s="174">
        <f t="shared" si="107"/>
        <v>3383238.8200000012</v>
      </c>
      <c r="DF127" s="45"/>
      <c r="DG127" s="45"/>
      <c r="DH127" s="59"/>
      <c r="DI127" s="59"/>
    </row>
    <row r="128" spans="1:113" s="3" customFormat="1" ht="108" hidden="1" x14ac:dyDescent="0.2">
      <c r="A128" s="96">
        <v>1</v>
      </c>
      <c r="B128" s="96">
        <v>1</v>
      </c>
      <c r="C128" s="501">
        <v>487</v>
      </c>
      <c r="D128" s="164" t="s">
        <v>284</v>
      </c>
      <c r="E128" s="558" t="s">
        <v>579</v>
      </c>
      <c r="F128" s="164" t="s">
        <v>580</v>
      </c>
      <c r="G128" s="60">
        <v>20</v>
      </c>
      <c r="H128" s="603">
        <v>260249.14400000003</v>
      </c>
      <c r="I128" s="603">
        <v>278597.64479999995</v>
      </c>
      <c r="J128" s="44"/>
      <c r="K128" s="44"/>
      <c r="L128" s="44"/>
      <c r="M128" s="44"/>
      <c r="N128" s="44">
        <f>VLOOKUP($E128,'факт КС '!$E$10:$CL$181,3,0)</f>
        <v>0</v>
      </c>
      <c r="O128" s="44">
        <f>VLOOKUP($E128,'факт КС '!$E$10:$CL$181,4,0)</f>
        <v>0</v>
      </c>
      <c r="P128" s="44">
        <f>VLOOKUP($E128,'факт КС '!$E$10:$CL$181,5,0)</f>
        <v>0</v>
      </c>
      <c r="Q128" s="44">
        <f>VLOOKUP($E128,'факт КС '!$E$10:$CL$181,6,0)</f>
        <v>0</v>
      </c>
      <c r="R128" s="44">
        <f>VLOOKUP($E128,'факт КС '!$E$10:$CL$181,7,0)</f>
        <v>0</v>
      </c>
      <c r="S128" s="44">
        <f>VLOOKUP($E128,'факт КС '!$E$10:$CL$181,8,0)</f>
        <v>0</v>
      </c>
      <c r="T128" s="44">
        <f t="shared" si="80"/>
        <v>0</v>
      </c>
      <c r="U128" s="44">
        <f t="shared" si="80"/>
        <v>0</v>
      </c>
      <c r="V128" s="44">
        <f t="shared" si="80"/>
        <v>0</v>
      </c>
      <c r="W128" s="171">
        <f t="shared" si="100"/>
        <v>0</v>
      </c>
      <c r="X128" s="171">
        <f t="shared" si="100"/>
        <v>0</v>
      </c>
      <c r="Y128" s="171"/>
      <c r="Z128" s="171"/>
      <c r="AA128" s="44"/>
      <c r="AB128" s="44"/>
      <c r="AC128" s="44"/>
      <c r="AD128" s="44"/>
      <c r="AE128" s="44">
        <f>VLOOKUP($E128,'факт КС '!$E$10:$CL$181,21,0)</f>
        <v>7</v>
      </c>
      <c r="AF128" s="44">
        <f>VLOOKUP($E128,'факт КС '!$E$10:$CL$181,22,0)</f>
        <v>1821743.9800000004</v>
      </c>
      <c r="AG128" s="44">
        <f>VLOOKUP($E128,'факт КС '!$E$10:$CL$181,23,0)</f>
        <v>96</v>
      </c>
      <c r="AH128" s="44">
        <f>VLOOKUP($E128,'факт КС '!$E$10:$CL$181,24,0)</f>
        <v>0</v>
      </c>
      <c r="AI128" s="44">
        <f>VLOOKUP($E128,'факт КС '!$E$10:$CL$181,25,0)</f>
        <v>0</v>
      </c>
      <c r="AJ128" s="44">
        <f>VLOOKUP($E128,'факт КС '!$E$10:$CL$181,26,0)</f>
        <v>0</v>
      </c>
      <c r="AK128" s="44">
        <f t="shared" si="104"/>
        <v>7</v>
      </c>
      <c r="AL128" s="44">
        <f t="shared" si="104"/>
        <v>1821743.9800000004</v>
      </c>
      <c r="AM128" s="44">
        <f t="shared" si="104"/>
        <v>96</v>
      </c>
      <c r="AN128" s="171">
        <f t="shared" si="101"/>
        <v>7</v>
      </c>
      <c r="AO128" s="171">
        <f t="shared" si="101"/>
        <v>1821743.9800000004</v>
      </c>
      <c r="AP128" s="171"/>
      <c r="AQ128" s="171"/>
      <c r="AR128" s="44"/>
      <c r="AS128" s="44"/>
      <c r="AT128" s="44"/>
      <c r="AU128" s="44"/>
      <c r="AV128" s="44">
        <f>VLOOKUP($E128,'факт КС '!$E$10:$CL$181,9,0)</f>
        <v>0</v>
      </c>
      <c r="AW128" s="44">
        <f>VLOOKUP($E128,'факт КС '!$E$10:$CL$181,10,0)</f>
        <v>0</v>
      </c>
      <c r="AX128" s="44">
        <f>VLOOKUP($E128,'факт КС '!$E$10:$CL$181,11,0)</f>
        <v>0</v>
      </c>
      <c r="AY128" s="44">
        <f>VLOOKUP($E128,'факт КС '!$E$10:$CL$181,12,0)</f>
        <v>0</v>
      </c>
      <c r="AZ128" s="44">
        <f>VLOOKUP($E128,'факт КС '!$E$10:$CL$181,13,0)</f>
        <v>0</v>
      </c>
      <c r="BA128" s="44">
        <f>VLOOKUP($E128,'факт КС '!$E$10:$CL$181,14,0)</f>
        <v>0</v>
      </c>
      <c r="BB128" s="44">
        <f t="shared" si="105"/>
        <v>0</v>
      </c>
      <c r="BC128" s="44">
        <f t="shared" si="105"/>
        <v>0</v>
      </c>
      <c r="BD128" s="44">
        <f t="shared" si="105"/>
        <v>0</v>
      </c>
      <c r="BE128" s="171">
        <f t="shared" si="79"/>
        <v>0</v>
      </c>
      <c r="BF128" s="171">
        <f t="shared" si="79"/>
        <v>0</v>
      </c>
      <c r="BG128" s="171"/>
      <c r="BH128" s="171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>
        <f t="shared" si="83"/>
        <v>0</v>
      </c>
      <c r="BT128" s="44">
        <f t="shared" si="83"/>
        <v>0</v>
      </c>
      <c r="BU128" s="44">
        <f t="shared" si="83"/>
        <v>0</v>
      </c>
      <c r="BV128" s="171">
        <f t="shared" si="102"/>
        <v>0</v>
      </c>
      <c r="BW128" s="171">
        <f t="shared" si="102"/>
        <v>0</v>
      </c>
      <c r="BX128" s="171"/>
      <c r="BY128" s="171"/>
      <c r="BZ128" s="45"/>
      <c r="CA128" s="45"/>
      <c r="CB128" s="44"/>
      <c r="CC128" s="44"/>
      <c r="CD128" s="44"/>
      <c r="CE128" s="44"/>
      <c r="CF128" s="44"/>
      <c r="CG128" s="44"/>
      <c r="CH128" s="44"/>
      <c r="CI128" s="44"/>
      <c r="CJ128" s="44">
        <f t="shared" si="84"/>
        <v>0</v>
      </c>
      <c r="CK128" s="44">
        <f t="shared" si="84"/>
        <v>0</v>
      </c>
      <c r="CL128" s="44">
        <f t="shared" si="84"/>
        <v>0</v>
      </c>
      <c r="CM128" s="171">
        <f t="shared" si="103"/>
        <v>0</v>
      </c>
      <c r="CN128" s="171">
        <f t="shared" si="103"/>
        <v>0</v>
      </c>
      <c r="CO128" s="737"/>
      <c r="CP128" s="737"/>
      <c r="CQ128" s="46"/>
      <c r="CR128" s="47"/>
      <c r="CS128" s="46"/>
      <c r="CT128" s="46"/>
      <c r="CU128" s="333">
        <f t="shared" ref="CU128:CU159" si="108">+N128++AE128+AV128++++++BM128++CD128</f>
        <v>7</v>
      </c>
      <c r="CV128" s="333">
        <f t="shared" ref="CV128:CV159" si="109">+O128++AF128+AW128++++++BN128++CE128</f>
        <v>1821743.9800000004</v>
      </c>
      <c r="CW128" s="333">
        <f t="shared" ref="CW128:CW159" si="110">+P128++AG128+AX128++++++BO128++CF128</f>
        <v>96</v>
      </c>
      <c r="CX128" s="333">
        <f t="shared" ref="CX128:CX159" si="111">+Q128++AH128+AY128++++++BP128++CG128</f>
        <v>0</v>
      </c>
      <c r="CY128" s="333">
        <f t="shared" ref="CY128:CY159" si="112">+R128++AI128+AZ128++++++BQ128++CH128</f>
        <v>0</v>
      </c>
      <c r="CZ128" s="333">
        <f t="shared" ref="CZ128:CZ159" si="113">+S128++AJ128+BA128++++++BR128++CI128</f>
        <v>0</v>
      </c>
      <c r="DA128" s="44">
        <f t="shared" si="106"/>
        <v>7</v>
      </c>
      <c r="DB128" s="44">
        <f t="shared" si="106"/>
        <v>1821743.9800000004</v>
      </c>
      <c r="DC128" s="44">
        <f t="shared" si="106"/>
        <v>96</v>
      </c>
      <c r="DD128" s="174">
        <f t="shared" si="107"/>
        <v>7</v>
      </c>
      <c r="DE128" s="174">
        <f t="shared" si="107"/>
        <v>1821743.9800000004</v>
      </c>
      <c r="DF128" s="45"/>
      <c r="DG128" s="45"/>
      <c r="DH128" s="59"/>
      <c r="DI128" s="59"/>
    </row>
    <row r="129" spans="1:113" s="3" customFormat="1" ht="108" hidden="1" x14ac:dyDescent="0.2">
      <c r="A129" s="96">
        <v>1</v>
      </c>
      <c r="B129" s="96">
        <v>1</v>
      </c>
      <c r="C129" s="532">
        <v>487</v>
      </c>
      <c r="D129" s="164" t="s">
        <v>284</v>
      </c>
      <c r="E129" s="808" t="s">
        <v>581</v>
      </c>
      <c r="F129" s="322" t="s">
        <v>582</v>
      </c>
      <c r="G129" s="60">
        <v>20</v>
      </c>
      <c r="H129" s="603">
        <v>260249.14400000003</v>
      </c>
      <c r="I129" s="603">
        <v>278597.64479999995</v>
      </c>
      <c r="J129" s="44"/>
      <c r="K129" s="44"/>
      <c r="L129" s="44"/>
      <c r="M129" s="44"/>
      <c r="N129" s="44">
        <f>VLOOKUP($E129,'факт КС '!$E$10:$CL$181,3,0)</f>
        <v>0</v>
      </c>
      <c r="O129" s="44">
        <f>VLOOKUP($E129,'факт КС '!$E$10:$CL$181,4,0)</f>
        <v>0</v>
      </c>
      <c r="P129" s="44">
        <f>VLOOKUP($E129,'факт КС '!$E$10:$CL$181,5,0)</f>
        <v>0</v>
      </c>
      <c r="Q129" s="44">
        <f>VLOOKUP($E129,'факт КС '!$E$10:$CL$181,6,0)</f>
        <v>0</v>
      </c>
      <c r="R129" s="44">
        <f>VLOOKUP($E129,'факт КС '!$E$10:$CL$181,7,0)</f>
        <v>0</v>
      </c>
      <c r="S129" s="44">
        <f>VLOOKUP($E129,'факт КС '!$E$10:$CL$181,8,0)</f>
        <v>0</v>
      </c>
      <c r="T129" s="44">
        <f t="shared" ref="T129:V159" si="114">N129+Q129</f>
        <v>0</v>
      </c>
      <c r="U129" s="44">
        <f t="shared" si="114"/>
        <v>0</v>
      </c>
      <c r="V129" s="44">
        <f t="shared" si="114"/>
        <v>0</v>
      </c>
      <c r="W129" s="171">
        <f t="shared" si="100"/>
        <v>0</v>
      </c>
      <c r="X129" s="171">
        <f t="shared" si="100"/>
        <v>0</v>
      </c>
      <c r="Y129" s="171"/>
      <c r="Z129" s="171"/>
      <c r="AA129" s="44"/>
      <c r="AB129" s="44"/>
      <c r="AC129" s="44"/>
      <c r="AD129" s="44"/>
      <c r="AE129" s="44">
        <f>VLOOKUP($E129,'факт КС '!$E$10:$CL$181,21,0)</f>
        <v>0</v>
      </c>
      <c r="AF129" s="44">
        <f>VLOOKUP($E129,'факт КС '!$E$10:$CL$181,22,0)</f>
        <v>0</v>
      </c>
      <c r="AG129" s="44">
        <f>VLOOKUP($E129,'факт КС '!$E$10:$CL$181,23,0)</f>
        <v>0</v>
      </c>
      <c r="AH129" s="44">
        <f>VLOOKUP($E129,'факт КС '!$E$10:$CL$181,24,0)</f>
        <v>0</v>
      </c>
      <c r="AI129" s="44">
        <f>VLOOKUP($E129,'факт КС '!$E$10:$CL$181,25,0)</f>
        <v>0</v>
      </c>
      <c r="AJ129" s="44">
        <f>VLOOKUP($E129,'факт КС '!$E$10:$CL$181,26,0)</f>
        <v>0</v>
      </c>
      <c r="AK129" s="44">
        <f t="shared" si="104"/>
        <v>0</v>
      </c>
      <c r="AL129" s="44">
        <f t="shared" si="104"/>
        <v>0</v>
      </c>
      <c r="AM129" s="44">
        <f t="shared" si="104"/>
        <v>0</v>
      </c>
      <c r="AN129" s="171">
        <f t="shared" si="101"/>
        <v>0</v>
      </c>
      <c r="AO129" s="171">
        <f t="shared" si="101"/>
        <v>0</v>
      </c>
      <c r="AP129" s="171"/>
      <c r="AQ129" s="171"/>
      <c r="AR129" s="44"/>
      <c r="AS129" s="44"/>
      <c r="AT129" s="44"/>
      <c r="AU129" s="44"/>
      <c r="AV129" s="44">
        <f>VLOOKUP($E129,'факт КС '!$E$10:$CL$181,9,0)</f>
        <v>4</v>
      </c>
      <c r="AW129" s="44">
        <f>VLOOKUP($E129,'факт КС '!$E$10:$CL$181,10,0)</f>
        <v>1040996.56</v>
      </c>
      <c r="AX129" s="44">
        <f>VLOOKUP($E129,'факт КС '!$E$10:$CL$181,11,0)</f>
        <v>40</v>
      </c>
      <c r="AY129" s="44">
        <f>VLOOKUP($E129,'факт КС '!$E$10:$CL$181,12,0)</f>
        <v>0</v>
      </c>
      <c r="AZ129" s="44">
        <f>VLOOKUP($E129,'факт КС '!$E$10:$CL$181,13,0)</f>
        <v>0</v>
      </c>
      <c r="BA129" s="44">
        <f>VLOOKUP($E129,'факт КС '!$E$10:$CL$181,14,0)</f>
        <v>0</v>
      </c>
      <c r="BB129" s="44">
        <f t="shared" si="105"/>
        <v>4</v>
      </c>
      <c r="BC129" s="44">
        <f t="shared" si="105"/>
        <v>1040996.56</v>
      </c>
      <c r="BD129" s="44">
        <f t="shared" si="105"/>
        <v>40</v>
      </c>
      <c r="BE129" s="171">
        <f t="shared" si="79"/>
        <v>4</v>
      </c>
      <c r="BF129" s="171">
        <f t="shared" si="79"/>
        <v>1040996.56</v>
      </c>
      <c r="BG129" s="171"/>
      <c r="BH129" s="171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>
        <f t="shared" ref="BS129:BU159" si="115">BM129+BP129</f>
        <v>0</v>
      </c>
      <c r="BT129" s="44">
        <f t="shared" si="115"/>
        <v>0</v>
      </c>
      <c r="BU129" s="44">
        <f t="shared" si="115"/>
        <v>0</v>
      </c>
      <c r="BV129" s="171">
        <f t="shared" si="102"/>
        <v>0</v>
      </c>
      <c r="BW129" s="171">
        <f t="shared" si="102"/>
        <v>0</v>
      </c>
      <c r="BX129" s="171"/>
      <c r="BY129" s="171"/>
      <c r="BZ129" s="45"/>
      <c r="CA129" s="45"/>
      <c r="CB129" s="44"/>
      <c r="CC129" s="44"/>
      <c r="CD129" s="44"/>
      <c r="CE129" s="44"/>
      <c r="CF129" s="44"/>
      <c r="CG129" s="44"/>
      <c r="CH129" s="44"/>
      <c r="CI129" s="44"/>
      <c r="CJ129" s="44">
        <f t="shared" ref="CJ129:CL159" si="116">CD129+CG129</f>
        <v>0</v>
      </c>
      <c r="CK129" s="44">
        <f t="shared" si="116"/>
        <v>0</v>
      </c>
      <c r="CL129" s="44">
        <f t="shared" si="116"/>
        <v>0</v>
      </c>
      <c r="CM129" s="171">
        <f t="shared" si="103"/>
        <v>0</v>
      </c>
      <c r="CN129" s="171">
        <f t="shared" si="103"/>
        <v>0</v>
      </c>
      <c r="CO129" s="737"/>
      <c r="CP129" s="737"/>
      <c r="CQ129" s="46"/>
      <c r="CR129" s="47"/>
      <c r="CS129" s="46"/>
      <c r="CT129" s="46"/>
      <c r="CU129" s="333">
        <f t="shared" si="108"/>
        <v>4</v>
      </c>
      <c r="CV129" s="333">
        <f t="shared" si="109"/>
        <v>1040996.56</v>
      </c>
      <c r="CW129" s="333">
        <f t="shared" si="110"/>
        <v>40</v>
      </c>
      <c r="CX129" s="333">
        <f t="shared" si="111"/>
        <v>0</v>
      </c>
      <c r="CY129" s="333">
        <f t="shared" si="112"/>
        <v>0</v>
      </c>
      <c r="CZ129" s="333">
        <f t="shared" si="113"/>
        <v>0</v>
      </c>
      <c r="DA129" s="44">
        <f t="shared" si="106"/>
        <v>4</v>
      </c>
      <c r="DB129" s="44">
        <f t="shared" si="106"/>
        <v>1040996.56</v>
      </c>
      <c r="DC129" s="44">
        <f t="shared" si="106"/>
        <v>40</v>
      </c>
      <c r="DD129" s="174">
        <f t="shared" si="107"/>
        <v>4</v>
      </c>
      <c r="DE129" s="174">
        <f t="shared" si="107"/>
        <v>1040996.56</v>
      </c>
      <c r="DF129" s="45"/>
      <c r="DG129" s="45"/>
      <c r="DH129" s="48"/>
      <c r="DI129" s="48"/>
    </row>
    <row r="130" spans="1:113" s="3" customFormat="1" ht="96" hidden="1" x14ac:dyDescent="0.2">
      <c r="A130" s="96"/>
      <c r="B130" s="96">
        <v>1</v>
      </c>
      <c r="C130" s="532">
        <v>32</v>
      </c>
      <c r="D130" s="164" t="s">
        <v>164</v>
      </c>
      <c r="E130" s="808" t="s">
        <v>641</v>
      </c>
      <c r="F130" s="322" t="s">
        <v>642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'!$E$10:$CL$181,3,0)</f>
        <v>0</v>
      </c>
      <c r="O130" s="44">
        <f>VLOOKUP($E130,'факт КС '!$E$10:$CL$181,4,0)</f>
        <v>0</v>
      </c>
      <c r="P130" s="44">
        <f>VLOOKUP($E130,'факт КС '!$E$10:$CL$181,5,0)</f>
        <v>0</v>
      </c>
      <c r="Q130" s="44">
        <f>VLOOKUP($E130,'факт КС '!$E$10:$CL$181,6,0)</f>
        <v>0</v>
      </c>
      <c r="R130" s="44">
        <f>VLOOKUP($E130,'факт КС '!$E$10:$CL$181,7,0)</f>
        <v>0</v>
      </c>
      <c r="S130" s="44">
        <f>VLOOKUP($E130,'факт КС '!$E$10:$CL$181,8,0)</f>
        <v>0</v>
      </c>
      <c r="T130" s="44">
        <f t="shared" si="114"/>
        <v>0</v>
      </c>
      <c r="U130" s="44">
        <f t="shared" si="114"/>
        <v>0</v>
      </c>
      <c r="V130" s="44"/>
      <c r="W130" s="171"/>
      <c r="X130" s="171"/>
      <c r="Y130" s="171"/>
      <c r="Z130" s="171"/>
      <c r="AA130" s="44"/>
      <c r="AB130" s="44"/>
      <c r="AC130" s="44"/>
      <c r="AD130" s="44"/>
      <c r="AE130" s="44">
        <f>VLOOKUP($E130,'факт КС '!$E$10:$CL$181,21,0)</f>
        <v>7</v>
      </c>
      <c r="AF130" s="44">
        <f>VLOOKUP($E130,'факт КС '!$E$10:$CL$181,22,0)</f>
        <v>1821743.9800000004</v>
      </c>
      <c r="AG130" s="44">
        <f>VLOOKUP($E130,'факт КС '!$E$10:$CL$181,23,0)</f>
        <v>68</v>
      </c>
      <c r="AH130" s="44">
        <f>VLOOKUP($E130,'факт КС '!$E$10:$CL$181,24,0)</f>
        <v>0</v>
      </c>
      <c r="AI130" s="44">
        <f>VLOOKUP($E130,'факт КС '!$E$10:$CL$181,25,0)</f>
        <v>0</v>
      </c>
      <c r="AJ130" s="44">
        <f>VLOOKUP($E130,'факт КС '!$E$10:$CL$181,26,0)</f>
        <v>0</v>
      </c>
      <c r="AK130" s="44">
        <f t="shared" si="104"/>
        <v>7</v>
      </c>
      <c r="AL130" s="44">
        <f t="shared" si="104"/>
        <v>1821743.9800000004</v>
      </c>
      <c r="AM130" s="44">
        <f t="shared" si="104"/>
        <v>68</v>
      </c>
      <c r="AN130" s="171"/>
      <c r="AO130" s="171"/>
      <c r="AP130" s="171"/>
      <c r="AQ130" s="171"/>
      <c r="AR130" s="44"/>
      <c r="AS130" s="44"/>
      <c r="AT130" s="44"/>
      <c r="AU130" s="44"/>
      <c r="AV130" s="44">
        <f>VLOOKUP($E130,'факт КС '!$E$10:$CL$181,9,0)</f>
        <v>0</v>
      </c>
      <c r="AW130" s="44">
        <f>VLOOKUP($E130,'факт КС '!$E$10:$CL$181,10,0)</f>
        <v>0</v>
      </c>
      <c r="AX130" s="44">
        <f>VLOOKUP($E130,'факт КС '!$E$10:$CL$181,11,0)</f>
        <v>0</v>
      </c>
      <c r="AY130" s="44">
        <f>VLOOKUP($E130,'факт КС '!$E$10:$CL$181,12,0)</f>
        <v>0</v>
      </c>
      <c r="AZ130" s="44">
        <f>VLOOKUP($E130,'факт КС '!$E$10:$CL$181,13,0)</f>
        <v>0</v>
      </c>
      <c r="BA130" s="44">
        <f>VLOOKUP($E130,'факт КС '!$E$10:$CL$181,14,0)</f>
        <v>0</v>
      </c>
      <c r="BB130" s="44">
        <f t="shared" si="105"/>
        <v>0</v>
      </c>
      <c r="BC130" s="44">
        <f t="shared" si="105"/>
        <v>0</v>
      </c>
      <c r="BD130" s="44">
        <f t="shared" si="105"/>
        <v>0</v>
      </c>
      <c r="BE130" s="171"/>
      <c r="BF130" s="171"/>
      <c r="BG130" s="171"/>
      <c r="BH130" s="171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171"/>
      <c r="BW130" s="171"/>
      <c r="BX130" s="171"/>
      <c r="BY130" s="171"/>
      <c r="BZ130" s="45"/>
      <c r="CA130" s="45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171"/>
      <c r="CN130" s="171"/>
      <c r="CO130" s="737"/>
      <c r="CP130" s="737"/>
      <c r="CQ130" s="46"/>
      <c r="CR130" s="47"/>
      <c r="CS130" s="46"/>
      <c r="CT130" s="46"/>
      <c r="CU130" s="333">
        <f t="shared" si="108"/>
        <v>7</v>
      </c>
      <c r="CV130" s="333">
        <f t="shared" si="109"/>
        <v>1821743.9800000004</v>
      </c>
      <c r="CW130" s="333">
        <f t="shared" si="110"/>
        <v>68</v>
      </c>
      <c r="CX130" s="333">
        <f t="shared" si="111"/>
        <v>0</v>
      </c>
      <c r="CY130" s="333">
        <f t="shared" si="112"/>
        <v>0</v>
      </c>
      <c r="CZ130" s="333">
        <f t="shared" si="113"/>
        <v>0</v>
      </c>
      <c r="DA130" s="44">
        <f t="shared" si="106"/>
        <v>7</v>
      </c>
      <c r="DB130" s="44">
        <f t="shared" si="106"/>
        <v>1821743.9800000004</v>
      </c>
      <c r="DC130" s="44">
        <f t="shared" si="106"/>
        <v>68</v>
      </c>
      <c r="DD130" s="174">
        <f t="shared" si="107"/>
        <v>7</v>
      </c>
      <c r="DE130" s="174">
        <f t="shared" si="107"/>
        <v>1821743.9800000004</v>
      </c>
      <c r="DF130" s="45"/>
      <c r="DG130" s="45"/>
      <c r="DH130" s="48"/>
      <c r="DI130" s="48"/>
    </row>
    <row r="131" spans="1:113" s="3" customFormat="1" ht="96" hidden="1" x14ac:dyDescent="0.2">
      <c r="A131" s="96"/>
      <c r="B131" s="96">
        <v>1</v>
      </c>
      <c r="C131" s="532">
        <v>32</v>
      </c>
      <c r="D131" s="164" t="s">
        <v>164</v>
      </c>
      <c r="E131" s="808" t="s">
        <v>643</v>
      </c>
      <c r="F131" s="322" t="s">
        <v>644</v>
      </c>
      <c r="G131" s="60">
        <v>20</v>
      </c>
      <c r="H131" s="603">
        <v>260249.14400000003</v>
      </c>
      <c r="I131" s="603">
        <v>278597.64479999995</v>
      </c>
      <c r="J131" s="44"/>
      <c r="K131" s="44"/>
      <c r="L131" s="44"/>
      <c r="M131" s="44"/>
      <c r="N131" s="44">
        <f>VLOOKUP($E131,'факт КС '!$E$10:$CL$181,3,0)</f>
        <v>0</v>
      </c>
      <c r="O131" s="44">
        <f>VLOOKUP($E131,'факт КС '!$E$10:$CL$181,4,0)</f>
        <v>0</v>
      </c>
      <c r="P131" s="44">
        <f>VLOOKUP($E131,'факт КС '!$E$10:$CL$181,5,0)</f>
        <v>0</v>
      </c>
      <c r="Q131" s="44">
        <f>VLOOKUP($E131,'факт КС '!$E$10:$CL$181,6,0)</f>
        <v>0</v>
      </c>
      <c r="R131" s="44">
        <f>VLOOKUP($E131,'факт КС '!$E$10:$CL$181,7,0)</f>
        <v>0</v>
      </c>
      <c r="S131" s="44">
        <f>VLOOKUP($E131,'факт КС '!$E$10:$CL$181,8,0)</f>
        <v>0</v>
      </c>
      <c r="T131" s="44">
        <f t="shared" si="114"/>
        <v>0</v>
      </c>
      <c r="U131" s="44">
        <f t="shared" si="114"/>
        <v>0</v>
      </c>
      <c r="V131" s="44"/>
      <c r="W131" s="171"/>
      <c r="X131" s="171"/>
      <c r="Y131" s="171"/>
      <c r="Z131" s="171"/>
      <c r="AA131" s="44"/>
      <c r="AB131" s="44"/>
      <c r="AC131" s="44"/>
      <c r="AD131" s="44"/>
      <c r="AE131" s="44">
        <f>VLOOKUP($E131,'факт КС '!$E$10:$CL$181,21,0)</f>
        <v>0</v>
      </c>
      <c r="AF131" s="44">
        <f>VLOOKUP($E131,'факт КС '!$E$10:$CL$181,22,0)</f>
        <v>0</v>
      </c>
      <c r="AG131" s="44">
        <f>VLOOKUP($E131,'факт КС '!$E$10:$CL$181,23,0)</f>
        <v>0</v>
      </c>
      <c r="AH131" s="44">
        <f>VLOOKUP($E131,'факт КС '!$E$10:$CL$181,24,0)</f>
        <v>0</v>
      </c>
      <c r="AI131" s="44">
        <f>VLOOKUP($E131,'факт КС '!$E$10:$CL$181,25,0)</f>
        <v>0</v>
      </c>
      <c r="AJ131" s="44">
        <f>VLOOKUP($E131,'факт КС '!$E$10:$CL$181,26,0)</f>
        <v>0</v>
      </c>
      <c r="AK131" s="44">
        <f t="shared" si="104"/>
        <v>0</v>
      </c>
      <c r="AL131" s="44">
        <f t="shared" si="104"/>
        <v>0</v>
      </c>
      <c r="AM131" s="44">
        <f t="shared" si="104"/>
        <v>0</v>
      </c>
      <c r="AN131" s="171"/>
      <c r="AO131" s="171"/>
      <c r="AP131" s="171"/>
      <c r="AQ131" s="171"/>
      <c r="AR131" s="44"/>
      <c r="AS131" s="44"/>
      <c r="AT131" s="44"/>
      <c r="AU131" s="44"/>
      <c r="AV131" s="44">
        <f>VLOOKUP($E131,'факт КС '!$E$10:$CL$181,9,0)</f>
        <v>0</v>
      </c>
      <c r="AW131" s="44">
        <f>VLOOKUP($E131,'факт КС '!$E$10:$CL$181,10,0)</f>
        <v>0</v>
      </c>
      <c r="AX131" s="44">
        <f>VLOOKUP($E131,'факт КС '!$E$10:$CL$181,11,0)</f>
        <v>0</v>
      </c>
      <c r="AY131" s="44">
        <f>VLOOKUP($E131,'факт КС '!$E$10:$CL$181,12,0)</f>
        <v>0</v>
      </c>
      <c r="AZ131" s="44">
        <f>VLOOKUP($E131,'факт КС '!$E$10:$CL$181,13,0)</f>
        <v>0</v>
      </c>
      <c r="BA131" s="44">
        <f>VLOOKUP($E131,'факт КС '!$E$10:$CL$181,14,0)</f>
        <v>0</v>
      </c>
      <c r="BB131" s="44">
        <f t="shared" si="105"/>
        <v>0</v>
      </c>
      <c r="BC131" s="44">
        <f t="shared" si="105"/>
        <v>0</v>
      </c>
      <c r="BD131" s="44">
        <f t="shared" si="105"/>
        <v>0</v>
      </c>
      <c r="BE131" s="171"/>
      <c r="BF131" s="171"/>
      <c r="BG131" s="171"/>
      <c r="BH131" s="171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171"/>
      <c r="BW131" s="171"/>
      <c r="BX131" s="171"/>
      <c r="BY131" s="171"/>
      <c r="BZ131" s="45"/>
      <c r="CA131" s="45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171"/>
      <c r="CN131" s="171"/>
      <c r="CO131" s="737"/>
      <c r="CP131" s="737"/>
      <c r="CQ131" s="46"/>
      <c r="CR131" s="47"/>
      <c r="CS131" s="46"/>
      <c r="CT131" s="46"/>
      <c r="CU131" s="333">
        <f t="shared" si="108"/>
        <v>0</v>
      </c>
      <c r="CV131" s="333">
        <f t="shared" si="109"/>
        <v>0</v>
      </c>
      <c r="CW131" s="333">
        <f t="shared" si="110"/>
        <v>0</v>
      </c>
      <c r="CX131" s="333">
        <f t="shared" si="111"/>
        <v>0</v>
      </c>
      <c r="CY131" s="333">
        <f t="shared" si="112"/>
        <v>0</v>
      </c>
      <c r="CZ131" s="333">
        <f t="shared" si="113"/>
        <v>0</v>
      </c>
      <c r="DA131" s="44">
        <f t="shared" si="106"/>
        <v>0</v>
      </c>
      <c r="DB131" s="44">
        <f t="shared" si="106"/>
        <v>0</v>
      </c>
      <c r="DC131" s="44">
        <f t="shared" si="106"/>
        <v>0</v>
      </c>
      <c r="DD131" s="174">
        <f t="shared" si="107"/>
        <v>0</v>
      </c>
      <c r="DE131" s="174">
        <f t="shared" si="107"/>
        <v>0</v>
      </c>
      <c r="DF131" s="45"/>
      <c r="DG131" s="45"/>
      <c r="DH131" s="48"/>
      <c r="DI131" s="48"/>
    </row>
    <row r="132" spans="1:113" s="3" customFormat="1" ht="132" hidden="1" x14ac:dyDescent="0.2">
      <c r="A132" s="96">
        <v>1</v>
      </c>
      <c r="B132" s="96">
        <v>1</v>
      </c>
      <c r="C132" s="532">
        <v>487</v>
      </c>
      <c r="D132" s="426" t="s">
        <v>284</v>
      </c>
      <c r="E132" s="808" t="s">
        <v>583</v>
      </c>
      <c r="F132" s="322" t="s">
        <v>584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'!$E$10:$CL$181,3,0)</f>
        <v>0</v>
      </c>
      <c r="O132" s="44">
        <f>VLOOKUP($E132,'факт КС '!$E$10:$CL$181,4,0)</f>
        <v>0</v>
      </c>
      <c r="P132" s="44">
        <f>VLOOKUP($E132,'факт КС '!$E$10:$CL$181,5,0)</f>
        <v>0</v>
      </c>
      <c r="Q132" s="44">
        <f>VLOOKUP($E132,'факт КС '!$E$10:$CL$181,6,0)</f>
        <v>0</v>
      </c>
      <c r="R132" s="44">
        <f>VLOOKUP($E132,'факт КС '!$E$10:$CL$181,7,0)</f>
        <v>0</v>
      </c>
      <c r="S132" s="44">
        <f>VLOOKUP($E132,'факт КС '!$E$10:$CL$181,8,0)</f>
        <v>0</v>
      </c>
      <c r="T132" s="44">
        <f t="shared" si="114"/>
        <v>0</v>
      </c>
      <c r="U132" s="44">
        <f t="shared" si="114"/>
        <v>0</v>
      </c>
      <c r="V132" s="44">
        <f t="shared" si="114"/>
        <v>0</v>
      </c>
      <c r="W132" s="171">
        <f t="shared" si="100"/>
        <v>0</v>
      </c>
      <c r="X132" s="171">
        <f t="shared" si="100"/>
        <v>0</v>
      </c>
      <c r="Y132" s="171"/>
      <c r="Z132" s="171"/>
      <c r="AA132" s="44"/>
      <c r="AB132" s="44"/>
      <c r="AC132" s="44"/>
      <c r="AD132" s="44"/>
      <c r="AE132" s="44">
        <f>VLOOKUP($E132,'факт КС '!$E$10:$CL$181,21,0)</f>
        <v>27</v>
      </c>
      <c r="AF132" s="44">
        <f>VLOOKUP($E132,'факт КС '!$E$10:$CL$181,22,0)</f>
        <v>7026726.7799999984</v>
      </c>
      <c r="AG132" s="44">
        <f>VLOOKUP($E132,'факт КС '!$E$10:$CL$181,23,0)</f>
        <v>587</v>
      </c>
      <c r="AH132" s="44">
        <f>VLOOKUP($E132,'факт КС '!$E$10:$CL$181,24,0)</f>
        <v>0</v>
      </c>
      <c r="AI132" s="44">
        <f>VLOOKUP($E132,'факт КС '!$E$10:$CL$181,25,0)</f>
        <v>0</v>
      </c>
      <c r="AJ132" s="44">
        <f>VLOOKUP($E132,'факт КС '!$E$10:$CL$181,26,0)</f>
        <v>0</v>
      </c>
      <c r="AK132" s="44">
        <f t="shared" si="104"/>
        <v>27</v>
      </c>
      <c r="AL132" s="44">
        <f t="shared" si="104"/>
        <v>7026726.7799999984</v>
      </c>
      <c r="AM132" s="44">
        <f t="shared" si="104"/>
        <v>587</v>
      </c>
      <c r="AN132" s="171">
        <f t="shared" si="101"/>
        <v>27</v>
      </c>
      <c r="AO132" s="171">
        <f t="shared" si="101"/>
        <v>7026726.7799999984</v>
      </c>
      <c r="AP132" s="171"/>
      <c r="AQ132" s="171"/>
      <c r="AR132" s="44"/>
      <c r="AS132" s="44"/>
      <c r="AT132" s="44"/>
      <c r="AU132" s="44"/>
      <c r="AV132" s="44">
        <f>VLOOKUP($E132,'факт КС '!$E$10:$CL$181,9,0)</f>
        <v>5</v>
      </c>
      <c r="AW132" s="44">
        <f>VLOOKUP($E132,'факт КС '!$E$10:$CL$181,10,0)</f>
        <v>1301245.7000000002</v>
      </c>
      <c r="AX132" s="44">
        <f>VLOOKUP($E132,'факт КС '!$E$10:$CL$181,11,0)</f>
        <v>144</v>
      </c>
      <c r="AY132" s="44">
        <f>VLOOKUP($E132,'факт КС '!$E$10:$CL$181,12,0)</f>
        <v>1</v>
      </c>
      <c r="AZ132" s="44">
        <f>VLOOKUP($E132,'факт КС '!$E$10:$CL$181,13,0)</f>
        <v>260249.14</v>
      </c>
      <c r="BA132" s="44">
        <f>VLOOKUP($E132,'факт КС '!$E$10:$CL$181,14,0)</f>
        <v>17</v>
      </c>
      <c r="BB132" s="44">
        <f t="shared" si="105"/>
        <v>6</v>
      </c>
      <c r="BC132" s="44">
        <f t="shared" si="105"/>
        <v>1561494.8400000003</v>
      </c>
      <c r="BD132" s="44">
        <f t="shared" si="105"/>
        <v>161</v>
      </c>
      <c r="BE132" s="171">
        <f t="shared" si="79"/>
        <v>5</v>
      </c>
      <c r="BF132" s="171">
        <f t="shared" si="79"/>
        <v>1301245.7000000002</v>
      </c>
      <c r="BG132" s="171"/>
      <c r="BH132" s="171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>
        <f t="shared" si="115"/>
        <v>0</v>
      </c>
      <c r="BT132" s="44">
        <f t="shared" si="115"/>
        <v>0</v>
      </c>
      <c r="BU132" s="44">
        <f t="shared" si="115"/>
        <v>0</v>
      </c>
      <c r="BV132" s="171">
        <f t="shared" si="102"/>
        <v>0</v>
      </c>
      <c r="BW132" s="171">
        <f t="shared" si="102"/>
        <v>0</v>
      </c>
      <c r="BX132" s="171"/>
      <c r="BY132" s="171"/>
      <c r="BZ132" s="45"/>
      <c r="CA132" s="45"/>
      <c r="CB132" s="44"/>
      <c r="CC132" s="44"/>
      <c r="CD132" s="44"/>
      <c r="CE132" s="44"/>
      <c r="CF132" s="44"/>
      <c r="CG132" s="44"/>
      <c r="CH132" s="44"/>
      <c r="CI132" s="44"/>
      <c r="CJ132" s="44">
        <f t="shared" si="116"/>
        <v>0</v>
      </c>
      <c r="CK132" s="44">
        <f t="shared" si="116"/>
        <v>0</v>
      </c>
      <c r="CL132" s="44">
        <f t="shared" si="116"/>
        <v>0</v>
      </c>
      <c r="CM132" s="171">
        <f t="shared" si="103"/>
        <v>0</v>
      </c>
      <c r="CN132" s="171">
        <f t="shared" si="103"/>
        <v>0</v>
      </c>
      <c r="CO132" s="737"/>
      <c r="CP132" s="737"/>
      <c r="CQ132" s="46"/>
      <c r="CR132" s="47"/>
      <c r="CS132" s="46"/>
      <c r="CT132" s="46"/>
      <c r="CU132" s="333">
        <f t="shared" si="108"/>
        <v>32</v>
      </c>
      <c r="CV132" s="333">
        <f t="shared" si="109"/>
        <v>8327972.4799999986</v>
      </c>
      <c r="CW132" s="333">
        <f t="shared" si="110"/>
        <v>731</v>
      </c>
      <c r="CX132" s="333">
        <f t="shared" si="111"/>
        <v>1</v>
      </c>
      <c r="CY132" s="333">
        <f t="shared" si="112"/>
        <v>260249.14</v>
      </c>
      <c r="CZ132" s="333">
        <f t="shared" si="113"/>
        <v>17</v>
      </c>
      <c r="DA132" s="44">
        <f t="shared" si="106"/>
        <v>33</v>
      </c>
      <c r="DB132" s="44">
        <f t="shared" si="106"/>
        <v>8588221.6199999992</v>
      </c>
      <c r="DC132" s="44">
        <f t="shared" si="106"/>
        <v>748</v>
      </c>
      <c r="DD132" s="174">
        <f t="shared" si="107"/>
        <v>32</v>
      </c>
      <c r="DE132" s="174">
        <f t="shared" si="107"/>
        <v>8327972.4799999986</v>
      </c>
      <c r="DF132" s="45"/>
      <c r="DG132" s="45"/>
      <c r="DH132" s="48"/>
      <c r="DI132" s="48"/>
    </row>
    <row r="133" spans="1:113" s="3" customFormat="1" ht="32.25" hidden="1" customHeight="1" x14ac:dyDescent="0.2">
      <c r="A133" s="96">
        <v>1</v>
      </c>
      <c r="B133" s="96">
        <v>1</v>
      </c>
      <c r="C133" s="532">
        <v>32</v>
      </c>
      <c r="D133" s="323" t="s">
        <v>164</v>
      </c>
      <c r="E133" s="809" t="s">
        <v>637</v>
      </c>
      <c r="F133" s="556" t="s">
        <v>638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'!$E$10:$CL$181,3,0)</f>
        <v>0</v>
      </c>
      <c r="O133" s="44">
        <f>VLOOKUP($E133,'факт КС '!$E$10:$CL$181,4,0)</f>
        <v>0</v>
      </c>
      <c r="P133" s="44">
        <f>VLOOKUP($E133,'факт КС '!$E$10:$CL$181,5,0)</f>
        <v>0</v>
      </c>
      <c r="Q133" s="44">
        <f>VLOOKUP($E133,'факт КС '!$E$10:$CL$181,6,0)</f>
        <v>0</v>
      </c>
      <c r="R133" s="44">
        <f>VLOOKUP($E133,'факт КС '!$E$10:$CL$181,7,0)</f>
        <v>0</v>
      </c>
      <c r="S133" s="44">
        <f>VLOOKUP($E133,'факт КС '!$E$10:$CL$181,8,0)</f>
        <v>0</v>
      </c>
      <c r="T133" s="44">
        <f t="shared" si="114"/>
        <v>0</v>
      </c>
      <c r="U133" s="44">
        <f t="shared" si="114"/>
        <v>0</v>
      </c>
      <c r="V133" s="44">
        <f t="shared" si="114"/>
        <v>0</v>
      </c>
      <c r="W133" s="171">
        <f t="shared" si="100"/>
        <v>0</v>
      </c>
      <c r="X133" s="171">
        <f t="shared" si="100"/>
        <v>0</v>
      </c>
      <c r="Y133" s="171"/>
      <c r="Z133" s="171"/>
      <c r="AA133" s="44"/>
      <c r="AB133" s="44"/>
      <c r="AC133" s="44"/>
      <c r="AD133" s="44"/>
      <c r="AE133" s="44">
        <f>VLOOKUP($E133,'факт КС '!$E$10:$CL$181,21,0)</f>
        <v>0</v>
      </c>
      <c r="AF133" s="44">
        <f>VLOOKUP($E133,'факт КС '!$E$10:$CL$181,22,0)</f>
        <v>0</v>
      </c>
      <c r="AG133" s="44">
        <f>VLOOKUP($E133,'факт КС '!$E$10:$CL$181,23,0)</f>
        <v>0</v>
      </c>
      <c r="AH133" s="44">
        <f>VLOOKUP($E133,'факт КС '!$E$10:$CL$181,24,0)</f>
        <v>0</v>
      </c>
      <c r="AI133" s="44">
        <f>VLOOKUP($E133,'факт КС '!$E$10:$CL$181,25,0)</f>
        <v>0</v>
      </c>
      <c r="AJ133" s="44">
        <f>VLOOKUP($E133,'факт КС '!$E$10:$CL$181,26,0)</f>
        <v>0</v>
      </c>
      <c r="AK133" s="44">
        <f t="shared" si="104"/>
        <v>0</v>
      </c>
      <c r="AL133" s="44">
        <f t="shared" si="104"/>
        <v>0</v>
      </c>
      <c r="AM133" s="44">
        <f t="shared" si="104"/>
        <v>0</v>
      </c>
      <c r="AN133" s="171">
        <f t="shared" si="101"/>
        <v>0</v>
      </c>
      <c r="AO133" s="171">
        <f t="shared" si="101"/>
        <v>0</v>
      </c>
      <c r="AP133" s="171"/>
      <c r="AQ133" s="171"/>
      <c r="AR133" s="44"/>
      <c r="AS133" s="44"/>
      <c r="AT133" s="44"/>
      <c r="AU133" s="44"/>
      <c r="AV133" s="44">
        <f>VLOOKUP($E133,'факт КС '!$E$10:$CL$181,9,0)</f>
        <v>1</v>
      </c>
      <c r="AW133" s="44">
        <f>VLOOKUP($E133,'факт КС '!$E$10:$CL$181,10,0)</f>
        <v>260249.14</v>
      </c>
      <c r="AX133" s="44">
        <f>VLOOKUP($E133,'факт КС '!$E$10:$CL$181,11,0)</f>
        <v>29</v>
      </c>
      <c r="AY133" s="44">
        <f>VLOOKUP($E133,'факт КС '!$E$10:$CL$181,12,0)</f>
        <v>0</v>
      </c>
      <c r="AZ133" s="44">
        <f>VLOOKUP($E133,'факт КС '!$E$10:$CL$181,13,0)</f>
        <v>0</v>
      </c>
      <c r="BA133" s="44">
        <f>VLOOKUP($E133,'факт КС '!$E$10:$CL$181,14,0)</f>
        <v>0</v>
      </c>
      <c r="BB133" s="44">
        <f t="shared" si="105"/>
        <v>1</v>
      </c>
      <c r="BC133" s="44">
        <f t="shared" si="105"/>
        <v>260249.14</v>
      </c>
      <c r="BD133" s="44">
        <f t="shared" si="105"/>
        <v>29</v>
      </c>
      <c r="BE133" s="171">
        <f t="shared" si="79"/>
        <v>1</v>
      </c>
      <c r="BF133" s="171">
        <f t="shared" si="79"/>
        <v>260249.14</v>
      </c>
      <c r="BG133" s="171"/>
      <c r="BH133" s="171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>
        <f t="shared" si="115"/>
        <v>0</v>
      </c>
      <c r="BT133" s="44">
        <f t="shared" si="115"/>
        <v>0</v>
      </c>
      <c r="BU133" s="44">
        <f t="shared" si="115"/>
        <v>0</v>
      </c>
      <c r="BV133" s="171">
        <f t="shared" si="102"/>
        <v>0</v>
      </c>
      <c r="BW133" s="171">
        <f t="shared" si="102"/>
        <v>0</v>
      </c>
      <c r="BX133" s="171"/>
      <c r="BY133" s="171"/>
      <c r="BZ133" s="45"/>
      <c r="CA133" s="45"/>
      <c r="CB133" s="44"/>
      <c r="CC133" s="44"/>
      <c r="CD133" s="44"/>
      <c r="CE133" s="44"/>
      <c r="CF133" s="44"/>
      <c r="CG133" s="44"/>
      <c r="CH133" s="44"/>
      <c r="CI133" s="44"/>
      <c r="CJ133" s="44">
        <f t="shared" si="116"/>
        <v>0</v>
      </c>
      <c r="CK133" s="44">
        <f t="shared" si="116"/>
        <v>0</v>
      </c>
      <c r="CL133" s="44">
        <f t="shared" si="116"/>
        <v>0</v>
      </c>
      <c r="CM133" s="171">
        <f t="shared" si="103"/>
        <v>0</v>
      </c>
      <c r="CN133" s="171">
        <f t="shared" si="103"/>
        <v>0</v>
      </c>
      <c r="CO133" s="737"/>
      <c r="CP133" s="737"/>
      <c r="CQ133" s="46"/>
      <c r="CR133" s="47"/>
      <c r="CS133" s="46"/>
      <c r="CT133" s="46"/>
      <c r="CU133" s="333">
        <f t="shared" si="108"/>
        <v>1</v>
      </c>
      <c r="CV133" s="333">
        <f t="shared" si="109"/>
        <v>260249.14</v>
      </c>
      <c r="CW133" s="333">
        <f t="shared" si="110"/>
        <v>29</v>
      </c>
      <c r="CX133" s="333">
        <f t="shared" si="111"/>
        <v>0</v>
      </c>
      <c r="CY133" s="333">
        <f t="shared" si="112"/>
        <v>0</v>
      </c>
      <c r="CZ133" s="333">
        <f t="shared" si="113"/>
        <v>0</v>
      </c>
      <c r="DA133" s="44">
        <f t="shared" si="106"/>
        <v>1</v>
      </c>
      <c r="DB133" s="44">
        <f t="shared" si="106"/>
        <v>260249.14</v>
      </c>
      <c r="DC133" s="44">
        <f t="shared" si="106"/>
        <v>29</v>
      </c>
      <c r="DD133" s="174">
        <f t="shared" si="107"/>
        <v>1</v>
      </c>
      <c r="DE133" s="174">
        <f t="shared" si="107"/>
        <v>260249.14</v>
      </c>
      <c r="DF133" s="45"/>
      <c r="DG133" s="45"/>
      <c r="DH133" s="48"/>
      <c r="DI133" s="48"/>
    </row>
    <row r="134" spans="1:113" s="3" customFormat="1" ht="32.25" hidden="1" customHeight="1" x14ac:dyDescent="0.2">
      <c r="A134" s="96">
        <v>1</v>
      </c>
      <c r="B134" s="96">
        <v>1</v>
      </c>
      <c r="C134" s="815">
        <v>32</v>
      </c>
      <c r="D134" s="816" t="s">
        <v>164</v>
      </c>
      <c r="E134" s="815" t="s">
        <v>659</v>
      </c>
      <c r="F134" s="816" t="s">
        <v>660</v>
      </c>
      <c r="G134" s="60"/>
      <c r="H134" s="603"/>
      <c r="I134" s="603"/>
      <c r="J134" s="44"/>
      <c r="K134" s="44"/>
      <c r="L134" s="44"/>
      <c r="M134" s="44"/>
      <c r="N134" s="44">
        <f>VLOOKUP($E134,'факт КС '!$E$10:$CL$181,3,0)</f>
        <v>0</v>
      </c>
      <c r="O134" s="44">
        <f>VLOOKUP($E134,'факт КС '!$E$10:$CL$181,4,0)</f>
        <v>0</v>
      </c>
      <c r="P134" s="44">
        <f>VLOOKUP($E134,'факт КС '!$E$10:$CL$181,5,0)</f>
        <v>0</v>
      </c>
      <c r="Q134" s="44">
        <f>VLOOKUP($E134,'факт КС '!$E$10:$CL$181,6,0)</f>
        <v>0</v>
      </c>
      <c r="R134" s="44">
        <f>VLOOKUP($E134,'факт КС '!$E$10:$CL$181,7,0)</f>
        <v>0</v>
      </c>
      <c r="S134" s="44">
        <f>VLOOKUP($E134,'факт КС '!$E$10:$CL$181,8,0)</f>
        <v>0</v>
      </c>
      <c r="T134" s="44">
        <f t="shared" si="114"/>
        <v>0</v>
      </c>
      <c r="U134" s="44">
        <f t="shared" si="114"/>
        <v>0</v>
      </c>
      <c r="V134" s="44"/>
      <c r="W134" s="171"/>
      <c r="X134" s="171"/>
      <c r="Y134" s="171"/>
      <c r="Z134" s="171"/>
      <c r="AA134" s="44"/>
      <c r="AB134" s="44"/>
      <c r="AC134" s="44"/>
      <c r="AD134" s="44"/>
      <c r="AE134" s="44">
        <f>VLOOKUP($E134,'факт КС '!$E$10:$CL$181,21,0)</f>
        <v>2</v>
      </c>
      <c r="AF134" s="44">
        <f>VLOOKUP($E134,'факт КС '!$E$10:$CL$181,22,0)</f>
        <v>520498.28</v>
      </c>
      <c r="AG134" s="44">
        <f>VLOOKUP($E134,'факт КС '!$E$10:$CL$181,23,0)</f>
        <v>37</v>
      </c>
      <c r="AH134" s="44">
        <f>VLOOKUP($E134,'факт КС '!$E$10:$CL$181,24,0)</f>
        <v>0</v>
      </c>
      <c r="AI134" s="44">
        <f>VLOOKUP($E134,'факт КС '!$E$10:$CL$181,25,0)</f>
        <v>0</v>
      </c>
      <c r="AJ134" s="44">
        <f>VLOOKUP($E134,'факт КС '!$E$10:$CL$181,26,0)</f>
        <v>0</v>
      </c>
      <c r="AK134" s="44">
        <f t="shared" si="104"/>
        <v>2</v>
      </c>
      <c r="AL134" s="44">
        <f t="shared" si="104"/>
        <v>520498.28</v>
      </c>
      <c r="AM134" s="44">
        <f t="shared" si="104"/>
        <v>37</v>
      </c>
      <c r="AN134" s="171">
        <f t="shared" si="101"/>
        <v>2</v>
      </c>
      <c r="AO134" s="171">
        <f t="shared" si="101"/>
        <v>520498.28</v>
      </c>
      <c r="AP134" s="171"/>
      <c r="AQ134" s="171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171"/>
      <c r="BF134" s="171"/>
      <c r="BG134" s="171"/>
      <c r="BH134" s="171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171"/>
      <c r="BW134" s="171"/>
      <c r="BX134" s="171"/>
      <c r="BY134" s="171"/>
      <c r="BZ134" s="45"/>
      <c r="CA134" s="45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171"/>
      <c r="CN134" s="171"/>
      <c r="CO134" s="737"/>
      <c r="CP134" s="737"/>
      <c r="CQ134" s="46"/>
      <c r="CR134" s="47"/>
      <c r="CS134" s="46"/>
      <c r="CT134" s="46"/>
      <c r="CU134" s="333">
        <f t="shared" si="108"/>
        <v>2</v>
      </c>
      <c r="CV134" s="333">
        <f t="shared" si="109"/>
        <v>520498.28</v>
      </c>
      <c r="CW134" s="333">
        <f t="shared" si="110"/>
        <v>37</v>
      </c>
      <c r="CX134" s="333">
        <f t="shared" si="111"/>
        <v>0</v>
      </c>
      <c r="CY134" s="333">
        <f t="shared" si="112"/>
        <v>0</v>
      </c>
      <c r="CZ134" s="333">
        <f t="shared" si="113"/>
        <v>0</v>
      </c>
      <c r="DA134" s="44">
        <f t="shared" si="106"/>
        <v>2</v>
      </c>
      <c r="DB134" s="44">
        <f t="shared" si="106"/>
        <v>520498.28</v>
      </c>
      <c r="DC134" s="44">
        <f t="shared" si="106"/>
        <v>37</v>
      </c>
      <c r="DD134" s="174">
        <f t="shared" si="107"/>
        <v>2</v>
      </c>
      <c r="DE134" s="174">
        <f t="shared" si="107"/>
        <v>520498.28</v>
      </c>
      <c r="DF134" s="45"/>
      <c r="DG134" s="45"/>
      <c r="DH134" s="48"/>
      <c r="DI134" s="48"/>
    </row>
    <row r="135" spans="1:113" s="3" customFormat="1" ht="27" hidden="1" customHeight="1" x14ac:dyDescent="0.2">
      <c r="A135" s="96">
        <v>1</v>
      </c>
      <c r="B135" s="96">
        <v>1</v>
      </c>
      <c r="C135" s="65">
        <v>487</v>
      </c>
      <c r="D135" s="236" t="s">
        <v>284</v>
      </c>
      <c r="E135" s="558" t="s">
        <v>639</v>
      </c>
      <c r="F135" s="164" t="s">
        <v>640</v>
      </c>
      <c r="G135" s="60"/>
      <c r="H135" s="88"/>
      <c r="I135" s="88"/>
      <c r="J135" s="44"/>
      <c r="K135" s="44"/>
      <c r="L135" s="44"/>
      <c r="M135" s="44"/>
      <c r="N135" s="44">
        <f>VLOOKUP($E135,'факт КС '!$E$10:$CL$181,3,0)</f>
        <v>0</v>
      </c>
      <c r="O135" s="44">
        <f>VLOOKUP($E135,'факт КС '!$E$10:$CL$181,4,0)</f>
        <v>0</v>
      </c>
      <c r="P135" s="44">
        <f>VLOOKUP($E135,'факт КС '!$E$10:$CL$181,5,0)</f>
        <v>0</v>
      </c>
      <c r="Q135" s="44">
        <f>VLOOKUP($E135,'факт КС '!$E$10:$CL$181,6,0)</f>
        <v>0</v>
      </c>
      <c r="R135" s="44">
        <f>VLOOKUP($E135,'факт КС '!$E$10:$CL$181,7,0)</f>
        <v>0</v>
      </c>
      <c r="S135" s="44">
        <f>VLOOKUP($E135,'факт КС '!$E$10:$CL$181,8,0)</f>
        <v>0</v>
      </c>
      <c r="T135" s="44">
        <f t="shared" si="114"/>
        <v>0</v>
      </c>
      <c r="U135" s="44">
        <f t="shared" si="114"/>
        <v>0</v>
      </c>
      <c r="V135" s="44">
        <f t="shared" si="114"/>
        <v>0</v>
      </c>
      <c r="W135" s="171">
        <f t="shared" si="100"/>
        <v>0</v>
      </c>
      <c r="X135" s="171">
        <f t="shared" si="100"/>
        <v>0</v>
      </c>
      <c r="Y135" s="171"/>
      <c r="Z135" s="171"/>
      <c r="AA135" s="44"/>
      <c r="AB135" s="44"/>
      <c r="AC135" s="44"/>
      <c r="AD135" s="44"/>
      <c r="AE135" s="44">
        <f>VLOOKUP($E135,'факт КС '!$E$10:$CL$181,21,0)</f>
        <v>1</v>
      </c>
      <c r="AF135" s="44">
        <f>VLOOKUP($E135,'факт КС '!$E$10:$CL$181,22,0)</f>
        <v>260249.14</v>
      </c>
      <c r="AG135" s="44">
        <f>VLOOKUP($E135,'факт КС '!$E$10:$CL$181,23,0)</f>
        <v>26</v>
      </c>
      <c r="AH135" s="44">
        <f>VLOOKUP($E135,'факт КС '!$E$10:$CL$181,24,0)</f>
        <v>0</v>
      </c>
      <c r="AI135" s="44">
        <f>VLOOKUP($E135,'факт КС '!$E$10:$CL$181,25,0)</f>
        <v>0</v>
      </c>
      <c r="AJ135" s="44">
        <f>VLOOKUP($E135,'факт КС '!$E$10:$CL$181,26,0)</f>
        <v>0</v>
      </c>
      <c r="AK135" s="44">
        <f t="shared" si="104"/>
        <v>1</v>
      </c>
      <c r="AL135" s="44">
        <f t="shared" si="104"/>
        <v>260249.14</v>
      </c>
      <c r="AM135" s="44">
        <f t="shared" si="104"/>
        <v>26</v>
      </c>
      <c r="AN135" s="171">
        <f t="shared" si="101"/>
        <v>1</v>
      </c>
      <c r="AO135" s="171">
        <f t="shared" si="101"/>
        <v>260249.14</v>
      </c>
      <c r="AP135" s="171"/>
      <c r="AQ135" s="171"/>
      <c r="AR135" s="44"/>
      <c r="AS135" s="44"/>
      <c r="AT135" s="44"/>
      <c r="AU135" s="44"/>
      <c r="AV135" s="44">
        <f>VLOOKUP($E135,'факт КС '!$E$10:$CL$181,9,0)</f>
        <v>0</v>
      </c>
      <c r="AW135" s="44">
        <f>VLOOKUP($E135,'факт КС '!$E$10:$CL$181,10,0)</f>
        <v>0</v>
      </c>
      <c r="AX135" s="44">
        <f>VLOOKUP($E135,'факт КС '!$E$10:$CL$181,11,0)</f>
        <v>0</v>
      </c>
      <c r="AY135" s="44">
        <f>VLOOKUP($E135,'факт КС '!$E$10:$CL$181,12,0)</f>
        <v>0</v>
      </c>
      <c r="AZ135" s="44">
        <f>VLOOKUP($E135,'факт КС '!$E$10:$CL$181,13,0)</f>
        <v>0</v>
      </c>
      <c r="BA135" s="44">
        <f>VLOOKUP($E135,'факт КС '!$E$10:$CL$181,14,0)</f>
        <v>0</v>
      </c>
      <c r="BB135" s="44">
        <f t="shared" si="105"/>
        <v>0</v>
      </c>
      <c r="BC135" s="44">
        <f t="shared" si="105"/>
        <v>0</v>
      </c>
      <c r="BD135" s="44">
        <f t="shared" si="105"/>
        <v>0</v>
      </c>
      <c r="BE135" s="171">
        <f t="shared" si="79"/>
        <v>0</v>
      </c>
      <c r="BF135" s="171">
        <f t="shared" si="79"/>
        <v>0</v>
      </c>
      <c r="BG135" s="171"/>
      <c r="BH135" s="171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>
        <f t="shared" si="115"/>
        <v>0</v>
      </c>
      <c r="BT135" s="44">
        <f t="shared" si="115"/>
        <v>0</v>
      </c>
      <c r="BU135" s="44">
        <f t="shared" si="115"/>
        <v>0</v>
      </c>
      <c r="BV135" s="171">
        <f t="shared" si="102"/>
        <v>0</v>
      </c>
      <c r="BW135" s="171">
        <f t="shared" si="102"/>
        <v>0</v>
      </c>
      <c r="BX135" s="171"/>
      <c r="BY135" s="171"/>
      <c r="BZ135" s="45"/>
      <c r="CA135" s="45"/>
      <c r="CB135" s="44"/>
      <c r="CC135" s="44"/>
      <c r="CD135" s="44"/>
      <c r="CE135" s="44"/>
      <c r="CF135" s="44"/>
      <c r="CG135" s="44"/>
      <c r="CH135" s="44"/>
      <c r="CI135" s="44"/>
      <c r="CJ135" s="44">
        <f t="shared" si="116"/>
        <v>0</v>
      </c>
      <c r="CK135" s="44">
        <f t="shared" si="116"/>
        <v>0</v>
      </c>
      <c r="CL135" s="44">
        <f t="shared" si="116"/>
        <v>0</v>
      </c>
      <c r="CM135" s="171">
        <f t="shared" si="103"/>
        <v>0</v>
      </c>
      <c r="CN135" s="171">
        <f t="shared" si="103"/>
        <v>0</v>
      </c>
      <c r="CO135" s="737"/>
      <c r="CP135" s="737"/>
      <c r="CQ135" s="46"/>
      <c r="CR135" s="47"/>
      <c r="CS135" s="46"/>
      <c r="CT135" s="46"/>
      <c r="CU135" s="333">
        <f t="shared" si="108"/>
        <v>1</v>
      </c>
      <c r="CV135" s="333">
        <f t="shared" si="109"/>
        <v>260249.14</v>
      </c>
      <c r="CW135" s="333">
        <f t="shared" si="110"/>
        <v>26</v>
      </c>
      <c r="CX135" s="333">
        <f t="shared" si="111"/>
        <v>0</v>
      </c>
      <c r="CY135" s="333">
        <f t="shared" si="112"/>
        <v>0</v>
      </c>
      <c r="CZ135" s="333">
        <f t="shared" si="113"/>
        <v>0</v>
      </c>
      <c r="DA135" s="44">
        <f t="shared" si="106"/>
        <v>1</v>
      </c>
      <c r="DB135" s="44">
        <f t="shared" si="106"/>
        <v>260249.14</v>
      </c>
      <c r="DC135" s="44">
        <f t="shared" si="106"/>
        <v>26</v>
      </c>
      <c r="DD135" s="174">
        <f t="shared" si="107"/>
        <v>1</v>
      </c>
      <c r="DE135" s="174">
        <f t="shared" si="107"/>
        <v>260249.14</v>
      </c>
      <c r="DF135" s="45"/>
      <c r="DG135" s="45"/>
      <c r="DH135" s="48"/>
      <c r="DI135" s="48"/>
    </row>
    <row r="136" spans="1:113" s="3" customFormat="1" ht="12.75" hidden="1" customHeight="1" x14ac:dyDescent="0.2">
      <c r="A136" s="96">
        <v>1</v>
      </c>
      <c r="B136" s="96"/>
      <c r="C136" s="65"/>
      <c r="D136" s="236"/>
      <c r="E136" s="558"/>
      <c r="F136" s="164"/>
      <c r="G136" s="60"/>
      <c r="H136" s="88"/>
      <c r="I136" s="88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>
        <f t="shared" si="114"/>
        <v>0</v>
      </c>
      <c r="U136" s="44">
        <f t="shared" si="114"/>
        <v>0</v>
      </c>
      <c r="V136" s="44">
        <f t="shared" si="114"/>
        <v>0</v>
      </c>
      <c r="W136" s="171">
        <f t="shared" si="100"/>
        <v>0</v>
      </c>
      <c r="X136" s="171">
        <f t="shared" si="100"/>
        <v>0</v>
      </c>
      <c r="Y136" s="171"/>
      <c r="Z136" s="171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>
        <f t="shared" si="104"/>
        <v>0</v>
      </c>
      <c r="AL136" s="44">
        <f t="shared" si="104"/>
        <v>0</v>
      </c>
      <c r="AM136" s="44">
        <f t="shared" si="104"/>
        <v>0</v>
      </c>
      <c r="AN136" s="171">
        <f t="shared" si="101"/>
        <v>0</v>
      </c>
      <c r="AO136" s="171">
        <f t="shared" si="101"/>
        <v>0</v>
      </c>
      <c r="AP136" s="171"/>
      <c r="AQ136" s="171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>
        <f t="shared" si="105"/>
        <v>0</v>
      </c>
      <c r="BC136" s="44">
        <f t="shared" si="105"/>
        <v>0</v>
      </c>
      <c r="BD136" s="44">
        <f t="shared" si="105"/>
        <v>0</v>
      </c>
      <c r="BE136" s="171">
        <f t="shared" si="79"/>
        <v>0</v>
      </c>
      <c r="BF136" s="171">
        <f t="shared" si="79"/>
        <v>0</v>
      </c>
      <c r="BG136" s="171"/>
      <c r="BH136" s="171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>
        <f t="shared" si="115"/>
        <v>0</v>
      </c>
      <c r="BT136" s="44">
        <f t="shared" si="115"/>
        <v>0</v>
      </c>
      <c r="BU136" s="44">
        <f t="shared" si="115"/>
        <v>0</v>
      </c>
      <c r="BV136" s="171">
        <f t="shared" si="102"/>
        <v>0</v>
      </c>
      <c r="BW136" s="171">
        <f t="shared" si="102"/>
        <v>0</v>
      </c>
      <c r="BX136" s="171"/>
      <c r="BY136" s="171"/>
      <c r="BZ136" s="45"/>
      <c r="CA136" s="45"/>
      <c r="CB136" s="44"/>
      <c r="CC136" s="44"/>
      <c r="CD136" s="44"/>
      <c r="CE136" s="44"/>
      <c r="CF136" s="44"/>
      <c r="CG136" s="44"/>
      <c r="CH136" s="44"/>
      <c r="CI136" s="44"/>
      <c r="CJ136" s="44">
        <f t="shared" si="116"/>
        <v>0</v>
      </c>
      <c r="CK136" s="44">
        <f t="shared" si="116"/>
        <v>0</v>
      </c>
      <c r="CL136" s="44">
        <f t="shared" si="116"/>
        <v>0</v>
      </c>
      <c r="CM136" s="171">
        <f t="shared" si="103"/>
        <v>0</v>
      </c>
      <c r="CN136" s="171">
        <f t="shared" si="103"/>
        <v>0</v>
      </c>
      <c r="CO136" s="737"/>
      <c r="CP136" s="737"/>
      <c r="CQ136" s="46"/>
      <c r="CR136" s="47"/>
      <c r="CS136" s="46"/>
      <c r="CT136" s="46"/>
      <c r="CU136" s="333">
        <f t="shared" si="108"/>
        <v>0</v>
      </c>
      <c r="CV136" s="333">
        <f t="shared" si="109"/>
        <v>0</v>
      </c>
      <c r="CW136" s="333">
        <f t="shared" si="110"/>
        <v>0</v>
      </c>
      <c r="CX136" s="333">
        <f t="shared" si="111"/>
        <v>0</v>
      </c>
      <c r="CY136" s="333">
        <f t="shared" si="112"/>
        <v>0</v>
      </c>
      <c r="CZ136" s="333">
        <f t="shared" si="113"/>
        <v>0</v>
      </c>
      <c r="DA136" s="44">
        <f t="shared" si="106"/>
        <v>0</v>
      </c>
      <c r="DB136" s="44">
        <f t="shared" si="106"/>
        <v>0</v>
      </c>
      <c r="DC136" s="44">
        <f t="shared" si="106"/>
        <v>0</v>
      </c>
      <c r="DD136" s="174">
        <f t="shared" si="107"/>
        <v>0</v>
      </c>
      <c r="DE136" s="174">
        <f t="shared" si="107"/>
        <v>0</v>
      </c>
      <c r="DF136" s="45"/>
      <c r="DG136" s="45"/>
      <c r="DH136" s="48"/>
      <c r="DI136" s="48"/>
    </row>
    <row r="137" spans="1:113" s="3" customFormat="1" ht="12.75" hidden="1" customHeight="1" x14ac:dyDescent="0.2">
      <c r="A137" s="96">
        <v>1</v>
      </c>
      <c r="B137" s="96"/>
      <c r="C137" s="95"/>
      <c r="D137" s="236"/>
      <c r="E137" s="192"/>
      <c r="F137" s="192"/>
      <c r="G137" s="60"/>
      <c r="H137" s="88"/>
      <c r="I137" s="88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114"/>
        <v>0</v>
      </c>
      <c r="U137" s="44">
        <f t="shared" si="114"/>
        <v>0</v>
      </c>
      <c r="V137" s="44">
        <f t="shared" si="114"/>
        <v>0</v>
      </c>
      <c r="W137" s="171">
        <f t="shared" si="100"/>
        <v>0</v>
      </c>
      <c r="X137" s="171">
        <f t="shared" si="100"/>
        <v>0</v>
      </c>
      <c r="Y137" s="171"/>
      <c r="Z137" s="171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>
        <f t="shared" si="104"/>
        <v>0</v>
      </c>
      <c r="AL137" s="44">
        <f t="shared" si="104"/>
        <v>0</v>
      </c>
      <c r="AM137" s="44">
        <f t="shared" si="104"/>
        <v>0</v>
      </c>
      <c r="AN137" s="171">
        <f t="shared" si="101"/>
        <v>0</v>
      </c>
      <c r="AO137" s="171">
        <f t="shared" si="101"/>
        <v>0</v>
      </c>
      <c r="AP137" s="171"/>
      <c r="AQ137" s="171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>
        <f t="shared" si="105"/>
        <v>0</v>
      </c>
      <c r="BC137" s="44">
        <f t="shared" si="105"/>
        <v>0</v>
      </c>
      <c r="BD137" s="44">
        <f t="shared" si="105"/>
        <v>0</v>
      </c>
      <c r="BE137" s="171">
        <f t="shared" si="79"/>
        <v>0</v>
      </c>
      <c r="BF137" s="171">
        <f t="shared" si="79"/>
        <v>0</v>
      </c>
      <c r="BG137" s="171"/>
      <c r="BH137" s="171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>
        <f t="shared" si="115"/>
        <v>0</v>
      </c>
      <c r="BT137" s="44">
        <f t="shared" si="115"/>
        <v>0</v>
      </c>
      <c r="BU137" s="44">
        <f t="shared" si="115"/>
        <v>0</v>
      </c>
      <c r="BV137" s="171">
        <f t="shared" si="102"/>
        <v>0</v>
      </c>
      <c r="BW137" s="171">
        <f t="shared" si="102"/>
        <v>0</v>
      </c>
      <c r="BX137" s="171"/>
      <c r="BY137" s="171"/>
      <c r="BZ137" s="45"/>
      <c r="CA137" s="45"/>
      <c r="CB137" s="44"/>
      <c r="CC137" s="44"/>
      <c r="CD137" s="44"/>
      <c r="CE137" s="44"/>
      <c r="CF137" s="44"/>
      <c r="CG137" s="44"/>
      <c r="CH137" s="44"/>
      <c r="CI137" s="44"/>
      <c r="CJ137" s="44">
        <f t="shared" si="116"/>
        <v>0</v>
      </c>
      <c r="CK137" s="44">
        <f t="shared" si="116"/>
        <v>0</v>
      </c>
      <c r="CL137" s="44">
        <f t="shared" si="116"/>
        <v>0</v>
      </c>
      <c r="CM137" s="171">
        <f t="shared" si="103"/>
        <v>0</v>
      </c>
      <c r="CN137" s="171">
        <f t="shared" si="103"/>
        <v>0</v>
      </c>
      <c r="CO137" s="737"/>
      <c r="CP137" s="737"/>
      <c r="CQ137" s="46"/>
      <c r="CR137" s="47"/>
      <c r="CS137" s="46"/>
      <c r="CT137" s="46"/>
      <c r="CU137" s="333">
        <f t="shared" si="108"/>
        <v>0</v>
      </c>
      <c r="CV137" s="333">
        <f t="shared" si="109"/>
        <v>0</v>
      </c>
      <c r="CW137" s="333">
        <f t="shared" si="110"/>
        <v>0</v>
      </c>
      <c r="CX137" s="333">
        <f t="shared" si="111"/>
        <v>0</v>
      </c>
      <c r="CY137" s="333">
        <f t="shared" si="112"/>
        <v>0</v>
      </c>
      <c r="CZ137" s="333">
        <f t="shared" si="113"/>
        <v>0</v>
      </c>
      <c r="DA137" s="44">
        <f t="shared" si="106"/>
        <v>0</v>
      </c>
      <c r="DB137" s="44">
        <f t="shared" si="106"/>
        <v>0</v>
      </c>
      <c r="DC137" s="44">
        <f t="shared" si="106"/>
        <v>0</v>
      </c>
      <c r="DD137" s="174">
        <f t="shared" si="107"/>
        <v>0</v>
      </c>
      <c r="DE137" s="174">
        <f t="shared" si="107"/>
        <v>0</v>
      </c>
      <c r="DF137" s="45"/>
      <c r="DG137" s="45"/>
      <c r="DH137" s="48"/>
      <c r="DI137" s="48"/>
    </row>
    <row r="138" spans="1:113" s="3" customFormat="1" ht="12.75" hidden="1" customHeight="1" x14ac:dyDescent="0.2">
      <c r="A138" s="96">
        <v>1</v>
      </c>
      <c r="B138" s="96"/>
      <c r="C138" s="95"/>
      <c r="D138" s="236"/>
      <c r="E138" s="192"/>
      <c r="F138" s="192"/>
      <c r="G138" s="60"/>
      <c r="H138" s="88"/>
      <c r="I138" s="88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>
        <f t="shared" si="114"/>
        <v>0</v>
      </c>
      <c r="U138" s="44">
        <f t="shared" si="114"/>
        <v>0</v>
      </c>
      <c r="V138" s="44">
        <f t="shared" si="114"/>
        <v>0</v>
      </c>
      <c r="W138" s="171">
        <f t="shared" si="100"/>
        <v>0</v>
      </c>
      <c r="X138" s="171">
        <f t="shared" si="100"/>
        <v>0</v>
      </c>
      <c r="Y138" s="171"/>
      <c r="Z138" s="171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>
        <f t="shared" si="104"/>
        <v>0</v>
      </c>
      <c r="AL138" s="44">
        <f t="shared" si="104"/>
        <v>0</v>
      </c>
      <c r="AM138" s="44">
        <f t="shared" si="104"/>
        <v>0</v>
      </c>
      <c r="AN138" s="171">
        <f t="shared" si="101"/>
        <v>0</v>
      </c>
      <c r="AO138" s="171">
        <f t="shared" si="101"/>
        <v>0</v>
      </c>
      <c r="AP138" s="171"/>
      <c r="AQ138" s="171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>
        <f t="shared" si="105"/>
        <v>0</v>
      </c>
      <c r="BC138" s="44">
        <f t="shared" si="105"/>
        <v>0</v>
      </c>
      <c r="BD138" s="44">
        <f t="shared" si="105"/>
        <v>0</v>
      </c>
      <c r="BE138" s="171">
        <f t="shared" si="79"/>
        <v>0</v>
      </c>
      <c r="BF138" s="171">
        <f t="shared" si="79"/>
        <v>0</v>
      </c>
      <c r="BG138" s="171"/>
      <c r="BH138" s="171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>
        <f t="shared" si="115"/>
        <v>0</v>
      </c>
      <c r="BT138" s="44">
        <f t="shared" si="115"/>
        <v>0</v>
      </c>
      <c r="BU138" s="44">
        <f t="shared" si="115"/>
        <v>0</v>
      </c>
      <c r="BV138" s="171">
        <f t="shared" si="102"/>
        <v>0</v>
      </c>
      <c r="BW138" s="171">
        <f t="shared" si="102"/>
        <v>0</v>
      </c>
      <c r="BX138" s="171"/>
      <c r="BY138" s="171"/>
      <c r="BZ138" s="45"/>
      <c r="CA138" s="45"/>
      <c r="CB138" s="44"/>
      <c r="CC138" s="44"/>
      <c r="CD138" s="44"/>
      <c r="CE138" s="44"/>
      <c r="CF138" s="44"/>
      <c r="CG138" s="44"/>
      <c r="CH138" s="44"/>
      <c r="CI138" s="44"/>
      <c r="CJ138" s="44">
        <f t="shared" si="116"/>
        <v>0</v>
      </c>
      <c r="CK138" s="44">
        <f t="shared" si="116"/>
        <v>0</v>
      </c>
      <c r="CL138" s="44">
        <f t="shared" si="116"/>
        <v>0</v>
      </c>
      <c r="CM138" s="171">
        <f t="shared" si="103"/>
        <v>0</v>
      </c>
      <c r="CN138" s="171">
        <f t="shared" si="103"/>
        <v>0</v>
      </c>
      <c r="CO138" s="737"/>
      <c r="CP138" s="737"/>
      <c r="CQ138" s="46"/>
      <c r="CR138" s="47"/>
      <c r="CS138" s="46"/>
      <c r="CT138" s="46"/>
      <c r="CU138" s="333">
        <f t="shared" si="108"/>
        <v>0</v>
      </c>
      <c r="CV138" s="333">
        <f t="shared" si="109"/>
        <v>0</v>
      </c>
      <c r="CW138" s="333">
        <f t="shared" si="110"/>
        <v>0</v>
      </c>
      <c r="CX138" s="333">
        <f t="shared" si="111"/>
        <v>0</v>
      </c>
      <c r="CY138" s="333">
        <f t="shared" si="112"/>
        <v>0</v>
      </c>
      <c r="CZ138" s="333">
        <f t="shared" si="113"/>
        <v>0</v>
      </c>
      <c r="DA138" s="44">
        <f t="shared" si="106"/>
        <v>0</v>
      </c>
      <c r="DB138" s="44">
        <f t="shared" si="106"/>
        <v>0</v>
      </c>
      <c r="DC138" s="44">
        <f t="shared" si="106"/>
        <v>0</v>
      </c>
      <c r="DD138" s="174">
        <f t="shared" si="107"/>
        <v>0</v>
      </c>
      <c r="DE138" s="174">
        <f t="shared" si="107"/>
        <v>0</v>
      </c>
      <c r="DF138" s="45"/>
      <c r="DG138" s="45"/>
      <c r="DH138" s="48"/>
      <c r="DI138" s="48"/>
    </row>
    <row r="139" spans="1:113" s="3" customFormat="1" ht="12.75" hidden="1" customHeight="1" x14ac:dyDescent="0.2">
      <c r="A139" s="96">
        <v>1</v>
      </c>
      <c r="B139" s="96"/>
      <c r="C139" s="65"/>
      <c r="D139" s="164"/>
      <c r="E139" s="192"/>
      <c r="F139" s="192"/>
      <c r="G139" s="60"/>
      <c r="H139" s="88"/>
      <c r="I139" s="88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>
        <f t="shared" si="114"/>
        <v>0</v>
      </c>
      <c r="U139" s="44">
        <f t="shared" si="114"/>
        <v>0</v>
      </c>
      <c r="V139" s="44">
        <f t="shared" si="114"/>
        <v>0</v>
      </c>
      <c r="W139" s="171">
        <f t="shared" si="100"/>
        <v>0</v>
      </c>
      <c r="X139" s="171">
        <f t="shared" si="100"/>
        <v>0</v>
      </c>
      <c r="Y139" s="171"/>
      <c r="Z139" s="171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>
        <f t="shared" si="104"/>
        <v>0</v>
      </c>
      <c r="AL139" s="44">
        <f t="shared" si="104"/>
        <v>0</v>
      </c>
      <c r="AM139" s="44">
        <f t="shared" si="104"/>
        <v>0</v>
      </c>
      <c r="AN139" s="171">
        <f t="shared" si="101"/>
        <v>0</v>
      </c>
      <c r="AO139" s="171">
        <f t="shared" si="101"/>
        <v>0</v>
      </c>
      <c r="AP139" s="171"/>
      <c r="AQ139" s="171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>
        <f t="shared" si="105"/>
        <v>0</v>
      </c>
      <c r="BC139" s="44">
        <f t="shared" si="105"/>
        <v>0</v>
      </c>
      <c r="BD139" s="44">
        <f t="shared" si="105"/>
        <v>0</v>
      </c>
      <c r="BE139" s="171">
        <f t="shared" si="79"/>
        <v>0</v>
      </c>
      <c r="BF139" s="171">
        <f t="shared" si="79"/>
        <v>0</v>
      </c>
      <c r="BG139" s="171"/>
      <c r="BH139" s="171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>
        <f t="shared" si="115"/>
        <v>0</v>
      </c>
      <c r="BT139" s="44">
        <f t="shared" si="115"/>
        <v>0</v>
      </c>
      <c r="BU139" s="44">
        <f t="shared" si="115"/>
        <v>0</v>
      </c>
      <c r="BV139" s="171">
        <f t="shared" si="102"/>
        <v>0</v>
      </c>
      <c r="BW139" s="171">
        <f t="shared" si="102"/>
        <v>0</v>
      </c>
      <c r="BX139" s="171"/>
      <c r="BY139" s="171"/>
      <c r="BZ139" s="45"/>
      <c r="CA139" s="45"/>
      <c r="CB139" s="44"/>
      <c r="CC139" s="44"/>
      <c r="CD139" s="44"/>
      <c r="CE139" s="44"/>
      <c r="CF139" s="44"/>
      <c r="CG139" s="44"/>
      <c r="CH139" s="44"/>
      <c r="CI139" s="44"/>
      <c r="CJ139" s="44">
        <f t="shared" si="116"/>
        <v>0</v>
      </c>
      <c r="CK139" s="44">
        <f t="shared" si="116"/>
        <v>0</v>
      </c>
      <c r="CL139" s="44">
        <f t="shared" si="116"/>
        <v>0</v>
      </c>
      <c r="CM139" s="171">
        <f t="shared" si="103"/>
        <v>0</v>
      </c>
      <c r="CN139" s="171">
        <f t="shared" si="103"/>
        <v>0</v>
      </c>
      <c r="CO139" s="737"/>
      <c r="CP139" s="737"/>
      <c r="CQ139" s="46"/>
      <c r="CR139" s="47"/>
      <c r="CS139" s="46"/>
      <c r="CT139" s="46"/>
      <c r="CU139" s="333">
        <f t="shared" si="108"/>
        <v>0</v>
      </c>
      <c r="CV139" s="333">
        <f t="shared" si="109"/>
        <v>0</v>
      </c>
      <c r="CW139" s="333">
        <f t="shared" si="110"/>
        <v>0</v>
      </c>
      <c r="CX139" s="333">
        <f t="shared" si="111"/>
        <v>0</v>
      </c>
      <c r="CY139" s="333">
        <f t="shared" si="112"/>
        <v>0</v>
      </c>
      <c r="CZ139" s="333">
        <f t="shared" si="113"/>
        <v>0</v>
      </c>
      <c r="DA139" s="44">
        <f t="shared" si="106"/>
        <v>0</v>
      </c>
      <c r="DB139" s="44">
        <f t="shared" si="106"/>
        <v>0</v>
      </c>
      <c r="DC139" s="44">
        <f t="shared" si="106"/>
        <v>0</v>
      </c>
      <c r="DD139" s="174">
        <f t="shared" si="107"/>
        <v>0</v>
      </c>
      <c r="DE139" s="174">
        <f t="shared" si="107"/>
        <v>0</v>
      </c>
      <c r="DF139" s="45"/>
      <c r="DG139" s="45"/>
      <c r="DH139" s="48"/>
      <c r="DI139" s="48"/>
    </row>
    <row r="140" spans="1:113" s="3" customFormat="1" ht="12.75" hidden="1" customHeight="1" x14ac:dyDescent="0.2">
      <c r="A140" s="96">
        <v>1</v>
      </c>
      <c r="B140" s="96"/>
      <c r="C140" s="65"/>
      <c r="D140" s="164"/>
      <c r="E140" s="192"/>
      <c r="F140" s="192"/>
      <c r="G140" s="60"/>
      <c r="H140" s="88"/>
      <c r="I140" s="88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>
        <f t="shared" si="114"/>
        <v>0</v>
      </c>
      <c r="U140" s="44">
        <f t="shared" si="114"/>
        <v>0</v>
      </c>
      <c r="V140" s="44">
        <f t="shared" si="114"/>
        <v>0</v>
      </c>
      <c r="W140" s="171">
        <f t="shared" si="100"/>
        <v>0</v>
      </c>
      <c r="X140" s="171">
        <f t="shared" si="100"/>
        <v>0</v>
      </c>
      <c r="Y140" s="171"/>
      <c r="Z140" s="171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>
        <f t="shared" si="104"/>
        <v>0</v>
      </c>
      <c r="AL140" s="44">
        <f t="shared" si="104"/>
        <v>0</v>
      </c>
      <c r="AM140" s="44">
        <f t="shared" si="104"/>
        <v>0</v>
      </c>
      <c r="AN140" s="171">
        <f t="shared" si="101"/>
        <v>0</v>
      </c>
      <c r="AO140" s="171">
        <f t="shared" si="101"/>
        <v>0</v>
      </c>
      <c r="AP140" s="171"/>
      <c r="AQ140" s="171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>
        <f t="shared" si="105"/>
        <v>0</v>
      </c>
      <c r="BC140" s="44">
        <f t="shared" si="105"/>
        <v>0</v>
      </c>
      <c r="BD140" s="44">
        <f t="shared" si="105"/>
        <v>0</v>
      </c>
      <c r="BE140" s="171">
        <f t="shared" si="79"/>
        <v>0</v>
      </c>
      <c r="BF140" s="171">
        <f t="shared" si="79"/>
        <v>0</v>
      </c>
      <c r="BG140" s="171"/>
      <c r="BH140" s="171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>
        <f t="shared" si="115"/>
        <v>0</v>
      </c>
      <c r="BT140" s="44">
        <f t="shared" si="115"/>
        <v>0</v>
      </c>
      <c r="BU140" s="44">
        <f t="shared" si="115"/>
        <v>0</v>
      </c>
      <c r="BV140" s="171">
        <f t="shared" si="102"/>
        <v>0</v>
      </c>
      <c r="BW140" s="171">
        <f t="shared" si="102"/>
        <v>0</v>
      </c>
      <c r="BX140" s="171"/>
      <c r="BY140" s="171"/>
      <c r="BZ140" s="45"/>
      <c r="CA140" s="45"/>
      <c r="CB140" s="44"/>
      <c r="CC140" s="44"/>
      <c r="CD140" s="44"/>
      <c r="CE140" s="44"/>
      <c r="CF140" s="44"/>
      <c r="CG140" s="44"/>
      <c r="CH140" s="44"/>
      <c r="CI140" s="44"/>
      <c r="CJ140" s="44">
        <f t="shared" si="116"/>
        <v>0</v>
      </c>
      <c r="CK140" s="44">
        <f t="shared" si="116"/>
        <v>0</v>
      </c>
      <c r="CL140" s="44">
        <f t="shared" si="116"/>
        <v>0</v>
      </c>
      <c r="CM140" s="171">
        <f t="shared" si="103"/>
        <v>0</v>
      </c>
      <c r="CN140" s="171">
        <f t="shared" si="103"/>
        <v>0</v>
      </c>
      <c r="CO140" s="737"/>
      <c r="CP140" s="737"/>
      <c r="CQ140" s="46"/>
      <c r="CR140" s="47"/>
      <c r="CS140" s="46"/>
      <c r="CT140" s="46"/>
      <c r="CU140" s="333">
        <f t="shared" si="108"/>
        <v>0</v>
      </c>
      <c r="CV140" s="333">
        <f t="shared" si="109"/>
        <v>0</v>
      </c>
      <c r="CW140" s="333">
        <f t="shared" si="110"/>
        <v>0</v>
      </c>
      <c r="CX140" s="333">
        <f t="shared" si="111"/>
        <v>0</v>
      </c>
      <c r="CY140" s="333">
        <f t="shared" si="112"/>
        <v>0</v>
      </c>
      <c r="CZ140" s="333">
        <f t="shared" si="113"/>
        <v>0</v>
      </c>
      <c r="DA140" s="44">
        <f t="shared" si="106"/>
        <v>0</v>
      </c>
      <c r="DB140" s="44">
        <f t="shared" si="106"/>
        <v>0</v>
      </c>
      <c r="DC140" s="44">
        <f t="shared" si="106"/>
        <v>0</v>
      </c>
      <c r="DD140" s="174">
        <f t="shared" si="107"/>
        <v>0</v>
      </c>
      <c r="DE140" s="174">
        <f t="shared" si="107"/>
        <v>0</v>
      </c>
      <c r="DF140" s="45"/>
      <c r="DG140" s="45"/>
      <c r="DH140" s="48"/>
      <c r="DI140" s="48"/>
    </row>
    <row r="141" spans="1:113" s="3" customFormat="1" ht="12.75" hidden="1" customHeight="1" x14ac:dyDescent="0.2">
      <c r="A141" s="96">
        <v>1</v>
      </c>
      <c r="B141" s="96"/>
      <c r="C141" s="34"/>
      <c r="D141" s="242"/>
      <c r="E141" s="192"/>
      <c r="F141" s="192"/>
      <c r="G141" s="60"/>
      <c r="H141" s="88"/>
      <c r="I141" s="88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>
        <f t="shared" si="114"/>
        <v>0</v>
      </c>
      <c r="U141" s="44">
        <f t="shared" si="114"/>
        <v>0</v>
      </c>
      <c r="V141" s="44">
        <f t="shared" si="114"/>
        <v>0</v>
      </c>
      <c r="W141" s="171">
        <f t="shared" si="100"/>
        <v>0</v>
      </c>
      <c r="X141" s="171">
        <f t="shared" si="100"/>
        <v>0</v>
      </c>
      <c r="Y141" s="171"/>
      <c r="Z141" s="171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>
        <f t="shared" si="104"/>
        <v>0</v>
      </c>
      <c r="AL141" s="44">
        <f t="shared" si="104"/>
        <v>0</v>
      </c>
      <c r="AM141" s="44">
        <f t="shared" si="104"/>
        <v>0</v>
      </c>
      <c r="AN141" s="171">
        <f t="shared" si="101"/>
        <v>0</v>
      </c>
      <c r="AO141" s="171">
        <f t="shared" si="101"/>
        <v>0</v>
      </c>
      <c r="AP141" s="171"/>
      <c r="AQ141" s="171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>
        <f t="shared" si="105"/>
        <v>0</v>
      </c>
      <c r="BC141" s="44">
        <f t="shared" si="105"/>
        <v>0</v>
      </c>
      <c r="BD141" s="44">
        <f t="shared" si="105"/>
        <v>0</v>
      </c>
      <c r="BE141" s="171">
        <f t="shared" si="79"/>
        <v>0</v>
      </c>
      <c r="BF141" s="171">
        <f t="shared" si="79"/>
        <v>0</v>
      </c>
      <c r="BG141" s="171"/>
      <c r="BH141" s="171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>
        <f t="shared" si="115"/>
        <v>0</v>
      </c>
      <c r="BT141" s="44">
        <f t="shared" si="115"/>
        <v>0</v>
      </c>
      <c r="BU141" s="44">
        <f t="shared" si="115"/>
        <v>0</v>
      </c>
      <c r="BV141" s="171">
        <f t="shared" si="102"/>
        <v>0</v>
      </c>
      <c r="BW141" s="171">
        <f t="shared" si="102"/>
        <v>0</v>
      </c>
      <c r="BX141" s="171"/>
      <c r="BY141" s="171"/>
      <c r="BZ141" s="45"/>
      <c r="CA141" s="45"/>
      <c r="CB141" s="44"/>
      <c r="CC141" s="44"/>
      <c r="CD141" s="44"/>
      <c r="CE141" s="44"/>
      <c r="CF141" s="44"/>
      <c r="CG141" s="44"/>
      <c r="CH141" s="44"/>
      <c r="CI141" s="44"/>
      <c r="CJ141" s="44">
        <f t="shared" si="116"/>
        <v>0</v>
      </c>
      <c r="CK141" s="44">
        <f t="shared" si="116"/>
        <v>0</v>
      </c>
      <c r="CL141" s="44">
        <f t="shared" si="116"/>
        <v>0</v>
      </c>
      <c r="CM141" s="171">
        <f t="shared" si="103"/>
        <v>0</v>
      </c>
      <c r="CN141" s="171">
        <f t="shared" si="103"/>
        <v>0</v>
      </c>
      <c r="CO141" s="737"/>
      <c r="CP141" s="737"/>
      <c r="CQ141" s="46"/>
      <c r="CR141" s="47"/>
      <c r="CS141" s="46"/>
      <c r="CT141" s="46"/>
      <c r="CU141" s="333">
        <f t="shared" si="108"/>
        <v>0</v>
      </c>
      <c r="CV141" s="333">
        <f t="shared" si="109"/>
        <v>0</v>
      </c>
      <c r="CW141" s="333">
        <f t="shared" si="110"/>
        <v>0</v>
      </c>
      <c r="CX141" s="333">
        <f t="shared" si="111"/>
        <v>0</v>
      </c>
      <c r="CY141" s="333">
        <f t="shared" si="112"/>
        <v>0</v>
      </c>
      <c r="CZ141" s="333">
        <f t="shared" si="113"/>
        <v>0</v>
      </c>
      <c r="DA141" s="44">
        <f t="shared" si="106"/>
        <v>0</v>
      </c>
      <c r="DB141" s="44">
        <f t="shared" si="106"/>
        <v>0</v>
      </c>
      <c r="DC141" s="44">
        <f t="shared" si="106"/>
        <v>0</v>
      </c>
      <c r="DD141" s="174">
        <f t="shared" si="107"/>
        <v>0</v>
      </c>
      <c r="DE141" s="174">
        <f t="shared" si="107"/>
        <v>0</v>
      </c>
      <c r="DF141" s="45"/>
      <c r="DG141" s="45"/>
      <c r="DH141" s="48"/>
      <c r="DI141" s="48"/>
    </row>
    <row r="142" spans="1:113" s="3" customFormat="1" ht="12.75" hidden="1" customHeight="1" x14ac:dyDescent="0.2">
      <c r="A142" s="96">
        <v>1</v>
      </c>
      <c r="B142" s="96"/>
      <c r="C142" s="95"/>
      <c r="D142" s="236"/>
      <c r="E142" s="192"/>
      <c r="F142" s="192"/>
      <c r="G142" s="60"/>
      <c r="H142" s="88"/>
      <c r="I142" s="88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>
        <f t="shared" si="114"/>
        <v>0</v>
      </c>
      <c r="U142" s="44">
        <f t="shared" si="114"/>
        <v>0</v>
      </c>
      <c r="V142" s="44">
        <f t="shared" si="114"/>
        <v>0</v>
      </c>
      <c r="W142" s="171">
        <f t="shared" si="100"/>
        <v>0</v>
      </c>
      <c r="X142" s="171">
        <f t="shared" si="100"/>
        <v>0</v>
      </c>
      <c r="Y142" s="171"/>
      <c r="Z142" s="171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>
        <f t="shared" si="104"/>
        <v>0</v>
      </c>
      <c r="AL142" s="44">
        <f t="shared" si="104"/>
        <v>0</v>
      </c>
      <c r="AM142" s="44">
        <f t="shared" si="104"/>
        <v>0</v>
      </c>
      <c r="AN142" s="171">
        <f t="shared" si="101"/>
        <v>0</v>
      </c>
      <c r="AO142" s="171">
        <f t="shared" si="101"/>
        <v>0</v>
      </c>
      <c r="AP142" s="171"/>
      <c r="AQ142" s="171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>
        <f t="shared" si="105"/>
        <v>0</v>
      </c>
      <c r="BC142" s="44">
        <f t="shared" si="105"/>
        <v>0</v>
      </c>
      <c r="BD142" s="44">
        <f t="shared" si="105"/>
        <v>0</v>
      </c>
      <c r="BE142" s="171">
        <f t="shared" si="79"/>
        <v>0</v>
      </c>
      <c r="BF142" s="171">
        <f t="shared" si="79"/>
        <v>0</v>
      </c>
      <c r="BG142" s="171"/>
      <c r="BH142" s="171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>
        <f t="shared" si="115"/>
        <v>0</v>
      </c>
      <c r="BT142" s="44">
        <f t="shared" si="115"/>
        <v>0</v>
      </c>
      <c r="BU142" s="44">
        <f t="shared" si="115"/>
        <v>0</v>
      </c>
      <c r="BV142" s="171">
        <f t="shared" si="102"/>
        <v>0</v>
      </c>
      <c r="BW142" s="171">
        <f t="shared" si="102"/>
        <v>0</v>
      </c>
      <c r="BX142" s="171"/>
      <c r="BY142" s="171"/>
      <c r="BZ142" s="45"/>
      <c r="CA142" s="45"/>
      <c r="CB142" s="44"/>
      <c r="CC142" s="44"/>
      <c r="CD142" s="44"/>
      <c r="CE142" s="44"/>
      <c r="CF142" s="44"/>
      <c r="CG142" s="44"/>
      <c r="CH142" s="44"/>
      <c r="CI142" s="44"/>
      <c r="CJ142" s="44">
        <f t="shared" si="116"/>
        <v>0</v>
      </c>
      <c r="CK142" s="44">
        <f t="shared" si="116"/>
        <v>0</v>
      </c>
      <c r="CL142" s="44">
        <f t="shared" si="116"/>
        <v>0</v>
      </c>
      <c r="CM142" s="171">
        <f t="shared" si="103"/>
        <v>0</v>
      </c>
      <c r="CN142" s="171">
        <f t="shared" si="103"/>
        <v>0</v>
      </c>
      <c r="CO142" s="737"/>
      <c r="CP142" s="737"/>
      <c r="CQ142" s="46"/>
      <c r="CR142" s="47"/>
      <c r="CS142" s="46"/>
      <c r="CT142" s="46"/>
      <c r="CU142" s="333">
        <f t="shared" si="108"/>
        <v>0</v>
      </c>
      <c r="CV142" s="333">
        <f t="shared" si="109"/>
        <v>0</v>
      </c>
      <c r="CW142" s="333">
        <f t="shared" si="110"/>
        <v>0</v>
      </c>
      <c r="CX142" s="333">
        <f t="shared" si="111"/>
        <v>0</v>
      </c>
      <c r="CY142" s="333">
        <f t="shared" si="112"/>
        <v>0</v>
      </c>
      <c r="CZ142" s="333">
        <f t="shared" si="113"/>
        <v>0</v>
      </c>
      <c r="DA142" s="44">
        <f t="shared" si="106"/>
        <v>0</v>
      </c>
      <c r="DB142" s="44">
        <f t="shared" si="106"/>
        <v>0</v>
      </c>
      <c r="DC142" s="44">
        <f t="shared" si="106"/>
        <v>0</v>
      </c>
      <c r="DD142" s="174">
        <f t="shared" si="107"/>
        <v>0</v>
      </c>
      <c r="DE142" s="174">
        <f t="shared" si="107"/>
        <v>0</v>
      </c>
      <c r="DF142" s="45"/>
      <c r="DG142" s="45"/>
      <c r="DH142" s="48"/>
      <c r="DI142" s="48"/>
    </row>
    <row r="143" spans="1:113" s="3" customFormat="1" ht="12.75" hidden="1" customHeight="1" x14ac:dyDescent="0.2">
      <c r="A143" s="96">
        <v>1</v>
      </c>
      <c r="B143" s="96"/>
      <c r="C143" s="58"/>
      <c r="D143" s="236"/>
      <c r="E143" s="192"/>
      <c r="F143" s="192"/>
      <c r="G143" s="60"/>
      <c r="H143" s="88"/>
      <c r="I143" s="88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>
        <f t="shared" si="114"/>
        <v>0</v>
      </c>
      <c r="U143" s="44">
        <f t="shared" si="114"/>
        <v>0</v>
      </c>
      <c r="V143" s="44">
        <f t="shared" si="114"/>
        <v>0</v>
      </c>
      <c r="W143" s="171">
        <f t="shared" si="100"/>
        <v>0</v>
      </c>
      <c r="X143" s="171">
        <f t="shared" si="100"/>
        <v>0</v>
      </c>
      <c r="Y143" s="171"/>
      <c r="Z143" s="171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>
        <f t="shared" si="104"/>
        <v>0</v>
      </c>
      <c r="AL143" s="44">
        <f t="shared" si="104"/>
        <v>0</v>
      </c>
      <c r="AM143" s="44">
        <f t="shared" si="104"/>
        <v>0</v>
      </c>
      <c r="AN143" s="171">
        <f t="shared" si="101"/>
        <v>0</v>
      </c>
      <c r="AO143" s="171">
        <f t="shared" si="101"/>
        <v>0</v>
      </c>
      <c r="AP143" s="171"/>
      <c r="AQ143" s="171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>
        <f t="shared" si="105"/>
        <v>0</v>
      </c>
      <c r="BC143" s="44">
        <f t="shared" si="105"/>
        <v>0</v>
      </c>
      <c r="BD143" s="44">
        <f t="shared" si="105"/>
        <v>0</v>
      </c>
      <c r="BE143" s="171">
        <f t="shared" si="79"/>
        <v>0</v>
      </c>
      <c r="BF143" s="171">
        <f t="shared" si="79"/>
        <v>0</v>
      </c>
      <c r="BG143" s="171"/>
      <c r="BH143" s="171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>
        <f t="shared" si="115"/>
        <v>0</v>
      </c>
      <c r="BT143" s="44">
        <f t="shared" si="115"/>
        <v>0</v>
      </c>
      <c r="BU143" s="44">
        <f t="shared" si="115"/>
        <v>0</v>
      </c>
      <c r="BV143" s="171">
        <f t="shared" si="102"/>
        <v>0</v>
      </c>
      <c r="BW143" s="171">
        <f t="shared" si="102"/>
        <v>0</v>
      </c>
      <c r="BX143" s="171"/>
      <c r="BY143" s="171"/>
      <c r="BZ143" s="45"/>
      <c r="CA143" s="45"/>
      <c r="CB143" s="44"/>
      <c r="CC143" s="44"/>
      <c r="CD143" s="44"/>
      <c r="CE143" s="44"/>
      <c r="CF143" s="44"/>
      <c r="CG143" s="44"/>
      <c r="CH143" s="44"/>
      <c r="CI143" s="44"/>
      <c r="CJ143" s="44">
        <f t="shared" si="116"/>
        <v>0</v>
      </c>
      <c r="CK143" s="44">
        <f t="shared" si="116"/>
        <v>0</v>
      </c>
      <c r="CL143" s="44">
        <f t="shared" si="116"/>
        <v>0</v>
      </c>
      <c r="CM143" s="171">
        <f t="shared" si="103"/>
        <v>0</v>
      </c>
      <c r="CN143" s="171">
        <f t="shared" si="103"/>
        <v>0</v>
      </c>
      <c r="CO143" s="737"/>
      <c r="CP143" s="737"/>
      <c r="CQ143" s="46"/>
      <c r="CR143" s="47"/>
      <c r="CS143" s="46"/>
      <c r="CT143" s="46"/>
      <c r="CU143" s="333">
        <f t="shared" si="108"/>
        <v>0</v>
      </c>
      <c r="CV143" s="333">
        <f t="shared" si="109"/>
        <v>0</v>
      </c>
      <c r="CW143" s="333">
        <f t="shared" si="110"/>
        <v>0</v>
      </c>
      <c r="CX143" s="333">
        <f t="shared" si="111"/>
        <v>0</v>
      </c>
      <c r="CY143" s="333">
        <f t="shared" si="112"/>
        <v>0</v>
      </c>
      <c r="CZ143" s="333">
        <f t="shared" si="113"/>
        <v>0</v>
      </c>
      <c r="DA143" s="44">
        <f t="shared" si="106"/>
        <v>0</v>
      </c>
      <c r="DB143" s="44">
        <f t="shared" si="106"/>
        <v>0</v>
      </c>
      <c r="DC143" s="44">
        <f t="shared" si="106"/>
        <v>0</v>
      </c>
      <c r="DD143" s="174">
        <f t="shared" si="107"/>
        <v>0</v>
      </c>
      <c r="DE143" s="174">
        <f t="shared" si="107"/>
        <v>0</v>
      </c>
      <c r="DF143" s="45"/>
      <c r="DG143" s="45"/>
      <c r="DH143" s="48"/>
      <c r="DI143" s="48"/>
    </row>
    <row r="144" spans="1:113" s="3" customFormat="1" ht="12.75" hidden="1" customHeight="1" x14ac:dyDescent="0.2">
      <c r="A144" s="96">
        <v>1</v>
      </c>
      <c r="B144" s="96"/>
      <c r="C144" s="65"/>
      <c r="D144" s="234"/>
      <c r="E144" s="192"/>
      <c r="F144" s="192"/>
      <c r="G144" s="60"/>
      <c r="H144" s="88"/>
      <c r="I144" s="88"/>
      <c r="J144" s="88"/>
      <c r="K144" s="60"/>
      <c r="L144" s="60"/>
      <c r="M144" s="88"/>
      <c r="N144" s="44"/>
      <c r="O144" s="44"/>
      <c r="P144" s="44"/>
      <c r="Q144" s="44"/>
      <c r="R144" s="44"/>
      <c r="S144" s="44"/>
      <c r="T144" s="44">
        <f t="shared" si="114"/>
        <v>0</v>
      </c>
      <c r="U144" s="44">
        <f t="shared" si="114"/>
        <v>0</v>
      </c>
      <c r="V144" s="44">
        <f t="shared" si="114"/>
        <v>0</v>
      </c>
      <c r="W144" s="171">
        <f t="shared" si="100"/>
        <v>0</v>
      </c>
      <c r="X144" s="171">
        <f t="shared" si="100"/>
        <v>0</v>
      </c>
      <c r="Y144" s="171"/>
      <c r="Z144" s="171"/>
      <c r="AA144" s="88"/>
      <c r="AB144" s="60"/>
      <c r="AC144" s="60"/>
      <c r="AD144" s="88"/>
      <c r="AE144" s="44"/>
      <c r="AF144" s="44"/>
      <c r="AG144" s="44"/>
      <c r="AH144" s="44"/>
      <c r="AI144" s="44"/>
      <c r="AJ144" s="44"/>
      <c r="AK144" s="44">
        <f t="shared" si="104"/>
        <v>0</v>
      </c>
      <c r="AL144" s="44">
        <f t="shared" si="104"/>
        <v>0</v>
      </c>
      <c r="AM144" s="44">
        <f t="shared" si="104"/>
        <v>0</v>
      </c>
      <c r="AN144" s="171">
        <f t="shared" si="101"/>
        <v>0</v>
      </c>
      <c r="AO144" s="171">
        <f t="shared" si="101"/>
        <v>0</v>
      </c>
      <c r="AP144" s="171"/>
      <c r="AQ144" s="171"/>
      <c r="AR144" s="60"/>
      <c r="AS144" s="88"/>
      <c r="AT144" s="60"/>
      <c r="AU144" s="88"/>
      <c r="AV144" s="44"/>
      <c r="AW144" s="44"/>
      <c r="AX144" s="44"/>
      <c r="AY144" s="44"/>
      <c r="AZ144" s="44"/>
      <c r="BA144" s="44"/>
      <c r="BB144" s="44">
        <f t="shared" si="105"/>
        <v>0</v>
      </c>
      <c r="BC144" s="44">
        <f t="shared" si="105"/>
        <v>0</v>
      </c>
      <c r="BD144" s="44">
        <f t="shared" si="105"/>
        <v>0</v>
      </c>
      <c r="BE144" s="171">
        <f t="shared" si="79"/>
        <v>0</v>
      </c>
      <c r="BF144" s="171">
        <f t="shared" si="79"/>
        <v>0</v>
      </c>
      <c r="BG144" s="171"/>
      <c r="BH144" s="171"/>
      <c r="BI144" s="88"/>
      <c r="BJ144" s="60"/>
      <c r="BK144" s="60"/>
      <c r="BL144" s="88"/>
      <c r="BM144" s="44"/>
      <c r="BN144" s="44"/>
      <c r="BO144" s="44"/>
      <c r="BP144" s="44"/>
      <c r="BQ144" s="44"/>
      <c r="BR144" s="44"/>
      <c r="BS144" s="44">
        <f t="shared" si="115"/>
        <v>0</v>
      </c>
      <c r="BT144" s="44">
        <f t="shared" si="115"/>
        <v>0</v>
      </c>
      <c r="BU144" s="44">
        <f t="shared" si="115"/>
        <v>0</v>
      </c>
      <c r="BV144" s="171">
        <f t="shared" si="102"/>
        <v>0</v>
      </c>
      <c r="BW144" s="171">
        <f t="shared" si="102"/>
        <v>0</v>
      </c>
      <c r="BX144" s="171"/>
      <c r="BY144" s="171"/>
      <c r="BZ144" s="88"/>
      <c r="CA144" s="60"/>
      <c r="CB144" s="60"/>
      <c r="CC144" s="88"/>
      <c r="CD144" s="44"/>
      <c r="CE144" s="44"/>
      <c r="CF144" s="44"/>
      <c r="CG144" s="44"/>
      <c r="CH144" s="44"/>
      <c r="CI144" s="44"/>
      <c r="CJ144" s="44">
        <f t="shared" si="116"/>
        <v>0</v>
      </c>
      <c r="CK144" s="44">
        <f t="shared" si="116"/>
        <v>0</v>
      </c>
      <c r="CL144" s="44">
        <f t="shared" si="116"/>
        <v>0</v>
      </c>
      <c r="CM144" s="171">
        <f t="shared" si="103"/>
        <v>0</v>
      </c>
      <c r="CN144" s="171">
        <f t="shared" si="103"/>
        <v>0</v>
      </c>
      <c r="CO144" s="737"/>
      <c r="CP144" s="737"/>
      <c r="CQ144" s="60"/>
      <c r="CR144" s="88"/>
      <c r="CS144" s="60"/>
      <c r="CT144" s="88"/>
      <c r="CU144" s="333">
        <f t="shared" si="108"/>
        <v>0</v>
      </c>
      <c r="CV144" s="333">
        <f t="shared" si="109"/>
        <v>0</v>
      </c>
      <c r="CW144" s="333">
        <f t="shared" si="110"/>
        <v>0</v>
      </c>
      <c r="CX144" s="333">
        <f t="shared" si="111"/>
        <v>0</v>
      </c>
      <c r="CY144" s="333">
        <f t="shared" si="112"/>
        <v>0</v>
      </c>
      <c r="CZ144" s="333">
        <f t="shared" si="113"/>
        <v>0</v>
      </c>
      <c r="DA144" s="44">
        <f t="shared" si="106"/>
        <v>0</v>
      </c>
      <c r="DB144" s="44">
        <f t="shared" si="106"/>
        <v>0</v>
      </c>
      <c r="DC144" s="44">
        <f t="shared" si="106"/>
        <v>0</v>
      </c>
      <c r="DD144" s="174">
        <f t="shared" si="107"/>
        <v>0</v>
      </c>
      <c r="DE144" s="174">
        <f t="shared" si="107"/>
        <v>0</v>
      </c>
      <c r="DF144" s="88"/>
      <c r="DG144" s="60"/>
      <c r="DH144" s="48"/>
      <c r="DI144" s="48"/>
    </row>
    <row r="145" spans="1:113" ht="12.75" hidden="1" customHeight="1" x14ac:dyDescent="0.2">
      <c r="A145" s="96">
        <v>1</v>
      </c>
      <c r="C145" s="65"/>
      <c r="D145" s="164"/>
      <c r="E145" s="158"/>
      <c r="F145" s="854"/>
      <c r="G145" s="60"/>
      <c r="H145" s="88"/>
      <c r="I145" s="88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114"/>
        <v>0</v>
      </c>
      <c r="U145" s="44">
        <f t="shared" si="114"/>
        <v>0</v>
      </c>
      <c r="V145" s="44">
        <f t="shared" si="114"/>
        <v>0</v>
      </c>
      <c r="W145" s="171">
        <f t="shared" si="100"/>
        <v>0</v>
      </c>
      <c r="X145" s="171">
        <f t="shared" si="100"/>
        <v>0</v>
      </c>
      <c r="Y145" s="249"/>
      <c r="Z145" s="171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>
        <f t="shared" si="104"/>
        <v>0</v>
      </c>
      <c r="AL145" s="44">
        <f t="shared" si="104"/>
        <v>0</v>
      </c>
      <c r="AM145" s="44">
        <f t="shared" si="104"/>
        <v>0</v>
      </c>
      <c r="AN145" s="171">
        <f t="shared" si="101"/>
        <v>0</v>
      </c>
      <c r="AO145" s="171">
        <f t="shared" si="101"/>
        <v>0</v>
      </c>
      <c r="AP145" s="249"/>
      <c r="AQ145" s="171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>
        <f t="shared" si="105"/>
        <v>0</v>
      </c>
      <c r="BC145" s="44">
        <f t="shared" si="105"/>
        <v>0</v>
      </c>
      <c r="BD145" s="44">
        <f t="shared" si="105"/>
        <v>0</v>
      </c>
      <c r="BE145" s="171">
        <f t="shared" si="79"/>
        <v>0</v>
      </c>
      <c r="BF145" s="171">
        <f t="shared" si="79"/>
        <v>0</v>
      </c>
      <c r="BG145" s="249"/>
      <c r="BH145" s="171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>
        <f t="shared" si="115"/>
        <v>0</v>
      </c>
      <c r="BT145" s="44">
        <f t="shared" si="115"/>
        <v>0</v>
      </c>
      <c r="BU145" s="44">
        <f t="shared" si="115"/>
        <v>0</v>
      </c>
      <c r="BV145" s="171">
        <f t="shared" si="102"/>
        <v>0</v>
      </c>
      <c r="BW145" s="171">
        <f t="shared" si="102"/>
        <v>0</v>
      </c>
      <c r="BX145" s="249"/>
      <c r="BY145" s="171"/>
      <c r="BZ145" s="45"/>
      <c r="CA145" s="45"/>
      <c r="CB145" s="44"/>
      <c r="CC145" s="44"/>
      <c r="CD145" s="44"/>
      <c r="CE145" s="44"/>
      <c r="CF145" s="44"/>
      <c r="CG145" s="44"/>
      <c r="CH145" s="44"/>
      <c r="CI145" s="44"/>
      <c r="CJ145" s="44">
        <f t="shared" si="116"/>
        <v>0</v>
      </c>
      <c r="CK145" s="44">
        <f t="shared" si="116"/>
        <v>0</v>
      </c>
      <c r="CL145" s="44">
        <f t="shared" si="116"/>
        <v>0</v>
      </c>
      <c r="CM145" s="171">
        <f t="shared" si="103"/>
        <v>0</v>
      </c>
      <c r="CN145" s="171">
        <f t="shared" si="103"/>
        <v>0</v>
      </c>
      <c r="CO145" s="736"/>
      <c r="CP145" s="737"/>
      <c r="CQ145" s="46"/>
      <c r="CR145" s="47"/>
      <c r="CS145" s="46"/>
      <c r="CT145" s="46"/>
      <c r="CU145" s="333">
        <f t="shared" si="108"/>
        <v>0</v>
      </c>
      <c r="CV145" s="333">
        <f t="shared" si="109"/>
        <v>0</v>
      </c>
      <c r="CW145" s="333">
        <f t="shared" si="110"/>
        <v>0</v>
      </c>
      <c r="CX145" s="333">
        <f t="shared" si="111"/>
        <v>0</v>
      </c>
      <c r="CY145" s="333">
        <f t="shared" si="112"/>
        <v>0</v>
      </c>
      <c r="CZ145" s="333">
        <f t="shared" si="113"/>
        <v>0</v>
      </c>
      <c r="DA145" s="44">
        <f t="shared" si="106"/>
        <v>0</v>
      </c>
      <c r="DB145" s="44">
        <f t="shared" si="106"/>
        <v>0</v>
      </c>
      <c r="DC145" s="44">
        <f t="shared" si="106"/>
        <v>0</v>
      </c>
      <c r="DD145" s="174">
        <f t="shared" si="107"/>
        <v>0</v>
      </c>
      <c r="DE145" s="174">
        <f t="shared" si="107"/>
        <v>0</v>
      </c>
      <c r="DF145" s="45"/>
      <c r="DG145" s="45"/>
      <c r="DH145" s="59"/>
      <c r="DI145" s="59"/>
    </row>
    <row r="146" spans="1:113" s="3" customFormat="1" ht="12.75" hidden="1" customHeight="1" x14ac:dyDescent="0.2">
      <c r="A146" s="96">
        <v>1</v>
      </c>
      <c r="B146" s="96"/>
      <c r="C146" s="116"/>
      <c r="D146" s="237"/>
      <c r="E146" s="554"/>
      <c r="F146" s="553"/>
      <c r="G146" s="128"/>
      <c r="H146" s="130"/>
      <c r="I146" s="130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44">
        <f t="shared" si="114"/>
        <v>0</v>
      </c>
      <c r="U146" s="44">
        <f t="shared" si="114"/>
        <v>0</v>
      </c>
      <c r="V146" s="44">
        <f t="shared" si="114"/>
        <v>0</v>
      </c>
      <c r="W146" s="171">
        <f t="shared" si="100"/>
        <v>0</v>
      </c>
      <c r="X146" s="171">
        <f t="shared" si="100"/>
        <v>0</v>
      </c>
      <c r="Y146" s="174"/>
      <c r="Z146" s="174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44">
        <f t="shared" si="104"/>
        <v>0</v>
      </c>
      <c r="AL146" s="44">
        <f t="shared" si="104"/>
        <v>0</v>
      </c>
      <c r="AM146" s="44">
        <f t="shared" si="104"/>
        <v>0</v>
      </c>
      <c r="AN146" s="171">
        <f t="shared" si="101"/>
        <v>0</v>
      </c>
      <c r="AO146" s="171">
        <f t="shared" si="101"/>
        <v>0</v>
      </c>
      <c r="AP146" s="174"/>
      <c r="AQ146" s="174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44">
        <f t="shared" si="105"/>
        <v>0</v>
      </c>
      <c r="BC146" s="44">
        <f t="shared" si="105"/>
        <v>0</v>
      </c>
      <c r="BD146" s="44">
        <f t="shared" si="105"/>
        <v>0</v>
      </c>
      <c r="BE146" s="171">
        <f t="shared" ref="BE146:BF197" si="117">AV146-AT146</f>
        <v>0</v>
      </c>
      <c r="BF146" s="171">
        <f t="shared" si="117"/>
        <v>0</v>
      </c>
      <c r="BG146" s="174"/>
      <c r="BH146" s="174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44">
        <f t="shared" si="115"/>
        <v>0</v>
      </c>
      <c r="BT146" s="44">
        <f t="shared" si="115"/>
        <v>0</v>
      </c>
      <c r="BU146" s="44">
        <f t="shared" si="115"/>
        <v>0</v>
      </c>
      <c r="BV146" s="171">
        <f t="shared" si="102"/>
        <v>0</v>
      </c>
      <c r="BW146" s="171">
        <f t="shared" si="102"/>
        <v>0</v>
      </c>
      <c r="BX146" s="174"/>
      <c r="BY146" s="174"/>
      <c r="BZ146" s="112"/>
      <c r="CA146" s="112"/>
      <c r="CB146" s="109"/>
      <c r="CC146" s="109"/>
      <c r="CD146" s="109"/>
      <c r="CE146" s="109"/>
      <c r="CF146" s="109"/>
      <c r="CG146" s="109"/>
      <c r="CH146" s="109"/>
      <c r="CI146" s="109"/>
      <c r="CJ146" s="44">
        <f t="shared" si="116"/>
        <v>0</v>
      </c>
      <c r="CK146" s="44">
        <f t="shared" si="116"/>
        <v>0</v>
      </c>
      <c r="CL146" s="44">
        <f t="shared" si="116"/>
        <v>0</v>
      </c>
      <c r="CM146" s="171">
        <f t="shared" si="103"/>
        <v>0</v>
      </c>
      <c r="CN146" s="171">
        <f t="shared" si="103"/>
        <v>0</v>
      </c>
      <c r="CO146" s="738"/>
      <c r="CP146" s="738"/>
      <c r="CQ146" s="113"/>
      <c r="CR146" s="114"/>
      <c r="CS146" s="113"/>
      <c r="CT146" s="113"/>
      <c r="CU146" s="333">
        <f t="shared" si="108"/>
        <v>0</v>
      </c>
      <c r="CV146" s="333">
        <f t="shared" si="109"/>
        <v>0</v>
      </c>
      <c r="CW146" s="333">
        <f t="shared" si="110"/>
        <v>0</v>
      </c>
      <c r="CX146" s="333">
        <f t="shared" si="111"/>
        <v>0</v>
      </c>
      <c r="CY146" s="333">
        <f t="shared" si="112"/>
        <v>0</v>
      </c>
      <c r="CZ146" s="333">
        <f t="shared" si="113"/>
        <v>0</v>
      </c>
      <c r="DA146" s="44">
        <f t="shared" si="106"/>
        <v>0</v>
      </c>
      <c r="DB146" s="44">
        <f t="shared" si="106"/>
        <v>0</v>
      </c>
      <c r="DC146" s="44">
        <f t="shared" si="106"/>
        <v>0</v>
      </c>
      <c r="DD146" s="174">
        <f t="shared" si="107"/>
        <v>0</v>
      </c>
      <c r="DE146" s="174">
        <f t="shared" si="107"/>
        <v>0</v>
      </c>
      <c r="DF146" s="112"/>
      <c r="DG146" s="112"/>
      <c r="DH146" s="48"/>
      <c r="DI146" s="48"/>
    </row>
    <row r="147" spans="1:113" s="3" customFormat="1" ht="12.75" hidden="1" customHeight="1" x14ac:dyDescent="0.2">
      <c r="A147" s="96">
        <v>1</v>
      </c>
      <c r="B147" s="96"/>
      <c r="C147" s="48"/>
      <c r="D147" s="239"/>
      <c r="E147" s="539"/>
      <c r="F147" s="428"/>
      <c r="G147" s="62"/>
      <c r="H147" s="77"/>
      <c r="I147" s="77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si="114"/>
        <v>0</v>
      </c>
      <c r="U147" s="44">
        <f t="shared" si="114"/>
        <v>0</v>
      </c>
      <c r="V147" s="44">
        <f t="shared" si="114"/>
        <v>0</v>
      </c>
      <c r="W147" s="171">
        <f t="shared" si="100"/>
        <v>0</v>
      </c>
      <c r="X147" s="171">
        <f t="shared" si="100"/>
        <v>0</v>
      </c>
      <c r="Y147" s="171"/>
      <c r="Z147" s="171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>
        <f t="shared" si="104"/>
        <v>0</v>
      </c>
      <c r="AL147" s="44">
        <f t="shared" si="104"/>
        <v>0</v>
      </c>
      <c r="AM147" s="44">
        <f t="shared" si="104"/>
        <v>0</v>
      </c>
      <c r="AN147" s="171">
        <f t="shared" si="101"/>
        <v>0</v>
      </c>
      <c r="AO147" s="171">
        <f t="shared" si="101"/>
        <v>0</v>
      </c>
      <c r="AP147" s="171"/>
      <c r="AQ147" s="171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>
        <f t="shared" si="105"/>
        <v>0</v>
      </c>
      <c r="BC147" s="44">
        <f t="shared" si="105"/>
        <v>0</v>
      </c>
      <c r="BD147" s="44">
        <f t="shared" si="105"/>
        <v>0</v>
      </c>
      <c r="BE147" s="171">
        <f t="shared" si="117"/>
        <v>0</v>
      </c>
      <c r="BF147" s="171">
        <f t="shared" si="117"/>
        <v>0</v>
      </c>
      <c r="BG147" s="171"/>
      <c r="BH147" s="171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>
        <f t="shared" si="115"/>
        <v>0</v>
      </c>
      <c r="BT147" s="44">
        <f t="shared" si="115"/>
        <v>0</v>
      </c>
      <c r="BU147" s="44">
        <f t="shared" si="115"/>
        <v>0</v>
      </c>
      <c r="BV147" s="171">
        <f t="shared" si="102"/>
        <v>0</v>
      </c>
      <c r="BW147" s="171">
        <f t="shared" si="102"/>
        <v>0</v>
      </c>
      <c r="BX147" s="171"/>
      <c r="BY147" s="171"/>
      <c r="BZ147" s="45"/>
      <c r="CA147" s="45"/>
      <c r="CB147" s="44"/>
      <c r="CC147" s="44"/>
      <c r="CD147" s="44"/>
      <c r="CE147" s="44"/>
      <c r="CF147" s="44"/>
      <c r="CG147" s="44"/>
      <c r="CH147" s="44"/>
      <c r="CI147" s="44"/>
      <c r="CJ147" s="44">
        <f t="shared" si="116"/>
        <v>0</v>
      </c>
      <c r="CK147" s="44">
        <f t="shared" si="116"/>
        <v>0</v>
      </c>
      <c r="CL147" s="44">
        <f t="shared" si="116"/>
        <v>0</v>
      </c>
      <c r="CM147" s="171">
        <f t="shared" si="103"/>
        <v>0</v>
      </c>
      <c r="CN147" s="171">
        <f t="shared" si="103"/>
        <v>0</v>
      </c>
      <c r="CO147" s="737"/>
      <c r="CP147" s="737"/>
      <c r="CQ147" s="46"/>
      <c r="CR147" s="47"/>
      <c r="CS147" s="46"/>
      <c r="CT147" s="46"/>
      <c r="CU147" s="333">
        <f t="shared" si="108"/>
        <v>0</v>
      </c>
      <c r="CV147" s="333">
        <f t="shared" si="109"/>
        <v>0</v>
      </c>
      <c r="CW147" s="333">
        <f t="shared" si="110"/>
        <v>0</v>
      </c>
      <c r="CX147" s="333">
        <f t="shared" si="111"/>
        <v>0</v>
      </c>
      <c r="CY147" s="333">
        <f t="shared" si="112"/>
        <v>0</v>
      </c>
      <c r="CZ147" s="333">
        <f t="shared" si="113"/>
        <v>0</v>
      </c>
      <c r="DA147" s="44">
        <f t="shared" si="106"/>
        <v>0</v>
      </c>
      <c r="DB147" s="44">
        <f t="shared" si="106"/>
        <v>0</v>
      </c>
      <c r="DC147" s="44">
        <f t="shared" si="106"/>
        <v>0</v>
      </c>
      <c r="DD147" s="174">
        <f t="shared" si="107"/>
        <v>0</v>
      </c>
      <c r="DE147" s="174">
        <f t="shared" si="107"/>
        <v>0</v>
      </c>
      <c r="DF147" s="45"/>
      <c r="DG147" s="45"/>
      <c r="DH147" s="48"/>
      <c r="DI147" s="48"/>
    </row>
    <row r="148" spans="1:113" s="3" customFormat="1" ht="12.75" hidden="1" customHeight="1" x14ac:dyDescent="0.2">
      <c r="A148" s="96">
        <v>1</v>
      </c>
      <c r="B148" s="96"/>
      <c r="C148" s="48"/>
      <c r="D148" s="239"/>
      <c r="E148" s="539"/>
      <c r="F148" s="428"/>
      <c r="G148" s="62"/>
      <c r="H148" s="77"/>
      <c r="I148" s="77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114"/>
        <v>0</v>
      </c>
      <c r="U148" s="44">
        <f t="shared" si="114"/>
        <v>0</v>
      </c>
      <c r="V148" s="44">
        <f t="shared" si="114"/>
        <v>0</v>
      </c>
      <c r="W148" s="171">
        <f t="shared" si="100"/>
        <v>0</v>
      </c>
      <c r="X148" s="171">
        <f t="shared" si="100"/>
        <v>0</v>
      </c>
      <c r="Y148" s="171"/>
      <c r="Z148" s="171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>
        <f t="shared" ref="AK148:AM169" si="118">AE148+AH148</f>
        <v>0</v>
      </c>
      <c r="AL148" s="44">
        <f t="shared" si="118"/>
        <v>0</v>
      </c>
      <c r="AM148" s="44">
        <f t="shared" si="118"/>
        <v>0</v>
      </c>
      <c r="AN148" s="171">
        <f t="shared" si="101"/>
        <v>0</v>
      </c>
      <c r="AO148" s="171">
        <f t="shared" si="101"/>
        <v>0</v>
      </c>
      <c r="AP148" s="171"/>
      <c r="AQ148" s="171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>
        <f t="shared" ref="BB148:BD169" si="119">AV148+AY148</f>
        <v>0</v>
      </c>
      <c r="BC148" s="44">
        <f t="shared" si="119"/>
        <v>0</v>
      </c>
      <c r="BD148" s="44">
        <f t="shared" si="119"/>
        <v>0</v>
      </c>
      <c r="BE148" s="171">
        <f t="shared" si="117"/>
        <v>0</v>
      </c>
      <c r="BF148" s="171">
        <f t="shared" si="117"/>
        <v>0</v>
      </c>
      <c r="BG148" s="171"/>
      <c r="BH148" s="171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>
        <f t="shared" si="115"/>
        <v>0</v>
      </c>
      <c r="BT148" s="44">
        <f t="shared" si="115"/>
        <v>0</v>
      </c>
      <c r="BU148" s="44">
        <f t="shared" si="115"/>
        <v>0</v>
      </c>
      <c r="BV148" s="171">
        <f t="shared" si="102"/>
        <v>0</v>
      </c>
      <c r="BW148" s="171">
        <f t="shared" si="102"/>
        <v>0</v>
      </c>
      <c r="BX148" s="171"/>
      <c r="BY148" s="171"/>
      <c r="BZ148" s="45"/>
      <c r="CA148" s="45"/>
      <c r="CB148" s="44"/>
      <c r="CC148" s="44"/>
      <c r="CD148" s="44"/>
      <c r="CE148" s="44"/>
      <c r="CF148" s="44"/>
      <c r="CG148" s="44"/>
      <c r="CH148" s="44"/>
      <c r="CI148" s="44"/>
      <c r="CJ148" s="44">
        <f t="shared" si="116"/>
        <v>0</v>
      </c>
      <c r="CK148" s="44">
        <f t="shared" si="116"/>
        <v>0</v>
      </c>
      <c r="CL148" s="44">
        <f t="shared" si="116"/>
        <v>0</v>
      </c>
      <c r="CM148" s="171">
        <f t="shared" si="103"/>
        <v>0</v>
      </c>
      <c r="CN148" s="171">
        <f t="shared" si="103"/>
        <v>0</v>
      </c>
      <c r="CO148" s="737"/>
      <c r="CP148" s="737"/>
      <c r="CQ148" s="46"/>
      <c r="CR148" s="47"/>
      <c r="CS148" s="46"/>
      <c r="CT148" s="46"/>
      <c r="CU148" s="333">
        <f t="shared" si="108"/>
        <v>0</v>
      </c>
      <c r="CV148" s="333">
        <f t="shared" si="109"/>
        <v>0</v>
      </c>
      <c r="CW148" s="333">
        <f t="shared" si="110"/>
        <v>0</v>
      </c>
      <c r="CX148" s="333">
        <f t="shared" si="111"/>
        <v>0</v>
      </c>
      <c r="CY148" s="333">
        <f t="shared" si="112"/>
        <v>0</v>
      </c>
      <c r="CZ148" s="333">
        <f t="shared" si="113"/>
        <v>0</v>
      </c>
      <c r="DA148" s="44">
        <f t="shared" si="106"/>
        <v>0</v>
      </c>
      <c r="DB148" s="44">
        <f t="shared" si="106"/>
        <v>0</v>
      </c>
      <c r="DC148" s="44">
        <f t="shared" si="106"/>
        <v>0</v>
      </c>
      <c r="DD148" s="174">
        <f t="shared" si="107"/>
        <v>0</v>
      </c>
      <c r="DE148" s="174">
        <f t="shared" si="107"/>
        <v>0</v>
      </c>
      <c r="DF148" s="45"/>
      <c r="DG148" s="45"/>
      <c r="DH148" s="48"/>
      <c r="DI148" s="48"/>
    </row>
    <row r="149" spans="1:113" s="3" customFormat="1" ht="114.75" hidden="1" x14ac:dyDescent="0.2">
      <c r="A149" s="96">
        <v>1</v>
      </c>
      <c r="B149" s="96">
        <v>1</v>
      </c>
      <c r="C149" s="780">
        <v>489</v>
      </c>
      <c r="D149" s="779" t="s">
        <v>608</v>
      </c>
      <c r="E149" s="778" t="s">
        <v>609</v>
      </c>
      <c r="F149" s="779" t="s">
        <v>610</v>
      </c>
      <c r="G149" s="62"/>
      <c r="H149" s="77"/>
      <c r="I149" s="77"/>
      <c r="J149" s="44"/>
      <c r="K149" s="44"/>
      <c r="L149" s="44"/>
      <c r="M149" s="44"/>
      <c r="N149" s="44">
        <f>VLOOKUP($E149,'факт КС '!$E$10:$CL$181,3,0)</f>
        <v>0</v>
      </c>
      <c r="O149" s="44">
        <f>VLOOKUP($E149,'факт КС '!$E$10:$CL$181,4,0)</f>
        <v>0</v>
      </c>
      <c r="P149" s="44">
        <f>VLOOKUP($E149,'факт КС '!$E$10:$CL$181,5,0)</f>
        <v>0</v>
      </c>
      <c r="Q149" s="44">
        <f>VLOOKUP($E149,'факт КС '!$E$10:$CL$181,6,0)</f>
        <v>0</v>
      </c>
      <c r="R149" s="44">
        <f>VLOOKUP($E149,'факт КС '!$E$10:$CL$181,7,0)</f>
        <v>0</v>
      </c>
      <c r="S149" s="44">
        <f>VLOOKUP($E149,'факт КС '!$E$10:$CL$181,8,0)</f>
        <v>0</v>
      </c>
      <c r="T149" s="44">
        <f t="shared" si="114"/>
        <v>0</v>
      </c>
      <c r="U149" s="44">
        <f t="shared" si="114"/>
        <v>0</v>
      </c>
      <c r="V149" s="44">
        <f t="shared" si="114"/>
        <v>0</v>
      </c>
      <c r="W149" s="171">
        <f t="shared" si="100"/>
        <v>0</v>
      </c>
      <c r="X149" s="171">
        <f t="shared" si="100"/>
        <v>0</v>
      </c>
      <c r="Y149" s="171"/>
      <c r="Z149" s="171"/>
      <c r="AA149" s="44"/>
      <c r="AB149" s="44"/>
      <c r="AC149" s="44"/>
      <c r="AD149" s="44"/>
      <c r="AE149" s="44">
        <f>VLOOKUP($E149,'факт КС '!$E$10:$CL$181,21,0)</f>
        <v>0</v>
      </c>
      <c r="AF149" s="44">
        <f>VLOOKUP($E149,'факт КС '!$E$10:$CL$181,22,0)</f>
        <v>0</v>
      </c>
      <c r="AG149" s="44">
        <f>VLOOKUP($E149,'факт КС '!$E$10:$CL$181,23,0)</f>
        <v>0</v>
      </c>
      <c r="AH149" s="44">
        <f>VLOOKUP($E149,'факт КС '!$E$10:$CL$181,24,0)</f>
        <v>0</v>
      </c>
      <c r="AI149" s="44">
        <f>VLOOKUP($E149,'факт КС '!$E$10:$CL$181,25,0)</f>
        <v>0</v>
      </c>
      <c r="AJ149" s="44">
        <f>VLOOKUP($E149,'факт КС '!$E$10:$CL$181,26,0)</f>
        <v>0</v>
      </c>
      <c r="AK149" s="44">
        <f t="shared" si="118"/>
        <v>0</v>
      </c>
      <c r="AL149" s="44">
        <f t="shared" si="118"/>
        <v>0</v>
      </c>
      <c r="AM149" s="44">
        <f t="shared" si="118"/>
        <v>0</v>
      </c>
      <c r="AN149" s="171">
        <f t="shared" si="101"/>
        <v>0</v>
      </c>
      <c r="AO149" s="171">
        <f t="shared" si="101"/>
        <v>0</v>
      </c>
      <c r="AP149" s="171"/>
      <c r="AQ149" s="171"/>
      <c r="AR149" s="44"/>
      <c r="AS149" s="44"/>
      <c r="AT149" s="44"/>
      <c r="AU149" s="44"/>
      <c r="AV149" s="44">
        <f>VLOOKUP($E149,'факт КС '!$E$10:$CL$181,9,0)</f>
        <v>83</v>
      </c>
      <c r="AW149" s="44">
        <f>VLOOKUP($E149,'факт КС '!$E$10:$CL$181,10,0)</f>
        <v>43242457.180000059</v>
      </c>
      <c r="AX149" s="44">
        <f>VLOOKUP($E149,'факт КС '!$E$10:$CL$181,11,0)</f>
        <v>1246</v>
      </c>
      <c r="AY149" s="44">
        <f>VLOOKUP($E149,'факт КС '!$E$10:$CL$181,12,0)</f>
        <v>1</v>
      </c>
      <c r="AZ149" s="44">
        <f>VLOOKUP($E149,'факт КС '!$E$10:$CL$181,13,0)</f>
        <v>520993.46</v>
      </c>
      <c r="BA149" s="44">
        <f>VLOOKUP($E149,'факт КС '!$E$10:$CL$181,14,0)</f>
        <v>14</v>
      </c>
      <c r="BB149" s="44">
        <f t="shared" si="119"/>
        <v>84</v>
      </c>
      <c r="BC149" s="44">
        <f t="shared" si="119"/>
        <v>43763450.64000006</v>
      </c>
      <c r="BD149" s="44">
        <f t="shared" si="119"/>
        <v>1260</v>
      </c>
      <c r="BE149" s="171">
        <f t="shared" si="117"/>
        <v>83</v>
      </c>
      <c r="BF149" s="171">
        <f t="shared" si="117"/>
        <v>43242457.180000059</v>
      </c>
      <c r="BG149" s="171"/>
      <c r="BH149" s="171"/>
      <c r="BI149" s="44"/>
      <c r="BJ149" s="44"/>
      <c r="BK149" s="44"/>
      <c r="BL149" s="44"/>
      <c r="BM149" s="44">
        <f>VLOOKUP($E149,'факт КС '!$E$10:$CL$181,57,0)</f>
        <v>0</v>
      </c>
      <c r="BN149" s="44">
        <f>VLOOKUP($E149,'факт КС '!$E$10:$CL$181,58,0)</f>
        <v>0</v>
      </c>
      <c r="BO149" s="44">
        <f>VLOOKUP($E149,'факт КС '!$E$10:$CL$181,59,0)</f>
        <v>0</v>
      </c>
      <c r="BP149" s="44">
        <f>VLOOKUP($E149,'факт КС '!$E$10:$CL$181,60,0)</f>
        <v>0</v>
      </c>
      <c r="BQ149" s="44">
        <f>VLOOKUP($E149,'факт КС '!$E$10:$CL$181,61,0)</f>
        <v>0</v>
      </c>
      <c r="BR149" s="44">
        <f>VLOOKUP($E149,'факт КС '!$E$10:$CL$181,62,0)</f>
        <v>0</v>
      </c>
      <c r="BS149" s="44">
        <f t="shared" si="115"/>
        <v>0</v>
      </c>
      <c r="BT149" s="44">
        <f t="shared" si="115"/>
        <v>0</v>
      </c>
      <c r="BU149" s="44">
        <f t="shared" si="115"/>
        <v>0</v>
      </c>
      <c r="BV149" s="171">
        <f t="shared" si="102"/>
        <v>0</v>
      </c>
      <c r="BW149" s="171">
        <f t="shared" si="102"/>
        <v>0</v>
      </c>
      <c r="BX149" s="171"/>
      <c r="BY149" s="171"/>
      <c r="BZ149" s="45"/>
      <c r="CA149" s="45"/>
      <c r="CB149" s="44"/>
      <c r="CC149" s="44"/>
      <c r="CD149" s="44">
        <f>VLOOKUP($E149,'факт КС '!$E$10:$CL$181,51,0)</f>
        <v>0</v>
      </c>
      <c r="CE149" s="44">
        <f>VLOOKUP($E149,'факт КС '!$E$10:$CL$181,52,0)</f>
        <v>0</v>
      </c>
      <c r="CF149" s="44">
        <f>VLOOKUP($E149,'факт КС '!$E$10:$CL$181,53,0)</f>
        <v>0</v>
      </c>
      <c r="CG149" s="44">
        <f>VLOOKUP($E149,'факт КС '!$E$10:$CL$181,54,0)</f>
        <v>0</v>
      </c>
      <c r="CH149" s="44">
        <f>VLOOKUP($E149,'факт КС '!$E$10:$CL$181,55,0)</f>
        <v>0</v>
      </c>
      <c r="CI149" s="44">
        <f>VLOOKUP($E149,'факт КС '!$E$10:$CL$181,56,0)</f>
        <v>0</v>
      </c>
      <c r="CJ149" s="44">
        <f t="shared" si="116"/>
        <v>0</v>
      </c>
      <c r="CK149" s="44">
        <f t="shared" si="116"/>
        <v>0</v>
      </c>
      <c r="CL149" s="44">
        <f t="shared" si="116"/>
        <v>0</v>
      </c>
      <c r="CM149" s="171">
        <f t="shared" si="103"/>
        <v>0</v>
      </c>
      <c r="CN149" s="171">
        <f t="shared" si="103"/>
        <v>0</v>
      </c>
      <c r="CO149" s="737"/>
      <c r="CP149" s="737"/>
      <c r="CQ149" s="46"/>
      <c r="CR149" s="47"/>
      <c r="CS149" s="46"/>
      <c r="CT149" s="46"/>
      <c r="CU149" s="333">
        <f t="shared" si="108"/>
        <v>83</v>
      </c>
      <c r="CV149" s="333">
        <f t="shared" si="109"/>
        <v>43242457.180000059</v>
      </c>
      <c r="CW149" s="333">
        <f t="shared" si="110"/>
        <v>1246</v>
      </c>
      <c r="CX149" s="333">
        <f t="shared" si="111"/>
        <v>1</v>
      </c>
      <c r="CY149" s="333">
        <f t="shared" si="112"/>
        <v>520993.46</v>
      </c>
      <c r="CZ149" s="333">
        <f t="shared" si="113"/>
        <v>14</v>
      </c>
      <c r="DA149" s="44">
        <f t="shared" ref="DA149:DC169" si="120">CU149+CX149</f>
        <v>84</v>
      </c>
      <c r="DB149" s="44">
        <f t="shared" si="120"/>
        <v>43763450.64000006</v>
      </c>
      <c r="DC149" s="44">
        <f t="shared" si="120"/>
        <v>1260</v>
      </c>
      <c r="DD149" s="174">
        <f t="shared" ref="DD149:DE169" si="121">CU149-CS149</f>
        <v>83</v>
      </c>
      <c r="DE149" s="174">
        <f t="shared" si="121"/>
        <v>43242457.180000059</v>
      </c>
      <c r="DF149" s="45"/>
      <c r="DG149" s="45"/>
      <c r="DH149" s="48"/>
      <c r="DI149" s="48"/>
    </row>
    <row r="150" spans="1:113" s="3" customFormat="1" hidden="1" x14ac:dyDescent="0.2">
      <c r="A150" s="96">
        <v>1</v>
      </c>
      <c r="B150" s="96">
        <v>1</v>
      </c>
      <c r="C150" s="528"/>
      <c r="D150" s="239"/>
      <c r="E150" s="539"/>
      <c r="F150" s="428"/>
      <c r="G150" s="62"/>
      <c r="H150" s="77"/>
      <c r="I150" s="77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114"/>
        <v>0</v>
      </c>
      <c r="U150" s="44">
        <f t="shared" si="114"/>
        <v>0</v>
      </c>
      <c r="V150" s="44">
        <f t="shared" si="114"/>
        <v>0</v>
      </c>
      <c r="W150" s="171">
        <f t="shared" si="100"/>
        <v>0</v>
      </c>
      <c r="X150" s="171">
        <f t="shared" si="100"/>
        <v>0</v>
      </c>
      <c r="Y150" s="171"/>
      <c r="Z150" s="171"/>
      <c r="AA150" s="44"/>
      <c r="AB150" s="44"/>
      <c r="AC150" s="44"/>
      <c r="AD150" s="44"/>
      <c r="AE150" s="44">
        <f>'Факт СДП'!Y5</f>
        <v>11</v>
      </c>
      <c r="AF150" s="44">
        <f>'Факт СДП'!Z5</f>
        <v>2550565.6000000006</v>
      </c>
      <c r="AG150" s="44">
        <f>'Факт СДП'!AA5</f>
        <v>410</v>
      </c>
      <c r="AH150" s="44"/>
      <c r="AI150" s="44"/>
      <c r="AJ150" s="44"/>
      <c r="AK150" s="44"/>
      <c r="AL150" s="44">
        <f t="shared" si="118"/>
        <v>2550565.6000000006</v>
      </c>
      <c r="AM150" s="44">
        <f t="shared" si="118"/>
        <v>410</v>
      </c>
      <c r="AN150" s="171">
        <f t="shared" si="101"/>
        <v>11</v>
      </c>
      <c r="AO150" s="171">
        <f t="shared" si="101"/>
        <v>2550565.6000000006</v>
      </c>
      <c r="AP150" s="171"/>
      <c r="AQ150" s="171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>
        <f t="shared" si="119"/>
        <v>0</v>
      </c>
      <c r="BC150" s="44">
        <f t="shared" si="119"/>
        <v>0</v>
      </c>
      <c r="BD150" s="44">
        <f t="shared" si="119"/>
        <v>0</v>
      </c>
      <c r="BE150" s="171">
        <f t="shared" si="117"/>
        <v>0</v>
      </c>
      <c r="BF150" s="171">
        <f t="shared" si="117"/>
        <v>0</v>
      </c>
      <c r="BG150" s="171"/>
      <c r="BH150" s="171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>
        <f t="shared" si="115"/>
        <v>0</v>
      </c>
      <c r="BT150" s="44">
        <f t="shared" si="115"/>
        <v>0</v>
      </c>
      <c r="BU150" s="44">
        <f t="shared" si="115"/>
        <v>0</v>
      </c>
      <c r="BV150" s="171">
        <f t="shared" si="102"/>
        <v>0</v>
      </c>
      <c r="BW150" s="171">
        <f t="shared" si="102"/>
        <v>0</v>
      </c>
      <c r="BX150" s="171"/>
      <c r="BY150" s="171"/>
      <c r="BZ150" s="45"/>
      <c r="CA150" s="45"/>
      <c r="CB150" s="44"/>
      <c r="CC150" s="44"/>
      <c r="CD150" s="44"/>
      <c r="CE150" s="44"/>
      <c r="CF150" s="44"/>
      <c r="CG150" s="44"/>
      <c r="CH150" s="44"/>
      <c r="CI150" s="44"/>
      <c r="CJ150" s="44">
        <f t="shared" si="116"/>
        <v>0</v>
      </c>
      <c r="CK150" s="44">
        <f t="shared" si="116"/>
        <v>0</v>
      </c>
      <c r="CL150" s="44">
        <f t="shared" si="116"/>
        <v>0</v>
      </c>
      <c r="CM150" s="171">
        <f t="shared" si="103"/>
        <v>0</v>
      </c>
      <c r="CN150" s="171">
        <f t="shared" si="103"/>
        <v>0</v>
      </c>
      <c r="CO150" s="737"/>
      <c r="CP150" s="737"/>
      <c r="CQ150" s="46"/>
      <c r="CR150" s="47"/>
      <c r="CS150" s="46"/>
      <c r="CT150" s="46"/>
      <c r="CU150" s="333">
        <f t="shared" si="108"/>
        <v>11</v>
      </c>
      <c r="CV150" s="333">
        <f t="shared" si="109"/>
        <v>2550565.6000000006</v>
      </c>
      <c r="CW150" s="333">
        <f t="shared" si="110"/>
        <v>410</v>
      </c>
      <c r="CX150" s="333">
        <f t="shared" si="111"/>
        <v>0</v>
      </c>
      <c r="CY150" s="333">
        <f t="shared" si="112"/>
        <v>0</v>
      </c>
      <c r="CZ150" s="333">
        <f t="shared" si="113"/>
        <v>0</v>
      </c>
      <c r="DA150" s="44">
        <f t="shared" si="120"/>
        <v>11</v>
      </c>
      <c r="DB150" s="44">
        <f t="shared" si="120"/>
        <v>2550565.6000000006</v>
      </c>
      <c r="DC150" s="44">
        <f t="shared" si="120"/>
        <v>410</v>
      </c>
      <c r="DD150" s="174">
        <f t="shared" si="121"/>
        <v>11</v>
      </c>
      <c r="DE150" s="174">
        <f t="shared" si="121"/>
        <v>2550565.6000000006</v>
      </c>
      <c r="DF150" s="45"/>
      <c r="DG150" s="45"/>
      <c r="DH150" s="48"/>
      <c r="DI150" s="48"/>
    </row>
    <row r="151" spans="1:113" s="3" customFormat="1" ht="12.75" hidden="1" customHeight="1" x14ac:dyDescent="0.2">
      <c r="A151" s="96">
        <v>1</v>
      </c>
      <c r="B151" s="96"/>
      <c r="C151" s="48"/>
      <c r="D151" s="239"/>
      <c r="E151" s="539"/>
      <c r="F151" s="428"/>
      <c r="G151" s="62"/>
      <c r="H151" s="77"/>
      <c r="I151" s="77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114"/>
        <v>0</v>
      </c>
      <c r="U151" s="44">
        <f t="shared" si="114"/>
        <v>0</v>
      </c>
      <c r="V151" s="44">
        <f t="shared" si="114"/>
        <v>0</v>
      </c>
      <c r="W151" s="171">
        <f t="shared" si="100"/>
        <v>0</v>
      </c>
      <c r="X151" s="171">
        <f t="shared" si="100"/>
        <v>0</v>
      </c>
      <c r="Y151" s="171"/>
      <c r="Z151" s="171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>
        <f t="shared" si="118"/>
        <v>0</v>
      </c>
      <c r="AL151" s="44">
        <f t="shared" si="118"/>
        <v>0</v>
      </c>
      <c r="AM151" s="44">
        <f t="shared" si="118"/>
        <v>0</v>
      </c>
      <c r="AN151" s="171">
        <f t="shared" si="101"/>
        <v>0</v>
      </c>
      <c r="AO151" s="171">
        <f t="shared" si="101"/>
        <v>0</v>
      </c>
      <c r="AP151" s="171"/>
      <c r="AQ151" s="171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>
        <f t="shared" si="119"/>
        <v>0</v>
      </c>
      <c r="BC151" s="44">
        <f t="shared" si="119"/>
        <v>0</v>
      </c>
      <c r="BD151" s="44">
        <f t="shared" si="119"/>
        <v>0</v>
      </c>
      <c r="BE151" s="171">
        <f t="shared" si="117"/>
        <v>0</v>
      </c>
      <c r="BF151" s="171">
        <f t="shared" si="117"/>
        <v>0</v>
      </c>
      <c r="BG151" s="171"/>
      <c r="BH151" s="171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>
        <f t="shared" si="115"/>
        <v>0</v>
      </c>
      <c r="BT151" s="44">
        <f t="shared" si="115"/>
        <v>0</v>
      </c>
      <c r="BU151" s="44">
        <f t="shared" si="115"/>
        <v>0</v>
      </c>
      <c r="BV151" s="171">
        <f t="shared" si="102"/>
        <v>0</v>
      </c>
      <c r="BW151" s="171">
        <f t="shared" si="102"/>
        <v>0</v>
      </c>
      <c r="BX151" s="171"/>
      <c r="BY151" s="171"/>
      <c r="BZ151" s="45"/>
      <c r="CA151" s="45"/>
      <c r="CB151" s="44"/>
      <c r="CC151" s="44"/>
      <c r="CD151" s="44"/>
      <c r="CE151" s="44"/>
      <c r="CF151" s="44"/>
      <c r="CG151" s="44"/>
      <c r="CH151" s="44"/>
      <c r="CI151" s="44"/>
      <c r="CJ151" s="44">
        <f t="shared" si="116"/>
        <v>0</v>
      </c>
      <c r="CK151" s="44">
        <f t="shared" si="116"/>
        <v>0</v>
      </c>
      <c r="CL151" s="44">
        <f t="shared" si="116"/>
        <v>0</v>
      </c>
      <c r="CM151" s="171">
        <f t="shared" si="103"/>
        <v>0</v>
      </c>
      <c r="CN151" s="171">
        <f t="shared" si="103"/>
        <v>0</v>
      </c>
      <c r="CO151" s="737"/>
      <c r="CP151" s="737"/>
      <c r="CQ151" s="46"/>
      <c r="CR151" s="47"/>
      <c r="CS151" s="46"/>
      <c r="CT151" s="46"/>
      <c r="CU151" s="333">
        <f t="shared" si="108"/>
        <v>0</v>
      </c>
      <c r="CV151" s="333">
        <f t="shared" si="109"/>
        <v>0</v>
      </c>
      <c r="CW151" s="333">
        <f t="shared" si="110"/>
        <v>0</v>
      </c>
      <c r="CX151" s="333">
        <f t="shared" si="111"/>
        <v>0</v>
      </c>
      <c r="CY151" s="333">
        <f t="shared" si="112"/>
        <v>0</v>
      </c>
      <c r="CZ151" s="333">
        <f t="shared" si="113"/>
        <v>0</v>
      </c>
      <c r="DA151" s="44">
        <f t="shared" si="120"/>
        <v>0</v>
      </c>
      <c r="DB151" s="44">
        <f t="shared" si="120"/>
        <v>0</v>
      </c>
      <c r="DC151" s="44">
        <f t="shared" si="120"/>
        <v>0</v>
      </c>
      <c r="DD151" s="174">
        <f t="shared" si="121"/>
        <v>0</v>
      </c>
      <c r="DE151" s="174">
        <f t="shared" si="121"/>
        <v>0</v>
      </c>
      <c r="DF151" s="45"/>
      <c r="DG151" s="45"/>
      <c r="DH151" s="48"/>
      <c r="DI151" s="48"/>
    </row>
    <row r="152" spans="1:113" s="3" customFormat="1" ht="12.75" hidden="1" customHeight="1" x14ac:dyDescent="0.2">
      <c r="A152" s="96">
        <v>1</v>
      </c>
      <c r="B152" s="96"/>
      <c r="C152" s="48"/>
      <c r="D152" s="239"/>
      <c r="E152" s="539"/>
      <c r="F152" s="428"/>
      <c r="G152" s="62"/>
      <c r="H152" s="77"/>
      <c r="I152" s="77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114"/>
        <v>0</v>
      </c>
      <c r="U152" s="44">
        <f t="shared" si="114"/>
        <v>0</v>
      </c>
      <c r="V152" s="44">
        <f t="shared" si="114"/>
        <v>0</v>
      </c>
      <c r="W152" s="171">
        <f t="shared" si="100"/>
        <v>0</v>
      </c>
      <c r="X152" s="171">
        <f t="shared" si="100"/>
        <v>0</v>
      </c>
      <c r="Y152" s="171"/>
      <c r="Z152" s="171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>
        <f t="shared" si="118"/>
        <v>0</v>
      </c>
      <c r="AL152" s="44">
        <f t="shared" si="118"/>
        <v>0</v>
      </c>
      <c r="AM152" s="44">
        <f t="shared" si="118"/>
        <v>0</v>
      </c>
      <c r="AN152" s="171">
        <f t="shared" si="101"/>
        <v>0</v>
      </c>
      <c r="AO152" s="171">
        <f t="shared" si="101"/>
        <v>0</v>
      </c>
      <c r="AP152" s="171"/>
      <c r="AQ152" s="171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>
        <f t="shared" si="119"/>
        <v>0</v>
      </c>
      <c r="BC152" s="44">
        <f t="shared" si="119"/>
        <v>0</v>
      </c>
      <c r="BD152" s="44">
        <f t="shared" si="119"/>
        <v>0</v>
      </c>
      <c r="BE152" s="171">
        <f t="shared" si="117"/>
        <v>0</v>
      </c>
      <c r="BF152" s="171">
        <f t="shared" si="117"/>
        <v>0</v>
      </c>
      <c r="BG152" s="171"/>
      <c r="BH152" s="171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>
        <f t="shared" si="115"/>
        <v>0</v>
      </c>
      <c r="BT152" s="44">
        <f t="shared" si="115"/>
        <v>0</v>
      </c>
      <c r="BU152" s="44">
        <f t="shared" si="115"/>
        <v>0</v>
      </c>
      <c r="BV152" s="171">
        <f t="shared" si="102"/>
        <v>0</v>
      </c>
      <c r="BW152" s="171">
        <f t="shared" si="102"/>
        <v>0</v>
      </c>
      <c r="BX152" s="171"/>
      <c r="BY152" s="171"/>
      <c r="BZ152" s="45"/>
      <c r="CA152" s="45"/>
      <c r="CB152" s="44"/>
      <c r="CC152" s="44"/>
      <c r="CD152" s="44"/>
      <c r="CE152" s="44"/>
      <c r="CF152" s="44"/>
      <c r="CG152" s="44"/>
      <c r="CH152" s="44"/>
      <c r="CI152" s="44"/>
      <c r="CJ152" s="44">
        <f t="shared" si="116"/>
        <v>0</v>
      </c>
      <c r="CK152" s="44">
        <f t="shared" si="116"/>
        <v>0</v>
      </c>
      <c r="CL152" s="44">
        <f t="shared" si="116"/>
        <v>0</v>
      </c>
      <c r="CM152" s="171">
        <f t="shared" si="103"/>
        <v>0</v>
      </c>
      <c r="CN152" s="171">
        <f t="shared" si="103"/>
        <v>0</v>
      </c>
      <c r="CO152" s="737"/>
      <c r="CP152" s="737"/>
      <c r="CQ152" s="46"/>
      <c r="CR152" s="47"/>
      <c r="CS152" s="46"/>
      <c r="CT152" s="46"/>
      <c r="CU152" s="333">
        <f t="shared" si="108"/>
        <v>0</v>
      </c>
      <c r="CV152" s="333">
        <f t="shared" si="109"/>
        <v>0</v>
      </c>
      <c r="CW152" s="333">
        <f t="shared" si="110"/>
        <v>0</v>
      </c>
      <c r="CX152" s="333">
        <f t="shared" si="111"/>
        <v>0</v>
      </c>
      <c r="CY152" s="333">
        <f t="shared" si="112"/>
        <v>0</v>
      </c>
      <c r="CZ152" s="333">
        <f t="shared" si="113"/>
        <v>0</v>
      </c>
      <c r="DA152" s="44">
        <f t="shared" si="120"/>
        <v>0</v>
      </c>
      <c r="DB152" s="44">
        <f t="shared" si="120"/>
        <v>0</v>
      </c>
      <c r="DC152" s="44">
        <f t="shared" si="120"/>
        <v>0</v>
      </c>
      <c r="DD152" s="174">
        <f t="shared" si="121"/>
        <v>0</v>
      </c>
      <c r="DE152" s="174">
        <f t="shared" si="121"/>
        <v>0</v>
      </c>
      <c r="DF152" s="45"/>
      <c r="DG152" s="45"/>
      <c r="DH152" s="48"/>
      <c r="DI152" s="48"/>
    </row>
    <row r="153" spans="1:113" s="3" customFormat="1" ht="12.75" hidden="1" customHeight="1" x14ac:dyDescent="0.2">
      <c r="A153" s="96">
        <v>1</v>
      </c>
      <c r="B153" s="96"/>
      <c r="C153" s="48"/>
      <c r="D153" s="239"/>
      <c r="E153" s="539"/>
      <c r="F153" s="428"/>
      <c r="G153" s="62"/>
      <c r="H153" s="77"/>
      <c r="I153" s="77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114"/>
        <v>0</v>
      </c>
      <c r="U153" s="44">
        <f t="shared" si="114"/>
        <v>0</v>
      </c>
      <c r="V153" s="44">
        <f t="shared" si="114"/>
        <v>0</v>
      </c>
      <c r="W153" s="171">
        <f t="shared" si="100"/>
        <v>0</v>
      </c>
      <c r="X153" s="171">
        <f t="shared" si="100"/>
        <v>0</v>
      </c>
      <c r="Y153" s="171"/>
      <c r="Z153" s="171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>
        <f t="shared" si="118"/>
        <v>0</v>
      </c>
      <c r="AL153" s="44">
        <f t="shared" si="118"/>
        <v>0</v>
      </c>
      <c r="AM153" s="44">
        <f t="shared" si="118"/>
        <v>0</v>
      </c>
      <c r="AN153" s="171">
        <f t="shared" si="101"/>
        <v>0</v>
      </c>
      <c r="AO153" s="171">
        <f t="shared" si="101"/>
        <v>0</v>
      </c>
      <c r="AP153" s="171"/>
      <c r="AQ153" s="171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>
        <f t="shared" si="119"/>
        <v>0</v>
      </c>
      <c r="BC153" s="44">
        <f t="shared" si="119"/>
        <v>0</v>
      </c>
      <c r="BD153" s="44">
        <f t="shared" si="119"/>
        <v>0</v>
      </c>
      <c r="BE153" s="171">
        <f t="shared" si="117"/>
        <v>0</v>
      </c>
      <c r="BF153" s="171">
        <f t="shared" si="117"/>
        <v>0</v>
      </c>
      <c r="BG153" s="171"/>
      <c r="BH153" s="171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>
        <f t="shared" si="115"/>
        <v>0</v>
      </c>
      <c r="BT153" s="44">
        <f t="shared" si="115"/>
        <v>0</v>
      </c>
      <c r="BU153" s="44">
        <f t="shared" si="115"/>
        <v>0</v>
      </c>
      <c r="BV153" s="171">
        <f t="shared" si="102"/>
        <v>0</v>
      </c>
      <c r="BW153" s="171">
        <f t="shared" si="102"/>
        <v>0</v>
      </c>
      <c r="BX153" s="171"/>
      <c r="BY153" s="171"/>
      <c r="BZ153" s="45"/>
      <c r="CA153" s="45"/>
      <c r="CB153" s="44"/>
      <c r="CC153" s="44"/>
      <c r="CD153" s="44"/>
      <c r="CE153" s="44"/>
      <c r="CF153" s="44"/>
      <c r="CG153" s="44"/>
      <c r="CH153" s="44"/>
      <c r="CI153" s="44"/>
      <c r="CJ153" s="44">
        <f t="shared" si="116"/>
        <v>0</v>
      </c>
      <c r="CK153" s="44">
        <f t="shared" si="116"/>
        <v>0</v>
      </c>
      <c r="CL153" s="44">
        <f t="shared" si="116"/>
        <v>0</v>
      </c>
      <c r="CM153" s="171">
        <f t="shared" si="103"/>
        <v>0</v>
      </c>
      <c r="CN153" s="171">
        <f t="shared" si="103"/>
        <v>0</v>
      </c>
      <c r="CO153" s="737"/>
      <c r="CP153" s="737"/>
      <c r="CQ153" s="46"/>
      <c r="CR153" s="47"/>
      <c r="CS153" s="46"/>
      <c r="CT153" s="46"/>
      <c r="CU153" s="333">
        <f t="shared" si="108"/>
        <v>0</v>
      </c>
      <c r="CV153" s="333">
        <f t="shared" si="109"/>
        <v>0</v>
      </c>
      <c r="CW153" s="333">
        <f t="shared" si="110"/>
        <v>0</v>
      </c>
      <c r="CX153" s="333">
        <f t="shared" si="111"/>
        <v>0</v>
      </c>
      <c r="CY153" s="333">
        <f t="shared" si="112"/>
        <v>0</v>
      </c>
      <c r="CZ153" s="333">
        <f t="shared" si="113"/>
        <v>0</v>
      </c>
      <c r="DA153" s="44">
        <f t="shared" si="120"/>
        <v>0</v>
      </c>
      <c r="DB153" s="44">
        <f t="shared" si="120"/>
        <v>0</v>
      </c>
      <c r="DC153" s="44">
        <f t="shared" si="120"/>
        <v>0</v>
      </c>
      <c r="DD153" s="174">
        <f t="shared" si="121"/>
        <v>0</v>
      </c>
      <c r="DE153" s="174">
        <f t="shared" si="121"/>
        <v>0</v>
      </c>
      <c r="DF153" s="45"/>
      <c r="DG153" s="45"/>
      <c r="DH153" s="48"/>
      <c r="DI153" s="48"/>
    </row>
    <row r="154" spans="1:113" s="3" customFormat="1" ht="12.75" hidden="1" customHeight="1" x14ac:dyDescent="0.2">
      <c r="A154" s="96">
        <v>1</v>
      </c>
      <c r="B154" s="96"/>
      <c r="C154" s="48"/>
      <c r="D154" s="239"/>
      <c r="E154" s="539"/>
      <c r="F154" s="428"/>
      <c r="G154" s="62"/>
      <c r="H154" s="77"/>
      <c r="I154" s="77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114"/>
        <v>0</v>
      </c>
      <c r="U154" s="44">
        <f t="shared" si="114"/>
        <v>0</v>
      </c>
      <c r="V154" s="44">
        <f t="shared" si="114"/>
        <v>0</v>
      </c>
      <c r="W154" s="171">
        <f t="shared" si="100"/>
        <v>0</v>
      </c>
      <c r="X154" s="171">
        <f t="shared" si="100"/>
        <v>0</v>
      </c>
      <c r="Y154" s="171"/>
      <c r="Z154" s="171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>
        <f t="shared" si="118"/>
        <v>0</v>
      </c>
      <c r="AL154" s="44">
        <f t="shared" si="118"/>
        <v>0</v>
      </c>
      <c r="AM154" s="44">
        <f t="shared" si="118"/>
        <v>0</v>
      </c>
      <c r="AN154" s="171">
        <f t="shared" si="101"/>
        <v>0</v>
      </c>
      <c r="AO154" s="171">
        <f t="shared" si="101"/>
        <v>0</v>
      </c>
      <c r="AP154" s="171"/>
      <c r="AQ154" s="171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>
        <f t="shared" si="119"/>
        <v>0</v>
      </c>
      <c r="BC154" s="44">
        <f t="shared" si="119"/>
        <v>0</v>
      </c>
      <c r="BD154" s="44">
        <f t="shared" si="119"/>
        <v>0</v>
      </c>
      <c r="BE154" s="171">
        <f t="shared" si="117"/>
        <v>0</v>
      </c>
      <c r="BF154" s="171">
        <f t="shared" si="117"/>
        <v>0</v>
      </c>
      <c r="BG154" s="171"/>
      <c r="BH154" s="171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>
        <f t="shared" si="115"/>
        <v>0</v>
      </c>
      <c r="BT154" s="44">
        <f t="shared" si="115"/>
        <v>0</v>
      </c>
      <c r="BU154" s="44">
        <f t="shared" si="115"/>
        <v>0</v>
      </c>
      <c r="BV154" s="171">
        <f t="shared" si="102"/>
        <v>0</v>
      </c>
      <c r="BW154" s="171">
        <f t="shared" si="102"/>
        <v>0</v>
      </c>
      <c r="BX154" s="171"/>
      <c r="BY154" s="171"/>
      <c r="BZ154" s="45"/>
      <c r="CA154" s="45"/>
      <c r="CB154" s="44"/>
      <c r="CC154" s="44"/>
      <c r="CD154" s="44"/>
      <c r="CE154" s="44"/>
      <c r="CF154" s="44"/>
      <c r="CG154" s="44"/>
      <c r="CH154" s="44"/>
      <c r="CI154" s="44"/>
      <c r="CJ154" s="44">
        <f t="shared" si="116"/>
        <v>0</v>
      </c>
      <c r="CK154" s="44">
        <f t="shared" si="116"/>
        <v>0</v>
      </c>
      <c r="CL154" s="44">
        <f t="shared" si="116"/>
        <v>0</v>
      </c>
      <c r="CM154" s="171">
        <f t="shared" si="103"/>
        <v>0</v>
      </c>
      <c r="CN154" s="171">
        <f t="shared" si="103"/>
        <v>0</v>
      </c>
      <c r="CO154" s="737"/>
      <c r="CP154" s="737"/>
      <c r="CQ154" s="46"/>
      <c r="CR154" s="47"/>
      <c r="CS154" s="46"/>
      <c r="CT154" s="46"/>
      <c r="CU154" s="333">
        <f t="shared" si="108"/>
        <v>0</v>
      </c>
      <c r="CV154" s="333">
        <f t="shared" si="109"/>
        <v>0</v>
      </c>
      <c r="CW154" s="333">
        <f t="shared" si="110"/>
        <v>0</v>
      </c>
      <c r="CX154" s="333">
        <f t="shared" si="111"/>
        <v>0</v>
      </c>
      <c r="CY154" s="333">
        <f t="shared" si="112"/>
        <v>0</v>
      </c>
      <c r="CZ154" s="333">
        <f t="shared" si="113"/>
        <v>0</v>
      </c>
      <c r="DA154" s="44">
        <f t="shared" si="120"/>
        <v>0</v>
      </c>
      <c r="DB154" s="44">
        <f t="shared" si="120"/>
        <v>0</v>
      </c>
      <c r="DC154" s="44">
        <f t="shared" si="120"/>
        <v>0</v>
      </c>
      <c r="DD154" s="174">
        <f t="shared" si="121"/>
        <v>0</v>
      </c>
      <c r="DE154" s="174">
        <f t="shared" si="121"/>
        <v>0</v>
      </c>
      <c r="DF154" s="45"/>
      <c r="DG154" s="45"/>
      <c r="DH154" s="48"/>
      <c r="DI154" s="48"/>
    </row>
    <row r="155" spans="1:113" ht="12.75" hidden="1" customHeight="1" x14ac:dyDescent="0.2">
      <c r="A155" s="96">
        <v>1</v>
      </c>
      <c r="C155" s="203"/>
      <c r="D155" s="237"/>
      <c r="E155" s="543"/>
      <c r="F155" s="543"/>
      <c r="G155" s="128"/>
      <c r="H155" s="130"/>
      <c r="I155" s="130"/>
      <c r="J155" s="109"/>
      <c r="K155" s="109"/>
      <c r="L155" s="109"/>
      <c r="M155" s="109"/>
      <c r="N155" s="44"/>
      <c r="O155" s="44"/>
      <c r="P155" s="44"/>
      <c r="Q155" s="44"/>
      <c r="R155" s="44"/>
      <c r="S155" s="44"/>
      <c r="T155" s="44">
        <f t="shared" si="114"/>
        <v>0</v>
      </c>
      <c r="U155" s="44">
        <f t="shared" si="114"/>
        <v>0</v>
      </c>
      <c r="V155" s="44">
        <f t="shared" si="114"/>
        <v>0</v>
      </c>
      <c r="W155" s="171">
        <f t="shared" si="100"/>
        <v>0</v>
      </c>
      <c r="X155" s="171">
        <f t="shared" si="100"/>
        <v>0</v>
      </c>
      <c r="Y155" s="174"/>
      <c r="Z155" s="174"/>
      <c r="AA155" s="109"/>
      <c r="AB155" s="109"/>
      <c r="AC155" s="109"/>
      <c r="AD155" s="109"/>
      <c r="AE155" s="44"/>
      <c r="AF155" s="44"/>
      <c r="AG155" s="44"/>
      <c r="AH155" s="44"/>
      <c r="AI155" s="44"/>
      <c r="AJ155" s="44"/>
      <c r="AK155" s="44">
        <f t="shared" si="118"/>
        <v>0</v>
      </c>
      <c r="AL155" s="44">
        <f t="shared" si="118"/>
        <v>0</v>
      </c>
      <c r="AM155" s="44">
        <f t="shared" si="118"/>
        <v>0</v>
      </c>
      <c r="AN155" s="171">
        <f t="shared" si="101"/>
        <v>0</v>
      </c>
      <c r="AO155" s="171">
        <f t="shared" si="101"/>
        <v>0</v>
      </c>
      <c r="AP155" s="174"/>
      <c r="AQ155" s="174"/>
      <c r="AR155" s="109"/>
      <c r="AS155" s="109"/>
      <c r="AT155" s="109"/>
      <c r="AU155" s="109"/>
      <c r="AV155" s="44"/>
      <c r="AW155" s="44"/>
      <c r="AX155" s="44"/>
      <c r="AY155" s="44"/>
      <c r="AZ155" s="44"/>
      <c r="BA155" s="44"/>
      <c r="BB155" s="44">
        <f t="shared" si="119"/>
        <v>0</v>
      </c>
      <c r="BC155" s="44">
        <f t="shared" si="119"/>
        <v>0</v>
      </c>
      <c r="BD155" s="44">
        <f t="shared" si="119"/>
        <v>0</v>
      </c>
      <c r="BE155" s="171">
        <f t="shared" si="117"/>
        <v>0</v>
      </c>
      <c r="BF155" s="171">
        <f t="shared" si="117"/>
        <v>0</v>
      </c>
      <c r="BG155" s="174"/>
      <c r="BH155" s="174"/>
      <c r="BI155" s="109"/>
      <c r="BJ155" s="109"/>
      <c r="BK155" s="109"/>
      <c r="BL155" s="109"/>
      <c r="BM155" s="44"/>
      <c r="BN155" s="44"/>
      <c r="BO155" s="44"/>
      <c r="BP155" s="44"/>
      <c r="BQ155" s="44"/>
      <c r="BR155" s="44"/>
      <c r="BS155" s="44">
        <f t="shared" si="115"/>
        <v>0</v>
      </c>
      <c r="BT155" s="44">
        <f t="shared" si="115"/>
        <v>0</v>
      </c>
      <c r="BU155" s="44">
        <f t="shared" si="115"/>
        <v>0</v>
      </c>
      <c r="BV155" s="171">
        <f t="shared" si="102"/>
        <v>0</v>
      </c>
      <c r="BW155" s="171">
        <f t="shared" si="102"/>
        <v>0</v>
      </c>
      <c r="BX155" s="174"/>
      <c r="BY155" s="174"/>
      <c r="BZ155" s="112"/>
      <c r="CA155" s="112"/>
      <c r="CB155" s="109"/>
      <c r="CC155" s="109"/>
      <c r="CD155" s="44"/>
      <c r="CE155" s="44"/>
      <c r="CF155" s="44"/>
      <c r="CG155" s="44"/>
      <c r="CH155" s="44"/>
      <c r="CI155" s="44"/>
      <c r="CJ155" s="44">
        <f t="shared" si="116"/>
        <v>0</v>
      </c>
      <c r="CK155" s="44">
        <f t="shared" si="116"/>
        <v>0</v>
      </c>
      <c r="CL155" s="44">
        <f t="shared" si="116"/>
        <v>0</v>
      </c>
      <c r="CM155" s="171">
        <f t="shared" si="103"/>
        <v>0</v>
      </c>
      <c r="CN155" s="171">
        <f t="shared" si="103"/>
        <v>0</v>
      </c>
      <c r="CO155" s="738"/>
      <c r="CP155" s="738"/>
      <c r="CQ155" s="113"/>
      <c r="CR155" s="114"/>
      <c r="CS155" s="113"/>
      <c r="CT155" s="113"/>
      <c r="CU155" s="333">
        <f t="shared" si="108"/>
        <v>0</v>
      </c>
      <c r="CV155" s="333">
        <f t="shared" si="109"/>
        <v>0</v>
      </c>
      <c r="CW155" s="333">
        <f t="shared" si="110"/>
        <v>0</v>
      </c>
      <c r="CX155" s="333">
        <f t="shared" si="111"/>
        <v>0</v>
      </c>
      <c r="CY155" s="333">
        <f t="shared" si="112"/>
        <v>0</v>
      </c>
      <c r="CZ155" s="333">
        <f t="shared" si="113"/>
        <v>0</v>
      </c>
      <c r="DA155" s="44">
        <f t="shared" si="120"/>
        <v>0</v>
      </c>
      <c r="DB155" s="44">
        <f t="shared" si="120"/>
        <v>0</v>
      </c>
      <c r="DC155" s="44">
        <f t="shared" si="120"/>
        <v>0</v>
      </c>
      <c r="DD155" s="174">
        <f t="shared" si="121"/>
        <v>0</v>
      </c>
      <c r="DE155" s="174">
        <f t="shared" si="121"/>
        <v>0</v>
      </c>
      <c r="DF155" s="112"/>
      <c r="DG155" s="112"/>
      <c r="DH155" s="59"/>
      <c r="DI155" s="59"/>
    </row>
    <row r="156" spans="1:113" ht="12.75" hidden="1" customHeight="1" x14ac:dyDescent="0.2">
      <c r="A156" s="96">
        <v>1</v>
      </c>
      <c r="C156" s="59"/>
      <c r="D156" s="239"/>
      <c r="E156" s="543"/>
      <c r="F156" s="543"/>
      <c r="G156" s="128"/>
      <c r="H156" s="77"/>
      <c r="I156" s="77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114"/>
        <v>0</v>
      </c>
      <c r="U156" s="44">
        <f t="shared" si="114"/>
        <v>0</v>
      </c>
      <c r="V156" s="44">
        <f t="shared" si="114"/>
        <v>0</v>
      </c>
      <c r="W156" s="171">
        <f t="shared" si="100"/>
        <v>0</v>
      </c>
      <c r="X156" s="171">
        <f t="shared" si="100"/>
        <v>0</v>
      </c>
      <c r="Y156" s="171"/>
      <c r="Z156" s="171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>
        <f t="shared" si="118"/>
        <v>0</v>
      </c>
      <c r="AL156" s="44">
        <f t="shared" si="118"/>
        <v>0</v>
      </c>
      <c r="AM156" s="44">
        <f t="shared" si="118"/>
        <v>0</v>
      </c>
      <c r="AN156" s="171">
        <f t="shared" si="101"/>
        <v>0</v>
      </c>
      <c r="AO156" s="171">
        <f t="shared" si="101"/>
        <v>0</v>
      </c>
      <c r="AP156" s="171"/>
      <c r="AQ156" s="171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>
        <f t="shared" si="119"/>
        <v>0</v>
      </c>
      <c r="BC156" s="44">
        <f t="shared" si="119"/>
        <v>0</v>
      </c>
      <c r="BD156" s="44">
        <f t="shared" si="119"/>
        <v>0</v>
      </c>
      <c r="BE156" s="171">
        <f t="shared" si="117"/>
        <v>0</v>
      </c>
      <c r="BF156" s="171">
        <f t="shared" si="117"/>
        <v>0</v>
      </c>
      <c r="BG156" s="171"/>
      <c r="BH156" s="171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>
        <f t="shared" si="115"/>
        <v>0</v>
      </c>
      <c r="BT156" s="44">
        <f t="shared" si="115"/>
        <v>0</v>
      </c>
      <c r="BU156" s="44">
        <f t="shared" si="115"/>
        <v>0</v>
      </c>
      <c r="BV156" s="171">
        <f t="shared" si="102"/>
        <v>0</v>
      </c>
      <c r="BW156" s="171">
        <f t="shared" si="102"/>
        <v>0</v>
      </c>
      <c r="BX156" s="171"/>
      <c r="BY156" s="171"/>
      <c r="BZ156" s="45"/>
      <c r="CA156" s="45"/>
      <c r="CB156" s="44"/>
      <c r="CC156" s="44"/>
      <c r="CD156" s="44"/>
      <c r="CE156" s="44"/>
      <c r="CF156" s="44"/>
      <c r="CG156" s="44"/>
      <c r="CH156" s="44"/>
      <c r="CI156" s="44"/>
      <c r="CJ156" s="44">
        <f t="shared" si="116"/>
        <v>0</v>
      </c>
      <c r="CK156" s="44">
        <f t="shared" si="116"/>
        <v>0</v>
      </c>
      <c r="CL156" s="44">
        <f t="shared" si="116"/>
        <v>0</v>
      </c>
      <c r="CM156" s="171">
        <f t="shared" si="103"/>
        <v>0</v>
      </c>
      <c r="CN156" s="171">
        <f t="shared" si="103"/>
        <v>0</v>
      </c>
      <c r="CO156" s="737"/>
      <c r="CP156" s="737"/>
      <c r="CQ156" s="46"/>
      <c r="CR156" s="47"/>
      <c r="CS156" s="46"/>
      <c r="CT156" s="46"/>
      <c r="CU156" s="333">
        <f t="shared" si="108"/>
        <v>0</v>
      </c>
      <c r="CV156" s="333">
        <f t="shared" si="109"/>
        <v>0</v>
      </c>
      <c r="CW156" s="333">
        <f t="shared" si="110"/>
        <v>0</v>
      </c>
      <c r="CX156" s="333">
        <f t="shared" si="111"/>
        <v>0</v>
      </c>
      <c r="CY156" s="333">
        <f t="shared" si="112"/>
        <v>0</v>
      </c>
      <c r="CZ156" s="333">
        <f t="shared" si="113"/>
        <v>0</v>
      </c>
      <c r="DA156" s="44">
        <f t="shared" si="120"/>
        <v>0</v>
      </c>
      <c r="DB156" s="44">
        <f t="shared" si="120"/>
        <v>0</v>
      </c>
      <c r="DC156" s="44">
        <f t="shared" si="120"/>
        <v>0</v>
      </c>
      <c r="DD156" s="174">
        <f t="shared" si="121"/>
        <v>0</v>
      </c>
      <c r="DE156" s="174">
        <f t="shared" si="121"/>
        <v>0</v>
      </c>
      <c r="DF156" s="45"/>
      <c r="DG156" s="45"/>
      <c r="DH156" s="59"/>
      <c r="DI156" s="59"/>
    </row>
    <row r="157" spans="1:113" s="3" customFormat="1" ht="12.75" hidden="1" customHeight="1" x14ac:dyDescent="0.2">
      <c r="A157" s="96">
        <v>1</v>
      </c>
      <c r="B157" s="96"/>
      <c r="C157" s="48"/>
      <c r="D157" s="239"/>
      <c r="E157" s="539"/>
      <c r="F157" s="428"/>
      <c r="G157" s="62"/>
      <c r="H157" s="77"/>
      <c r="I157" s="77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114"/>
        <v>0</v>
      </c>
      <c r="U157" s="44">
        <f t="shared" si="114"/>
        <v>0</v>
      </c>
      <c r="V157" s="44">
        <f t="shared" si="114"/>
        <v>0</v>
      </c>
      <c r="W157" s="171">
        <f t="shared" si="100"/>
        <v>0</v>
      </c>
      <c r="X157" s="171">
        <f t="shared" si="100"/>
        <v>0</v>
      </c>
      <c r="Y157" s="171"/>
      <c r="Z157" s="171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>
        <f t="shared" si="118"/>
        <v>0</v>
      </c>
      <c r="AL157" s="44">
        <f t="shared" si="118"/>
        <v>0</v>
      </c>
      <c r="AM157" s="44">
        <f t="shared" si="118"/>
        <v>0</v>
      </c>
      <c r="AN157" s="171">
        <f t="shared" si="101"/>
        <v>0</v>
      </c>
      <c r="AO157" s="171">
        <f t="shared" si="101"/>
        <v>0</v>
      </c>
      <c r="AP157" s="171"/>
      <c r="AQ157" s="171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>
        <f t="shared" si="119"/>
        <v>0</v>
      </c>
      <c r="BC157" s="44">
        <f t="shared" si="119"/>
        <v>0</v>
      </c>
      <c r="BD157" s="44">
        <f t="shared" si="119"/>
        <v>0</v>
      </c>
      <c r="BE157" s="171">
        <f t="shared" si="117"/>
        <v>0</v>
      </c>
      <c r="BF157" s="171">
        <f t="shared" si="117"/>
        <v>0</v>
      </c>
      <c r="BG157" s="171"/>
      <c r="BH157" s="171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>
        <f t="shared" si="115"/>
        <v>0</v>
      </c>
      <c r="BT157" s="44">
        <f t="shared" si="115"/>
        <v>0</v>
      </c>
      <c r="BU157" s="44">
        <f t="shared" si="115"/>
        <v>0</v>
      </c>
      <c r="BV157" s="171">
        <f t="shared" si="102"/>
        <v>0</v>
      </c>
      <c r="BW157" s="171">
        <f t="shared" si="102"/>
        <v>0</v>
      </c>
      <c r="BX157" s="171"/>
      <c r="BY157" s="171"/>
      <c r="BZ157" s="45"/>
      <c r="CA157" s="45"/>
      <c r="CB157" s="44"/>
      <c r="CC157" s="44"/>
      <c r="CD157" s="44"/>
      <c r="CE157" s="44"/>
      <c r="CF157" s="44"/>
      <c r="CG157" s="44"/>
      <c r="CH157" s="44"/>
      <c r="CI157" s="44"/>
      <c r="CJ157" s="44">
        <f t="shared" si="116"/>
        <v>0</v>
      </c>
      <c r="CK157" s="44">
        <f t="shared" si="116"/>
        <v>0</v>
      </c>
      <c r="CL157" s="44">
        <f t="shared" si="116"/>
        <v>0</v>
      </c>
      <c r="CM157" s="171">
        <f t="shared" si="103"/>
        <v>0</v>
      </c>
      <c r="CN157" s="171">
        <f t="shared" si="103"/>
        <v>0</v>
      </c>
      <c r="CO157" s="737"/>
      <c r="CP157" s="737"/>
      <c r="CQ157" s="46"/>
      <c r="CR157" s="47"/>
      <c r="CS157" s="46"/>
      <c r="CT157" s="46"/>
      <c r="CU157" s="333">
        <f t="shared" si="108"/>
        <v>0</v>
      </c>
      <c r="CV157" s="333">
        <f t="shared" si="109"/>
        <v>0</v>
      </c>
      <c r="CW157" s="333">
        <f t="shared" si="110"/>
        <v>0</v>
      </c>
      <c r="CX157" s="333">
        <f t="shared" si="111"/>
        <v>0</v>
      </c>
      <c r="CY157" s="333">
        <f t="shared" si="112"/>
        <v>0</v>
      </c>
      <c r="CZ157" s="333">
        <f t="shared" si="113"/>
        <v>0</v>
      </c>
      <c r="DA157" s="44">
        <f t="shared" si="120"/>
        <v>0</v>
      </c>
      <c r="DB157" s="44">
        <f t="shared" si="120"/>
        <v>0</v>
      </c>
      <c r="DC157" s="44">
        <f t="shared" si="120"/>
        <v>0</v>
      </c>
      <c r="DD157" s="174">
        <f t="shared" si="121"/>
        <v>0</v>
      </c>
      <c r="DE157" s="174">
        <f t="shared" si="121"/>
        <v>0</v>
      </c>
      <c r="DF157" s="45"/>
      <c r="DG157" s="45"/>
      <c r="DH157" s="48"/>
      <c r="DI157" s="48"/>
    </row>
    <row r="158" spans="1:113" s="3" customFormat="1" ht="12.75" hidden="1" customHeight="1" x14ac:dyDescent="0.2">
      <c r="A158" s="96">
        <v>1</v>
      </c>
      <c r="B158" s="96"/>
      <c r="C158" s="48"/>
      <c r="D158" s="239"/>
      <c r="E158" s="539"/>
      <c r="F158" s="428"/>
      <c r="G158" s="62"/>
      <c r="H158" s="77"/>
      <c r="I158" s="77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14"/>
        <v>0</v>
      </c>
      <c r="U158" s="44">
        <f t="shared" si="114"/>
        <v>0</v>
      </c>
      <c r="V158" s="44">
        <f t="shared" si="114"/>
        <v>0</v>
      </c>
      <c r="W158" s="171">
        <f t="shared" si="100"/>
        <v>0</v>
      </c>
      <c r="X158" s="171">
        <f t="shared" si="100"/>
        <v>0</v>
      </c>
      <c r="Y158" s="249"/>
      <c r="Z158" s="171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>
        <f t="shared" si="118"/>
        <v>0</v>
      </c>
      <c r="AL158" s="44">
        <f t="shared" si="118"/>
        <v>0</v>
      </c>
      <c r="AM158" s="44">
        <f t="shared" si="118"/>
        <v>0</v>
      </c>
      <c r="AN158" s="171">
        <f t="shared" si="101"/>
        <v>0</v>
      </c>
      <c r="AO158" s="171">
        <f t="shared" si="101"/>
        <v>0</v>
      </c>
      <c r="AP158" s="249"/>
      <c r="AQ158" s="171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>
        <f t="shared" si="119"/>
        <v>0</v>
      </c>
      <c r="BC158" s="44">
        <f t="shared" si="119"/>
        <v>0</v>
      </c>
      <c r="BD158" s="44">
        <f t="shared" si="119"/>
        <v>0</v>
      </c>
      <c r="BE158" s="171">
        <f t="shared" si="117"/>
        <v>0</v>
      </c>
      <c r="BF158" s="171">
        <f t="shared" si="117"/>
        <v>0</v>
      </c>
      <c r="BG158" s="249"/>
      <c r="BH158" s="171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>
        <f t="shared" si="115"/>
        <v>0</v>
      </c>
      <c r="BT158" s="44">
        <f t="shared" si="115"/>
        <v>0</v>
      </c>
      <c r="BU158" s="44">
        <f t="shared" si="115"/>
        <v>0</v>
      </c>
      <c r="BV158" s="171">
        <f t="shared" si="102"/>
        <v>0</v>
      </c>
      <c r="BW158" s="171">
        <f t="shared" si="102"/>
        <v>0</v>
      </c>
      <c r="BX158" s="249"/>
      <c r="BY158" s="171"/>
      <c r="BZ158" s="45"/>
      <c r="CA158" s="45"/>
      <c r="CB158" s="44"/>
      <c r="CC158" s="44"/>
      <c r="CD158" s="44"/>
      <c r="CE158" s="44"/>
      <c r="CF158" s="44"/>
      <c r="CG158" s="44"/>
      <c r="CH158" s="44"/>
      <c r="CI158" s="44"/>
      <c r="CJ158" s="44">
        <f t="shared" si="116"/>
        <v>0</v>
      </c>
      <c r="CK158" s="44">
        <f t="shared" si="116"/>
        <v>0</v>
      </c>
      <c r="CL158" s="44">
        <f t="shared" si="116"/>
        <v>0</v>
      </c>
      <c r="CM158" s="171">
        <f t="shared" si="103"/>
        <v>0</v>
      </c>
      <c r="CN158" s="171">
        <f t="shared" si="103"/>
        <v>0</v>
      </c>
      <c r="CO158" s="736"/>
      <c r="CP158" s="737"/>
      <c r="CQ158" s="46"/>
      <c r="CR158" s="47"/>
      <c r="CS158" s="46"/>
      <c r="CT158" s="46"/>
      <c r="CU158" s="333">
        <f t="shared" si="108"/>
        <v>0</v>
      </c>
      <c r="CV158" s="333">
        <f t="shared" si="109"/>
        <v>0</v>
      </c>
      <c r="CW158" s="333">
        <f t="shared" si="110"/>
        <v>0</v>
      </c>
      <c r="CX158" s="333">
        <f t="shared" si="111"/>
        <v>0</v>
      </c>
      <c r="CY158" s="333">
        <f t="shared" si="112"/>
        <v>0</v>
      </c>
      <c r="CZ158" s="333">
        <f t="shared" si="113"/>
        <v>0</v>
      </c>
      <c r="DA158" s="44">
        <f t="shared" si="120"/>
        <v>0</v>
      </c>
      <c r="DB158" s="44">
        <f t="shared" si="120"/>
        <v>0</v>
      </c>
      <c r="DC158" s="44">
        <f t="shared" si="120"/>
        <v>0</v>
      </c>
      <c r="DD158" s="174">
        <f t="shared" si="121"/>
        <v>0</v>
      </c>
      <c r="DE158" s="174">
        <f t="shared" si="121"/>
        <v>0</v>
      </c>
      <c r="DF158" s="45"/>
      <c r="DG158" s="45"/>
      <c r="DH158" s="48"/>
      <c r="DI158" s="48"/>
    </row>
    <row r="159" spans="1:113" s="3" customFormat="1" ht="12.75" hidden="1" customHeight="1" x14ac:dyDescent="0.2">
      <c r="A159" s="96">
        <v>1</v>
      </c>
      <c r="B159" s="96"/>
      <c r="C159" s="48"/>
      <c r="D159" s="239"/>
      <c r="E159" s="539"/>
      <c r="F159" s="428"/>
      <c r="G159" s="62"/>
      <c r="H159" s="77"/>
      <c r="I159" s="77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14"/>
        <v>0</v>
      </c>
      <c r="U159" s="44">
        <f t="shared" si="114"/>
        <v>0</v>
      </c>
      <c r="V159" s="44">
        <f t="shared" si="114"/>
        <v>0</v>
      </c>
      <c r="W159" s="171">
        <f t="shared" si="100"/>
        <v>0</v>
      </c>
      <c r="X159" s="171">
        <f t="shared" si="100"/>
        <v>0</v>
      </c>
      <c r="Y159" s="249"/>
      <c r="Z159" s="171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>
        <f t="shared" si="118"/>
        <v>0</v>
      </c>
      <c r="AL159" s="44">
        <f t="shared" si="118"/>
        <v>0</v>
      </c>
      <c r="AM159" s="44">
        <f t="shared" si="118"/>
        <v>0</v>
      </c>
      <c r="AN159" s="171">
        <f t="shared" si="101"/>
        <v>0</v>
      </c>
      <c r="AO159" s="171">
        <f t="shared" si="101"/>
        <v>0</v>
      </c>
      <c r="AP159" s="249"/>
      <c r="AQ159" s="171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>
        <f t="shared" si="119"/>
        <v>0</v>
      </c>
      <c r="BC159" s="44">
        <f t="shared" si="119"/>
        <v>0</v>
      </c>
      <c r="BD159" s="44">
        <f t="shared" si="119"/>
        <v>0</v>
      </c>
      <c r="BE159" s="171">
        <f t="shared" si="117"/>
        <v>0</v>
      </c>
      <c r="BF159" s="171">
        <f t="shared" si="117"/>
        <v>0</v>
      </c>
      <c r="BG159" s="249"/>
      <c r="BH159" s="171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>
        <f t="shared" si="115"/>
        <v>0</v>
      </c>
      <c r="BT159" s="44">
        <f t="shared" si="115"/>
        <v>0</v>
      </c>
      <c r="BU159" s="44">
        <f t="shared" si="115"/>
        <v>0</v>
      </c>
      <c r="BV159" s="171">
        <f t="shared" si="102"/>
        <v>0</v>
      </c>
      <c r="BW159" s="171">
        <f t="shared" si="102"/>
        <v>0</v>
      </c>
      <c r="BX159" s="249"/>
      <c r="BY159" s="171"/>
      <c r="BZ159" s="45"/>
      <c r="CA159" s="45"/>
      <c r="CB159" s="44"/>
      <c r="CC159" s="44"/>
      <c r="CD159" s="44"/>
      <c r="CE159" s="44"/>
      <c r="CF159" s="44"/>
      <c r="CG159" s="44"/>
      <c r="CH159" s="44"/>
      <c r="CI159" s="44"/>
      <c r="CJ159" s="44">
        <f t="shared" si="116"/>
        <v>0</v>
      </c>
      <c r="CK159" s="44">
        <f t="shared" si="116"/>
        <v>0</v>
      </c>
      <c r="CL159" s="44">
        <f t="shared" si="116"/>
        <v>0</v>
      </c>
      <c r="CM159" s="171">
        <f t="shared" si="103"/>
        <v>0</v>
      </c>
      <c r="CN159" s="171">
        <f t="shared" si="103"/>
        <v>0</v>
      </c>
      <c r="CO159" s="736"/>
      <c r="CP159" s="737"/>
      <c r="CQ159" s="46"/>
      <c r="CR159" s="47"/>
      <c r="CS159" s="46"/>
      <c r="CT159" s="46"/>
      <c r="CU159" s="333">
        <f t="shared" si="108"/>
        <v>0</v>
      </c>
      <c r="CV159" s="333">
        <f t="shared" si="109"/>
        <v>0</v>
      </c>
      <c r="CW159" s="333">
        <f t="shared" si="110"/>
        <v>0</v>
      </c>
      <c r="CX159" s="333">
        <f t="shared" si="111"/>
        <v>0</v>
      </c>
      <c r="CY159" s="333">
        <f t="shared" si="112"/>
        <v>0</v>
      </c>
      <c r="CZ159" s="333">
        <f t="shared" si="113"/>
        <v>0</v>
      </c>
      <c r="DA159" s="44">
        <f t="shared" si="120"/>
        <v>0</v>
      </c>
      <c r="DB159" s="44">
        <f t="shared" si="120"/>
        <v>0</v>
      </c>
      <c r="DC159" s="44">
        <f t="shared" si="120"/>
        <v>0</v>
      </c>
      <c r="DD159" s="174">
        <f t="shared" si="121"/>
        <v>0</v>
      </c>
      <c r="DE159" s="174">
        <f t="shared" si="121"/>
        <v>0</v>
      </c>
      <c r="DF159" s="45"/>
      <c r="DG159" s="45"/>
      <c r="DH159" s="48"/>
      <c r="DI159" s="48"/>
    </row>
    <row r="160" spans="1:113" s="3" customFormat="1" ht="12.75" hidden="1" customHeight="1" x14ac:dyDescent="0.2">
      <c r="A160" s="96">
        <v>1</v>
      </c>
      <c r="B160" s="96"/>
      <c r="C160" s="48"/>
      <c r="D160" s="239"/>
      <c r="E160" s="539"/>
      <c r="F160" s="428"/>
      <c r="G160" s="62"/>
      <c r="H160" s="77"/>
      <c r="I160" s="77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ref="T160:V183" si="122">N160+Q160</f>
        <v>0</v>
      </c>
      <c r="U160" s="44">
        <f t="shared" si="122"/>
        <v>0</v>
      </c>
      <c r="V160" s="44">
        <f t="shared" si="122"/>
        <v>0</v>
      </c>
      <c r="W160" s="171">
        <f t="shared" si="100"/>
        <v>0</v>
      </c>
      <c r="X160" s="171">
        <f t="shared" si="100"/>
        <v>0</v>
      </c>
      <c r="Y160" s="249"/>
      <c r="Z160" s="171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>
        <f t="shared" si="118"/>
        <v>0</v>
      </c>
      <c r="AL160" s="44">
        <f t="shared" si="118"/>
        <v>0</v>
      </c>
      <c r="AM160" s="44">
        <f t="shared" si="118"/>
        <v>0</v>
      </c>
      <c r="AN160" s="171">
        <f t="shared" si="101"/>
        <v>0</v>
      </c>
      <c r="AO160" s="171">
        <f t="shared" si="101"/>
        <v>0</v>
      </c>
      <c r="AP160" s="249"/>
      <c r="AQ160" s="171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>
        <f t="shared" si="119"/>
        <v>0</v>
      </c>
      <c r="BC160" s="44">
        <f t="shared" si="119"/>
        <v>0</v>
      </c>
      <c r="BD160" s="44">
        <f t="shared" si="119"/>
        <v>0</v>
      </c>
      <c r="BE160" s="171">
        <f t="shared" si="117"/>
        <v>0</v>
      </c>
      <c r="BF160" s="171">
        <f t="shared" si="117"/>
        <v>0</v>
      </c>
      <c r="BG160" s="249"/>
      <c r="BH160" s="171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>
        <f t="shared" ref="BS160:BU184" si="123">BM160+BP160</f>
        <v>0</v>
      </c>
      <c r="BT160" s="44">
        <f t="shared" si="123"/>
        <v>0</v>
      </c>
      <c r="BU160" s="44">
        <f t="shared" si="123"/>
        <v>0</v>
      </c>
      <c r="BV160" s="171">
        <f t="shared" si="102"/>
        <v>0</v>
      </c>
      <c r="BW160" s="171">
        <f t="shared" si="102"/>
        <v>0</v>
      </c>
      <c r="BX160" s="249"/>
      <c r="BY160" s="171"/>
      <c r="BZ160" s="45"/>
      <c r="CA160" s="45"/>
      <c r="CB160" s="44"/>
      <c r="CC160" s="44"/>
      <c r="CD160" s="44"/>
      <c r="CE160" s="44"/>
      <c r="CF160" s="44"/>
      <c r="CG160" s="44"/>
      <c r="CH160" s="44"/>
      <c r="CI160" s="44"/>
      <c r="CJ160" s="44">
        <f t="shared" ref="CJ160:CL184" si="124">CD160+CG160</f>
        <v>0</v>
      </c>
      <c r="CK160" s="44">
        <f t="shared" si="124"/>
        <v>0</v>
      </c>
      <c r="CL160" s="44">
        <f t="shared" si="124"/>
        <v>0</v>
      </c>
      <c r="CM160" s="171">
        <f t="shared" si="103"/>
        <v>0</v>
      </c>
      <c r="CN160" s="171">
        <f t="shared" si="103"/>
        <v>0</v>
      </c>
      <c r="CO160" s="736"/>
      <c r="CP160" s="737"/>
      <c r="CQ160" s="46"/>
      <c r="CR160" s="47"/>
      <c r="CS160" s="46"/>
      <c r="CT160" s="46"/>
      <c r="CU160" s="333">
        <f t="shared" ref="CU160:CU196" si="125">+N160++AE160+AV160++++++BM160++CD160</f>
        <v>0</v>
      </c>
      <c r="CV160" s="333">
        <f t="shared" ref="CV160:CV196" si="126">+O160++AF160+AW160++++++BN160++CE160</f>
        <v>0</v>
      </c>
      <c r="CW160" s="333">
        <f t="shared" ref="CW160:CW196" si="127">+P160++AG160+AX160++++++BO160++CF160</f>
        <v>0</v>
      </c>
      <c r="CX160" s="333">
        <f t="shared" ref="CX160:CX196" si="128">+Q160++AH160+AY160++++++BP160++CG160</f>
        <v>0</v>
      </c>
      <c r="CY160" s="333">
        <f t="shared" ref="CY160:CY196" si="129">+R160++AI160+AZ160++++++BQ160++CH160</f>
        <v>0</v>
      </c>
      <c r="CZ160" s="333">
        <f t="shared" ref="CZ160:CZ196" si="130">+S160++AJ160+BA160++++++BR160++CI160</f>
        <v>0</v>
      </c>
      <c r="DA160" s="44">
        <f t="shared" si="120"/>
        <v>0</v>
      </c>
      <c r="DB160" s="44">
        <f t="shared" si="120"/>
        <v>0</v>
      </c>
      <c r="DC160" s="44">
        <f t="shared" si="120"/>
        <v>0</v>
      </c>
      <c r="DD160" s="174">
        <f t="shared" si="121"/>
        <v>0</v>
      </c>
      <c r="DE160" s="174">
        <f t="shared" si="121"/>
        <v>0</v>
      </c>
      <c r="DF160" s="45"/>
      <c r="DG160" s="45"/>
      <c r="DH160" s="48"/>
      <c r="DI160" s="48"/>
    </row>
    <row r="161" spans="1:115" ht="108" hidden="1" x14ac:dyDescent="0.2">
      <c r="A161" s="96">
        <v>1</v>
      </c>
      <c r="B161" s="96">
        <v>1</v>
      </c>
      <c r="C161" s="531">
        <v>178</v>
      </c>
      <c r="D161" s="207" t="s">
        <v>317</v>
      </c>
      <c r="E161" s="560" t="s">
        <v>585</v>
      </c>
      <c r="F161" s="207" t="s">
        <v>319</v>
      </c>
      <c r="G161" s="60"/>
      <c r="H161" s="88"/>
      <c r="I161" s="88"/>
      <c r="J161" s="44"/>
      <c r="K161" s="44"/>
      <c r="L161" s="44"/>
      <c r="M161" s="44"/>
      <c r="N161" s="44">
        <f>VLOOKUP($E161,'факт КС '!$E$10:$CL$181,3,0)</f>
        <v>0</v>
      </c>
      <c r="O161" s="44">
        <f>VLOOKUP($E161,'факт КС '!$E$10:$CL$181,4,0)</f>
        <v>0</v>
      </c>
      <c r="P161" s="44">
        <f>VLOOKUP($E161,'факт КС '!$E$10:$CL$181,5,0)</f>
        <v>0</v>
      </c>
      <c r="Q161" s="44">
        <f>VLOOKUP($E161,'факт КС '!$E$10:$CL$181,6,0)</f>
        <v>0</v>
      </c>
      <c r="R161" s="44">
        <f>VLOOKUP($E161,'факт КС '!$E$10:$CL$181,7,0)</f>
        <v>0</v>
      </c>
      <c r="S161" s="44">
        <f>VLOOKUP($E161,'факт КС '!$E$10:$CL$181,8,0)</f>
        <v>0</v>
      </c>
      <c r="T161" s="44">
        <f t="shared" si="122"/>
        <v>0</v>
      </c>
      <c r="U161" s="44">
        <f t="shared" si="122"/>
        <v>0</v>
      </c>
      <c r="V161" s="44">
        <f t="shared" si="122"/>
        <v>0</v>
      </c>
      <c r="W161" s="171">
        <f t="shared" si="100"/>
        <v>0</v>
      </c>
      <c r="X161" s="171">
        <f t="shared" si="100"/>
        <v>0</v>
      </c>
      <c r="Y161" s="249"/>
      <c r="Z161" s="171"/>
      <c r="AA161" s="44"/>
      <c r="AB161" s="44"/>
      <c r="AC161" s="44"/>
      <c r="AD161" s="44"/>
      <c r="AE161" s="44">
        <f>VLOOKUP($E161,'факт КС '!$E$10:$CL$181,21,0)</f>
        <v>12</v>
      </c>
      <c r="AF161" s="44">
        <f>VLOOKUP($E161,'факт КС '!$E$10:$CL$181,22,0)</f>
        <v>2782435.2000000007</v>
      </c>
      <c r="AG161" s="44">
        <f>VLOOKUP($E161,'факт КС '!$E$10:$CL$181,23,0)</f>
        <v>307</v>
      </c>
      <c r="AH161" s="44">
        <f>VLOOKUP($E161,'факт КС '!$E$10:$CL$181,24,0)</f>
        <v>0</v>
      </c>
      <c r="AI161" s="44">
        <f>VLOOKUP($E161,'факт КС '!$E$10:$CL$181,25,0)</f>
        <v>0</v>
      </c>
      <c r="AJ161" s="44">
        <f>VLOOKUP($E161,'факт КС '!$E$10:$CL$181,26,0)</f>
        <v>0</v>
      </c>
      <c r="AK161" s="44">
        <f t="shared" si="118"/>
        <v>12</v>
      </c>
      <c r="AL161" s="44">
        <f t="shared" si="118"/>
        <v>2782435.2000000007</v>
      </c>
      <c r="AM161" s="44">
        <f t="shared" si="118"/>
        <v>307</v>
      </c>
      <c r="AN161" s="171">
        <f t="shared" si="101"/>
        <v>12</v>
      </c>
      <c r="AO161" s="171">
        <f t="shared" si="101"/>
        <v>2782435.2000000007</v>
      </c>
      <c r="AP161" s="249"/>
      <c r="AQ161" s="171"/>
      <c r="AR161" s="44"/>
      <c r="AS161" s="44"/>
      <c r="AT161" s="44"/>
      <c r="AU161" s="44"/>
      <c r="AV161" s="44">
        <f>VLOOKUP($E161,'факт КС '!$E$10:$CL$181,9,0)</f>
        <v>0</v>
      </c>
      <c r="AW161" s="44">
        <f>VLOOKUP($E161,'факт КС '!$E$10:$CL$181,10,0)</f>
        <v>0</v>
      </c>
      <c r="AX161" s="44">
        <f>VLOOKUP($E161,'факт КС '!$E$10:$CL$181,11,0)</f>
        <v>0</v>
      </c>
      <c r="AY161" s="44">
        <f>VLOOKUP($E161,'факт КС '!$E$10:$CL$181,12,0)</f>
        <v>0</v>
      </c>
      <c r="AZ161" s="44">
        <f>VLOOKUP($E161,'факт КС '!$E$10:$CL$181,13,0)</f>
        <v>0</v>
      </c>
      <c r="BA161" s="44">
        <f>VLOOKUP($E161,'факт КС '!$E$10:$CL$181,14,0)</f>
        <v>0</v>
      </c>
      <c r="BB161" s="44">
        <f t="shared" si="119"/>
        <v>0</v>
      </c>
      <c r="BC161" s="44">
        <f t="shared" si="119"/>
        <v>0</v>
      </c>
      <c r="BD161" s="44">
        <f t="shared" si="119"/>
        <v>0</v>
      </c>
      <c r="BE161" s="171">
        <f t="shared" si="117"/>
        <v>0</v>
      </c>
      <c r="BF161" s="171">
        <f t="shared" si="117"/>
        <v>0</v>
      </c>
      <c r="BG161" s="249"/>
      <c r="BH161" s="171"/>
      <c r="BI161" s="44"/>
      <c r="BJ161" s="44"/>
      <c r="BK161" s="44"/>
      <c r="BL161" s="44"/>
      <c r="BM161" s="44">
        <f>VLOOKUP($E161,'факт КС '!$E$10:$CL$181,57,0)</f>
        <v>0</v>
      </c>
      <c r="BN161" s="44">
        <f>VLOOKUP($E161,'факт КС '!$E$10:$CL$181,58,0)</f>
        <v>0</v>
      </c>
      <c r="BO161" s="44">
        <f>VLOOKUP($E161,'факт КС '!$E$10:$CL$181,59,0)</f>
        <v>0</v>
      </c>
      <c r="BP161" s="44">
        <f>VLOOKUP($E161,'факт КС '!$E$10:$CL$181,60,0)</f>
        <v>0</v>
      </c>
      <c r="BQ161" s="44">
        <f>VLOOKUP($E161,'факт КС '!$E$10:$CL$181,61,0)</f>
        <v>0</v>
      </c>
      <c r="BR161" s="44">
        <f>VLOOKUP($E161,'факт КС '!$E$10:$CL$181,62,0)</f>
        <v>0</v>
      </c>
      <c r="BS161" s="44">
        <f t="shared" si="123"/>
        <v>0</v>
      </c>
      <c r="BT161" s="44">
        <f t="shared" si="123"/>
        <v>0</v>
      </c>
      <c r="BU161" s="44">
        <f t="shared" si="123"/>
        <v>0</v>
      </c>
      <c r="BV161" s="171">
        <f t="shared" si="102"/>
        <v>0</v>
      </c>
      <c r="BW161" s="171">
        <f t="shared" si="102"/>
        <v>0</v>
      </c>
      <c r="BX161" s="249"/>
      <c r="BY161" s="171"/>
      <c r="BZ161" s="45"/>
      <c r="CA161" s="45"/>
      <c r="CB161" s="44"/>
      <c r="CC161" s="44"/>
      <c r="CD161" s="44">
        <f>VLOOKUP($E161,'факт КС '!$E$10:$CL$181,51,0)</f>
        <v>0</v>
      </c>
      <c r="CE161" s="44">
        <f>VLOOKUP($E161,'факт КС '!$E$10:$CL$181,52,0)</f>
        <v>0</v>
      </c>
      <c r="CF161" s="44">
        <f>VLOOKUP($E161,'факт КС '!$E$10:$CL$181,53,0)</f>
        <v>0</v>
      </c>
      <c r="CG161" s="44">
        <f>VLOOKUP($E161,'факт КС '!$E$10:$CL$181,54,0)</f>
        <v>0</v>
      </c>
      <c r="CH161" s="44">
        <f>VLOOKUP($E161,'факт КС '!$E$10:$CL$181,55,0)</f>
        <v>0</v>
      </c>
      <c r="CI161" s="44">
        <f>VLOOKUP($E161,'факт КС '!$E$10:$CL$181,56,0)</f>
        <v>0</v>
      </c>
      <c r="CJ161" s="44">
        <f t="shared" si="124"/>
        <v>0</v>
      </c>
      <c r="CK161" s="44">
        <f t="shared" si="124"/>
        <v>0</v>
      </c>
      <c r="CL161" s="44">
        <f t="shared" si="124"/>
        <v>0</v>
      </c>
      <c r="CM161" s="171">
        <f t="shared" si="103"/>
        <v>0</v>
      </c>
      <c r="CN161" s="171">
        <f t="shared" si="103"/>
        <v>0</v>
      </c>
      <c r="CO161" s="736"/>
      <c r="CP161" s="737"/>
      <c r="CQ161" s="46"/>
      <c r="CR161" s="47"/>
      <c r="CS161" s="46"/>
      <c r="CT161" s="46"/>
      <c r="CU161" s="333">
        <f t="shared" si="125"/>
        <v>12</v>
      </c>
      <c r="CV161" s="333">
        <f t="shared" si="126"/>
        <v>2782435.2000000007</v>
      </c>
      <c r="CW161" s="333">
        <f t="shared" si="127"/>
        <v>307</v>
      </c>
      <c r="CX161" s="333">
        <f t="shared" si="128"/>
        <v>0</v>
      </c>
      <c r="CY161" s="333">
        <f t="shared" si="129"/>
        <v>0</v>
      </c>
      <c r="CZ161" s="333">
        <f t="shared" si="130"/>
        <v>0</v>
      </c>
      <c r="DA161" s="44">
        <f t="shared" si="120"/>
        <v>12</v>
      </c>
      <c r="DB161" s="44">
        <f t="shared" si="120"/>
        <v>2782435.2000000007</v>
      </c>
      <c r="DC161" s="44">
        <f t="shared" si="120"/>
        <v>307</v>
      </c>
      <c r="DD161" s="174">
        <f t="shared" si="121"/>
        <v>12</v>
      </c>
      <c r="DE161" s="174">
        <f t="shared" si="121"/>
        <v>2782435.2000000007</v>
      </c>
      <c r="DF161" s="45"/>
      <c r="DG161" s="45"/>
      <c r="DH161" s="59"/>
      <c r="DI161" s="59"/>
    </row>
    <row r="162" spans="1:115" ht="12.75" hidden="1" customHeight="1" x14ac:dyDescent="0.2">
      <c r="A162" s="96">
        <v>1</v>
      </c>
      <c r="C162" s="203"/>
      <c r="D162" s="237"/>
      <c r="E162" s="243"/>
      <c r="F162" s="243"/>
      <c r="G162" s="60"/>
      <c r="H162" s="88"/>
      <c r="I162" s="88"/>
      <c r="J162" s="109"/>
      <c r="K162" s="109"/>
      <c r="L162" s="109"/>
      <c r="M162" s="109"/>
      <c r="N162" s="44"/>
      <c r="O162" s="44"/>
      <c r="P162" s="44"/>
      <c r="Q162" s="44"/>
      <c r="R162" s="44"/>
      <c r="S162" s="44"/>
      <c r="T162" s="44">
        <f t="shared" si="122"/>
        <v>0</v>
      </c>
      <c r="U162" s="44">
        <f t="shared" si="122"/>
        <v>0</v>
      </c>
      <c r="V162" s="44">
        <f t="shared" si="122"/>
        <v>0</v>
      </c>
      <c r="W162" s="171">
        <f t="shared" si="100"/>
        <v>0</v>
      </c>
      <c r="X162" s="171">
        <f t="shared" si="100"/>
        <v>0</v>
      </c>
      <c r="Y162" s="174"/>
      <c r="Z162" s="174"/>
      <c r="AA162" s="109"/>
      <c r="AB162" s="109"/>
      <c r="AC162" s="109"/>
      <c r="AD162" s="109"/>
      <c r="AE162" s="44"/>
      <c r="AF162" s="44"/>
      <c r="AG162" s="44"/>
      <c r="AH162" s="44"/>
      <c r="AI162" s="44"/>
      <c r="AJ162" s="44"/>
      <c r="AK162" s="44">
        <f t="shared" si="118"/>
        <v>0</v>
      </c>
      <c r="AL162" s="44">
        <f t="shared" si="118"/>
        <v>0</v>
      </c>
      <c r="AM162" s="44">
        <f t="shared" si="118"/>
        <v>0</v>
      </c>
      <c r="AN162" s="171">
        <f t="shared" si="101"/>
        <v>0</v>
      </c>
      <c r="AO162" s="171">
        <f t="shared" si="101"/>
        <v>0</v>
      </c>
      <c r="AP162" s="174"/>
      <c r="AQ162" s="174"/>
      <c r="AR162" s="109"/>
      <c r="AS162" s="109"/>
      <c r="AT162" s="109"/>
      <c r="AU162" s="109"/>
      <c r="AV162" s="44"/>
      <c r="AW162" s="44"/>
      <c r="AX162" s="44"/>
      <c r="AY162" s="44"/>
      <c r="AZ162" s="44"/>
      <c r="BA162" s="44"/>
      <c r="BB162" s="44">
        <f t="shared" si="119"/>
        <v>0</v>
      </c>
      <c r="BC162" s="44">
        <f t="shared" si="119"/>
        <v>0</v>
      </c>
      <c r="BD162" s="44">
        <f t="shared" si="119"/>
        <v>0</v>
      </c>
      <c r="BE162" s="171">
        <f t="shared" si="117"/>
        <v>0</v>
      </c>
      <c r="BF162" s="171">
        <f t="shared" si="117"/>
        <v>0</v>
      </c>
      <c r="BG162" s="174"/>
      <c r="BH162" s="174"/>
      <c r="BI162" s="109"/>
      <c r="BJ162" s="109"/>
      <c r="BK162" s="109"/>
      <c r="BL162" s="109"/>
      <c r="BM162" s="44"/>
      <c r="BN162" s="44"/>
      <c r="BO162" s="44"/>
      <c r="BP162" s="44"/>
      <c r="BQ162" s="44"/>
      <c r="BR162" s="44"/>
      <c r="BS162" s="44">
        <f t="shared" si="123"/>
        <v>0</v>
      </c>
      <c r="BT162" s="44">
        <f t="shared" si="123"/>
        <v>0</v>
      </c>
      <c r="BU162" s="44">
        <f t="shared" si="123"/>
        <v>0</v>
      </c>
      <c r="BV162" s="171">
        <f t="shared" si="102"/>
        <v>0</v>
      </c>
      <c r="BW162" s="171">
        <f t="shared" si="102"/>
        <v>0</v>
      </c>
      <c r="BX162" s="174"/>
      <c r="BY162" s="174"/>
      <c r="BZ162" s="112"/>
      <c r="CA162" s="112"/>
      <c r="CB162" s="109"/>
      <c r="CC162" s="109"/>
      <c r="CD162" s="44"/>
      <c r="CE162" s="44"/>
      <c r="CF162" s="44"/>
      <c r="CG162" s="44"/>
      <c r="CH162" s="44"/>
      <c r="CI162" s="44"/>
      <c r="CJ162" s="44">
        <f t="shared" si="124"/>
        <v>0</v>
      </c>
      <c r="CK162" s="44">
        <f t="shared" si="124"/>
        <v>0</v>
      </c>
      <c r="CL162" s="44">
        <f t="shared" si="124"/>
        <v>0</v>
      </c>
      <c r="CM162" s="171">
        <f t="shared" si="103"/>
        <v>0</v>
      </c>
      <c r="CN162" s="171">
        <f t="shared" si="103"/>
        <v>0</v>
      </c>
      <c r="CO162" s="738"/>
      <c r="CP162" s="738"/>
      <c r="CQ162" s="113"/>
      <c r="CR162" s="114"/>
      <c r="CS162" s="113"/>
      <c r="CT162" s="113"/>
      <c r="CU162" s="333">
        <f t="shared" si="125"/>
        <v>0</v>
      </c>
      <c r="CV162" s="333">
        <f t="shared" si="126"/>
        <v>0</v>
      </c>
      <c r="CW162" s="333">
        <f t="shared" si="127"/>
        <v>0</v>
      </c>
      <c r="CX162" s="333">
        <f t="shared" si="128"/>
        <v>0</v>
      </c>
      <c r="CY162" s="333">
        <f t="shared" si="129"/>
        <v>0</v>
      </c>
      <c r="CZ162" s="333">
        <f t="shared" si="130"/>
        <v>0</v>
      </c>
      <c r="DA162" s="44">
        <f t="shared" si="120"/>
        <v>0</v>
      </c>
      <c r="DB162" s="44">
        <f t="shared" si="120"/>
        <v>0</v>
      </c>
      <c r="DC162" s="44">
        <f t="shared" si="120"/>
        <v>0</v>
      </c>
      <c r="DD162" s="174">
        <f t="shared" si="121"/>
        <v>0</v>
      </c>
      <c r="DE162" s="174">
        <f t="shared" si="121"/>
        <v>0</v>
      </c>
      <c r="DF162" s="112"/>
      <c r="DG162" s="112"/>
      <c r="DH162" s="59"/>
      <c r="DI162" s="59"/>
    </row>
    <row r="163" spans="1:115" ht="12.75" hidden="1" customHeight="1" x14ac:dyDescent="0.2">
      <c r="A163" s="96">
        <v>1</v>
      </c>
      <c r="C163" s="59"/>
      <c r="D163" s="239"/>
      <c r="E163" s="543"/>
      <c r="F163" s="543"/>
      <c r="G163" s="62"/>
      <c r="H163" s="77"/>
      <c r="I163" s="77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22"/>
        <v>0</v>
      </c>
      <c r="U163" s="44">
        <f t="shared" si="122"/>
        <v>0</v>
      </c>
      <c r="V163" s="44">
        <f t="shared" si="122"/>
        <v>0</v>
      </c>
      <c r="W163" s="171">
        <f t="shared" si="100"/>
        <v>0</v>
      </c>
      <c r="X163" s="171">
        <f t="shared" si="100"/>
        <v>0</v>
      </c>
      <c r="Y163" s="171"/>
      <c r="Z163" s="171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>
        <f t="shared" si="118"/>
        <v>0</v>
      </c>
      <c r="AL163" s="44">
        <f t="shared" si="118"/>
        <v>0</v>
      </c>
      <c r="AM163" s="44">
        <f t="shared" si="118"/>
        <v>0</v>
      </c>
      <c r="AN163" s="171">
        <f t="shared" si="101"/>
        <v>0</v>
      </c>
      <c r="AO163" s="171">
        <f t="shared" si="101"/>
        <v>0</v>
      </c>
      <c r="AP163" s="171"/>
      <c r="AQ163" s="171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>
        <f t="shared" si="119"/>
        <v>0</v>
      </c>
      <c r="BC163" s="44">
        <f t="shared" si="119"/>
        <v>0</v>
      </c>
      <c r="BD163" s="44">
        <f t="shared" si="119"/>
        <v>0</v>
      </c>
      <c r="BE163" s="171">
        <f t="shared" si="117"/>
        <v>0</v>
      </c>
      <c r="BF163" s="171">
        <f t="shared" si="117"/>
        <v>0</v>
      </c>
      <c r="BG163" s="171"/>
      <c r="BH163" s="171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>
        <f t="shared" si="123"/>
        <v>0</v>
      </c>
      <c r="BT163" s="44">
        <f t="shared" si="123"/>
        <v>0</v>
      </c>
      <c r="BU163" s="44">
        <f t="shared" si="123"/>
        <v>0</v>
      </c>
      <c r="BV163" s="171">
        <f t="shared" si="102"/>
        <v>0</v>
      </c>
      <c r="BW163" s="171">
        <f t="shared" si="102"/>
        <v>0</v>
      </c>
      <c r="BX163" s="171"/>
      <c r="BY163" s="171"/>
      <c r="BZ163" s="45"/>
      <c r="CA163" s="45"/>
      <c r="CB163" s="44"/>
      <c r="CC163" s="44"/>
      <c r="CD163" s="44"/>
      <c r="CE163" s="44"/>
      <c r="CF163" s="44"/>
      <c r="CG163" s="44"/>
      <c r="CH163" s="44"/>
      <c r="CI163" s="44"/>
      <c r="CJ163" s="44">
        <f t="shared" si="124"/>
        <v>0</v>
      </c>
      <c r="CK163" s="44">
        <f t="shared" si="124"/>
        <v>0</v>
      </c>
      <c r="CL163" s="44">
        <f t="shared" si="124"/>
        <v>0</v>
      </c>
      <c r="CM163" s="171">
        <f t="shared" si="103"/>
        <v>0</v>
      </c>
      <c r="CN163" s="171">
        <f t="shared" si="103"/>
        <v>0</v>
      </c>
      <c r="CO163" s="737"/>
      <c r="CP163" s="737"/>
      <c r="CQ163" s="46"/>
      <c r="CR163" s="47"/>
      <c r="CS163" s="46"/>
      <c r="CT163" s="46"/>
      <c r="CU163" s="333">
        <f t="shared" si="125"/>
        <v>0</v>
      </c>
      <c r="CV163" s="333">
        <f t="shared" si="126"/>
        <v>0</v>
      </c>
      <c r="CW163" s="333">
        <f t="shared" si="127"/>
        <v>0</v>
      </c>
      <c r="CX163" s="333">
        <f t="shared" si="128"/>
        <v>0</v>
      </c>
      <c r="CY163" s="333">
        <f t="shared" si="129"/>
        <v>0</v>
      </c>
      <c r="CZ163" s="333">
        <f t="shared" si="130"/>
        <v>0</v>
      </c>
      <c r="DA163" s="44">
        <f t="shared" si="120"/>
        <v>0</v>
      </c>
      <c r="DB163" s="44">
        <f t="shared" si="120"/>
        <v>0</v>
      </c>
      <c r="DC163" s="44">
        <f t="shared" si="120"/>
        <v>0</v>
      </c>
      <c r="DD163" s="174">
        <f t="shared" si="121"/>
        <v>0</v>
      </c>
      <c r="DE163" s="174">
        <f t="shared" si="121"/>
        <v>0</v>
      </c>
      <c r="DF163" s="45"/>
      <c r="DG163" s="45"/>
      <c r="DH163" s="59"/>
      <c r="DI163" s="59"/>
    </row>
    <row r="164" spans="1:115" ht="12.75" hidden="1" customHeight="1" x14ac:dyDescent="0.2">
      <c r="A164" s="96">
        <v>1</v>
      </c>
      <c r="C164" s="59"/>
      <c r="D164" s="239"/>
      <c r="E164" s="543"/>
      <c r="F164" s="543"/>
      <c r="G164" s="62"/>
      <c r="H164" s="77"/>
      <c r="I164" s="77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22"/>
        <v>0</v>
      </c>
      <c r="U164" s="44">
        <f t="shared" si="122"/>
        <v>0</v>
      </c>
      <c r="V164" s="44">
        <f t="shared" si="122"/>
        <v>0</v>
      </c>
      <c r="W164" s="171">
        <f t="shared" si="100"/>
        <v>0</v>
      </c>
      <c r="X164" s="171">
        <f t="shared" si="100"/>
        <v>0</v>
      </c>
      <c r="Y164" s="171"/>
      <c r="Z164" s="171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>
        <f t="shared" si="118"/>
        <v>0</v>
      </c>
      <c r="AL164" s="44">
        <f t="shared" si="118"/>
        <v>0</v>
      </c>
      <c r="AM164" s="44">
        <f t="shared" si="118"/>
        <v>0</v>
      </c>
      <c r="AN164" s="171">
        <f t="shared" si="101"/>
        <v>0</v>
      </c>
      <c r="AO164" s="171">
        <f t="shared" si="101"/>
        <v>0</v>
      </c>
      <c r="AP164" s="171"/>
      <c r="AQ164" s="171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>
        <f t="shared" si="119"/>
        <v>0</v>
      </c>
      <c r="BC164" s="44">
        <f t="shared" si="119"/>
        <v>0</v>
      </c>
      <c r="BD164" s="44">
        <f t="shared" si="119"/>
        <v>0</v>
      </c>
      <c r="BE164" s="171">
        <f t="shared" si="117"/>
        <v>0</v>
      </c>
      <c r="BF164" s="171">
        <f t="shared" si="117"/>
        <v>0</v>
      </c>
      <c r="BG164" s="171"/>
      <c r="BH164" s="171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>
        <f t="shared" si="123"/>
        <v>0</v>
      </c>
      <c r="BT164" s="44">
        <f t="shared" si="123"/>
        <v>0</v>
      </c>
      <c r="BU164" s="44">
        <f t="shared" si="123"/>
        <v>0</v>
      </c>
      <c r="BV164" s="171">
        <f t="shared" si="102"/>
        <v>0</v>
      </c>
      <c r="BW164" s="171">
        <f t="shared" si="102"/>
        <v>0</v>
      </c>
      <c r="BX164" s="171"/>
      <c r="BY164" s="171"/>
      <c r="BZ164" s="45"/>
      <c r="CA164" s="45"/>
      <c r="CB164" s="44"/>
      <c r="CC164" s="44"/>
      <c r="CD164" s="44"/>
      <c r="CE164" s="44"/>
      <c r="CF164" s="44"/>
      <c r="CG164" s="44"/>
      <c r="CH164" s="44"/>
      <c r="CI164" s="44"/>
      <c r="CJ164" s="44">
        <f t="shared" si="124"/>
        <v>0</v>
      </c>
      <c r="CK164" s="44">
        <f t="shared" si="124"/>
        <v>0</v>
      </c>
      <c r="CL164" s="44">
        <f t="shared" si="124"/>
        <v>0</v>
      </c>
      <c r="CM164" s="171">
        <f t="shared" si="103"/>
        <v>0</v>
      </c>
      <c r="CN164" s="171">
        <f t="shared" si="103"/>
        <v>0</v>
      </c>
      <c r="CO164" s="737"/>
      <c r="CP164" s="737"/>
      <c r="CQ164" s="46"/>
      <c r="CR164" s="47"/>
      <c r="CS164" s="46"/>
      <c r="CT164" s="46"/>
      <c r="CU164" s="333">
        <f t="shared" si="125"/>
        <v>0</v>
      </c>
      <c r="CV164" s="333">
        <f t="shared" si="126"/>
        <v>0</v>
      </c>
      <c r="CW164" s="333">
        <f t="shared" si="127"/>
        <v>0</v>
      </c>
      <c r="CX164" s="333">
        <f t="shared" si="128"/>
        <v>0</v>
      </c>
      <c r="CY164" s="333">
        <f t="shared" si="129"/>
        <v>0</v>
      </c>
      <c r="CZ164" s="333">
        <f t="shared" si="130"/>
        <v>0</v>
      </c>
      <c r="DA164" s="44">
        <f t="shared" si="120"/>
        <v>0</v>
      </c>
      <c r="DB164" s="44">
        <f t="shared" si="120"/>
        <v>0</v>
      </c>
      <c r="DC164" s="44">
        <f t="shared" si="120"/>
        <v>0</v>
      </c>
      <c r="DD164" s="174">
        <f t="shared" si="121"/>
        <v>0</v>
      </c>
      <c r="DE164" s="174">
        <f t="shared" si="121"/>
        <v>0</v>
      </c>
      <c r="DF164" s="45"/>
      <c r="DG164" s="45"/>
      <c r="DH164" s="59"/>
      <c r="DI164" s="59"/>
    </row>
    <row r="165" spans="1:115" hidden="1" x14ac:dyDescent="0.2">
      <c r="A165" s="96">
        <v>1</v>
      </c>
      <c r="B165" s="96">
        <v>1</v>
      </c>
      <c r="C165" s="63"/>
      <c r="D165" s="235"/>
      <c r="E165" s="235"/>
      <c r="F165" s="535" t="s">
        <v>28</v>
      </c>
      <c r="G165" s="61"/>
      <c r="H165" s="121"/>
      <c r="I165" s="121"/>
      <c r="J165" s="53" t="e">
        <f>SUM(#REF!,#REF!,#REF!)</f>
        <v>#REF!</v>
      </c>
      <c r="K165" s="53" t="e">
        <f>SUM(#REF!,#REF!,#REF!)</f>
        <v>#REF!</v>
      </c>
      <c r="L165" s="54" t="e">
        <f>SUM(J165/12*$B$2)</f>
        <v>#REF!</v>
      </c>
      <c r="M165" s="54" t="e">
        <f>SUM(K165/12*$B$2)</f>
        <v>#REF!</v>
      </c>
      <c r="N165" s="53" t="e">
        <f>SUM(#REF!,#REF!,#REF!)</f>
        <v>#REF!</v>
      </c>
      <c r="O165" s="53" t="e">
        <f>SUM(#REF!,#REF!,#REF!)</f>
        <v>#REF!</v>
      </c>
      <c r="P165" s="53" t="e">
        <f>SUM(#REF!,#REF!,#REF!)</f>
        <v>#REF!</v>
      </c>
      <c r="Q165" s="53" t="e">
        <f>SUM(#REF!,#REF!,#REF!)</f>
        <v>#REF!</v>
      </c>
      <c r="R165" s="53" t="e">
        <f>SUM(#REF!,#REF!,#REF!)</f>
        <v>#REF!</v>
      </c>
      <c r="S165" s="53" t="e">
        <f>SUM(#REF!,#REF!,#REF!)</f>
        <v>#REF!</v>
      </c>
      <c r="T165" s="84" t="e">
        <f t="shared" si="122"/>
        <v>#REF!</v>
      </c>
      <c r="U165" s="56" t="e">
        <f t="shared" si="122"/>
        <v>#REF!</v>
      </c>
      <c r="V165" s="56" t="e">
        <f t="shared" si="122"/>
        <v>#REF!</v>
      </c>
      <c r="W165" s="171" t="e">
        <f t="shared" si="100"/>
        <v>#REF!</v>
      </c>
      <c r="X165" s="171" t="e">
        <f t="shared" si="100"/>
        <v>#REF!</v>
      </c>
      <c r="Y165" s="281"/>
      <c r="Z165" s="280"/>
      <c r="AA165" s="53" t="e">
        <f>SUM(#REF!,#REF!,#REF!)</f>
        <v>#REF!</v>
      </c>
      <c r="AB165" s="53" t="e">
        <f>SUM(#REF!,#REF!,#REF!)</f>
        <v>#REF!</v>
      </c>
      <c r="AC165" s="54" t="e">
        <f>SUM(AA165/12*$B$2)</f>
        <v>#REF!</v>
      </c>
      <c r="AD165" s="54" t="e">
        <f>SUM(AB165/12*$B$2)</f>
        <v>#REF!</v>
      </c>
      <c r="AE165" s="53" t="e">
        <f>SUM(#REF!,#REF!,#REF!)</f>
        <v>#REF!</v>
      </c>
      <c r="AF165" s="53" t="e">
        <f>SUM(#REF!,#REF!,#REF!)</f>
        <v>#REF!</v>
      </c>
      <c r="AG165" s="53" t="e">
        <f>SUM(#REF!,#REF!,#REF!)</f>
        <v>#REF!</v>
      </c>
      <c r="AH165" s="53" t="e">
        <f>SUM(#REF!,#REF!,#REF!)</f>
        <v>#REF!</v>
      </c>
      <c r="AI165" s="53" t="e">
        <f>SUM(#REF!,#REF!,#REF!)</f>
        <v>#REF!</v>
      </c>
      <c r="AJ165" s="53" t="e">
        <f>SUM(#REF!,#REF!,#REF!)</f>
        <v>#REF!</v>
      </c>
      <c r="AK165" s="84" t="e">
        <f t="shared" si="118"/>
        <v>#REF!</v>
      </c>
      <c r="AL165" s="56" t="e">
        <f t="shared" si="118"/>
        <v>#REF!</v>
      </c>
      <c r="AM165" s="56" t="e">
        <f t="shared" si="118"/>
        <v>#REF!</v>
      </c>
      <c r="AN165" s="171" t="e">
        <f t="shared" si="101"/>
        <v>#REF!</v>
      </c>
      <c r="AO165" s="171" t="e">
        <f t="shared" si="101"/>
        <v>#REF!</v>
      </c>
      <c r="AP165" s="281"/>
      <c r="AQ165" s="280"/>
      <c r="AR165" s="53" t="e">
        <f>SUM(#REF!,#REF!,#REF!)</f>
        <v>#REF!</v>
      </c>
      <c r="AS165" s="53" t="e">
        <f>SUM(#REF!,#REF!,#REF!)</f>
        <v>#REF!</v>
      </c>
      <c r="AT165" s="54" t="e">
        <f>SUM(AR165/12*$B$2)</f>
        <v>#REF!</v>
      </c>
      <c r="AU165" s="54" t="e">
        <f>SUM(AS165/12*$B$2)</f>
        <v>#REF!</v>
      </c>
      <c r="AV165" s="53" t="e">
        <f>SUM(#REF!,#REF!,#REF!)</f>
        <v>#REF!</v>
      </c>
      <c r="AW165" s="53" t="e">
        <f>SUM(#REF!,#REF!,#REF!)</f>
        <v>#REF!</v>
      </c>
      <c r="AX165" s="53" t="e">
        <f>SUM(#REF!,#REF!,#REF!)</f>
        <v>#REF!</v>
      </c>
      <c r="AY165" s="53" t="e">
        <f>SUM(#REF!,#REF!,#REF!)</f>
        <v>#REF!</v>
      </c>
      <c r="AZ165" s="53" t="e">
        <f>SUM(#REF!,#REF!,#REF!)</f>
        <v>#REF!</v>
      </c>
      <c r="BA165" s="53" t="e">
        <f>SUM(#REF!,#REF!,#REF!)</f>
        <v>#REF!</v>
      </c>
      <c r="BB165" s="84" t="e">
        <f t="shared" si="119"/>
        <v>#REF!</v>
      </c>
      <c r="BC165" s="56" t="e">
        <f t="shared" si="119"/>
        <v>#REF!</v>
      </c>
      <c r="BD165" s="56" t="e">
        <f t="shared" si="119"/>
        <v>#REF!</v>
      </c>
      <c r="BE165" s="171" t="e">
        <f t="shared" si="117"/>
        <v>#REF!</v>
      </c>
      <c r="BF165" s="171" t="e">
        <f t="shared" si="117"/>
        <v>#REF!</v>
      </c>
      <c r="BG165" s="281" t="e">
        <f>AV165/AR165</f>
        <v>#REF!</v>
      </c>
      <c r="BH165" s="281" t="e">
        <f>AW165/AS165</f>
        <v>#REF!</v>
      </c>
      <c r="BI165" s="53" t="e">
        <f>SUM(#REF!,#REF!,#REF!)</f>
        <v>#REF!</v>
      </c>
      <c r="BJ165" s="53" t="e">
        <f>SUM(#REF!,#REF!,#REF!)</f>
        <v>#REF!</v>
      </c>
      <c r="BK165" s="54" t="e">
        <f>SUM(BI165/12*$B$2)</f>
        <v>#REF!</v>
      </c>
      <c r="BL165" s="54" t="e">
        <f>SUM(BJ165/12*$B$2)</f>
        <v>#REF!</v>
      </c>
      <c r="BM165" s="53" t="e">
        <f>SUM(#REF!,#REF!,#REF!)</f>
        <v>#REF!</v>
      </c>
      <c r="BN165" s="53" t="e">
        <f>SUM(#REF!,#REF!,#REF!)</f>
        <v>#REF!</v>
      </c>
      <c r="BO165" s="53" t="e">
        <f>SUM(#REF!,#REF!,#REF!)</f>
        <v>#REF!</v>
      </c>
      <c r="BP165" s="53" t="e">
        <f>SUM(#REF!,#REF!,#REF!)</f>
        <v>#REF!</v>
      </c>
      <c r="BQ165" s="53" t="e">
        <f>SUM(#REF!,#REF!,#REF!)</f>
        <v>#REF!</v>
      </c>
      <c r="BR165" s="53" t="e">
        <f>SUM(#REF!,#REF!,#REF!)</f>
        <v>#REF!</v>
      </c>
      <c r="BS165" s="84" t="e">
        <f t="shared" si="123"/>
        <v>#REF!</v>
      </c>
      <c r="BT165" s="56" t="e">
        <f t="shared" si="123"/>
        <v>#REF!</v>
      </c>
      <c r="BU165" s="56" t="e">
        <f t="shared" si="123"/>
        <v>#REF!</v>
      </c>
      <c r="BV165" s="171" t="e">
        <f t="shared" si="102"/>
        <v>#REF!</v>
      </c>
      <c r="BW165" s="171" t="e">
        <f t="shared" si="102"/>
        <v>#REF!</v>
      </c>
      <c r="BX165" s="281"/>
      <c r="BY165" s="280"/>
      <c r="BZ165" s="53" t="e">
        <f>SUM(#REF!,#REF!,#REF!)</f>
        <v>#REF!</v>
      </c>
      <c r="CA165" s="53" t="e">
        <f>SUM(#REF!,#REF!,#REF!)</f>
        <v>#REF!</v>
      </c>
      <c r="CB165" s="54" t="e">
        <f>SUM(BZ165/12*$B$2)</f>
        <v>#REF!</v>
      </c>
      <c r="CC165" s="54" t="e">
        <f>SUM(CA165/12*$B$2)</f>
        <v>#REF!</v>
      </c>
      <c r="CD165" s="53" t="e">
        <f>SUM(#REF!,#REF!,#REF!)</f>
        <v>#REF!</v>
      </c>
      <c r="CE165" s="53" t="e">
        <f>SUM(#REF!,#REF!,#REF!)</f>
        <v>#REF!</v>
      </c>
      <c r="CF165" s="53" t="e">
        <f>SUM(#REF!,#REF!,#REF!)</f>
        <v>#REF!</v>
      </c>
      <c r="CG165" s="53" t="e">
        <f>SUM(#REF!,#REF!,#REF!)</f>
        <v>#REF!</v>
      </c>
      <c r="CH165" s="53" t="e">
        <f>SUM(#REF!,#REF!,#REF!)</f>
        <v>#REF!</v>
      </c>
      <c r="CI165" s="53" t="e">
        <f>SUM(#REF!,#REF!,#REF!)</f>
        <v>#REF!</v>
      </c>
      <c r="CJ165" s="84" t="e">
        <f t="shared" si="124"/>
        <v>#REF!</v>
      </c>
      <c r="CK165" s="56" t="e">
        <f t="shared" si="124"/>
        <v>#REF!</v>
      </c>
      <c r="CL165" s="56" t="e">
        <f t="shared" si="124"/>
        <v>#REF!</v>
      </c>
      <c r="CM165" s="171" t="e">
        <f t="shared" si="103"/>
        <v>#REF!</v>
      </c>
      <c r="CN165" s="171" t="e">
        <f t="shared" si="103"/>
        <v>#REF!</v>
      </c>
      <c r="CO165" s="734"/>
      <c r="CP165" s="735"/>
      <c r="CQ165" s="332" t="e">
        <f>+J165++AA165+AR165++++++BI165++BZ165</f>
        <v>#REF!</v>
      </c>
      <c r="CR165" s="332" t="e">
        <f>+K165++AB165+AS165++++++BJ165++CA165</f>
        <v>#REF!</v>
      </c>
      <c r="CS165" s="332" t="e">
        <f>+L165++AC165+AT165++++++BK165++CB165</f>
        <v>#REF!</v>
      </c>
      <c r="CT165" s="332" t="e">
        <f>+M165++AD165+AU165++++++BL165++CC165</f>
        <v>#REF!</v>
      </c>
      <c r="CU165" s="332" t="e">
        <f t="shared" si="125"/>
        <v>#REF!</v>
      </c>
      <c r="CV165" s="332" t="e">
        <f t="shared" si="126"/>
        <v>#REF!</v>
      </c>
      <c r="CW165" s="332" t="e">
        <f t="shared" si="127"/>
        <v>#REF!</v>
      </c>
      <c r="CX165" s="332" t="e">
        <f t="shared" si="128"/>
        <v>#REF!</v>
      </c>
      <c r="CY165" s="332" t="e">
        <f t="shared" si="129"/>
        <v>#REF!</v>
      </c>
      <c r="CZ165" s="332" t="e">
        <f t="shared" si="130"/>
        <v>#REF!</v>
      </c>
      <c r="DA165" s="332" t="e">
        <f t="shared" si="120"/>
        <v>#REF!</v>
      </c>
      <c r="DB165" s="332" t="e">
        <f t="shared" si="120"/>
        <v>#REF!</v>
      </c>
      <c r="DC165" s="332" t="e">
        <f t="shared" si="120"/>
        <v>#REF!</v>
      </c>
      <c r="DD165" s="69" t="e">
        <f t="shared" si="121"/>
        <v>#REF!</v>
      </c>
      <c r="DE165" s="69" t="e">
        <f t="shared" si="121"/>
        <v>#REF!</v>
      </c>
      <c r="DF165" s="150">
        <f>$H165</f>
        <v>0</v>
      </c>
      <c r="DG165" s="151" t="e">
        <f>CV165/CU165</f>
        <v>#REF!</v>
      </c>
      <c r="DH165" s="282" t="e">
        <f>BB165/AT165</f>
        <v>#REF!</v>
      </c>
      <c r="DI165" s="282" t="e">
        <f>BC165/AU165</f>
        <v>#REF!</v>
      </c>
      <c r="DJ165" s="206" t="e">
        <f t="shared" ref="DJ165:DK165" si="131">CQ165+CX165</f>
        <v>#REF!</v>
      </c>
      <c r="DK165" s="206" t="e">
        <f t="shared" si="131"/>
        <v>#REF!</v>
      </c>
    </row>
    <row r="166" spans="1:115" ht="12.75" hidden="1" customHeight="1" x14ac:dyDescent="0.2">
      <c r="A166" s="96">
        <v>1</v>
      </c>
      <c r="C166" s="523"/>
      <c r="D166" s="339"/>
      <c r="E166" s="340"/>
      <c r="F166" s="341"/>
      <c r="G166" s="60"/>
      <c r="H166" s="88"/>
      <c r="I166" s="88"/>
      <c r="J166" s="88"/>
      <c r="K166" s="60"/>
      <c r="L166" s="60"/>
      <c r="M166" s="88"/>
      <c r="N166" s="44"/>
      <c r="O166" s="44"/>
      <c r="P166" s="44"/>
      <c r="Q166" s="44"/>
      <c r="R166" s="44"/>
      <c r="S166" s="44"/>
      <c r="T166" s="44">
        <f t="shared" si="122"/>
        <v>0</v>
      </c>
      <c r="U166" s="44">
        <f t="shared" si="122"/>
        <v>0</v>
      </c>
      <c r="V166" s="44">
        <f t="shared" si="122"/>
        <v>0</v>
      </c>
      <c r="W166" s="171">
        <f t="shared" si="100"/>
        <v>0</v>
      </c>
      <c r="X166" s="171">
        <f t="shared" si="100"/>
        <v>0</v>
      </c>
      <c r="Y166" s="249"/>
      <c r="Z166" s="171"/>
      <c r="AA166" s="88"/>
      <c r="AB166" s="60"/>
      <c r="AC166" s="60"/>
      <c r="AD166" s="88"/>
      <c r="AE166" s="44"/>
      <c r="AF166" s="44"/>
      <c r="AG166" s="44"/>
      <c r="AH166" s="44"/>
      <c r="AI166" s="44"/>
      <c r="AJ166" s="44"/>
      <c r="AK166" s="44">
        <f t="shared" si="118"/>
        <v>0</v>
      </c>
      <c r="AL166" s="44">
        <f t="shared" si="118"/>
        <v>0</v>
      </c>
      <c r="AM166" s="44">
        <f t="shared" si="118"/>
        <v>0</v>
      </c>
      <c r="AN166" s="171">
        <f t="shared" si="101"/>
        <v>0</v>
      </c>
      <c r="AO166" s="171">
        <f t="shared" si="101"/>
        <v>0</v>
      </c>
      <c r="AP166" s="249"/>
      <c r="AQ166" s="171"/>
      <c r="AR166" s="60"/>
      <c r="AS166" s="88"/>
      <c r="AT166" s="60"/>
      <c r="AU166" s="88"/>
      <c r="AV166" s="44"/>
      <c r="AW166" s="44"/>
      <c r="AX166" s="44"/>
      <c r="AY166" s="44"/>
      <c r="AZ166" s="44"/>
      <c r="BA166" s="44"/>
      <c r="BB166" s="44">
        <f t="shared" si="119"/>
        <v>0</v>
      </c>
      <c r="BC166" s="44">
        <f t="shared" si="119"/>
        <v>0</v>
      </c>
      <c r="BD166" s="44">
        <f t="shared" si="119"/>
        <v>0</v>
      </c>
      <c r="BE166" s="171">
        <f t="shared" si="117"/>
        <v>0</v>
      </c>
      <c r="BF166" s="171">
        <f t="shared" si="117"/>
        <v>0</v>
      </c>
      <c r="BG166" s="249"/>
      <c r="BH166" s="171"/>
      <c r="BI166" s="44"/>
      <c r="BJ166" s="44"/>
      <c r="BK166" s="60"/>
      <c r="BL166" s="88"/>
      <c r="BM166" s="44"/>
      <c r="BN166" s="44"/>
      <c r="BO166" s="44"/>
      <c r="BP166" s="44"/>
      <c r="BQ166" s="44"/>
      <c r="BR166" s="44"/>
      <c r="BS166" s="44">
        <f t="shared" si="123"/>
        <v>0</v>
      </c>
      <c r="BT166" s="44">
        <f t="shared" si="123"/>
        <v>0</v>
      </c>
      <c r="BU166" s="44">
        <f t="shared" si="123"/>
        <v>0</v>
      </c>
      <c r="BV166" s="171">
        <f t="shared" si="102"/>
        <v>0</v>
      </c>
      <c r="BW166" s="171">
        <f t="shared" si="102"/>
        <v>0</v>
      </c>
      <c r="BX166" s="249"/>
      <c r="BY166" s="171"/>
      <c r="BZ166" s="45"/>
      <c r="CA166" s="45"/>
      <c r="CB166" s="60"/>
      <c r="CC166" s="88"/>
      <c r="CD166" s="44"/>
      <c r="CE166" s="44"/>
      <c r="CF166" s="44"/>
      <c r="CG166" s="44"/>
      <c r="CH166" s="44"/>
      <c r="CI166" s="44"/>
      <c r="CJ166" s="44">
        <f t="shared" si="124"/>
        <v>0</v>
      </c>
      <c r="CK166" s="44">
        <f t="shared" si="124"/>
        <v>0</v>
      </c>
      <c r="CL166" s="44">
        <f t="shared" si="124"/>
        <v>0</v>
      </c>
      <c r="CM166" s="171">
        <f t="shared" si="103"/>
        <v>0</v>
      </c>
      <c r="CN166" s="171">
        <f t="shared" si="103"/>
        <v>0</v>
      </c>
      <c r="CO166" s="736"/>
      <c r="CP166" s="737"/>
      <c r="CQ166" s="46"/>
      <c r="CR166" s="47"/>
      <c r="CS166" s="46"/>
      <c r="CT166" s="46"/>
      <c r="CU166" s="333">
        <f t="shared" si="125"/>
        <v>0</v>
      </c>
      <c r="CV166" s="333">
        <f t="shared" si="126"/>
        <v>0</v>
      </c>
      <c r="CW166" s="333">
        <f t="shared" si="127"/>
        <v>0</v>
      </c>
      <c r="CX166" s="333">
        <f t="shared" si="128"/>
        <v>0</v>
      </c>
      <c r="CY166" s="333">
        <f t="shared" si="129"/>
        <v>0</v>
      </c>
      <c r="CZ166" s="333">
        <f t="shared" si="130"/>
        <v>0</v>
      </c>
      <c r="DA166" s="44">
        <f t="shared" si="120"/>
        <v>0</v>
      </c>
      <c r="DB166" s="44">
        <f t="shared" si="120"/>
        <v>0</v>
      </c>
      <c r="DC166" s="44">
        <f t="shared" si="120"/>
        <v>0</v>
      </c>
      <c r="DD166" s="174">
        <f t="shared" si="121"/>
        <v>0</v>
      </c>
      <c r="DE166" s="174">
        <f t="shared" si="121"/>
        <v>0</v>
      </c>
      <c r="DF166" s="88"/>
      <c r="DG166" s="60"/>
      <c r="DH166" s="59"/>
      <c r="DI166" s="59"/>
    </row>
    <row r="167" spans="1:115" ht="12.75" hidden="1" customHeight="1" x14ac:dyDescent="0.2">
      <c r="A167" s="96">
        <v>1</v>
      </c>
      <c r="C167" s="85"/>
      <c r="D167" s="241"/>
      <c r="E167" s="561"/>
      <c r="F167" s="245"/>
      <c r="G167" s="119"/>
      <c r="H167" s="120"/>
      <c r="I167" s="120"/>
      <c r="J167" s="109"/>
      <c r="K167" s="109"/>
      <c r="L167" s="109"/>
      <c r="M167" s="109"/>
      <c r="N167" s="44"/>
      <c r="O167" s="44"/>
      <c r="P167" s="44"/>
      <c r="Q167" s="44"/>
      <c r="R167" s="44"/>
      <c r="S167" s="44"/>
      <c r="T167" s="44">
        <f t="shared" si="122"/>
        <v>0</v>
      </c>
      <c r="U167" s="44">
        <f t="shared" si="122"/>
        <v>0</v>
      </c>
      <c r="V167" s="44">
        <f t="shared" si="122"/>
        <v>0</v>
      </c>
      <c r="W167" s="171">
        <f t="shared" si="100"/>
        <v>0</v>
      </c>
      <c r="X167" s="171">
        <f t="shared" si="100"/>
        <v>0</v>
      </c>
      <c r="Y167" s="174"/>
      <c r="Z167" s="174"/>
      <c r="AA167" s="109"/>
      <c r="AB167" s="109"/>
      <c r="AC167" s="109"/>
      <c r="AD167" s="109"/>
      <c r="AE167" s="44"/>
      <c r="AF167" s="44"/>
      <c r="AG167" s="44"/>
      <c r="AH167" s="44"/>
      <c r="AI167" s="44"/>
      <c r="AJ167" s="44"/>
      <c r="AK167" s="44">
        <f t="shared" si="118"/>
        <v>0</v>
      </c>
      <c r="AL167" s="44">
        <f t="shared" si="118"/>
        <v>0</v>
      </c>
      <c r="AM167" s="44">
        <f t="shared" si="118"/>
        <v>0</v>
      </c>
      <c r="AN167" s="171">
        <f t="shared" si="101"/>
        <v>0</v>
      </c>
      <c r="AO167" s="171">
        <f t="shared" si="101"/>
        <v>0</v>
      </c>
      <c r="AP167" s="174"/>
      <c r="AQ167" s="174"/>
      <c r="AR167" s="109"/>
      <c r="AS167" s="109"/>
      <c r="AT167" s="109"/>
      <c r="AU167" s="109"/>
      <c r="AV167" s="44"/>
      <c r="AW167" s="44"/>
      <c r="AX167" s="44"/>
      <c r="AY167" s="44"/>
      <c r="AZ167" s="44"/>
      <c r="BA167" s="44"/>
      <c r="BB167" s="44">
        <f t="shared" si="119"/>
        <v>0</v>
      </c>
      <c r="BC167" s="44">
        <f t="shared" si="119"/>
        <v>0</v>
      </c>
      <c r="BD167" s="44">
        <f t="shared" si="119"/>
        <v>0</v>
      </c>
      <c r="BE167" s="171">
        <f t="shared" si="117"/>
        <v>0</v>
      </c>
      <c r="BF167" s="171">
        <f t="shared" si="117"/>
        <v>0</v>
      </c>
      <c r="BG167" s="174"/>
      <c r="BH167" s="174"/>
      <c r="BI167" s="109"/>
      <c r="BJ167" s="109"/>
      <c r="BK167" s="109"/>
      <c r="BL167" s="109"/>
      <c r="BM167" s="44"/>
      <c r="BN167" s="44"/>
      <c r="BO167" s="44"/>
      <c r="BP167" s="44"/>
      <c r="BQ167" s="44"/>
      <c r="BR167" s="44"/>
      <c r="BS167" s="44">
        <f t="shared" si="123"/>
        <v>0</v>
      </c>
      <c r="BT167" s="44">
        <f t="shared" si="123"/>
        <v>0</v>
      </c>
      <c r="BU167" s="44">
        <f t="shared" si="123"/>
        <v>0</v>
      </c>
      <c r="BV167" s="171">
        <f t="shared" si="102"/>
        <v>0</v>
      </c>
      <c r="BW167" s="171">
        <f t="shared" si="102"/>
        <v>0</v>
      </c>
      <c r="BX167" s="174"/>
      <c r="BY167" s="174"/>
      <c r="BZ167" s="112"/>
      <c r="CA167" s="112"/>
      <c r="CB167" s="109"/>
      <c r="CC167" s="109"/>
      <c r="CD167" s="44"/>
      <c r="CE167" s="44"/>
      <c r="CF167" s="44"/>
      <c r="CG167" s="44"/>
      <c r="CH167" s="44"/>
      <c r="CI167" s="44"/>
      <c r="CJ167" s="44">
        <f t="shared" si="124"/>
        <v>0</v>
      </c>
      <c r="CK167" s="44">
        <f t="shared" si="124"/>
        <v>0</v>
      </c>
      <c r="CL167" s="44">
        <f t="shared" si="124"/>
        <v>0</v>
      </c>
      <c r="CM167" s="171">
        <f t="shared" si="103"/>
        <v>0</v>
      </c>
      <c r="CN167" s="171">
        <f t="shared" si="103"/>
        <v>0</v>
      </c>
      <c r="CO167" s="738"/>
      <c r="CP167" s="738"/>
      <c r="CQ167" s="113"/>
      <c r="CR167" s="114"/>
      <c r="CS167" s="113"/>
      <c r="CT167" s="113"/>
      <c r="CU167" s="333">
        <f t="shared" si="125"/>
        <v>0</v>
      </c>
      <c r="CV167" s="333">
        <f t="shared" si="126"/>
        <v>0</v>
      </c>
      <c r="CW167" s="333">
        <f t="shared" si="127"/>
        <v>0</v>
      </c>
      <c r="CX167" s="333">
        <f t="shared" si="128"/>
        <v>0</v>
      </c>
      <c r="CY167" s="333">
        <f t="shared" si="129"/>
        <v>0</v>
      </c>
      <c r="CZ167" s="333">
        <f t="shared" si="130"/>
        <v>0</v>
      </c>
      <c r="DA167" s="44">
        <f t="shared" si="120"/>
        <v>0</v>
      </c>
      <c r="DB167" s="44">
        <f t="shared" si="120"/>
        <v>0</v>
      </c>
      <c r="DC167" s="44">
        <f t="shared" si="120"/>
        <v>0</v>
      </c>
      <c r="DD167" s="174">
        <f t="shared" si="121"/>
        <v>0</v>
      </c>
      <c r="DE167" s="174">
        <f t="shared" si="121"/>
        <v>0</v>
      </c>
      <c r="DF167" s="112"/>
      <c r="DG167" s="112"/>
      <c r="DH167" s="59"/>
      <c r="DI167" s="59"/>
    </row>
    <row r="168" spans="1:115" s="3" customFormat="1" ht="12.75" hidden="1" customHeight="1" x14ac:dyDescent="0.2">
      <c r="A168" s="96">
        <v>1</v>
      </c>
      <c r="B168" s="96"/>
      <c r="C168" s="65"/>
      <c r="D168" s="164"/>
      <c r="E168" s="321"/>
      <c r="F168" s="322"/>
      <c r="G168" s="60"/>
      <c r="H168" s="88"/>
      <c r="I168" s="8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122"/>
        <v>0</v>
      </c>
      <c r="U168" s="44">
        <f t="shared" si="122"/>
        <v>0</v>
      </c>
      <c r="V168" s="44">
        <f t="shared" si="122"/>
        <v>0</v>
      </c>
      <c r="W168" s="171">
        <f t="shared" si="100"/>
        <v>0</v>
      </c>
      <c r="X168" s="171">
        <f t="shared" si="100"/>
        <v>0</v>
      </c>
      <c r="Y168" s="171"/>
      <c r="Z168" s="171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>
        <f t="shared" si="118"/>
        <v>0</v>
      </c>
      <c r="AL168" s="44">
        <f t="shared" si="118"/>
        <v>0</v>
      </c>
      <c r="AM168" s="44">
        <f t="shared" si="118"/>
        <v>0</v>
      </c>
      <c r="AN168" s="171">
        <f t="shared" si="101"/>
        <v>0</v>
      </c>
      <c r="AO168" s="171">
        <f t="shared" si="101"/>
        <v>0</v>
      </c>
      <c r="AP168" s="171"/>
      <c r="AQ168" s="171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>
        <f t="shared" si="119"/>
        <v>0</v>
      </c>
      <c r="BC168" s="44">
        <f t="shared" si="119"/>
        <v>0</v>
      </c>
      <c r="BD168" s="44">
        <f t="shared" si="119"/>
        <v>0</v>
      </c>
      <c r="BE168" s="171">
        <f t="shared" si="117"/>
        <v>0</v>
      </c>
      <c r="BF168" s="171">
        <f t="shared" si="117"/>
        <v>0</v>
      </c>
      <c r="BG168" s="171"/>
      <c r="BH168" s="171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>
        <f t="shared" si="123"/>
        <v>0</v>
      </c>
      <c r="BT168" s="44">
        <f t="shared" si="123"/>
        <v>0</v>
      </c>
      <c r="BU168" s="44">
        <f t="shared" si="123"/>
        <v>0</v>
      </c>
      <c r="BV168" s="171">
        <f t="shared" si="102"/>
        <v>0</v>
      </c>
      <c r="BW168" s="171">
        <f t="shared" si="102"/>
        <v>0</v>
      </c>
      <c r="BX168" s="171"/>
      <c r="BY168" s="171"/>
      <c r="BZ168" s="45"/>
      <c r="CA168" s="45"/>
      <c r="CB168" s="44"/>
      <c r="CC168" s="44"/>
      <c r="CD168" s="44"/>
      <c r="CE168" s="44"/>
      <c r="CF168" s="44"/>
      <c r="CG168" s="44"/>
      <c r="CH168" s="44"/>
      <c r="CI168" s="44"/>
      <c r="CJ168" s="44">
        <f t="shared" si="124"/>
        <v>0</v>
      </c>
      <c r="CK168" s="44">
        <f t="shared" si="124"/>
        <v>0</v>
      </c>
      <c r="CL168" s="44">
        <f t="shared" si="124"/>
        <v>0</v>
      </c>
      <c r="CM168" s="171">
        <f t="shared" si="103"/>
        <v>0</v>
      </c>
      <c r="CN168" s="171">
        <f t="shared" si="103"/>
        <v>0</v>
      </c>
      <c r="CO168" s="737"/>
      <c r="CP168" s="737"/>
      <c r="CQ168" s="46"/>
      <c r="CR168" s="47"/>
      <c r="CS168" s="46"/>
      <c r="CT168" s="46"/>
      <c r="CU168" s="333">
        <f t="shared" si="125"/>
        <v>0</v>
      </c>
      <c r="CV168" s="333">
        <f t="shared" si="126"/>
        <v>0</v>
      </c>
      <c r="CW168" s="333">
        <f t="shared" si="127"/>
        <v>0</v>
      </c>
      <c r="CX168" s="333">
        <f t="shared" si="128"/>
        <v>0</v>
      </c>
      <c r="CY168" s="333">
        <f t="shared" si="129"/>
        <v>0</v>
      </c>
      <c r="CZ168" s="333">
        <f t="shared" si="130"/>
        <v>0</v>
      </c>
      <c r="DA168" s="44">
        <f t="shared" si="120"/>
        <v>0</v>
      </c>
      <c r="DB168" s="44">
        <f t="shared" si="120"/>
        <v>0</v>
      </c>
      <c r="DC168" s="44">
        <f t="shared" si="120"/>
        <v>0</v>
      </c>
      <c r="DD168" s="174">
        <f t="shared" si="121"/>
        <v>0</v>
      </c>
      <c r="DE168" s="174">
        <f t="shared" si="121"/>
        <v>0</v>
      </c>
      <c r="DF168" s="45"/>
      <c r="DG168" s="45"/>
      <c r="DH168" s="48"/>
      <c r="DI168" s="48"/>
    </row>
    <row r="169" spans="1:115" s="3" customFormat="1" ht="12.75" hidden="1" customHeight="1" x14ac:dyDescent="0.2">
      <c r="A169" s="96">
        <v>1</v>
      </c>
      <c r="B169" s="96"/>
      <c r="C169" s="48"/>
      <c r="D169" s="7"/>
      <c r="E169" s="540"/>
      <c r="F169" s="544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22"/>
        <v>0</v>
      </c>
      <c r="U169" s="44">
        <f t="shared" si="122"/>
        <v>0</v>
      </c>
      <c r="V169" s="44">
        <f t="shared" si="122"/>
        <v>0</v>
      </c>
      <c r="W169" s="171">
        <f t="shared" si="100"/>
        <v>0</v>
      </c>
      <c r="X169" s="171">
        <f t="shared" si="100"/>
        <v>0</v>
      </c>
      <c r="Y169" s="171"/>
      <c r="Z169" s="171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>
        <f t="shared" si="118"/>
        <v>0</v>
      </c>
      <c r="AL169" s="44">
        <f t="shared" si="118"/>
        <v>0</v>
      </c>
      <c r="AM169" s="44">
        <f t="shared" si="118"/>
        <v>0</v>
      </c>
      <c r="AN169" s="171">
        <f t="shared" si="101"/>
        <v>0</v>
      </c>
      <c r="AO169" s="171">
        <f t="shared" si="101"/>
        <v>0</v>
      </c>
      <c r="AP169" s="171"/>
      <c r="AQ169" s="171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>
        <f t="shared" si="119"/>
        <v>0</v>
      </c>
      <c r="BC169" s="44">
        <f t="shared" si="119"/>
        <v>0</v>
      </c>
      <c r="BD169" s="44">
        <f t="shared" si="119"/>
        <v>0</v>
      </c>
      <c r="BE169" s="171">
        <f t="shared" si="117"/>
        <v>0</v>
      </c>
      <c r="BF169" s="171">
        <f t="shared" si="117"/>
        <v>0</v>
      </c>
      <c r="BG169" s="171"/>
      <c r="BH169" s="171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>
        <f t="shared" si="123"/>
        <v>0</v>
      </c>
      <c r="BT169" s="44">
        <f t="shared" si="123"/>
        <v>0</v>
      </c>
      <c r="BU169" s="44">
        <f t="shared" si="123"/>
        <v>0</v>
      </c>
      <c r="BV169" s="171">
        <f t="shared" si="102"/>
        <v>0</v>
      </c>
      <c r="BW169" s="171">
        <f t="shared" si="102"/>
        <v>0</v>
      </c>
      <c r="BX169" s="171"/>
      <c r="BY169" s="171"/>
      <c r="BZ169" s="45"/>
      <c r="CA169" s="45"/>
      <c r="CB169" s="44"/>
      <c r="CC169" s="44"/>
      <c r="CD169" s="44"/>
      <c r="CE169" s="44"/>
      <c r="CF169" s="44"/>
      <c r="CG169" s="44"/>
      <c r="CH169" s="44"/>
      <c r="CI169" s="44"/>
      <c r="CJ169" s="44">
        <f t="shared" si="124"/>
        <v>0</v>
      </c>
      <c r="CK169" s="44">
        <f t="shared" si="124"/>
        <v>0</v>
      </c>
      <c r="CL169" s="44">
        <f t="shared" si="124"/>
        <v>0</v>
      </c>
      <c r="CM169" s="171">
        <f t="shared" si="103"/>
        <v>0</v>
      </c>
      <c r="CN169" s="171">
        <f t="shared" si="103"/>
        <v>0</v>
      </c>
      <c r="CO169" s="737"/>
      <c r="CP169" s="737"/>
      <c r="CQ169" s="46"/>
      <c r="CR169" s="47"/>
      <c r="CS169" s="46"/>
      <c r="CT169" s="46"/>
      <c r="CU169" s="333">
        <f t="shared" si="125"/>
        <v>0</v>
      </c>
      <c r="CV169" s="333">
        <f t="shared" si="126"/>
        <v>0</v>
      </c>
      <c r="CW169" s="333">
        <f t="shared" si="127"/>
        <v>0</v>
      </c>
      <c r="CX169" s="333">
        <f t="shared" si="128"/>
        <v>0</v>
      </c>
      <c r="CY169" s="333">
        <f t="shared" si="129"/>
        <v>0</v>
      </c>
      <c r="CZ169" s="333">
        <f t="shared" si="130"/>
        <v>0</v>
      </c>
      <c r="DA169" s="44">
        <f t="shared" si="120"/>
        <v>0</v>
      </c>
      <c r="DB169" s="44">
        <f t="shared" si="120"/>
        <v>0</v>
      </c>
      <c r="DC169" s="44">
        <f t="shared" si="120"/>
        <v>0</v>
      </c>
      <c r="DD169" s="174">
        <f t="shared" si="121"/>
        <v>0</v>
      </c>
      <c r="DE169" s="174">
        <f t="shared" si="121"/>
        <v>0</v>
      </c>
      <c r="DF169" s="45"/>
      <c r="DG169" s="45"/>
      <c r="DH169" s="48"/>
      <c r="DI169" s="48"/>
    </row>
    <row r="170" spans="1:115" ht="63.75" hidden="1" x14ac:dyDescent="0.2">
      <c r="A170" s="96">
        <v>1</v>
      </c>
      <c r="B170" s="96">
        <v>1</v>
      </c>
      <c r="C170" s="769">
        <v>490</v>
      </c>
      <c r="D170" s="624" t="s">
        <v>285</v>
      </c>
      <c r="E170" s="748" t="s">
        <v>468</v>
      </c>
      <c r="F170" s="749" t="s">
        <v>286</v>
      </c>
      <c r="G170" s="60"/>
      <c r="H170" s="88"/>
      <c r="I170" s="88"/>
      <c r="J170" s="44"/>
      <c r="K170" s="44"/>
      <c r="L170" s="44"/>
      <c r="M170" s="44"/>
      <c r="N170" s="44">
        <f>VLOOKUP($E170,'факт КС '!$E$10:$CL$181,3,0)</f>
        <v>0</v>
      </c>
      <c r="O170" s="44">
        <f>VLOOKUP($E170,'факт КС '!$E$10:$CL$181,4,0)</f>
        <v>0</v>
      </c>
      <c r="P170" s="44">
        <f>VLOOKUP($E170,'факт КС '!$E$10:$CL$181,5,0)</f>
        <v>0</v>
      </c>
      <c r="Q170" s="44">
        <f>VLOOKUP($E170,'факт КС '!$E$10:$CL$181,6,0)</f>
        <v>0</v>
      </c>
      <c r="R170" s="44">
        <f>VLOOKUP($E170,'факт КС '!$E$10:$CL$181,7,0)</f>
        <v>0</v>
      </c>
      <c r="S170" s="44">
        <f>VLOOKUP($E170,'факт КС '!$E$10:$CL$181,8,0)</f>
        <v>0</v>
      </c>
      <c r="T170" s="44">
        <f t="shared" si="122"/>
        <v>0</v>
      </c>
      <c r="U170" s="44">
        <f t="shared" si="122"/>
        <v>0</v>
      </c>
      <c r="V170" s="44">
        <f t="shared" si="122"/>
        <v>0</v>
      </c>
      <c r="W170" s="171">
        <f t="shared" si="100"/>
        <v>0</v>
      </c>
      <c r="X170" s="171">
        <f t="shared" si="100"/>
        <v>0</v>
      </c>
      <c r="Y170" s="249"/>
      <c r="Z170" s="171"/>
      <c r="AA170" s="44"/>
      <c r="AB170" s="44"/>
      <c r="AC170" s="44"/>
      <c r="AD170" s="44"/>
      <c r="AE170" s="44">
        <f>VLOOKUP($E170,'факт КС '!$E$10:$CL$181,21,0)</f>
        <v>0</v>
      </c>
      <c r="AF170" s="44">
        <f>VLOOKUP($E170,'факт КС '!$E$10:$CL$181,22,0)</f>
        <v>0</v>
      </c>
      <c r="AG170" s="44">
        <f>VLOOKUP($E170,'факт КС '!$E$10:$CL$181,23,0)</f>
        <v>0</v>
      </c>
      <c r="AH170" s="44">
        <f>VLOOKUP($E170,'факт КС '!$E$10:$CL$181,24,0)</f>
        <v>0</v>
      </c>
      <c r="AI170" s="44">
        <f>VLOOKUP($E170,'факт КС '!$E$10:$CL$181,25,0)</f>
        <v>0</v>
      </c>
      <c r="AJ170" s="44">
        <f>VLOOKUP($E170,'факт КС '!$E$10:$CL$181,26,0)</f>
        <v>0</v>
      </c>
      <c r="AK170" s="44">
        <f t="shared" ref="AK170:AM195" si="132">AE170+AH170</f>
        <v>0</v>
      </c>
      <c r="AL170" s="44">
        <f t="shared" si="132"/>
        <v>0</v>
      </c>
      <c r="AM170" s="44">
        <f t="shared" si="132"/>
        <v>0</v>
      </c>
      <c r="AN170" s="171">
        <f t="shared" si="101"/>
        <v>0</v>
      </c>
      <c r="AO170" s="171">
        <f t="shared" si="101"/>
        <v>0</v>
      </c>
      <c r="AP170" s="249"/>
      <c r="AQ170" s="171"/>
      <c r="AR170" s="44"/>
      <c r="AS170" s="44"/>
      <c r="AT170" s="44"/>
      <c r="AU170" s="44"/>
      <c r="AV170" s="44">
        <f>VLOOKUP($E170,'факт КС '!$E$10:$CL$181,9,0)</f>
        <v>24</v>
      </c>
      <c r="AW170" s="44">
        <f>VLOOKUP($E170,'факт КС '!$E$10:$CL$181,10,0)</f>
        <v>2160238.5599999991</v>
      </c>
      <c r="AX170" s="44">
        <f>VLOOKUP($E170,'факт КС '!$E$10:$CL$181,11,0)</f>
        <v>151</v>
      </c>
      <c r="AY170" s="44">
        <f>VLOOKUP($E170,'факт КС '!$E$10:$CL$181,12,0)</f>
        <v>0</v>
      </c>
      <c r="AZ170" s="44">
        <f>VLOOKUP($E170,'факт КС '!$E$10:$CL$181,13,0)</f>
        <v>0</v>
      </c>
      <c r="BA170" s="44">
        <f>VLOOKUP($E170,'факт КС '!$E$10:$CL$181,14,0)</f>
        <v>0</v>
      </c>
      <c r="BB170" s="44">
        <f t="shared" ref="BB170:BD196" si="133">AV170+AY170</f>
        <v>24</v>
      </c>
      <c r="BC170" s="44">
        <f t="shared" si="133"/>
        <v>2160238.5599999991</v>
      </c>
      <c r="BD170" s="44">
        <f t="shared" si="133"/>
        <v>151</v>
      </c>
      <c r="BE170" s="171">
        <f t="shared" si="117"/>
        <v>24</v>
      </c>
      <c r="BF170" s="171">
        <f t="shared" si="117"/>
        <v>2160238.5599999991</v>
      </c>
      <c r="BG170" s="249"/>
      <c r="BH170" s="171"/>
      <c r="BI170" s="44"/>
      <c r="BJ170" s="44"/>
      <c r="BK170" s="44"/>
      <c r="BL170" s="44"/>
      <c r="BM170" s="44">
        <f>VLOOKUP($E170,'факт КС '!$E$10:$CL$181,57,0)</f>
        <v>0</v>
      </c>
      <c r="BN170" s="44">
        <f>VLOOKUP($E170,'факт КС '!$E$10:$CL$181,58,0)</f>
        <v>0</v>
      </c>
      <c r="BO170" s="44">
        <f>VLOOKUP($E170,'факт КС '!$E$10:$CL$181,59,0)</f>
        <v>0</v>
      </c>
      <c r="BP170" s="44">
        <f>VLOOKUP($E170,'факт КС '!$E$10:$CL$181,60,0)</f>
        <v>0</v>
      </c>
      <c r="BQ170" s="44">
        <f>VLOOKUP($E170,'факт КС '!$E$10:$CL$181,61,0)</f>
        <v>0</v>
      </c>
      <c r="BR170" s="44">
        <f>VLOOKUP($E170,'факт КС '!$E$10:$CL$181,62,0)</f>
        <v>0</v>
      </c>
      <c r="BS170" s="44">
        <f t="shared" si="123"/>
        <v>0</v>
      </c>
      <c r="BT170" s="44">
        <f t="shared" si="123"/>
        <v>0</v>
      </c>
      <c r="BU170" s="44">
        <f t="shared" si="123"/>
        <v>0</v>
      </c>
      <c r="BV170" s="171">
        <f t="shared" si="102"/>
        <v>0</v>
      </c>
      <c r="BW170" s="171">
        <f t="shared" si="102"/>
        <v>0</v>
      </c>
      <c r="BX170" s="249"/>
      <c r="BY170" s="171"/>
      <c r="BZ170" s="45"/>
      <c r="CA170" s="45"/>
      <c r="CB170" s="44"/>
      <c r="CC170" s="44"/>
      <c r="CD170" s="44">
        <f>VLOOKUP($E170,'факт КС '!$E$10:$CL$181,51,0)</f>
        <v>0</v>
      </c>
      <c r="CE170" s="44">
        <f>VLOOKUP($E170,'факт КС '!$E$10:$CL$181,52,0)</f>
        <v>0</v>
      </c>
      <c r="CF170" s="44">
        <f>VLOOKUP($E170,'факт КС '!$E$10:$CL$181,53,0)</f>
        <v>0</v>
      </c>
      <c r="CG170" s="44">
        <f>VLOOKUP($E170,'факт КС '!$E$10:$CL$181,54,0)</f>
        <v>0</v>
      </c>
      <c r="CH170" s="44">
        <f>VLOOKUP($E170,'факт КС '!$E$10:$CL$181,55,0)</f>
        <v>0</v>
      </c>
      <c r="CI170" s="44">
        <f>VLOOKUP($E170,'факт КС '!$E$10:$CL$181,56,0)</f>
        <v>0</v>
      </c>
      <c r="CJ170" s="44">
        <f t="shared" si="124"/>
        <v>0</v>
      </c>
      <c r="CK170" s="44">
        <f t="shared" si="124"/>
        <v>0</v>
      </c>
      <c r="CL170" s="44">
        <f t="shared" si="124"/>
        <v>0</v>
      </c>
      <c r="CM170" s="171">
        <f t="shared" si="103"/>
        <v>0</v>
      </c>
      <c r="CN170" s="171">
        <f t="shared" si="103"/>
        <v>0</v>
      </c>
      <c r="CO170" s="736"/>
      <c r="CP170" s="737"/>
      <c r="CQ170" s="46"/>
      <c r="CR170" s="47"/>
      <c r="CS170" s="46"/>
      <c r="CT170" s="46"/>
      <c r="CU170" s="333">
        <f t="shared" si="125"/>
        <v>24</v>
      </c>
      <c r="CV170" s="333">
        <f t="shared" si="126"/>
        <v>2160238.5599999991</v>
      </c>
      <c r="CW170" s="333">
        <f t="shared" si="127"/>
        <v>151</v>
      </c>
      <c r="CX170" s="333">
        <f t="shared" si="128"/>
        <v>0</v>
      </c>
      <c r="CY170" s="333">
        <f t="shared" si="129"/>
        <v>0</v>
      </c>
      <c r="CZ170" s="333">
        <f t="shared" si="130"/>
        <v>0</v>
      </c>
      <c r="DA170" s="44">
        <f t="shared" ref="DA170:DC196" si="134">CU170+CX170</f>
        <v>24</v>
      </c>
      <c r="DB170" s="44">
        <f t="shared" si="134"/>
        <v>2160238.5599999991</v>
      </c>
      <c r="DC170" s="44">
        <f t="shared" si="134"/>
        <v>151</v>
      </c>
      <c r="DD170" s="174">
        <f t="shared" ref="DD170:DE196" si="135">CU170-CS170</f>
        <v>24</v>
      </c>
      <c r="DE170" s="174">
        <f t="shared" si="135"/>
        <v>2160238.5599999991</v>
      </c>
      <c r="DF170" s="45"/>
      <c r="DG170" s="45"/>
      <c r="DH170" s="59"/>
      <c r="DI170" s="59"/>
    </row>
    <row r="171" spans="1:115" ht="76.5" hidden="1" x14ac:dyDescent="0.2">
      <c r="A171" s="96">
        <v>1</v>
      </c>
      <c r="B171" s="96">
        <v>1</v>
      </c>
      <c r="C171" s="769">
        <v>204</v>
      </c>
      <c r="D171" s="624" t="s">
        <v>310</v>
      </c>
      <c r="E171" s="748" t="s">
        <v>467</v>
      </c>
      <c r="F171" s="749" t="s">
        <v>311</v>
      </c>
      <c r="G171" s="119"/>
      <c r="H171" s="120"/>
      <c r="I171" s="120"/>
      <c r="J171" s="109"/>
      <c r="K171" s="109"/>
      <c r="L171" s="109"/>
      <c r="M171" s="109"/>
      <c r="N171" s="44">
        <f>VLOOKUP($E171,'факт КС '!$E$10:$CL$181,3,0)</f>
        <v>0</v>
      </c>
      <c r="O171" s="44">
        <f>VLOOKUP($E171,'факт КС '!$E$10:$CL$181,4,0)</f>
        <v>0</v>
      </c>
      <c r="P171" s="44">
        <f>VLOOKUP($E171,'факт КС '!$E$10:$CL$181,5,0)</f>
        <v>0</v>
      </c>
      <c r="Q171" s="44">
        <f>VLOOKUP($E171,'факт КС '!$E$10:$CL$181,6,0)</f>
        <v>0</v>
      </c>
      <c r="R171" s="44">
        <f>VLOOKUP($E171,'факт КС '!$E$10:$CL$181,7,0)</f>
        <v>0</v>
      </c>
      <c r="S171" s="44">
        <f>VLOOKUP($E171,'факт КС '!$E$10:$CL$181,8,0)</f>
        <v>0</v>
      </c>
      <c r="T171" s="44">
        <f t="shared" si="122"/>
        <v>0</v>
      </c>
      <c r="U171" s="44">
        <f t="shared" si="122"/>
        <v>0</v>
      </c>
      <c r="V171" s="44">
        <f t="shared" si="122"/>
        <v>0</v>
      </c>
      <c r="W171" s="171">
        <f t="shared" si="100"/>
        <v>0</v>
      </c>
      <c r="X171" s="171">
        <f t="shared" si="100"/>
        <v>0</v>
      </c>
      <c r="Y171" s="171"/>
      <c r="Z171" s="171"/>
      <c r="AA171" s="109"/>
      <c r="AB171" s="109"/>
      <c r="AC171" s="109"/>
      <c r="AD171" s="109"/>
      <c r="AE171" s="44">
        <f>VLOOKUP($E171,'факт КС '!$E$10:$CL$181,21,0)</f>
        <v>0</v>
      </c>
      <c r="AF171" s="44">
        <f>VLOOKUP($E171,'факт КС '!$E$10:$CL$181,22,0)</f>
        <v>0</v>
      </c>
      <c r="AG171" s="44">
        <f>VLOOKUP($E171,'факт КС '!$E$10:$CL$181,23,0)</f>
        <v>0</v>
      </c>
      <c r="AH171" s="44">
        <f>VLOOKUP($E171,'факт КС '!$E$10:$CL$181,24,0)</f>
        <v>0</v>
      </c>
      <c r="AI171" s="44">
        <f>VLOOKUP($E171,'факт КС '!$E$10:$CL$181,25,0)</f>
        <v>0</v>
      </c>
      <c r="AJ171" s="44">
        <f>VLOOKUP($E171,'факт КС '!$E$10:$CL$181,26,0)</f>
        <v>0</v>
      </c>
      <c r="AK171" s="44">
        <f t="shared" si="132"/>
        <v>0</v>
      </c>
      <c r="AL171" s="44">
        <f t="shared" si="132"/>
        <v>0</v>
      </c>
      <c r="AM171" s="44">
        <f t="shared" si="132"/>
        <v>0</v>
      </c>
      <c r="AN171" s="171">
        <f t="shared" si="101"/>
        <v>0</v>
      </c>
      <c r="AO171" s="171">
        <f t="shared" si="101"/>
        <v>0</v>
      </c>
      <c r="AP171" s="171"/>
      <c r="AQ171" s="171"/>
      <c r="AR171" s="109"/>
      <c r="AS171" s="109"/>
      <c r="AT171" s="109"/>
      <c r="AU171" s="109"/>
      <c r="AV171" s="44">
        <f>VLOOKUP($E171,'факт КС '!$E$10:$CL$181,9,0)</f>
        <v>0</v>
      </c>
      <c r="AW171" s="44">
        <f>VLOOKUP($E171,'факт КС '!$E$10:$CL$181,10,0)</f>
        <v>0</v>
      </c>
      <c r="AX171" s="44">
        <f>VLOOKUP($E171,'факт КС '!$E$10:$CL$181,11,0)</f>
        <v>0</v>
      </c>
      <c r="AY171" s="44">
        <f>VLOOKUP($E171,'факт КС '!$E$10:$CL$181,12,0)</f>
        <v>1</v>
      </c>
      <c r="AZ171" s="44">
        <f>VLOOKUP($E171,'факт КС '!$E$10:$CL$181,13,0)</f>
        <v>90009.94</v>
      </c>
      <c r="BA171" s="44">
        <f>VLOOKUP($E171,'факт КС '!$E$10:$CL$181,14,0)</f>
        <v>14</v>
      </c>
      <c r="BB171" s="44">
        <f t="shared" si="133"/>
        <v>1</v>
      </c>
      <c r="BC171" s="44">
        <f t="shared" si="133"/>
        <v>90009.94</v>
      </c>
      <c r="BD171" s="44">
        <f t="shared" si="133"/>
        <v>14</v>
      </c>
      <c r="BE171" s="171">
        <f t="shared" si="117"/>
        <v>0</v>
      </c>
      <c r="BF171" s="171">
        <f t="shared" si="117"/>
        <v>0</v>
      </c>
      <c r="BG171" s="171"/>
      <c r="BH171" s="171"/>
      <c r="BI171" s="109"/>
      <c r="BJ171" s="109"/>
      <c r="BK171" s="109"/>
      <c r="BL171" s="109"/>
      <c r="BM171" s="44">
        <f>VLOOKUP($E171,'факт КС '!$E$10:$CL$181,57,0)</f>
        <v>0</v>
      </c>
      <c r="BN171" s="44">
        <f>VLOOKUP($E171,'факт КС '!$E$10:$CL$181,58,0)</f>
        <v>0</v>
      </c>
      <c r="BO171" s="44">
        <f>VLOOKUP($E171,'факт КС '!$E$10:$CL$181,59,0)</f>
        <v>0</v>
      </c>
      <c r="BP171" s="44">
        <f>VLOOKUP($E171,'факт КС '!$E$10:$CL$181,60,0)</f>
        <v>0</v>
      </c>
      <c r="BQ171" s="44">
        <f>VLOOKUP($E171,'факт КС '!$E$10:$CL$181,61,0)</f>
        <v>0</v>
      </c>
      <c r="BR171" s="44">
        <f>VLOOKUP($E171,'факт КС '!$E$10:$CL$181,62,0)</f>
        <v>0</v>
      </c>
      <c r="BS171" s="44">
        <f t="shared" si="123"/>
        <v>0</v>
      </c>
      <c r="BT171" s="44">
        <f t="shared" si="123"/>
        <v>0</v>
      </c>
      <c r="BU171" s="44">
        <f t="shared" si="123"/>
        <v>0</v>
      </c>
      <c r="BV171" s="171">
        <f t="shared" si="102"/>
        <v>0</v>
      </c>
      <c r="BW171" s="171">
        <f t="shared" si="102"/>
        <v>0</v>
      </c>
      <c r="BX171" s="171"/>
      <c r="BY171" s="171"/>
      <c r="BZ171" s="112"/>
      <c r="CA171" s="112"/>
      <c r="CB171" s="109"/>
      <c r="CC171" s="109"/>
      <c r="CD171" s="44">
        <f>VLOOKUP($E171,'факт КС '!$E$10:$CL$181,51,0)</f>
        <v>0</v>
      </c>
      <c r="CE171" s="44">
        <f>VLOOKUP($E171,'факт КС '!$E$10:$CL$181,52,0)</f>
        <v>0</v>
      </c>
      <c r="CF171" s="44">
        <f>VLOOKUP($E171,'факт КС '!$E$10:$CL$181,53,0)</f>
        <v>0</v>
      </c>
      <c r="CG171" s="44">
        <f>VLOOKUP($E171,'факт КС '!$E$10:$CL$181,54,0)</f>
        <v>0</v>
      </c>
      <c r="CH171" s="44">
        <f>VLOOKUP($E171,'факт КС '!$E$10:$CL$181,55,0)</f>
        <v>0</v>
      </c>
      <c r="CI171" s="44">
        <f>VLOOKUP($E171,'факт КС '!$E$10:$CL$181,56,0)</f>
        <v>0</v>
      </c>
      <c r="CJ171" s="44">
        <f t="shared" si="124"/>
        <v>0</v>
      </c>
      <c r="CK171" s="44">
        <f t="shared" si="124"/>
        <v>0</v>
      </c>
      <c r="CL171" s="44">
        <f t="shared" si="124"/>
        <v>0</v>
      </c>
      <c r="CM171" s="171">
        <f t="shared" si="103"/>
        <v>0</v>
      </c>
      <c r="CN171" s="171">
        <f t="shared" si="103"/>
        <v>0</v>
      </c>
      <c r="CO171" s="737"/>
      <c r="CP171" s="737"/>
      <c r="CQ171" s="113"/>
      <c r="CR171" s="114"/>
      <c r="CS171" s="113"/>
      <c r="CT171" s="113"/>
      <c r="CU171" s="333">
        <f t="shared" si="125"/>
        <v>0</v>
      </c>
      <c r="CV171" s="333">
        <f t="shared" si="126"/>
        <v>0</v>
      </c>
      <c r="CW171" s="333">
        <f t="shared" si="127"/>
        <v>0</v>
      </c>
      <c r="CX171" s="333">
        <f t="shared" si="128"/>
        <v>1</v>
      </c>
      <c r="CY171" s="333">
        <f t="shared" si="129"/>
        <v>90009.94</v>
      </c>
      <c r="CZ171" s="333">
        <f t="shared" si="130"/>
        <v>14</v>
      </c>
      <c r="DA171" s="44">
        <f t="shared" si="134"/>
        <v>1</v>
      </c>
      <c r="DB171" s="44">
        <f t="shared" si="134"/>
        <v>90009.94</v>
      </c>
      <c r="DC171" s="44">
        <f t="shared" si="134"/>
        <v>14</v>
      </c>
      <c r="DD171" s="174">
        <f t="shared" si="135"/>
        <v>0</v>
      </c>
      <c r="DE171" s="174">
        <f t="shared" si="135"/>
        <v>0</v>
      </c>
      <c r="DF171" s="112"/>
      <c r="DG171" s="112"/>
      <c r="DH171" s="59"/>
      <c r="DI171" s="59"/>
    </row>
    <row r="172" spans="1:115" s="3" customFormat="1" ht="12.75" hidden="1" customHeight="1" x14ac:dyDescent="0.2">
      <c r="A172" s="96">
        <v>1</v>
      </c>
      <c r="B172" s="96"/>
      <c r="C172" s="533"/>
      <c r="D172" s="515"/>
      <c r="E172" s="513"/>
      <c r="F172" s="515"/>
      <c r="G172" s="60"/>
      <c r="H172" s="88"/>
      <c r="I172" s="88"/>
      <c r="J172" s="109"/>
      <c r="K172" s="109"/>
      <c r="L172" s="109"/>
      <c r="M172" s="109"/>
      <c r="N172" s="44"/>
      <c r="O172" s="44"/>
      <c r="P172" s="44"/>
      <c r="Q172" s="44"/>
      <c r="R172" s="44"/>
      <c r="S172" s="44"/>
      <c r="T172" s="44">
        <f t="shared" si="122"/>
        <v>0</v>
      </c>
      <c r="U172" s="44">
        <f t="shared" si="122"/>
        <v>0</v>
      </c>
      <c r="V172" s="44">
        <f t="shared" si="122"/>
        <v>0</v>
      </c>
      <c r="W172" s="171">
        <f t="shared" si="100"/>
        <v>0</v>
      </c>
      <c r="X172" s="171">
        <f t="shared" si="100"/>
        <v>0</v>
      </c>
      <c r="Y172" s="174"/>
      <c r="Z172" s="174"/>
      <c r="AA172" s="109"/>
      <c r="AB172" s="109"/>
      <c r="AC172" s="109"/>
      <c r="AD172" s="109"/>
      <c r="AE172" s="44"/>
      <c r="AF172" s="44"/>
      <c r="AG172" s="44"/>
      <c r="AH172" s="44"/>
      <c r="AI172" s="44"/>
      <c r="AJ172" s="44"/>
      <c r="AK172" s="44">
        <f t="shared" si="132"/>
        <v>0</v>
      </c>
      <c r="AL172" s="44">
        <f t="shared" si="132"/>
        <v>0</v>
      </c>
      <c r="AM172" s="44">
        <f t="shared" si="132"/>
        <v>0</v>
      </c>
      <c r="AN172" s="171">
        <f t="shared" si="101"/>
        <v>0</v>
      </c>
      <c r="AO172" s="171">
        <f t="shared" si="101"/>
        <v>0</v>
      </c>
      <c r="AP172" s="174"/>
      <c r="AQ172" s="174"/>
      <c r="AR172" s="109"/>
      <c r="AS172" s="109"/>
      <c r="AT172" s="109"/>
      <c r="AU172" s="109"/>
      <c r="AV172" s="44"/>
      <c r="AW172" s="44"/>
      <c r="AX172" s="44"/>
      <c r="AY172" s="44"/>
      <c r="AZ172" s="44"/>
      <c r="BA172" s="44"/>
      <c r="BB172" s="44">
        <f t="shared" si="133"/>
        <v>0</v>
      </c>
      <c r="BC172" s="44">
        <f t="shared" si="133"/>
        <v>0</v>
      </c>
      <c r="BD172" s="44">
        <f t="shared" si="133"/>
        <v>0</v>
      </c>
      <c r="BE172" s="171">
        <f t="shared" si="117"/>
        <v>0</v>
      </c>
      <c r="BF172" s="171">
        <f t="shared" si="117"/>
        <v>0</v>
      </c>
      <c r="BG172" s="174"/>
      <c r="BH172" s="174"/>
      <c r="BI172" s="109"/>
      <c r="BJ172" s="109"/>
      <c r="BK172" s="109"/>
      <c r="BL172" s="109"/>
      <c r="BM172" s="44"/>
      <c r="BN172" s="44"/>
      <c r="BO172" s="44"/>
      <c r="BP172" s="44"/>
      <c r="BQ172" s="44"/>
      <c r="BR172" s="44"/>
      <c r="BS172" s="44">
        <f t="shared" si="123"/>
        <v>0</v>
      </c>
      <c r="BT172" s="44">
        <f t="shared" si="123"/>
        <v>0</v>
      </c>
      <c r="BU172" s="44">
        <f t="shared" si="123"/>
        <v>0</v>
      </c>
      <c r="BV172" s="171">
        <f t="shared" si="102"/>
        <v>0</v>
      </c>
      <c r="BW172" s="171">
        <f t="shared" si="102"/>
        <v>0</v>
      </c>
      <c r="BX172" s="174"/>
      <c r="BY172" s="174"/>
      <c r="BZ172" s="112"/>
      <c r="CA172" s="112"/>
      <c r="CB172" s="109"/>
      <c r="CC172" s="109"/>
      <c r="CD172" s="44"/>
      <c r="CE172" s="44"/>
      <c r="CF172" s="44"/>
      <c r="CG172" s="44"/>
      <c r="CH172" s="44"/>
      <c r="CI172" s="44"/>
      <c r="CJ172" s="44">
        <f t="shared" si="124"/>
        <v>0</v>
      </c>
      <c r="CK172" s="44">
        <f t="shared" si="124"/>
        <v>0</v>
      </c>
      <c r="CL172" s="44">
        <f t="shared" si="124"/>
        <v>0</v>
      </c>
      <c r="CM172" s="171">
        <f t="shared" si="103"/>
        <v>0</v>
      </c>
      <c r="CN172" s="171">
        <f t="shared" si="103"/>
        <v>0</v>
      </c>
      <c r="CO172" s="738"/>
      <c r="CP172" s="738"/>
      <c r="CQ172" s="113"/>
      <c r="CR172" s="114"/>
      <c r="CS172" s="113"/>
      <c r="CT172" s="113"/>
      <c r="CU172" s="333">
        <f t="shared" si="125"/>
        <v>0</v>
      </c>
      <c r="CV172" s="333">
        <f t="shared" si="126"/>
        <v>0</v>
      </c>
      <c r="CW172" s="333">
        <f t="shared" si="127"/>
        <v>0</v>
      </c>
      <c r="CX172" s="333">
        <f t="shared" si="128"/>
        <v>0</v>
      </c>
      <c r="CY172" s="333">
        <f t="shared" si="129"/>
        <v>0</v>
      </c>
      <c r="CZ172" s="333">
        <f t="shared" si="130"/>
        <v>0</v>
      </c>
      <c r="DA172" s="44">
        <f t="shared" si="134"/>
        <v>0</v>
      </c>
      <c r="DB172" s="44">
        <f t="shared" si="134"/>
        <v>0</v>
      </c>
      <c r="DC172" s="44">
        <f t="shared" si="134"/>
        <v>0</v>
      </c>
      <c r="DD172" s="174">
        <f t="shared" si="135"/>
        <v>0</v>
      </c>
      <c r="DE172" s="174">
        <f t="shared" si="135"/>
        <v>0</v>
      </c>
      <c r="DF172" s="112"/>
      <c r="DG172" s="112"/>
      <c r="DH172" s="48"/>
      <c r="DI172" s="48"/>
    </row>
    <row r="173" spans="1:115" s="3" customFormat="1" ht="12.75" hidden="1" customHeight="1" x14ac:dyDescent="0.2">
      <c r="A173" s="96">
        <v>1</v>
      </c>
      <c r="B173" s="96"/>
      <c r="C173" s="48"/>
      <c r="D173" s="239"/>
      <c r="E173" s="539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22"/>
        <v>0</v>
      </c>
      <c r="U173" s="44">
        <f t="shared" si="122"/>
        <v>0</v>
      </c>
      <c r="V173" s="44">
        <f t="shared" si="122"/>
        <v>0</v>
      </c>
      <c r="W173" s="171">
        <f t="shared" si="100"/>
        <v>0</v>
      </c>
      <c r="X173" s="171">
        <f t="shared" si="100"/>
        <v>0</v>
      </c>
      <c r="Y173" s="171"/>
      <c r="Z173" s="171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>
        <f t="shared" si="132"/>
        <v>0</v>
      </c>
      <c r="AL173" s="44">
        <f t="shared" si="132"/>
        <v>0</v>
      </c>
      <c r="AM173" s="44">
        <f t="shared" si="132"/>
        <v>0</v>
      </c>
      <c r="AN173" s="171">
        <f t="shared" si="101"/>
        <v>0</v>
      </c>
      <c r="AO173" s="171">
        <f t="shared" si="101"/>
        <v>0</v>
      </c>
      <c r="AP173" s="171"/>
      <c r="AQ173" s="171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>
        <f t="shared" si="133"/>
        <v>0</v>
      </c>
      <c r="BC173" s="44">
        <f t="shared" si="133"/>
        <v>0</v>
      </c>
      <c r="BD173" s="44">
        <f t="shared" si="133"/>
        <v>0</v>
      </c>
      <c r="BE173" s="171">
        <f t="shared" si="117"/>
        <v>0</v>
      </c>
      <c r="BF173" s="171">
        <f t="shared" si="117"/>
        <v>0</v>
      </c>
      <c r="BG173" s="171"/>
      <c r="BH173" s="171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>
        <f t="shared" si="123"/>
        <v>0</v>
      </c>
      <c r="BT173" s="44">
        <f t="shared" si="123"/>
        <v>0</v>
      </c>
      <c r="BU173" s="44">
        <f t="shared" si="123"/>
        <v>0</v>
      </c>
      <c r="BV173" s="171">
        <f t="shared" si="102"/>
        <v>0</v>
      </c>
      <c r="BW173" s="171">
        <f t="shared" si="102"/>
        <v>0</v>
      </c>
      <c r="BX173" s="171"/>
      <c r="BY173" s="171"/>
      <c r="BZ173" s="45"/>
      <c r="CA173" s="45"/>
      <c r="CB173" s="44"/>
      <c r="CC173" s="44"/>
      <c r="CD173" s="44"/>
      <c r="CE173" s="44"/>
      <c r="CF173" s="44"/>
      <c r="CG173" s="44"/>
      <c r="CH173" s="44"/>
      <c r="CI173" s="44"/>
      <c r="CJ173" s="44">
        <f t="shared" si="124"/>
        <v>0</v>
      </c>
      <c r="CK173" s="44">
        <f t="shared" si="124"/>
        <v>0</v>
      </c>
      <c r="CL173" s="44">
        <f t="shared" si="124"/>
        <v>0</v>
      </c>
      <c r="CM173" s="171">
        <f t="shared" si="103"/>
        <v>0</v>
      </c>
      <c r="CN173" s="171">
        <f t="shared" si="103"/>
        <v>0</v>
      </c>
      <c r="CO173" s="737"/>
      <c r="CP173" s="737"/>
      <c r="CQ173" s="46"/>
      <c r="CR173" s="47"/>
      <c r="CS173" s="46"/>
      <c r="CT173" s="46"/>
      <c r="CU173" s="333">
        <f t="shared" si="125"/>
        <v>0</v>
      </c>
      <c r="CV173" s="333">
        <f t="shared" si="126"/>
        <v>0</v>
      </c>
      <c r="CW173" s="333">
        <f t="shared" si="127"/>
        <v>0</v>
      </c>
      <c r="CX173" s="333">
        <f t="shared" si="128"/>
        <v>0</v>
      </c>
      <c r="CY173" s="333">
        <f t="shared" si="129"/>
        <v>0</v>
      </c>
      <c r="CZ173" s="333">
        <f t="shared" si="130"/>
        <v>0</v>
      </c>
      <c r="DA173" s="44">
        <f t="shared" si="134"/>
        <v>0</v>
      </c>
      <c r="DB173" s="44">
        <f t="shared" si="134"/>
        <v>0</v>
      </c>
      <c r="DC173" s="44">
        <f t="shared" si="134"/>
        <v>0</v>
      </c>
      <c r="DD173" s="174">
        <f t="shared" si="135"/>
        <v>0</v>
      </c>
      <c r="DE173" s="174">
        <f t="shared" si="135"/>
        <v>0</v>
      </c>
      <c r="DF173" s="45"/>
      <c r="DG173" s="45"/>
      <c r="DH173" s="48"/>
      <c r="DI173" s="48"/>
    </row>
    <row r="174" spans="1:115" ht="51" hidden="1" x14ac:dyDescent="0.2">
      <c r="A174" s="96">
        <v>1</v>
      </c>
      <c r="B174" s="96">
        <v>1</v>
      </c>
      <c r="C174" s="769">
        <v>457</v>
      </c>
      <c r="D174" s="624" t="s">
        <v>185</v>
      </c>
      <c r="E174" s="748" t="s">
        <v>469</v>
      </c>
      <c r="F174" s="749" t="s">
        <v>186</v>
      </c>
      <c r="G174" s="60"/>
      <c r="H174" s="88"/>
      <c r="I174" s="88"/>
      <c r="J174" s="44"/>
      <c r="K174" s="44"/>
      <c r="L174" s="44"/>
      <c r="M174" s="44"/>
      <c r="N174" s="44">
        <f>VLOOKUP($E174,'факт КС '!$E$10:$CL$181,3,0)</f>
        <v>0</v>
      </c>
      <c r="O174" s="44">
        <f>VLOOKUP($E174,'факт КС '!$E$10:$CL$181,4,0)</f>
        <v>0</v>
      </c>
      <c r="P174" s="44">
        <f>VLOOKUP($E174,'факт КС '!$E$10:$CL$181,5,0)</f>
        <v>0</v>
      </c>
      <c r="Q174" s="44">
        <f>VLOOKUP($E174,'факт КС '!$E$10:$CL$181,6,0)</f>
        <v>0</v>
      </c>
      <c r="R174" s="44">
        <f>VLOOKUP($E174,'факт КС '!$E$10:$CL$181,7,0)</f>
        <v>0</v>
      </c>
      <c r="S174" s="44">
        <f>VLOOKUP($E174,'факт КС '!$E$10:$CL$181,8,0)</f>
        <v>0</v>
      </c>
      <c r="T174" s="44">
        <f t="shared" si="122"/>
        <v>0</v>
      </c>
      <c r="U174" s="44">
        <f t="shared" si="122"/>
        <v>0</v>
      </c>
      <c r="V174" s="44">
        <f t="shared" si="122"/>
        <v>0</v>
      </c>
      <c r="W174" s="171">
        <f t="shared" si="100"/>
        <v>0</v>
      </c>
      <c r="X174" s="171">
        <f t="shared" si="100"/>
        <v>0</v>
      </c>
      <c r="Y174" s="249"/>
      <c r="Z174" s="171"/>
      <c r="AA174" s="44"/>
      <c r="AB174" s="44"/>
      <c r="AC174" s="44"/>
      <c r="AD174" s="44"/>
      <c r="AE174" s="44">
        <f>VLOOKUP($E174,'факт КС '!$E$10:$CL$181,21,0)</f>
        <v>0</v>
      </c>
      <c r="AF174" s="44">
        <f>VLOOKUP($E174,'факт КС '!$E$10:$CL$181,22,0)</f>
        <v>0</v>
      </c>
      <c r="AG174" s="44">
        <f>VLOOKUP($E174,'факт КС '!$E$10:$CL$181,23,0)</f>
        <v>0</v>
      </c>
      <c r="AH174" s="44">
        <f>VLOOKUP($E174,'факт КС '!$E$10:$CL$181,24,0)</f>
        <v>0</v>
      </c>
      <c r="AI174" s="44">
        <f>VLOOKUP($E174,'факт КС '!$E$10:$CL$181,25,0)</f>
        <v>0</v>
      </c>
      <c r="AJ174" s="44">
        <f>VLOOKUP($E174,'факт КС '!$E$10:$CL$181,26,0)</f>
        <v>0</v>
      </c>
      <c r="AK174" s="44">
        <f t="shared" si="132"/>
        <v>0</v>
      </c>
      <c r="AL174" s="44">
        <f t="shared" si="132"/>
        <v>0</v>
      </c>
      <c r="AM174" s="44">
        <f t="shared" si="132"/>
        <v>0</v>
      </c>
      <c r="AN174" s="171">
        <f t="shared" si="101"/>
        <v>0</v>
      </c>
      <c r="AO174" s="171">
        <f t="shared" si="101"/>
        <v>0</v>
      </c>
      <c r="AP174" s="249"/>
      <c r="AQ174" s="171"/>
      <c r="AR174" s="44"/>
      <c r="AS174" s="44"/>
      <c r="AT174" s="44"/>
      <c r="AU174" s="44"/>
      <c r="AV174" s="44">
        <f>VLOOKUP($E174,'факт КС '!$E$10:$CL$181,9,0)</f>
        <v>72</v>
      </c>
      <c r="AW174" s="44">
        <f>VLOOKUP($E174,'факт КС '!$E$10:$CL$181,10,0)</f>
        <v>13713248.879999977</v>
      </c>
      <c r="AX174" s="44">
        <f>VLOOKUP($E174,'факт КС '!$E$10:$CL$181,11,0)</f>
        <v>491</v>
      </c>
      <c r="AY174" s="44">
        <f>VLOOKUP($E174,'факт КС '!$E$10:$CL$181,12,0)</f>
        <v>3</v>
      </c>
      <c r="AZ174" s="44">
        <f>VLOOKUP($E174,'факт КС '!$E$10:$CL$181,13,0)</f>
        <v>571385.37</v>
      </c>
      <c r="BA174" s="44">
        <f>VLOOKUP($E174,'факт КС '!$E$10:$CL$181,14,0)</f>
        <v>25</v>
      </c>
      <c r="BB174" s="44">
        <f t="shared" si="133"/>
        <v>75</v>
      </c>
      <c r="BC174" s="44">
        <f t="shared" si="133"/>
        <v>14284634.249999976</v>
      </c>
      <c r="BD174" s="44">
        <f t="shared" si="133"/>
        <v>516</v>
      </c>
      <c r="BE174" s="171">
        <f t="shared" si="117"/>
        <v>72</v>
      </c>
      <c r="BF174" s="171">
        <f t="shared" si="117"/>
        <v>13713248.879999977</v>
      </c>
      <c r="BG174" s="249"/>
      <c r="BH174" s="171"/>
      <c r="BI174" s="44"/>
      <c r="BJ174" s="44"/>
      <c r="BK174" s="44"/>
      <c r="BL174" s="44"/>
      <c r="BM174" s="44">
        <f>VLOOKUP($E174,'факт КС '!$E$10:$CL$181,57,0)</f>
        <v>0</v>
      </c>
      <c r="BN174" s="44">
        <f>VLOOKUP($E174,'факт КС '!$E$10:$CL$181,58,0)</f>
        <v>0</v>
      </c>
      <c r="BO174" s="44">
        <f>VLOOKUP($E174,'факт КС '!$E$10:$CL$181,59,0)</f>
        <v>0</v>
      </c>
      <c r="BP174" s="44">
        <f>VLOOKUP($E174,'факт КС '!$E$10:$CL$181,60,0)</f>
        <v>0</v>
      </c>
      <c r="BQ174" s="44">
        <f>VLOOKUP($E174,'факт КС '!$E$10:$CL$181,61,0)</f>
        <v>0</v>
      </c>
      <c r="BR174" s="44">
        <f>VLOOKUP($E174,'факт КС '!$E$10:$CL$181,62,0)</f>
        <v>0</v>
      </c>
      <c r="BS174" s="44">
        <f t="shared" si="123"/>
        <v>0</v>
      </c>
      <c r="BT174" s="44">
        <f t="shared" si="123"/>
        <v>0</v>
      </c>
      <c r="BU174" s="44">
        <f t="shared" si="123"/>
        <v>0</v>
      </c>
      <c r="BV174" s="171">
        <f t="shared" si="102"/>
        <v>0</v>
      </c>
      <c r="BW174" s="171">
        <f t="shared" si="102"/>
        <v>0</v>
      </c>
      <c r="BX174" s="249"/>
      <c r="BY174" s="171"/>
      <c r="BZ174" s="45"/>
      <c r="CA174" s="45"/>
      <c r="CB174" s="44"/>
      <c r="CC174" s="44"/>
      <c r="CD174" s="44">
        <f>VLOOKUP($E174,'факт КС '!$E$10:$CL$181,51,0)</f>
        <v>0</v>
      </c>
      <c r="CE174" s="44">
        <f>VLOOKUP($E174,'факт КС '!$E$10:$CL$181,52,0)</f>
        <v>0</v>
      </c>
      <c r="CF174" s="44">
        <f>VLOOKUP($E174,'факт КС '!$E$10:$CL$181,53,0)</f>
        <v>0</v>
      </c>
      <c r="CG174" s="44">
        <f>VLOOKUP($E174,'факт КС '!$E$10:$CL$181,54,0)</f>
        <v>0</v>
      </c>
      <c r="CH174" s="44">
        <f>VLOOKUP($E174,'факт КС '!$E$10:$CL$181,55,0)</f>
        <v>0</v>
      </c>
      <c r="CI174" s="44">
        <f>VLOOKUP($E174,'факт КС '!$E$10:$CL$181,56,0)</f>
        <v>0</v>
      </c>
      <c r="CJ174" s="44">
        <f t="shared" si="124"/>
        <v>0</v>
      </c>
      <c r="CK174" s="44">
        <f t="shared" si="124"/>
        <v>0</v>
      </c>
      <c r="CL174" s="44">
        <f t="shared" si="124"/>
        <v>0</v>
      </c>
      <c r="CM174" s="171">
        <f t="shared" si="103"/>
        <v>0</v>
      </c>
      <c r="CN174" s="171">
        <f t="shared" si="103"/>
        <v>0</v>
      </c>
      <c r="CO174" s="736"/>
      <c r="CP174" s="737"/>
      <c r="CQ174" s="46"/>
      <c r="CR174" s="47"/>
      <c r="CS174" s="46"/>
      <c r="CT174" s="46"/>
      <c r="CU174" s="333">
        <f t="shared" si="125"/>
        <v>72</v>
      </c>
      <c r="CV174" s="333">
        <f t="shared" si="126"/>
        <v>13713248.879999977</v>
      </c>
      <c r="CW174" s="333">
        <f t="shared" si="127"/>
        <v>491</v>
      </c>
      <c r="CX174" s="333">
        <f t="shared" si="128"/>
        <v>3</v>
      </c>
      <c r="CY174" s="333">
        <f t="shared" si="129"/>
        <v>571385.37</v>
      </c>
      <c r="CZ174" s="333">
        <f t="shared" si="130"/>
        <v>25</v>
      </c>
      <c r="DA174" s="44">
        <f t="shared" si="134"/>
        <v>75</v>
      </c>
      <c r="DB174" s="44">
        <f t="shared" si="134"/>
        <v>14284634.249999976</v>
      </c>
      <c r="DC174" s="44">
        <f t="shared" si="134"/>
        <v>516</v>
      </c>
      <c r="DD174" s="174">
        <f t="shared" si="135"/>
        <v>72</v>
      </c>
      <c r="DE174" s="174">
        <f t="shared" si="135"/>
        <v>13713248.879999977</v>
      </c>
      <c r="DF174" s="45"/>
      <c r="DG174" s="45"/>
      <c r="DH174" s="59"/>
      <c r="DI174" s="59"/>
    </row>
    <row r="175" spans="1:115" s="3" customFormat="1" ht="12.75" hidden="1" customHeight="1" x14ac:dyDescent="0.2">
      <c r="A175" s="96">
        <v>1</v>
      </c>
      <c r="B175" s="96"/>
      <c r="C175" s="116"/>
      <c r="D175" s="237"/>
      <c r="E175" s="554"/>
      <c r="F175" s="553"/>
      <c r="G175" s="128"/>
      <c r="H175" s="130"/>
      <c r="I175" s="130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44">
        <f t="shared" si="122"/>
        <v>0</v>
      </c>
      <c r="U175" s="44">
        <f t="shared" si="122"/>
        <v>0</v>
      </c>
      <c r="V175" s="44">
        <f t="shared" si="122"/>
        <v>0</v>
      </c>
      <c r="W175" s="171">
        <f t="shared" si="100"/>
        <v>0</v>
      </c>
      <c r="X175" s="171">
        <f t="shared" si="100"/>
        <v>0</v>
      </c>
      <c r="Y175" s="171"/>
      <c r="Z175" s="171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44">
        <f t="shared" si="132"/>
        <v>0</v>
      </c>
      <c r="AL175" s="44">
        <f t="shared" si="132"/>
        <v>0</v>
      </c>
      <c r="AM175" s="44">
        <f t="shared" si="132"/>
        <v>0</v>
      </c>
      <c r="AN175" s="171">
        <f t="shared" si="101"/>
        <v>0</v>
      </c>
      <c r="AO175" s="171">
        <f t="shared" si="101"/>
        <v>0</v>
      </c>
      <c r="AP175" s="171"/>
      <c r="AQ175" s="171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44">
        <f t="shared" si="133"/>
        <v>0</v>
      </c>
      <c r="BC175" s="44">
        <f t="shared" si="133"/>
        <v>0</v>
      </c>
      <c r="BD175" s="44">
        <f t="shared" si="133"/>
        <v>0</v>
      </c>
      <c r="BE175" s="171">
        <f t="shared" si="117"/>
        <v>0</v>
      </c>
      <c r="BF175" s="171">
        <f t="shared" si="117"/>
        <v>0</v>
      </c>
      <c r="BG175" s="171"/>
      <c r="BH175" s="171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44">
        <f t="shared" si="123"/>
        <v>0</v>
      </c>
      <c r="BT175" s="44">
        <f t="shared" si="123"/>
        <v>0</v>
      </c>
      <c r="BU175" s="44">
        <f t="shared" si="123"/>
        <v>0</v>
      </c>
      <c r="BV175" s="171">
        <f t="shared" si="102"/>
        <v>0</v>
      </c>
      <c r="BW175" s="171">
        <f t="shared" si="102"/>
        <v>0</v>
      </c>
      <c r="BX175" s="171"/>
      <c r="BY175" s="171"/>
      <c r="BZ175" s="112"/>
      <c r="CA175" s="112"/>
      <c r="CB175" s="109"/>
      <c r="CC175" s="109"/>
      <c r="CD175" s="109"/>
      <c r="CE175" s="109"/>
      <c r="CF175" s="109"/>
      <c r="CG175" s="109"/>
      <c r="CH175" s="109"/>
      <c r="CI175" s="109"/>
      <c r="CJ175" s="44">
        <f t="shared" si="124"/>
        <v>0</v>
      </c>
      <c r="CK175" s="44">
        <f t="shared" si="124"/>
        <v>0</v>
      </c>
      <c r="CL175" s="44">
        <f t="shared" si="124"/>
        <v>0</v>
      </c>
      <c r="CM175" s="171">
        <f t="shared" si="103"/>
        <v>0</v>
      </c>
      <c r="CN175" s="171">
        <f t="shared" si="103"/>
        <v>0</v>
      </c>
      <c r="CO175" s="737"/>
      <c r="CP175" s="737"/>
      <c r="CQ175" s="113"/>
      <c r="CR175" s="114"/>
      <c r="CS175" s="113"/>
      <c r="CT175" s="113"/>
      <c r="CU175" s="333">
        <f t="shared" si="125"/>
        <v>0</v>
      </c>
      <c r="CV175" s="333">
        <f t="shared" si="126"/>
        <v>0</v>
      </c>
      <c r="CW175" s="333">
        <f t="shared" si="127"/>
        <v>0</v>
      </c>
      <c r="CX175" s="333">
        <f t="shared" si="128"/>
        <v>0</v>
      </c>
      <c r="CY175" s="333">
        <f t="shared" si="129"/>
        <v>0</v>
      </c>
      <c r="CZ175" s="333">
        <f t="shared" si="130"/>
        <v>0</v>
      </c>
      <c r="DA175" s="44">
        <f t="shared" si="134"/>
        <v>0</v>
      </c>
      <c r="DB175" s="44">
        <f t="shared" si="134"/>
        <v>0</v>
      </c>
      <c r="DC175" s="44">
        <f t="shared" si="134"/>
        <v>0</v>
      </c>
      <c r="DD175" s="174">
        <f t="shared" si="135"/>
        <v>0</v>
      </c>
      <c r="DE175" s="174">
        <f t="shared" si="135"/>
        <v>0</v>
      </c>
      <c r="DF175" s="112"/>
      <c r="DG175" s="112"/>
      <c r="DH175" s="48"/>
      <c r="DI175" s="48"/>
    </row>
    <row r="176" spans="1:115" s="3" customFormat="1" ht="12.75" hidden="1" customHeight="1" x14ac:dyDescent="0.2">
      <c r="A176" s="96">
        <v>1</v>
      </c>
      <c r="B176" s="96"/>
      <c r="C176" s="48"/>
      <c r="D176" s="239"/>
      <c r="E176" s="539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22"/>
        <v>0</v>
      </c>
      <c r="U176" s="44">
        <f t="shared" si="122"/>
        <v>0</v>
      </c>
      <c r="V176" s="44">
        <f t="shared" si="122"/>
        <v>0</v>
      </c>
      <c r="W176" s="171">
        <f t="shared" si="100"/>
        <v>0</v>
      </c>
      <c r="X176" s="171">
        <f t="shared" si="100"/>
        <v>0</v>
      </c>
      <c r="Y176" s="171"/>
      <c r="Z176" s="171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>
        <f t="shared" si="132"/>
        <v>0</v>
      </c>
      <c r="AL176" s="44">
        <f t="shared" si="132"/>
        <v>0</v>
      </c>
      <c r="AM176" s="44">
        <f t="shared" si="132"/>
        <v>0</v>
      </c>
      <c r="AN176" s="171">
        <f t="shared" si="101"/>
        <v>0</v>
      </c>
      <c r="AO176" s="171">
        <f t="shared" si="101"/>
        <v>0</v>
      </c>
      <c r="AP176" s="171"/>
      <c r="AQ176" s="171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>
        <f t="shared" si="133"/>
        <v>0</v>
      </c>
      <c r="BC176" s="44">
        <f t="shared" si="133"/>
        <v>0</v>
      </c>
      <c r="BD176" s="44">
        <f t="shared" si="133"/>
        <v>0</v>
      </c>
      <c r="BE176" s="171">
        <f t="shared" si="117"/>
        <v>0</v>
      </c>
      <c r="BF176" s="171">
        <f t="shared" si="117"/>
        <v>0</v>
      </c>
      <c r="BG176" s="171"/>
      <c r="BH176" s="171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>
        <f t="shared" si="123"/>
        <v>0</v>
      </c>
      <c r="BT176" s="44">
        <f t="shared" si="123"/>
        <v>0</v>
      </c>
      <c r="BU176" s="44">
        <f t="shared" si="123"/>
        <v>0</v>
      </c>
      <c r="BV176" s="171">
        <f t="shared" si="102"/>
        <v>0</v>
      </c>
      <c r="BW176" s="171">
        <f t="shared" si="102"/>
        <v>0</v>
      </c>
      <c r="BX176" s="171"/>
      <c r="BY176" s="171"/>
      <c r="BZ176" s="45"/>
      <c r="CA176" s="45"/>
      <c r="CB176" s="44"/>
      <c r="CC176" s="44"/>
      <c r="CD176" s="44"/>
      <c r="CE176" s="44"/>
      <c r="CF176" s="44"/>
      <c r="CG176" s="44"/>
      <c r="CH176" s="44"/>
      <c r="CI176" s="44"/>
      <c r="CJ176" s="44">
        <f t="shared" si="124"/>
        <v>0</v>
      </c>
      <c r="CK176" s="44">
        <f t="shared" si="124"/>
        <v>0</v>
      </c>
      <c r="CL176" s="44">
        <f t="shared" si="124"/>
        <v>0</v>
      </c>
      <c r="CM176" s="171">
        <f t="shared" si="103"/>
        <v>0</v>
      </c>
      <c r="CN176" s="171">
        <f t="shared" si="103"/>
        <v>0</v>
      </c>
      <c r="CO176" s="737"/>
      <c r="CP176" s="737"/>
      <c r="CQ176" s="46"/>
      <c r="CR176" s="47"/>
      <c r="CS176" s="46"/>
      <c r="CT176" s="46"/>
      <c r="CU176" s="333">
        <f t="shared" si="125"/>
        <v>0</v>
      </c>
      <c r="CV176" s="333">
        <f t="shared" si="126"/>
        <v>0</v>
      </c>
      <c r="CW176" s="333">
        <f t="shared" si="127"/>
        <v>0</v>
      </c>
      <c r="CX176" s="333">
        <f t="shared" si="128"/>
        <v>0</v>
      </c>
      <c r="CY176" s="333">
        <f t="shared" si="129"/>
        <v>0</v>
      </c>
      <c r="CZ176" s="333">
        <f t="shared" si="130"/>
        <v>0</v>
      </c>
      <c r="DA176" s="44">
        <f t="shared" si="134"/>
        <v>0</v>
      </c>
      <c r="DB176" s="44">
        <f t="shared" si="134"/>
        <v>0</v>
      </c>
      <c r="DC176" s="44">
        <f t="shared" si="134"/>
        <v>0</v>
      </c>
      <c r="DD176" s="174">
        <f t="shared" si="135"/>
        <v>0</v>
      </c>
      <c r="DE176" s="174">
        <f t="shared" si="135"/>
        <v>0</v>
      </c>
      <c r="DF176" s="45"/>
      <c r="DG176" s="45"/>
      <c r="DH176" s="48"/>
      <c r="DI176" s="48"/>
    </row>
    <row r="177" spans="1:115" s="3" customFormat="1" ht="12.75" hidden="1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22"/>
        <v>0</v>
      </c>
      <c r="U177" s="44">
        <f t="shared" si="122"/>
        <v>0</v>
      </c>
      <c r="V177" s="44">
        <f t="shared" si="122"/>
        <v>0</v>
      </c>
      <c r="W177" s="171">
        <f t="shared" si="100"/>
        <v>0</v>
      </c>
      <c r="X177" s="171">
        <f t="shared" si="100"/>
        <v>0</v>
      </c>
      <c r="Y177" s="171"/>
      <c r="Z177" s="171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>
        <f t="shared" si="132"/>
        <v>0</v>
      </c>
      <c r="AL177" s="44">
        <f t="shared" si="132"/>
        <v>0</v>
      </c>
      <c r="AM177" s="44">
        <f t="shared" si="132"/>
        <v>0</v>
      </c>
      <c r="AN177" s="171">
        <f t="shared" si="101"/>
        <v>0</v>
      </c>
      <c r="AO177" s="171">
        <f t="shared" si="101"/>
        <v>0</v>
      </c>
      <c r="AP177" s="171"/>
      <c r="AQ177" s="171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>
        <f t="shared" si="133"/>
        <v>0</v>
      </c>
      <c r="BC177" s="44">
        <f t="shared" si="133"/>
        <v>0</v>
      </c>
      <c r="BD177" s="44">
        <f t="shared" si="133"/>
        <v>0</v>
      </c>
      <c r="BE177" s="171">
        <f t="shared" si="117"/>
        <v>0</v>
      </c>
      <c r="BF177" s="171">
        <f t="shared" si="117"/>
        <v>0</v>
      </c>
      <c r="BG177" s="171"/>
      <c r="BH177" s="171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>
        <f t="shared" si="123"/>
        <v>0</v>
      </c>
      <c r="BT177" s="44">
        <f t="shared" si="123"/>
        <v>0</v>
      </c>
      <c r="BU177" s="44">
        <f t="shared" si="123"/>
        <v>0</v>
      </c>
      <c r="BV177" s="171">
        <f t="shared" si="102"/>
        <v>0</v>
      </c>
      <c r="BW177" s="171">
        <f t="shared" si="102"/>
        <v>0</v>
      </c>
      <c r="BX177" s="171"/>
      <c r="BY177" s="171"/>
      <c r="BZ177" s="45"/>
      <c r="CA177" s="45"/>
      <c r="CB177" s="44"/>
      <c r="CC177" s="44"/>
      <c r="CD177" s="44"/>
      <c r="CE177" s="44"/>
      <c r="CF177" s="44"/>
      <c r="CG177" s="44"/>
      <c r="CH177" s="44"/>
      <c r="CI177" s="44"/>
      <c r="CJ177" s="44">
        <f t="shared" si="124"/>
        <v>0</v>
      </c>
      <c r="CK177" s="44">
        <f t="shared" si="124"/>
        <v>0</v>
      </c>
      <c r="CL177" s="44">
        <f t="shared" si="124"/>
        <v>0</v>
      </c>
      <c r="CM177" s="171">
        <f t="shared" si="103"/>
        <v>0</v>
      </c>
      <c r="CN177" s="171">
        <f t="shared" si="103"/>
        <v>0</v>
      </c>
      <c r="CO177" s="737"/>
      <c r="CP177" s="737"/>
      <c r="CQ177" s="46"/>
      <c r="CR177" s="47"/>
      <c r="CS177" s="46"/>
      <c r="CT177" s="46"/>
      <c r="CU177" s="333">
        <f t="shared" si="125"/>
        <v>0</v>
      </c>
      <c r="CV177" s="333">
        <f t="shared" si="126"/>
        <v>0</v>
      </c>
      <c r="CW177" s="333">
        <f t="shared" si="127"/>
        <v>0</v>
      </c>
      <c r="CX177" s="333">
        <f t="shared" si="128"/>
        <v>0</v>
      </c>
      <c r="CY177" s="333">
        <f t="shared" si="129"/>
        <v>0</v>
      </c>
      <c r="CZ177" s="333">
        <f t="shared" si="130"/>
        <v>0</v>
      </c>
      <c r="DA177" s="44">
        <f t="shared" si="134"/>
        <v>0</v>
      </c>
      <c r="DB177" s="44">
        <f t="shared" si="134"/>
        <v>0</v>
      </c>
      <c r="DC177" s="44">
        <f t="shared" si="134"/>
        <v>0</v>
      </c>
      <c r="DD177" s="174">
        <f t="shared" si="135"/>
        <v>0</v>
      </c>
      <c r="DE177" s="174">
        <f t="shared" si="135"/>
        <v>0</v>
      </c>
      <c r="DF177" s="45"/>
      <c r="DG177" s="45"/>
      <c r="DH177" s="48"/>
      <c r="DI177" s="48"/>
    </row>
    <row r="178" spans="1:115" s="3" customFormat="1" ht="12.75" hidden="1" customHeight="1" x14ac:dyDescent="0.2">
      <c r="A178" s="96">
        <v>1</v>
      </c>
      <c r="B178" s="96"/>
      <c r="C178" s="48"/>
      <c r="D178" s="239"/>
      <c r="E178" s="539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22"/>
        <v>0</v>
      </c>
      <c r="U178" s="44">
        <f t="shared" si="122"/>
        <v>0</v>
      </c>
      <c r="V178" s="44">
        <f t="shared" si="122"/>
        <v>0</v>
      </c>
      <c r="W178" s="171">
        <f t="shared" si="100"/>
        <v>0</v>
      </c>
      <c r="X178" s="171">
        <f t="shared" si="100"/>
        <v>0</v>
      </c>
      <c r="Y178" s="171"/>
      <c r="Z178" s="171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>
        <f t="shared" si="132"/>
        <v>0</v>
      </c>
      <c r="AL178" s="44">
        <f t="shared" si="132"/>
        <v>0</v>
      </c>
      <c r="AM178" s="44">
        <f t="shared" si="132"/>
        <v>0</v>
      </c>
      <c r="AN178" s="171">
        <f t="shared" si="101"/>
        <v>0</v>
      </c>
      <c r="AO178" s="171">
        <f t="shared" si="101"/>
        <v>0</v>
      </c>
      <c r="AP178" s="171"/>
      <c r="AQ178" s="171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>
        <f t="shared" si="133"/>
        <v>0</v>
      </c>
      <c r="BC178" s="44">
        <f t="shared" si="133"/>
        <v>0</v>
      </c>
      <c r="BD178" s="44">
        <f t="shared" si="133"/>
        <v>0</v>
      </c>
      <c r="BE178" s="171">
        <f t="shared" si="117"/>
        <v>0</v>
      </c>
      <c r="BF178" s="171">
        <f t="shared" si="117"/>
        <v>0</v>
      </c>
      <c r="BG178" s="171"/>
      <c r="BH178" s="171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>
        <f t="shared" si="123"/>
        <v>0</v>
      </c>
      <c r="BT178" s="44">
        <f t="shared" si="123"/>
        <v>0</v>
      </c>
      <c r="BU178" s="44">
        <f t="shared" si="123"/>
        <v>0</v>
      </c>
      <c r="BV178" s="171">
        <f t="shared" si="102"/>
        <v>0</v>
      </c>
      <c r="BW178" s="171">
        <f t="shared" si="102"/>
        <v>0</v>
      </c>
      <c r="BX178" s="171"/>
      <c r="BY178" s="171"/>
      <c r="BZ178" s="45"/>
      <c r="CA178" s="45"/>
      <c r="CB178" s="44"/>
      <c r="CC178" s="44"/>
      <c r="CD178" s="44"/>
      <c r="CE178" s="44"/>
      <c r="CF178" s="44"/>
      <c r="CG178" s="44"/>
      <c r="CH178" s="44"/>
      <c r="CI178" s="44"/>
      <c r="CJ178" s="44">
        <f t="shared" si="124"/>
        <v>0</v>
      </c>
      <c r="CK178" s="44">
        <f t="shared" si="124"/>
        <v>0</v>
      </c>
      <c r="CL178" s="44">
        <f t="shared" si="124"/>
        <v>0</v>
      </c>
      <c r="CM178" s="171">
        <f t="shared" si="103"/>
        <v>0</v>
      </c>
      <c r="CN178" s="171">
        <f t="shared" si="103"/>
        <v>0</v>
      </c>
      <c r="CO178" s="737"/>
      <c r="CP178" s="737"/>
      <c r="CQ178" s="46"/>
      <c r="CR178" s="47"/>
      <c r="CS178" s="46"/>
      <c r="CT178" s="46"/>
      <c r="CU178" s="333">
        <f t="shared" si="125"/>
        <v>0</v>
      </c>
      <c r="CV178" s="333">
        <f t="shared" si="126"/>
        <v>0</v>
      </c>
      <c r="CW178" s="333">
        <f t="shared" si="127"/>
        <v>0</v>
      </c>
      <c r="CX178" s="333">
        <f t="shared" si="128"/>
        <v>0</v>
      </c>
      <c r="CY178" s="333">
        <f t="shared" si="129"/>
        <v>0</v>
      </c>
      <c r="CZ178" s="333">
        <f t="shared" si="130"/>
        <v>0</v>
      </c>
      <c r="DA178" s="44">
        <f t="shared" si="134"/>
        <v>0</v>
      </c>
      <c r="DB178" s="44">
        <f t="shared" si="134"/>
        <v>0</v>
      </c>
      <c r="DC178" s="44">
        <f t="shared" si="134"/>
        <v>0</v>
      </c>
      <c r="DD178" s="174">
        <f t="shared" si="135"/>
        <v>0</v>
      </c>
      <c r="DE178" s="174">
        <f t="shared" si="135"/>
        <v>0</v>
      </c>
      <c r="DF178" s="45"/>
      <c r="DG178" s="45"/>
      <c r="DH178" s="48"/>
      <c r="DI178" s="48"/>
    </row>
    <row r="179" spans="1:115" s="3" customFormat="1" ht="12.75" hidden="1" customHeight="1" x14ac:dyDescent="0.2">
      <c r="A179" s="96">
        <v>1</v>
      </c>
      <c r="B179" s="96"/>
      <c r="C179" s="48"/>
      <c r="D179" s="239"/>
      <c r="E179" s="539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22"/>
        <v>0</v>
      </c>
      <c r="U179" s="44">
        <f t="shared" si="122"/>
        <v>0</v>
      </c>
      <c r="V179" s="44">
        <f t="shared" si="122"/>
        <v>0</v>
      </c>
      <c r="W179" s="171">
        <f t="shared" ref="W179:X230" si="136">N179-L179</f>
        <v>0</v>
      </c>
      <c r="X179" s="171">
        <f t="shared" si="136"/>
        <v>0</v>
      </c>
      <c r="Y179" s="171"/>
      <c r="Z179" s="171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>
        <f t="shared" si="132"/>
        <v>0</v>
      </c>
      <c r="AL179" s="44">
        <f t="shared" si="132"/>
        <v>0</v>
      </c>
      <c r="AM179" s="44">
        <f t="shared" si="132"/>
        <v>0</v>
      </c>
      <c r="AN179" s="171">
        <f t="shared" ref="AN179:AO230" si="137">AE179-AC179</f>
        <v>0</v>
      </c>
      <c r="AO179" s="171">
        <f t="shared" si="137"/>
        <v>0</v>
      </c>
      <c r="AP179" s="171"/>
      <c r="AQ179" s="171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>
        <f t="shared" si="133"/>
        <v>0</v>
      </c>
      <c r="BC179" s="44">
        <f t="shared" si="133"/>
        <v>0</v>
      </c>
      <c r="BD179" s="44">
        <f t="shared" si="133"/>
        <v>0</v>
      </c>
      <c r="BE179" s="171">
        <f t="shared" si="117"/>
        <v>0</v>
      </c>
      <c r="BF179" s="171">
        <f t="shared" si="117"/>
        <v>0</v>
      </c>
      <c r="BG179" s="171"/>
      <c r="BH179" s="171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>
        <f t="shared" si="123"/>
        <v>0</v>
      </c>
      <c r="BT179" s="44">
        <f t="shared" si="123"/>
        <v>0</v>
      </c>
      <c r="BU179" s="44">
        <f t="shared" si="123"/>
        <v>0</v>
      </c>
      <c r="BV179" s="171">
        <f t="shared" ref="BV179:BW230" si="138">BM179-BK179</f>
        <v>0</v>
      </c>
      <c r="BW179" s="171">
        <f t="shared" si="138"/>
        <v>0</v>
      </c>
      <c r="BX179" s="171"/>
      <c r="BY179" s="171"/>
      <c r="BZ179" s="45"/>
      <c r="CA179" s="45"/>
      <c r="CB179" s="44"/>
      <c r="CC179" s="44"/>
      <c r="CD179" s="44"/>
      <c r="CE179" s="44"/>
      <c r="CF179" s="44"/>
      <c r="CG179" s="44"/>
      <c r="CH179" s="44"/>
      <c r="CI179" s="44"/>
      <c r="CJ179" s="44">
        <f t="shared" si="124"/>
        <v>0</v>
      </c>
      <c r="CK179" s="44">
        <f t="shared" si="124"/>
        <v>0</v>
      </c>
      <c r="CL179" s="44">
        <f t="shared" si="124"/>
        <v>0</v>
      </c>
      <c r="CM179" s="171">
        <f t="shared" ref="CM179:CN230" si="139">CD179-CB179</f>
        <v>0</v>
      </c>
      <c r="CN179" s="171">
        <f t="shared" si="139"/>
        <v>0</v>
      </c>
      <c r="CO179" s="737"/>
      <c r="CP179" s="737"/>
      <c r="CQ179" s="46"/>
      <c r="CR179" s="47"/>
      <c r="CS179" s="46"/>
      <c r="CT179" s="46"/>
      <c r="CU179" s="333">
        <f t="shared" si="125"/>
        <v>0</v>
      </c>
      <c r="CV179" s="333">
        <f t="shared" si="126"/>
        <v>0</v>
      </c>
      <c r="CW179" s="333">
        <f t="shared" si="127"/>
        <v>0</v>
      </c>
      <c r="CX179" s="333">
        <f t="shared" si="128"/>
        <v>0</v>
      </c>
      <c r="CY179" s="333">
        <f t="shared" si="129"/>
        <v>0</v>
      </c>
      <c r="CZ179" s="333">
        <f t="shared" si="130"/>
        <v>0</v>
      </c>
      <c r="DA179" s="44">
        <f t="shared" si="134"/>
        <v>0</v>
      </c>
      <c r="DB179" s="44">
        <f t="shared" si="134"/>
        <v>0</v>
      </c>
      <c r="DC179" s="44">
        <f t="shared" si="134"/>
        <v>0</v>
      </c>
      <c r="DD179" s="174">
        <f t="shared" si="135"/>
        <v>0</v>
      </c>
      <c r="DE179" s="174">
        <f t="shared" si="135"/>
        <v>0</v>
      </c>
      <c r="DF179" s="45"/>
      <c r="DG179" s="45"/>
      <c r="DH179" s="48"/>
      <c r="DI179" s="48"/>
    </row>
    <row r="180" spans="1:115" hidden="1" x14ac:dyDescent="0.2">
      <c r="A180" s="96">
        <v>1</v>
      </c>
      <c r="B180" s="96">
        <v>1</v>
      </c>
      <c r="C180" s="63"/>
      <c r="D180" s="235"/>
      <c r="E180" s="235"/>
      <c r="F180" s="562" t="s">
        <v>30</v>
      </c>
      <c r="G180" s="68"/>
      <c r="H180" s="121"/>
      <c r="I180" s="121"/>
      <c r="J180" s="53" t="e">
        <f>SUM(#REF!,#REF!)</f>
        <v>#REF!</v>
      </c>
      <c r="K180" s="53" t="e">
        <f>SUM(#REF!,#REF!)</f>
        <v>#REF!</v>
      </c>
      <c r="L180" s="54" t="e">
        <f>SUM(J180/12*$B$2)</f>
        <v>#REF!</v>
      </c>
      <c r="M180" s="54" t="e">
        <f>SUM(K180/12*$B$2)</f>
        <v>#REF!</v>
      </c>
      <c r="N180" s="53" t="e">
        <f>SUM(#REF!,#REF!,#REF!,#REF!)</f>
        <v>#REF!</v>
      </c>
      <c r="O180" s="53" t="e">
        <f>SUM(#REF!,#REF!,#REF!,#REF!)</f>
        <v>#REF!</v>
      </c>
      <c r="P180" s="53" t="e">
        <f>SUM(#REF!,#REF!,#REF!,#REF!)</f>
        <v>#REF!</v>
      </c>
      <c r="Q180" s="53" t="e">
        <f>SUM(#REF!,#REF!,#REF!,#REF!)</f>
        <v>#REF!</v>
      </c>
      <c r="R180" s="53" t="e">
        <f>SUM(#REF!,#REF!,#REF!,#REF!)</f>
        <v>#REF!</v>
      </c>
      <c r="S180" s="53" t="e">
        <f>SUM(#REF!,#REF!,#REF!,#REF!)</f>
        <v>#REF!</v>
      </c>
      <c r="T180" s="84" t="e">
        <f t="shared" si="122"/>
        <v>#REF!</v>
      </c>
      <c r="U180" s="56" t="e">
        <f t="shared" si="122"/>
        <v>#REF!</v>
      </c>
      <c r="V180" s="56" t="e">
        <f t="shared" si="122"/>
        <v>#REF!</v>
      </c>
      <c r="W180" s="171" t="e">
        <f t="shared" si="136"/>
        <v>#REF!</v>
      </c>
      <c r="X180" s="171" t="e">
        <f t="shared" si="136"/>
        <v>#REF!</v>
      </c>
      <c r="Y180" s="280"/>
      <c r="Z180" s="280"/>
      <c r="AA180" s="53" t="e">
        <f>SUM(#REF!,#REF!)</f>
        <v>#REF!</v>
      </c>
      <c r="AB180" s="53" t="e">
        <f>SUM(#REF!,#REF!)</f>
        <v>#REF!</v>
      </c>
      <c r="AC180" s="54" t="e">
        <f>SUM(AA180/12*$B$2)</f>
        <v>#REF!</v>
      </c>
      <c r="AD180" s="54" t="e">
        <f>SUM(AB180/12*$B$2)</f>
        <v>#REF!</v>
      </c>
      <c r="AE180" s="53" t="e">
        <f>SUM(#REF!,#REF!,#REF!,#REF!)</f>
        <v>#REF!</v>
      </c>
      <c r="AF180" s="53" t="e">
        <f>SUM(#REF!,#REF!,#REF!,#REF!)</f>
        <v>#REF!</v>
      </c>
      <c r="AG180" s="53" t="e">
        <f>SUM(#REF!,#REF!,#REF!,#REF!)</f>
        <v>#REF!</v>
      </c>
      <c r="AH180" s="53" t="e">
        <f>SUM(#REF!,#REF!,#REF!,#REF!)</f>
        <v>#REF!</v>
      </c>
      <c r="AI180" s="53" t="e">
        <f>SUM(#REF!,#REF!,#REF!,#REF!)</f>
        <v>#REF!</v>
      </c>
      <c r="AJ180" s="53" t="e">
        <f>SUM(#REF!,#REF!,#REF!,#REF!)</f>
        <v>#REF!</v>
      </c>
      <c r="AK180" s="84" t="e">
        <f t="shared" si="132"/>
        <v>#REF!</v>
      </c>
      <c r="AL180" s="56" t="e">
        <f t="shared" si="132"/>
        <v>#REF!</v>
      </c>
      <c r="AM180" s="56" t="e">
        <f t="shared" si="132"/>
        <v>#REF!</v>
      </c>
      <c r="AN180" s="171" t="e">
        <f t="shared" si="137"/>
        <v>#REF!</v>
      </c>
      <c r="AO180" s="171" t="e">
        <f t="shared" si="137"/>
        <v>#REF!</v>
      </c>
      <c r="AP180" s="280"/>
      <c r="AQ180" s="280"/>
      <c r="AR180" s="53" t="e">
        <f>SUM(#REF!,#REF!)</f>
        <v>#REF!</v>
      </c>
      <c r="AS180" s="53" t="e">
        <f>SUM(#REF!,#REF!)</f>
        <v>#REF!</v>
      </c>
      <c r="AT180" s="54" t="e">
        <f>SUM(AR180/12*$B$2)</f>
        <v>#REF!</v>
      </c>
      <c r="AU180" s="54" t="e">
        <f>SUM(AS180/12*$B$2)</f>
        <v>#REF!</v>
      </c>
      <c r="AV180" s="53" t="e">
        <f>SUM(#REF!,#REF!,#REF!,#REF!)</f>
        <v>#REF!</v>
      </c>
      <c r="AW180" s="53" t="e">
        <f>SUM(#REF!,#REF!,#REF!,#REF!)</f>
        <v>#REF!</v>
      </c>
      <c r="AX180" s="53" t="e">
        <f>SUM(#REF!,#REF!,#REF!,#REF!)</f>
        <v>#REF!</v>
      </c>
      <c r="AY180" s="53" t="e">
        <f>SUM(#REF!,#REF!,#REF!,#REF!)</f>
        <v>#REF!</v>
      </c>
      <c r="AZ180" s="53" t="e">
        <f>SUM(#REF!,#REF!,#REF!,#REF!)</f>
        <v>#REF!</v>
      </c>
      <c r="BA180" s="53" t="e">
        <f>SUM(#REF!,#REF!,#REF!,#REF!)</f>
        <v>#REF!</v>
      </c>
      <c r="BB180" s="84" t="e">
        <f t="shared" si="133"/>
        <v>#REF!</v>
      </c>
      <c r="BC180" s="56" t="e">
        <f t="shared" si="133"/>
        <v>#REF!</v>
      </c>
      <c r="BD180" s="56" t="e">
        <f t="shared" si="133"/>
        <v>#REF!</v>
      </c>
      <c r="BE180" s="171" t="e">
        <f t="shared" si="117"/>
        <v>#REF!</v>
      </c>
      <c r="BF180" s="171" t="e">
        <f t="shared" si="117"/>
        <v>#REF!</v>
      </c>
      <c r="BG180" s="281"/>
      <c r="BH180" s="280"/>
      <c r="BI180" s="53" t="e">
        <f>SUM(#REF!,#REF!)</f>
        <v>#REF!</v>
      </c>
      <c r="BJ180" s="53" t="e">
        <f>SUM(#REF!,#REF!)</f>
        <v>#REF!</v>
      </c>
      <c r="BK180" s="54" t="e">
        <f>SUM(BI180/12*$B$2)</f>
        <v>#REF!</v>
      </c>
      <c r="BL180" s="54" t="e">
        <f>SUM(BJ180/12*$B$2)</f>
        <v>#REF!</v>
      </c>
      <c r="BM180" s="53" t="e">
        <f>SUM(#REF!,#REF!,#REF!,#REF!)</f>
        <v>#REF!</v>
      </c>
      <c r="BN180" s="53" t="e">
        <f>SUM(#REF!,#REF!,#REF!,#REF!)</f>
        <v>#REF!</v>
      </c>
      <c r="BO180" s="53" t="e">
        <f>SUM(#REF!,#REF!,#REF!,#REF!)</f>
        <v>#REF!</v>
      </c>
      <c r="BP180" s="53" t="e">
        <f>SUM(#REF!,#REF!,#REF!,#REF!)</f>
        <v>#REF!</v>
      </c>
      <c r="BQ180" s="53" t="e">
        <f>SUM(#REF!,#REF!,#REF!,#REF!)</f>
        <v>#REF!</v>
      </c>
      <c r="BR180" s="53" t="e">
        <f>SUM(#REF!,#REF!,#REF!,#REF!)</f>
        <v>#REF!</v>
      </c>
      <c r="BS180" s="84" t="e">
        <f t="shared" si="123"/>
        <v>#REF!</v>
      </c>
      <c r="BT180" s="56" t="e">
        <f t="shared" si="123"/>
        <v>#REF!</v>
      </c>
      <c r="BU180" s="56" t="e">
        <f t="shared" si="123"/>
        <v>#REF!</v>
      </c>
      <c r="BV180" s="171" t="e">
        <f t="shared" si="138"/>
        <v>#REF!</v>
      </c>
      <c r="BW180" s="171" t="e">
        <f t="shared" si="138"/>
        <v>#REF!</v>
      </c>
      <c r="BX180" s="280"/>
      <c r="BY180" s="280"/>
      <c r="BZ180" s="108" t="e">
        <f>SUM(#REF!,#REF!)</f>
        <v>#REF!</v>
      </c>
      <c r="CA180" s="108" t="e">
        <f>SUM(#REF!,#REF!)</f>
        <v>#REF!</v>
      </c>
      <c r="CB180" s="54" t="e">
        <f>SUM(BZ180/12*$B$2)</f>
        <v>#REF!</v>
      </c>
      <c r="CC180" s="54" t="e">
        <f>SUM(CA180/12*$B$2)</f>
        <v>#REF!</v>
      </c>
      <c r="CD180" s="53" t="e">
        <f>SUM(#REF!,#REF!,#REF!,#REF!)</f>
        <v>#REF!</v>
      </c>
      <c r="CE180" s="53" t="e">
        <f>SUM(#REF!,#REF!,#REF!,#REF!)</f>
        <v>#REF!</v>
      </c>
      <c r="CF180" s="53" t="e">
        <f>SUM(#REF!,#REF!,#REF!,#REF!)</f>
        <v>#REF!</v>
      </c>
      <c r="CG180" s="53" t="e">
        <f>SUM(#REF!,#REF!,#REF!,#REF!)</f>
        <v>#REF!</v>
      </c>
      <c r="CH180" s="53" t="e">
        <f>SUM(#REF!,#REF!,#REF!,#REF!)</f>
        <v>#REF!</v>
      </c>
      <c r="CI180" s="53" t="e">
        <f>SUM(#REF!,#REF!,#REF!,#REF!)</f>
        <v>#REF!</v>
      </c>
      <c r="CJ180" s="84" t="e">
        <f t="shared" si="124"/>
        <v>#REF!</v>
      </c>
      <c r="CK180" s="56" t="e">
        <f t="shared" si="124"/>
        <v>#REF!</v>
      </c>
      <c r="CL180" s="56" t="e">
        <f t="shared" si="124"/>
        <v>#REF!</v>
      </c>
      <c r="CM180" s="171" t="e">
        <f t="shared" si="139"/>
        <v>#REF!</v>
      </c>
      <c r="CN180" s="171" t="e">
        <f t="shared" si="139"/>
        <v>#REF!</v>
      </c>
      <c r="CO180" s="735"/>
      <c r="CP180" s="735"/>
      <c r="CQ180" s="332" t="e">
        <f>+J180++AA180+AR180++++++BI180++BZ180</f>
        <v>#REF!</v>
      </c>
      <c r="CR180" s="332" t="e">
        <f>+K180++AB180+AS180++++++BJ180++CA180</f>
        <v>#REF!</v>
      </c>
      <c r="CS180" s="332" t="e">
        <f>+L180++AC180+AT180++++++BK180++CB180</f>
        <v>#REF!</v>
      </c>
      <c r="CT180" s="332" t="e">
        <f>+M180++AD180+AU180++++++BL180++CC180</f>
        <v>#REF!</v>
      </c>
      <c r="CU180" s="332" t="e">
        <f t="shared" si="125"/>
        <v>#REF!</v>
      </c>
      <c r="CV180" s="332" t="e">
        <f t="shared" si="126"/>
        <v>#REF!</v>
      </c>
      <c r="CW180" s="332" t="e">
        <f t="shared" si="127"/>
        <v>#REF!</v>
      </c>
      <c r="CX180" s="332" t="e">
        <f t="shared" si="128"/>
        <v>#REF!</v>
      </c>
      <c r="CY180" s="332" t="e">
        <f t="shared" si="129"/>
        <v>#REF!</v>
      </c>
      <c r="CZ180" s="332" t="e">
        <f t="shared" si="130"/>
        <v>#REF!</v>
      </c>
      <c r="DA180" s="332" t="e">
        <f t="shared" si="134"/>
        <v>#REF!</v>
      </c>
      <c r="DB180" s="332" t="e">
        <f t="shared" si="134"/>
        <v>#REF!</v>
      </c>
      <c r="DC180" s="332" t="e">
        <f t="shared" si="134"/>
        <v>#REF!</v>
      </c>
      <c r="DD180" s="69" t="e">
        <f t="shared" si="135"/>
        <v>#REF!</v>
      </c>
      <c r="DE180" s="69" t="e">
        <f t="shared" si="135"/>
        <v>#REF!</v>
      </c>
      <c r="DF180" s="150">
        <f>$H180</f>
        <v>0</v>
      </c>
      <c r="DG180" s="151" t="e">
        <f>CV180/CU180</f>
        <v>#REF!</v>
      </c>
      <c r="DH180" s="282"/>
      <c r="DI180" s="282"/>
      <c r="DJ180" s="206" t="e">
        <f t="shared" ref="DJ180:DK180" si="140">CQ180+CX180</f>
        <v>#REF!</v>
      </c>
      <c r="DK180" s="206" t="e">
        <f t="shared" si="140"/>
        <v>#REF!</v>
      </c>
    </row>
    <row r="181" spans="1:115" ht="76.5" hidden="1" x14ac:dyDescent="0.2">
      <c r="A181" s="96">
        <v>1</v>
      </c>
      <c r="B181" s="96">
        <v>1</v>
      </c>
      <c r="C181" s="769">
        <v>182</v>
      </c>
      <c r="D181" s="624" t="s">
        <v>243</v>
      </c>
      <c r="E181" s="748" t="s">
        <v>471</v>
      </c>
      <c r="F181" s="749" t="s">
        <v>244</v>
      </c>
      <c r="G181" s="60"/>
      <c r="H181" s="88"/>
      <c r="I181" s="88"/>
      <c r="J181" s="44"/>
      <c r="K181" s="44"/>
      <c r="L181" s="44"/>
      <c r="M181" s="44"/>
      <c r="N181" s="44">
        <f>VLOOKUP($E181,'факт КС '!$E$10:$CL$181,3,0)</f>
        <v>0</v>
      </c>
      <c r="O181" s="44">
        <f>VLOOKUP($E181,'факт КС '!$E$10:$CL$181,4,0)</f>
        <v>0</v>
      </c>
      <c r="P181" s="44">
        <f>VLOOKUP($E181,'факт КС '!$E$10:$CL$181,5,0)</f>
        <v>0</v>
      </c>
      <c r="Q181" s="44">
        <f>VLOOKUP($E181,'факт КС '!$E$10:$CL$181,6,0)</f>
        <v>0</v>
      </c>
      <c r="R181" s="44">
        <f>VLOOKUP($E181,'факт КС '!$E$10:$CL$181,7,0)</f>
        <v>0</v>
      </c>
      <c r="S181" s="44">
        <f>VLOOKUP($E181,'факт КС '!$E$10:$CL$181,8,0)</f>
        <v>0</v>
      </c>
      <c r="T181" s="44">
        <f t="shared" si="122"/>
        <v>0</v>
      </c>
      <c r="U181" s="44">
        <f t="shared" si="122"/>
        <v>0</v>
      </c>
      <c r="V181" s="44">
        <f t="shared" si="122"/>
        <v>0</v>
      </c>
      <c r="W181" s="171">
        <f t="shared" si="136"/>
        <v>0</v>
      </c>
      <c r="X181" s="171">
        <f t="shared" si="136"/>
        <v>0</v>
      </c>
      <c r="Y181" s="171"/>
      <c r="Z181" s="171"/>
      <c r="AA181" s="44"/>
      <c r="AB181" s="44"/>
      <c r="AC181" s="44"/>
      <c r="AD181" s="44"/>
      <c r="AE181" s="44">
        <f>VLOOKUP($E181,'факт КС '!$E$10:$CL$181,21,0)</f>
        <v>0</v>
      </c>
      <c r="AF181" s="44">
        <f>VLOOKUP($E181,'факт КС '!$E$10:$CL$181,22,0)</f>
        <v>0</v>
      </c>
      <c r="AG181" s="44">
        <f>VLOOKUP($E181,'факт КС '!$E$10:$CL$181,23,0)</f>
        <v>0</v>
      </c>
      <c r="AH181" s="44">
        <f>VLOOKUP($E181,'факт КС '!$E$10:$CL$181,24,0)</f>
        <v>0</v>
      </c>
      <c r="AI181" s="44">
        <f>VLOOKUP($E181,'факт КС '!$E$10:$CL$181,25,0)</f>
        <v>0</v>
      </c>
      <c r="AJ181" s="44">
        <f>VLOOKUP($E181,'факт КС '!$E$10:$CL$181,26,0)</f>
        <v>0</v>
      </c>
      <c r="AK181" s="44">
        <f t="shared" si="132"/>
        <v>0</v>
      </c>
      <c r="AL181" s="44">
        <f t="shared" si="132"/>
        <v>0</v>
      </c>
      <c r="AM181" s="44">
        <f t="shared" si="132"/>
        <v>0</v>
      </c>
      <c r="AN181" s="171">
        <f t="shared" si="137"/>
        <v>0</v>
      </c>
      <c r="AO181" s="171">
        <f t="shared" si="137"/>
        <v>0</v>
      </c>
      <c r="AP181" s="171"/>
      <c r="AQ181" s="171"/>
      <c r="AR181" s="44"/>
      <c r="AS181" s="44"/>
      <c r="AT181" s="44"/>
      <c r="AU181" s="44"/>
      <c r="AV181" s="44">
        <f>VLOOKUP($E181,'факт КС '!$E$10:$CL$181,9,0)</f>
        <v>0</v>
      </c>
      <c r="AW181" s="44">
        <f>VLOOKUP($E181,'факт КС '!$E$10:$CL$181,10,0)</f>
        <v>0</v>
      </c>
      <c r="AX181" s="44">
        <f>VLOOKUP($E181,'факт КС '!$E$10:$CL$181,11,0)</f>
        <v>0</v>
      </c>
      <c r="AY181" s="44">
        <f>VLOOKUP($E181,'факт КС '!$E$10:$CL$181,12,0)</f>
        <v>0</v>
      </c>
      <c r="AZ181" s="44">
        <f>VLOOKUP($E181,'факт КС '!$E$10:$CL$181,13,0)</f>
        <v>0</v>
      </c>
      <c r="BA181" s="44">
        <f>VLOOKUP($E181,'факт КС '!$E$10:$CL$181,14,0)</f>
        <v>0</v>
      </c>
      <c r="BB181" s="44">
        <f t="shared" si="133"/>
        <v>0</v>
      </c>
      <c r="BC181" s="44">
        <f t="shared" si="133"/>
        <v>0</v>
      </c>
      <c r="BD181" s="44">
        <f t="shared" si="133"/>
        <v>0</v>
      </c>
      <c r="BE181" s="171">
        <f t="shared" si="117"/>
        <v>0</v>
      </c>
      <c r="BF181" s="171">
        <f t="shared" si="117"/>
        <v>0</v>
      </c>
      <c r="BG181" s="171"/>
      <c r="BH181" s="171"/>
      <c r="BI181" s="44"/>
      <c r="BJ181" s="44"/>
      <c r="BK181" s="44"/>
      <c r="BL181" s="44"/>
      <c r="BM181" s="44">
        <f>VLOOKUP($E181,'факт КС '!$E$10:$CL$181,57,0)</f>
        <v>0</v>
      </c>
      <c r="BN181" s="44">
        <f>VLOOKUP($E181,'факт КС '!$E$10:$CL$181,58,0)</f>
        <v>0</v>
      </c>
      <c r="BO181" s="44">
        <f>VLOOKUP($E181,'факт КС '!$E$10:$CL$181,59,0)</f>
        <v>0</v>
      </c>
      <c r="BP181" s="44">
        <f>VLOOKUP($E181,'факт КС '!$E$10:$CL$181,60,0)</f>
        <v>0</v>
      </c>
      <c r="BQ181" s="44">
        <f>VLOOKUP($E181,'факт КС '!$E$10:$CL$181,61,0)</f>
        <v>0</v>
      </c>
      <c r="BR181" s="44">
        <f>VLOOKUP($E181,'факт КС '!$E$10:$CL$181,62,0)</f>
        <v>0</v>
      </c>
      <c r="BS181" s="44">
        <f t="shared" si="123"/>
        <v>0</v>
      </c>
      <c r="BT181" s="44">
        <f t="shared" si="123"/>
        <v>0</v>
      </c>
      <c r="BU181" s="44">
        <f t="shared" si="123"/>
        <v>0</v>
      </c>
      <c r="BV181" s="171">
        <f t="shared" si="138"/>
        <v>0</v>
      </c>
      <c r="BW181" s="171">
        <f t="shared" si="138"/>
        <v>0</v>
      </c>
      <c r="BX181" s="171"/>
      <c r="BY181" s="171"/>
      <c r="BZ181" s="45"/>
      <c r="CA181" s="45"/>
      <c r="CB181" s="44"/>
      <c r="CC181" s="44"/>
      <c r="CD181" s="44">
        <f>VLOOKUP($E181,'факт КС '!$E$10:$CL$181,51,0)</f>
        <v>0</v>
      </c>
      <c r="CE181" s="44">
        <f>VLOOKUP($E181,'факт КС '!$E$10:$CL$181,52,0)</f>
        <v>0</v>
      </c>
      <c r="CF181" s="44">
        <f>VLOOKUP($E181,'факт КС '!$E$10:$CL$181,53,0)</f>
        <v>0</v>
      </c>
      <c r="CG181" s="44">
        <f>VLOOKUP($E181,'факт КС '!$E$10:$CL$181,54,0)</f>
        <v>0</v>
      </c>
      <c r="CH181" s="44">
        <f>VLOOKUP($E181,'факт КС '!$E$10:$CL$181,55,0)</f>
        <v>0</v>
      </c>
      <c r="CI181" s="44">
        <f>VLOOKUP($E181,'факт КС '!$E$10:$CL$181,56,0)</f>
        <v>0</v>
      </c>
      <c r="CJ181" s="44">
        <f t="shared" si="124"/>
        <v>0</v>
      </c>
      <c r="CK181" s="44">
        <f t="shared" si="124"/>
        <v>0</v>
      </c>
      <c r="CL181" s="44">
        <f t="shared" si="124"/>
        <v>0</v>
      </c>
      <c r="CM181" s="171">
        <f t="shared" si="139"/>
        <v>0</v>
      </c>
      <c r="CN181" s="171">
        <f t="shared" si="139"/>
        <v>0</v>
      </c>
      <c r="CO181" s="737"/>
      <c r="CP181" s="737"/>
      <c r="CQ181" s="46"/>
      <c r="CR181" s="47"/>
      <c r="CS181" s="46"/>
      <c r="CT181" s="46"/>
      <c r="CU181" s="333">
        <f t="shared" si="125"/>
        <v>0</v>
      </c>
      <c r="CV181" s="333">
        <f t="shared" si="126"/>
        <v>0</v>
      </c>
      <c r="CW181" s="333">
        <f t="shared" si="127"/>
        <v>0</v>
      </c>
      <c r="CX181" s="333">
        <f t="shared" si="128"/>
        <v>0</v>
      </c>
      <c r="CY181" s="333">
        <f t="shared" si="129"/>
        <v>0</v>
      </c>
      <c r="CZ181" s="333">
        <f t="shared" si="130"/>
        <v>0</v>
      </c>
      <c r="DA181" s="44">
        <f t="shared" si="134"/>
        <v>0</v>
      </c>
      <c r="DB181" s="44">
        <f t="shared" si="134"/>
        <v>0</v>
      </c>
      <c r="DC181" s="44">
        <f t="shared" si="134"/>
        <v>0</v>
      </c>
      <c r="DD181" s="174">
        <f t="shared" si="135"/>
        <v>0</v>
      </c>
      <c r="DE181" s="174">
        <f t="shared" si="135"/>
        <v>0</v>
      </c>
      <c r="DF181" s="45"/>
      <c r="DG181" s="45"/>
      <c r="DH181" s="59"/>
      <c r="DI181" s="59"/>
    </row>
    <row r="182" spans="1:115" ht="76.5" hidden="1" x14ac:dyDescent="0.2">
      <c r="A182" s="96">
        <v>1</v>
      </c>
      <c r="B182" s="96">
        <v>1</v>
      </c>
      <c r="C182" s="769">
        <v>182</v>
      </c>
      <c r="D182" s="624" t="s">
        <v>243</v>
      </c>
      <c r="E182" s="748" t="s">
        <v>472</v>
      </c>
      <c r="F182" s="749" t="s">
        <v>287</v>
      </c>
      <c r="G182" s="60"/>
      <c r="H182" s="88"/>
      <c r="I182" s="88"/>
      <c r="J182" s="44"/>
      <c r="K182" s="44"/>
      <c r="L182" s="44"/>
      <c r="M182" s="44"/>
      <c r="N182" s="44">
        <f>VLOOKUP($E182,'факт КС '!$E$10:$CL$181,3,0)</f>
        <v>0</v>
      </c>
      <c r="O182" s="44">
        <f>VLOOKUP($E182,'факт КС '!$E$10:$CL$181,4,0)</f>
        <v>0</v>
      </c>
      <c r="P182" s="44">
        <f>VLOOKUP($E182,'факт КС '!$E$10:$CL$181,5,0)</f>
        <v>0</v>
      </c>
      <c r="Q182" s="44">
        <f>VLOOKUP($E182,'факт КС '!$E$10:$CL$181,6,0)</f>
        <v>0</v>
      </c>
      <c r="R182" s="44">
        <f>VLOOKUP($E182,'факт КС '!$E$10:$CL$181,7,0)</f>
        <v>0</v>
      </c>
      <c r="S182" s="44">
        <f>VLOOKUP($E182,'факт КС '!$E$10:$CL$181,8,0)</f>
        <v>0</v>
      </c>
      <c r="T182" s="44">
        <f t="shared" si="122"/>
        <v>0</v>
      </c>
      <c r="U182" s="44">
        <f t="shared" si="122"/>
        <v>0</v>
      </c>
      <c r="V182" s="44">
        <f t="shared" si="122"/>
        <v>0</v>
      </c>
      <c r="W182" s="171">
        <f t="shared" si="136"/>
        <v>0</v>
      </c>
      <c r="X182" s="171">
        <f t="shared" si="136"/>
        <v>0</v>
      </c>
      <c r="Y182" s="171"/>
      <c r="Z182" s="171"/>
      <c r="AA182" s="44"/>
      <c r="AB182" s="44"/>
      <c r="AC182" s="44"/>
      <c r="AD182" s="44"/>
      <c r="AE182" s="44">
        <f>VLOOKUP($E182,'факт КС '!$E$10:$CL$181,21,0)</f>
        <v>0</v>
      </c>
      <c r="AF182" s="44">
        <f>VLOOKUP($E182,'факт КС '!$E$10:$CL$181,22,0)</f>
        <v>0</v>
      </c>
      <c r="AG182" s="44">
        <f>VLOOKUP($E182,'факт КС '!$E$10:$CL$181,23,0)</f>
        <v>0</v>
      </c>
      <c r="AH182" s="44">
        <f>VLOOKUP($E182,'факт КС '!$E$10:$CL$181,24,0)</f>
        <v>0</v>
      </c>
      <c r="AI182" s="44">
        <f>VLOOKUP($E182,'факт КС '!$E$10:$CL$181,25,0)</f>
        <v>0</v>
      </c>
      <c r="AJ182" s="44">
        <f>VLOOKUP($E182,'факт КС '!$E$10:$CL$181,26,0)</f>
        <v>0</v>
      </c>
      <c r="AK182" s="44">
        <f t="shared" si="132"/>
        <v>0</v>
      </c>
      <c r="AL182" s="44">
        <f t="shared" si="132"/>
        <v>0</v>
      </c>
      <c r="AM182" s="44">
        <f t="shared" si="132"/>
        <v>0</v>
      </c>
      <c r="AN182" s="171">
        <f t="shared" si="137"/>
        <v>0</v>
      </c>
      <c r="AO182" s="171">
        <f t="shared" si="137"/>
        <v>0</v>
      </c>
      <c r="AP182" s="171"/>
      <c r="AQ182" s="171"/>
      <c r="AR182" s="44"/>
      <c r="AS182" s="44"/>
      <c r="AT182" s="44"/>
      <c r="AU182" s="44"/>
      <c r="AV182" s="44">
        <f>VLOOKUP($E182,'факт КС '!$E$10:$CL$181,9,0)</f>
        <v>0</v>
      </c>
      <c r="AW182" s="44">
        <f>VLOOKUP($E182,'факт КС '!$E$10:$CL$181,10,0)</f>
        <v>0</v>
      </c>
      <c r="AX182" s="44">
        <f>VLOOKUP($E182,'факт КС '!$E$10:$CL$181,11,0)</f>
        <v>0</v>
      </c>
      <c r="AY182" s="44">
        <f>VLOOKUP($E182,'факт КС '!$E$10:$CL$181,12,0)</f>
        <v>0</v>
      </c>
      <c r="AZ182" s="44">
        <f>VLOOKUP($E182,'факт КС '!$E$10:$CL$181,13,0)</f>
        <v>0</v>
      </c>
      <c r="BA182" s="44">
        <f>VLOOKUP($E182,'факт КС '!$E$10:$CL$181,14,0)</f>
        <v>0</v>
      </c>
      <c r="BB182" s="44">
        <f t="shared" si="133"/>
        <v>0</v>
      </c>
      <c r="BC182" s="44">
        <f t="shared" si="133"/>
        <v>0</v>
      </c>
      <c r="BD182" s="44">
        <f t="shared" si="133"/>
        <v>0</v>
      </c>
      <c r="BE182" s="171">
        <f t="shared" si="117"/>
        <v>0</v>
      </c>
      <c r="BF182" s="171">
        <f t="shared" si="117"/>
        <v>0</v>
      </c>
      <c r="BG182" s="171"/>
      <c r="BH182" s="171"/>
      <c r="BI182" s="44"/>
      <c r="BJ182" s="44"/>
      <c r="BK182" s="44"/>
      <c r="BL182" s="44"/>
      <c r="BM182" s="44">
        <f>VLOOKUP($E182,'факт КС '!$E$10:$CL$181,57,0)</f>
        <v>0</v>
      </c>
      <c r="BN182" s="44">
        <f>VLOOKUP($E182,'факт КС '!$E$10:$CL$181,58,0)</f>
        <v>0</v>
      </c>
      <c r="BO182" s="44">
        <f>VLOOKUP($E182,'факт КС '!$E$10:$CL$181,59,0)</f>
        <v>0</v>
      </c>
      <c r="BP182" s="44">
        <f>VLOOKUP($E182,'факт КС '!$E$10:$CL$181,60,0)</f>
        <v>0</v>
      </c>
      <c r="BQ182" s="44">
        <f>VLOOKUP($E182,'факт КС '!$E$10:$CL$181,61,0)</f>
        <v>0</v>
      </c>
      <c r="BR182" s="44">
        <f>VLOOKUP($E182,'факт КС '!$E$10:$CL$181,62,0)</f>
        <v>0</v>
      </c>
      <c r="BS182" s="44">
        <f t="shared" si="123"/>
        <v>0</v>
      </c>
      <c r="BT182" s="44">
        <f t="shared" si="123"/>
        <v>0</v>
      </c>
      <c r="BU182" s="44">
        <f t="shared" si="123"/>
        <v>0</v>
      </c>
      <c r="BV182" s="171">
        <f t="shared" si="138"/>
        <v>0</v>
      </c>
      <c r="BW182" s="171">
        <f t="shared" si="138"/>
        <v>0</v>
      </c>
      <c r="BX182" s="171"/>
      <c r="BY182" s="171"/>
      <c r="BZ182" s="45"/>
      <c r="CA182" s="45"/>
      <c r="CB182" s="44"/>
      <c r="CC182" s="44"/>
      <c r="CD182" s="44">
        <f>VLOOKUP($E182,'факт КС '!$E$10:$CL$181,51,0)</f>
        <v>0</v>
      </c>
      <c r="CE182" s="44">
        <f>VLOOKUP($E182,'факт КС '!$E$10:$CL$181,52,0)</f>
        <v>0</v>
      </c>
      <c r="CF182" s="44">
        <f>VLOOKUP($E182,'факт КС '!$E$10:$CL$181,53,0)</f>
        <v>0</v>
      </c>
      <c r="CG182" s="44">
        <f>VLOOKUP($E182,'факт КС '!$E$10:$CL$181,54,0)</f>
        <v>0</v>
      </c>
      <c r="CH182" s="44">
        <f>VLOOKUP($E182,'факт КС '!$E$10:$CL$181,55,0)</f>
        <v>0</v>
      </c>
      <c r="CI182" s="44">
        <f>VLOOKUP($E182,'факт КС '!$E$10:$CL$181,56,0)</f>
        <v>0</v>
      </c>
      <c r="CJ182" s="44">
        <f t="shared" si="124"/>
        <v>0</v>
      </c>
      <c r="CK182" s="44">
        <f t="shared" si="124"/>
        <v>0</v>
      </c>
      <c r="CL182" s="44">
        <f t="shared" si="124"/>
        <v>0</v>
      </c>
      <c r="CM182" s="171">
        <f t="shared" si="139"/>
        <v>0</v>
      </c>
      <c r="CN182" s="171">
        <f t="shared" si="139"/>
        <v>0</v>
      </c>
      <c r="CO182" s="737"/>
      <c r="CP182" s="737"/>
      <c r="CQ182" s="46"/>
      <c r="CR182" s="47"/>
      <c r="CS182" s="46"/>
      <c r="CT182" s="46"/>
      <c r="CU182" s="333">
        <f t="shared" si="125"/>
        <v>0</v>
      </c>
      <c r="CV182" s="333">
        <f t="shared" si="126"/>
        <v>0</v>
      </c>
      <c r="CW182" s="333">
        <f t="shared" si="127"/>
        <v>0</v>
      </c>
      <c r="CX182" s="333">
        <f t="shared" si="128"/>
        <v>0</v>
      </c>
      <c r="CY182" s="333">
        <f t="shared" si="129"/>
        <v>0</v>
      </c>
      <c r="CZ182" s="333">
        <f t="shared" si="130"/>
        <v>0</v>
      </c>
      <c r="DA182" s="44">
        <f t="shared" si="134"/>
        <v>0</v>
      </c>
      <c r="DB182" s="44">
        <f t="shared" si="134"/>
        <v>0</v>
      </c>
      <c r="DC182" s="44">
        <f t="shared" si="134"/>
        <v>0</v>
      </c>
      <c r="DD182" s="174">
        <f t="shared" si="135"/>
        <v>0</v>
      </c>
      <c r="DE182" s="174">
        <f t="shared" si="135"/>
        <v>0</v>
      </c>
      <c r="DF182" s="45"/>
      <c r="DG182" s="45"/>
      <c r="DH182" s="59"/>
      <c r="DI182" s="59"/>
    </row>
    <row r="183" spans="1:115" ht="60" hidden="1" x14ac:dyDescent="0.2">
      <c r="A183" s="96">
        <v>1</v>
      </c>
      <c r="B183" s="96">
        <v>1</v>
      </c>
      <c r="C183" s="523">
        <v>182</v>
      </c>
      <c r="D183" s="339" t="s">
        <v>243</v>
      </c>
      <c r="E183" s="340" t="s">
        <v>587</v>
      </c>
      <c r="F183" s="341" t="s">
        <v>588</v>
      </c>
      <c r="G183" s="60"/>
      <c r="H183" s="88"/>
      <c r="I183" s="88"/>
      <c r="J183" s="44"/>
      <c r="K183" s="44"/>
      <c r="L183" s="44"/>
      <c r="M183" s="44"/>
      <c r="N183" s="44">
        <f>VLOOKUP($E183,'факт КС '!$E$10:$CL$181,3,0)</f>
        <v>0</v>
      </c>
      <c r="O183" s="44">
        <f>VLOOKUP($E183,'факт КС '!$E$10:$CL$181,4,0)</f>
        <v>0</v>
      </c>
      <c r="P183" s="44">
        <f>VLOOKUP($E183,'факт КС '!$E$10:$CL$181,5,0)</f>
        <v>0</v>
      </c>
      <c r="Q183" s="44">
        <f>VLOOKUP($E183,'факт КС '!$E$10:$CL$181,6,0)</f>
        <v>0</v>
      </c>
      <c r="R183" s="44">
        <f>VLOOKUP($E183,'факт КС '!$E$10:$CL$181,7,0)</f>
        <v>0</v>
      </c>
      <c r="S183" s="44">
        <f>VLOOKUP($E183,'факт КС '!$E$10:$CL$181,8,0)</f>
        <v>0</v>
      </c>
      <c r="T183" s="44">
        <f t="shared" si="122"/>
        <v>0</v>
      </c>
      <c r="U183" s="44">
        <f t="shared" si="122"/>
        <v>0</v>
      </c>
      <c r="V183" s="44">
        <f t="shared" si="122"/>
        <v>0</v>
      </c>
      <c r="W183" s="171">
        <f t="shared" si="136"/>
        <v>0</v>
      </c>
      <c r="X183" s="171">
        <f t="shared" si="136"/>
        <v>0</v>
      </c>
      <c r="Y183" s="171"/>
      <c r="Z183" s="171"/>
      <c r="AA183" s="44"/>
      <c r="AB183" s="44"/>
      <c r="AC183" s="44"/>
      <c r="AD183" s="44"/>
      <c r="AE183" s="44">
        <f>VLOOKUP($E183,'факт КС '!$E$10:$CL$181,21,0)</f>
        <v>0</v>
      </c>
      <c r="AF183" s="44">
        <f>VLOOKUP($E183,'факт КС '!$E$10:$CL$181,22,0)</f>
        <v>0</v>
      </c>
      <c r="AG183" s="44">
        <f>VLOOKUP($E183,'факт КС '!$E$10:$CL$181,23,0)</f>
        <v>0</v>
      </c>
      <c r="AH183" s="44">
        <f>VLOOKUP($E183,'факт КС '!$E$10:$CL$181,24,0)</f>
        <v>0</v>
      </c>
      <c r="AI183" s="44">
        <f>VLOOKUP($E183,'факт КС '!$E$10:$CL$181,25,0)</f>
        <v>0</v>
      </c>
      <c r="AJ183" s="44">
        <f>VLOOKUP($E183,'факт КС '!$E$10:$CL$181,26,0)</f>
        <v>0</v>
      </c>
      <c r="AK183" s="44">
        <f t="shared" si="132"/>
        <v>0</v>
      </c>
      <c r="AL183" s="44">
        <f t="shared" si="132"/>
        <v>0</v>
      </c>
      <c r="AM183" s="44">
        <f t="shared" si="132"/>
        <v>0</v>
      </c>
      <c r="AN183" s="171">
        <f t="shared" si="137"/>
        <v>0</v>
      </c>
      <c r="AO183" s="171">
        <f t="shared" si="137"/>
        <v>0</v>
      </c>
      <c r="AP183" s="171"/>
      <c r="AQ183" s="171"/>
      <c r="AR183" s="44"/>
      <c r="AS183" s="44"/>
      <c r="AT183" s="44"/>
      <c r="AU183" s="44"/>
      <c r="AV183" s="44">
        <f>VLOOKUP($E183,'факт КС '!$E$10:$CL$181,9,0)</f>
        <v>0</v>
      </c>
      <c r="AW183" s="44">
        <f>VLOOKUP($E183,'факт КС '!$E$10:$CL$181,10,0)</f>
        <v>0</v>
      </c>
      <c r="AX183" s="44">
        <f>VLOOKUP($E183,'факт КС '!$E$10:$CL$181,11,0)</f>
        <v>0</v>
      </c>
      <c r="AY183" s="44">
        <f>VLOOKUP($E183,'факт КС '!$E$10:$CL$181,12,0)</f>
        <v>0</v>
      </c>
      <c r="AZ183" s="44">
        <f>VLOOKUP($E183,'факт КС '!$E$10:$CL$181,13,0)</f>
        <v>0</v>
      </c>
      <c r="BA183" s="44">
        <f>VLOOKUP($E183,'факт КС '!$E$10:$CL$181,14,0)</f>
        <v>0</v>
      </c>
      <c r="BB183" s="44">
        <f t="shared" si="133"/>
        <v>0</v>
      </c>
      <c r="BC183" s="44">
        <f t="shared" si="133"/>
        <v>0</v>
      </c>
      <c r="BD183" s="44">
        <f t="shared" si="133"/>
        <v>0</v>
      </c>
      <c r="BE183" s="171">
        <f t="shared" si="117"/>
        <v>0</v>
      </c>
      <c r="BF183" s="171">
        <f t="shared" si="117"/>
        <v>0</v>
      </c>
      <c r="BG183" s="171"/>
      <c r="BH183" s="171"/>
      <c r="BI183" s="44"/>
      <c r="BJ183" s="44"/>
      <c r="BK183" s="44"/>
      <c r="BL183" s="44"/>
      <c r="BM183" s="44">
        <f>VLOOKUP($E183,'факт КС '!$E$10:$CL$181,57,0)</f>
        <v>0</v>
      </c>
      <c r="BN183" s="44">
        <f>VLOOKUP($E183,'факт КС '!$E$10:$CL$181,58,0)</f>
        <v>0</v>
      </c>
      <c r="BO183" s="44">
        <f>VLOOKUP($E183,'факт КС '!$E$10:$CL$181,59,0)</f>
        <v>0</v>
      </c>
      <c r="BP183" s="44">
        <f>VLOOKUP($E183,'факт КС '!$E$10:$CL$181,60,0)</f>
        <v>0</v>
      </c>
      <c r="BQ183" s="44">
        <f>VLOOKUP($E183,'факт КС '!$E$10:$CL$181,61,0)</f>
        <v>0</v>
      </c>
      <c r="BR183" s="44">
        <f>VLOOKUP($E183,'факт КС '!$E$10:$CL$181,62,0)</f>
        <v>0</v>
      </c>
      <c r="BS183" s="44">
        <f t="shared" si="123"/>
        <v>0</v>
      </c>
      <c r="BT183" s="44">
        <f t="shared" si="123"/>
        <v>0</v>
      </c>
      <c r="BU183" s="44">
        <f t="shared" si="123"/>
        <v>0</v>
      </c>
      <c r="BV183" s="171">
        <f t="shared" si="138"/>
        <v>0</v>
      </c>
      <c r="BW183" s="171">
        <f t="shared" si="138"/>
        <v>0</v>
      </c>
      <c r="BX183" s="171"/>
      <c r="BY183" s="171"/>
      <c r="BZ183" s="45"/>
      <c r="CA183" s="45"/>
      <c r="CB183" s="44"/>
      <c r="CC183" s="44"/>
      <c r="CD183" s="44">
        <f>VLOOKUP($E183,'факт КС '!$E$10:$CL$181,51,0)</f>
        <v>0</v>
      </c>
      <c r="CE183" s="44">
        <f>VLOOKUP($E183,'факт КС '!$E$10:$CL$181,52,0)</f>
        <v>0</v>
      </c>
      <c r="CF183" s="44">
        <f>VLOOKUP($E183,'факт КС '!$E$10:$CL$181,53,0)</f>
        <v>0</v>
      </c>
      <c r="CG183" s="44">
        <f>VLOOKUP($E183,'факт КС '!$E$10:$CL$181,54,0)</f>
        <v>0</v>
      </c>
      <c r="CH183" s="44">
        <f>VLOOKUP($E183,'факт КС '!$E$10:$CL$181,55,0)</f>
        <v>0</v>
      </c>
      <c r="CI183" s="44">
        <f>VLOOKUP($E183,'факт КС '!$E$10:$CL$181,56,0)</f>
        <v>0</v>
      </c>
      <c r="CJ183" s="44">
        <f t="shared" si="124"/>
        <v>0</v>
      </c>
      <c r="CK183" s="44">
        <f t="shared" si="124"/>
        <v>0</v>
      </c>
      <c r="CL183" s="44">
        <f t="shared" si="124"/>
        <v>0</v>
      </c>
      <c r="CM183" s="171">
        <f t="shared" si="139"/>
        <v>0</v>
      </c>
      <c r="CN183" s="171">
        <f t="shared" si="139"/>
        <v>0</v>
      </c>
      <c r="CO183" s="737"/>
      <c r="CP183" s="737"/>
      <c r="CQ183" s="46"/>
      <c r="CR183" s="47"/>
      <c r="CS183" s="46"/>
      <c r="CT183" s="46"/>
      <c r="CU183" s="333">
        <f t="shared" si="125"/>
        <v>0</v>
      </c>
      <c r="CV183" s="333">
        <f t="shared" si="126"/>
        <v>0</v>
      </c>
      <c r="CW183" s="333">
        <f t="shared" si="127"/>
        <v>0</v>
      </c>
      <c r="CX183" s="333">
        <f t="shared" si="128"/>
        <v>0</v>
      </c>
      <c r="CY183" s="333">
        <f t="shared" si="129"/>
        <v>0</v>
      </c>
      <c r="CZ183" s="333">
        <f t="shared" si="130"/>
        <v>0</v>
      </c>
      <c r="DA183" s="44">
        <f t="shared" si="134"/>
        <v>0</v>
      </c>
      <c r="DB183" s="44">
        <f t="shared" si="134"/>
        <v>0</v>
      </c>
      <c r="DC183" s="44">
        <f t="shared" si="134"/>
        <v>0</v>
      </c>
      <c r="DD183" s="174">
        <f t="shared" si="135"/>
        <v>0</v>
      </c>
      <c r="DE183" s="174">
        <f t="shared" si="135"/>
        <v>0</v>
      </c>
      <c r="DF183" s="45"/>
      <c r="DG183" s="45"/>
      <c r="DH183" s="59"/>
      <c r="DI183" s="59"/>
    </row>
    <row r="184" spans="1:115" ht="15.75" hidden="1" customHeight="1" x14ac:dyDescent="0.2">
      <c r="A184" s="96">
        <v>1</v>
      </c>
      <c r="C184" s="523">
        <v>216</v>
      </c>
      <c r="D184" s="339" t="s">
        <v>661</v>
      </c>
      <c r="E184" s="340" t="s">
        <v>662</v>
      </c>
      <c r="F184" s="341" t="s">
        <v>663</v>
      </c>
      <c r="G184" s="60"/>
      <c r="H184" s="88"/>
      <c r="I184" s="88"/>
      <c r="J184" s="44"/>
      <c r="K184" s="44"/>
      <c r="L184" s="44"/>
      <c r="M184" s="44"/>
      <c r="N184" s="44">
        <f>VLOOKUP($E184,'факт КС '!$E$10:$CL$181,3,0)</f>
        <v>0</v>
      </c>
      <c r="O184" s="44">
        <f>VLOOKUP($E184,'факт КС '!$E$10:$CL$181,4,0)</f>
        <v>0</v>
      </c>
      <c r="P184" s="44">
        <f>VLOOKUP($E184,'факт КС '!$E$10:$CL$181,5,0)</f>
        <v>0</v>
      </c>
      <c r="Q184" s="44">
        <f>VLOOKUP($E184,'факт КС '!$E$10:$CL$181,6,0)</f>
        <v>0</v>
      </c>
      <c r="R184" s="44">
        <f>VLOOKUP($E184,'факт КС '!$E$10:$CL$181,7,0)</f>
        <v>0</v>
      </c>
      <c r="S184" s="44">
        <f>VLOOKUP($E184,'факт КС '!$E$10:$CL$181,8,0)</f>
        <v>0</v>
      </c>
      <c r="T184" s="44">
        <f t="shared" ref="T184:V196" si="141">N184+Q184</f>
        <v>0</v>
      </c>
      <c r="U184" s="44">
        <f t="shared" si="141"/>
        <v>0</v>
      </c>
      <c r="V184" s="44">
        <f t="shared" si="141"/>
        <v>0</v>
      </c>
      <c r="W184" s="171">
        <f t="shared" si="136"/>
        <v>0</v>
      </c>
      <c r="X184" s="171">
        <f t="shared" si="136"/>
        <v>0</v>
      </c>
      <c r="Y184" s="171"/>
      <c r="Z184" s="171"/>
      <c r="AA184" s="44"/>
      <c r="AB184" s="44"/>
      <c r="AC184" s="44"/>
      <c r="AD184" s="44"/>
      <c r="AE184" s="44">
        <f>VLOOKUP($E184,'факт КС '!$E$10:$CL$181,21,0)</f>
        <v>0</v>
      </c>
      <c r="AF184" s="44">
        <f>VLOOKUP($E184,'факт КС '!$E$10:$CL$181,22,0)</f>
        <v>0</v>
      </c>
      <c r="AG184" s="44">
        <f>VLOOKUP($E184,'факт КС '!$E$10:$CL$181,23,0)</f>
        <v>0</v>
      </c>
      <c r="AH184" s="44">
        <f>VLOOKUP($E184,'факт КС '!$E$10:$CL$181,24,0)</f>
        <v>0</v>
      </c>
      <c r="AI184" s="44">
        <f>VLOOKUP($E184,'факт КС '!$E$10:$CL$181,25,0)</f>
        <v>0</v>
      </c>
      <c r="AJ184" s="44">
        <f>VLOOKUP($E184,'факт КС '!$E$10:$CL$181,26,0)</f>
        <v>0</v>
      </c>
      <c r="AK184" s="44">
        <f t="shared" si="132"/>
        <v>0</v>
      </c>
      <c r="AL184" s="44">
        <f t="shared" si="132"/>
        <v>0</v>
      </c>
      <c r="AM184" s="44">
        <f t="shared" si="132"/>
        <v>0</v>
      </c>
      <c r="AN184" s="171">
        <f t="shared" si="137"/>
        <v>0</v>
      </c>
      <c r="AO184" s="171">
        <f t="shared" si="137"/>
        <v>0</v>
      </c>
      <c r="AP184" s="171"/>
      <c r="AQ184" s="171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>
        <f t="shared" si="133"/>
        <v>0</v>
      </c>
      <c r="BC184" s="44">
        <f t="shared" si="133"/>
        <v>0</v>
      </c>
      <c r="BD184" s="44">
        <f t="shared" si="133"/>
        <v>0</v>
      </c>
      <c r="BE184" s="171">
        <f t="shared" si="117"/>
        <v>0</v>
      </c>
      <c r="BF184" s="171">
        <f t="shared" si="117"/>
        <v>0</v>
      </c>
      <c r="BG184" s="171"/>
      <c r="BH184" s="171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>
        <f t="shared" si="123"/>
        <v>0</v>
      </c>
      <c r="BT184" s="44">
        <f t="shared" si="123"/>
        <v>0</v>
      </c>
      <c r="BU184" s="44">
        <f t="shared" si="123"/>
        <v>0</v>
      </c>
      <c r="BV184" s="171">
        <f t="shared" si="138"/>
        <v>0</v>
      </c>
      <c r="BW184" s="171">
        <f t="shared" si="138"/>
        <v>0</v>
      </c>
      <c r="BX184" s="171"/>
      <c r="BY184" s="171"/>
      <c r="BZ184" s="45"/>
      <c r="CA184" s="45"/>
      <c r="CB184" s="44"/>
      <c r="CC184" s="44"/>
      <c r="CD184" s="44"/>
      <c r="CE184" s="44"/>
      <c r="CF184" s="44"/>
      <c r="CG184" s="44"/>
      <c r="CH184" s="44"/>
      <c r="CI184" s="44"/>
      <c r="CJ184" s="44">
        <f t="shared" si="124"/>
        <v>0</v>
      </c>
      <c r="CK184" s="44">
        <f t="shared" si="124"/>
        <v>0</v>
      </c>
      <c r="CL184" s="44">
        <f t="shared" si="124"/>
        <v>0</v>
      </c>
      <c r="CM184" s="171">
        <f t="shared" si="139"/>
        <v>0</v>
      </c>
      <c r="CN184" s="171">
        <f t="shared" si="139"/>
        <v>0</v>
      </c>
      <c r="CO184" s="737"/>
      <c r="CP184" s="737"/>
      <c r="CQ184" s="46"/>
      <c r="CR184" s="47"/>
      <c r="CS184" s="46"/>
      <c r="CT184" s="46"/>
      <c r="CU184" s="333">
        <f t="shared" si="125"/>
        <v>0</v>
      </c>
      <c r="CV184" s="333">
        <f t="shared" si="126"/>
        <v>0</v>
      </c>
      <c r="CW184" s="333">
        <f t="shared" si="127"/>
        <v>0</v>
      </c>
      <c r="CX184" s="333">
        <f t="shared" si="128"/>
        <v>0</v>
      </c>
      <c r="CY184" s="333">
        <f t="shared" si="129"/>
        <v>0</v>
      </c>
      <c r="CZ184" s="333">
        <f t="shared" si="130"/>
        <v>0</v>
      </c>
      <c r="DA184" s="44">
        <f t="shared" si="134"/>
        <v>0</v>
      </c>
      <c r="DB184" s="44">
        <f t="shared" si="134"/>
        <v>0</v>
      </c>
      <c r="DC184" s="44">
        <f t="shared" si="134"/>
        <v>0</v>
      </c>
      <c r="DD184" s="174">
        <f t="shared" si="135"/>
        <v>0</v>
      </c>
      <c r="DE184" s="174">
        <f t="shared" si="135"/>
        <v>0</v>
      </c>
      <c r="DF184" s="45"/>
      <c r="DG184" s="45"/>
      <c r="DH184" s="59"/>
      <c r="DI184" s="59"/>
    </row>
    <row r="185" spans="1:115" ht="12.75" hidden="1" customHeight="1" x14ac:dyDescent="0.2">
      <c r="A185" s="96">
        <v>1</v>
      </c>
      <c r="C185" s="532"/>
      <c r="D185" s="323"/>
      <c r="E185" s="546"/>
      <c r="F185" s="285"/>
      <c r="G185" s="60"/>
      <c r="H185" s="88"/>
      <c r="I185" s="88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41"/>
        <v>0</v>
      </c>
      <c r="U185" s="44">
        <f t="shared" si="141"/>
        <v>0</v>
      </c>
      <c r="V185" s="44">
        <f t="shared" si="141"/>
        <v>0</v>
      </c>
      <c r="W185" s="171">
        <f t="shared" si="136"/>
        <v>0</v>
      </c>
      <c r="X185" s="171">
        <f t="shared" si="136"/>
        <v>0</v>
      </c>
      <c r="Y185" s="171"/>
      <c r="Z185" s="171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>
        <f t="shared" si="132"/>
        <v>0</v>
      </c>
      <c r="AL185" s="44">
        <f t="shared" si="132"/>
        <v>0</v>
      </c>
      <c r="AM185" s="44">
        <f t="shared" si="132"/>
        <v>0</v>
      </c>
      <c r="AN185" s="171">
        <f t="shared" si="137"/>
        <v>0</v>
      </c>
      <c r="AO185" s="171">
        <f t="shared" si="137"/>
        <v>0</v>
      </c>
      <c r="AP185" s="171"/>
      <c r="AQ185" s="171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>
        <f t="shared" si="133"/>
        <v>0</v>
      </c>
      <c r="BC185" s="44">
        <f t="shared" si="133"/>
        <v>0</v>
      </c>
      <c r="BD185" s="44">
        <f t="shared" si="133"/>
        <v>0</v>
      </c>
      <c r="BE185" s="171">
        <f t="shared" si="117"/>
        <v>0</v>
      </c>
      <c r="BF185" s="171">
        <f t="shared" si="117"/>
        <v>0</v>
      </c>
      <c r="BG185" s="171"/>
      <c r="BH185" s="171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>
        <f t="shared" ref="BS185:BU196" si="142">BM185+BP185</f>
        <v>0</v>
      </c>
      <c r="BT185" s="44">
        <f t="shared" si="142"/>
        <v>0</v>
      </c>
      <c r="BU185" s="44">
        <f t="shared" si="142"/>
        <v>0</v>
      </c>
      <c r="BV185" s="171">
        <f t="shared" si="138"/>
        <v>0</v>
      </c>
      <c r="BW185" s="171">
        <f t="shared" si="138"/>
        <v>0</v>
      </c>
      <c r="BX185" s="171"/>
      <c r="BY185" s="171"/>
      <c r="BZ185" s="45"/>
      <c r="CA185" s="45"/>
      <c r="CB185" s="44"/>
      <c r="CC185" s="44"/>
      <c r="CD185" s="44"/>
      <c r="CE185" s="44"/>
      <c r="CF185" s="44"/>
      <c r="CG185" s="44"/>
      <c r="CH185" s="44"/>
      <c r="CI185" s="44"/>
      <c r="CJ185" s="44">
        <f t="shared" ref="CJ185:CL196" si="143">CD185+CG185</f>
        <v>0</v>
      </c>
      <c r="CK185" s="44">
        <f t="shared" si="143"/>
        <v>0</v>
      </c>
      <c r="CL185" s="44">
        <f t="shared" si="143"/>
        <v>0</v>
      </c>
      <c r="CM185" s="171">
        <f t="shared" si="139"/>
        <v>0</v>
      </c>
      <c r="CN185" s="171">
        <f t="shared" si="139"/>
        <v>0</v>
      </c>
      <c r="CO185" s="737"/>
      <c r="CP185" s="737"/>
      <c r="CQ185" s="46"/>
      <c r="CR185" s="47"/>
      <c r="CS185" s="46"/>
      <c r="CT185" s="46"/>
      <c r="CU185" s="333">
        <f t="shared" si="125"/>
        <v>0</v>
      </c>
      <c r="CV185" s="333">
        <f t="shared" si="126"/>
        <v>0</v>
      </c>
      <c r="CW185" s="333">
        <f t="shared" si="127"/>
        <v>0</v>
      </c>
      <c r="CX185" s="333">
        <f t="shared" si="128"/>
        <v>0</v>
      </c>
      <c r="CY185" s="333">
        <f t="shared" si="129"/>
        <v>0</v>
      </c>
      <c r="CZ185" s="333">
        <f t="shared" si="130"/>
        <v>0</v>
      </c>
      <c r="DA185" s="44">
        <f t="shared" si="134"/>
        <v>0</v>
      </c>
      <c r="DB185" s="44">
        <f t="shared" si="134"/>
        <v>0</v>
      </c>
      <c r="DC185" s="44">
        <f t="shared" si="134"/>
        <v>0</v>
      </c>
      <c r="DD185" s="174">
        <f t="shared" si="135"/>
        <v>0</v>
      </c>
      <c r="DE185" s="174">
        <f t="shared" si="135"/>
        <v>0</v>
      </c>
      <c r="DF185" s="45"/>
      <c r="DG185" s="45"/>
      <c r="DH185" s="59"/>
      <c r="DI185" s="59"/>
    </row>
    <row r="186" spans="1:115" ht="12.75" hidden="1" customHeight="1" x14ac:dyDescent="0.2">
      <c r="A186" s="96">
        <v>1</v>
      </c>
      <c r="C186" s="532"/>
      <c r="D186" s="323"/>
      <c r="E186" s="546"/>
      <c r="F186" s="285"/>
      <c r="G186" s="60"/>
      <c r="H186" s="88"/>
      <c r="I186" s="88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41"/>
        <v>0</v>
      </c>
      <c r="U186" s="44">
        <f t="shared" si="141"/>
        <v>0</v>
      </c>
      <c r="V186" s="44">
        <f t="shared" si="141"/>
        <v>0</v>
      </c>
      <c r="W186" s="171">
        <f t="shared" si="136"/>
        <v>0</v>
      </c>
      <c r="X186" s="171">
        <f t="shared" si="136"/>
        <v>0</v>
      </c>
      <c r="Y186" s="171"/>
      <c r="Z186" s="171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>
        <f t="shared" si="132"/>
        <v>0</v>
      </c>
      <c r="AL186" s="44">
        <f t="shared" si="132"/>
        <v>0</v>
      </c>
      <c r="AM186" s="44">
        <f t="shared" si="132"/>
        <v>0</v>
      </c>
      <c r="AN186" s="171">
        <f t="shared" si="137"/>
        <v>0</v>
      </c>
      <c r="AO186" s="171">
        <f t="shared" si="137"/>
        <v>0</v>
      </c>
      <c r="AP186" s="171"/>
      <c r="AQ186" s="171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>
        <f t="shared" si="133"/>
        <v>0</v>
      </c>
      <c r="BC186" s="44">
        <f t="shared" si="133"/>
        <v>0</v>
      </c>
      <c r="BD186" s="44">
        <f t="shared" si="133"/>
        <v>0</v>
      </c>
      <c r="BE186" s="171">
        <f t="shared" si="117"/>
        <v>0</v>
      </c>
      <c r="BF186" s="171">
        <f t="shared" si="117"/>
        <v>0</v>
      </c>
      <c r="BG186" s="171"/>
      <c r="BH186" s="171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>
        <f t="shared" si="142"/>
        <v>0</v>
      </c>
      <c r="BT186" s="44">
        <f t="shared" si="142"/>
        <v>0</v>
      </c>
      <c r="BU186" s="44">
        <f t="shared" si="142"/>
        <v>0</v>
      </c>
      <c r="BV186" s="171">
        <f t="shared" si="138"/>
        <v>0</v>
      </c>
      <c r="BW186" s="171">
        <f t="shared" si="138"/>
        <v>0</v>
      </c>
      <c r="BX186" s="171"/>
      <c r="BY186" s="171"/>
      <c r="BZ186" s="45"/>
      <c r="CA186" s="45"/>
      <c r="CB186" s="44"/>
      <c r="CC186" s="44"/>
      <c r="CD186" s="44"/>
      <c r="CE186" s="44"/>
      <c r="CF186" s="44"/>
      <c r="CG186" s="44"/>
      <c r="CH186" s="44"/>
      <c r="CI186" s="44"/>
      <c r="CJ186" s="44">
        <f t="shared" si="143"/>
        <v>0</v>
      </c>
      <c r="CK186" s="44">
        <f t="shared" si="143"/>
        <v>0</v>
      </c>
      <c r="CL186" s="44">
        <f t="shared" si="143"/>
        <v>0</v>
      </c>
      <c r="CM186" s="171">
        <f t="shared" si="139"/>
        <v>0</v>
      </c>
      <c r="CN186" s="171">
        <f t="shared" si="139"/>
        <v>0</v>
      </c>
      <c r="CO186" s="737"/>
      <c r="CP186" s="737"/>
      <c r="CQ186" s="46"/>
      <c r="CR186" s="47"/>
      <c r="CS186" s="46"/>
      <c r="CT186" s="46"/>
      <c r="CU186" s="333">
        <f t="shared" si="125"/>
        <v>0</v>
      </c>
      <c r="CV186" s="333">
        <f t="shared" si="126"/>
        <v>0</v>
      </c>
      <c r="CW186" s="333">
        <f t="shared" si="127"/>
        <v>0</v>
      </c>
      <c r="CX186" s="333">
        <f t="shared" si="128"/>
        <v>0</v>
      </c>
      <c r="CY186" s="333">
        <f t="shared" si="129"/>
        <v>0</v>
      </c>
      <c r="CZ186" s="333">
        <f t="shared" si="130"/>
        <v>0</v>
      </c>
      <c r="DA186" s="44">
        <f t="shared" si="134"/>
        <v>0</v>
      </c>
      <c r="DB186" s="44">
        <f t="shared" si="134"/>
        <v>0</v>
      </c>
      <c r="DC186" s="44">
        <f t="shared" si="134"/>
        <v>0</v>
      </c>
      <c r="DD186" s="174">
        <f t="shared" si="135"/>
        <v>0</v>
      </c>
      <c r="DE186" s="174">
        <f t="shared" si="135"/>
        <v>0</v>
      </c>
      <c r="DF186" s="45"/>
      <c r="DG186" s="45"/>
      <c r="DH186" s="59"/>
      <c r="DI186" s="59"/>
    </row>
    <row r="187" spans="1:115" ht="12.75" hidden="1" customHeight="1" x14ac:dyDescent="0.2">
      <c r="A187" s="96">
        <v>1</v>
      </c>
      <c r="C187" s="532"/>
      <c r="D187" s="323"/>
      <c r="E187" s="546"/>
      <c r="F187" s="285"/>
      <c r="G187" s="60"/>
      <c r="H187" s="88"/>
      <c r="I187" s="8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141"/>
        <v>0</v>
      </c>
      <c r="U187" s="44">
        <f t="shared" si="141"/>
        <v>0</v>
      </c>
      <c r="V187" s="44">
        <f t="shared" si="141"/>
        <v>0</v>
      </c>
      <c r="W187" s="171">
        <f t="shared" si="136"/>
        <v>0</v>
      </c>
      <c r="X187" s="171">
        <f t="shared" si="136"/>
        <v>0</v>
      </c>
      <c r="Y187" s="171"/>
      <c r="Z187" s="171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>
        <f t="shared" si="132"/>
        <v>0</v>
      </c>
      <c r="AL187" s="44">
        <f t="shared" si="132"/>
        <v>0</v>
      </c>
      <c r="AM187" s="44">
        <f t="shared" si="132"/>
        <v>0</v>
      </c>
      <c r="AN187" s="171">
        <f t="shared" si="137"/>
        <v>0</v>
      </c>
      <c r="AO187" s="171">
        <f t="shared" si="137"/>
        <v>0</v>
      </c>
      <c r="AP187" s="171"/>
      <c r="AQ187" s="171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>
        <f t="shared" si="133"/>
        <v>0</v>
      </c>
      <c r="BC187" s="44">
        <f t="shared" si="133"/>
        <v>0</v>
      </c>
      <c r="BD187" s="44">
        <f t="shared" si="133"/>
        <v>0</v>
      </c>
      <c r="BE187" s="171">
        <f t="shared" si="117"/>
        <v>0</v>
      </c>
      <c r="BF187" s="171">
        <f t="shared" si="117"/>
        <v>0</v>
      </c>
      <c r="BG187" s="171"/>
      <c r="BH187" s="171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>
        <f t="shared" si="142"/>
        <v>0</v>
      </c>
      <c r="BT187" s="44">
        <f t="shared" si="142"/>
        <v>0</v>
      </c>
      <c r="BU187" s="44">
        <f t="shared" si="142"/>
        <v>0</v>
      </c>
      <c r="BV187" s="171">
        <f t="shared" si="138"/>
        <v>0</v>
      </c>
      <c r="BW187" s="171">
        <f t="shared" si="138"/>
        <v>0</v>
      </c>
      <c r="BX187" s="171"/>
      <c r="BY187" s="171"/>
      <c r="BZ187" s="45"/>
      <c r="CA187" s="45"/>
      <c r="CB187" s="44"/>
      <c r="CC187" s="44"/>
      <c r="CD187" s="44"/>
      <c r="CE187" s="44"/>
      <c r="CF187" s="44"/>
      <c r="CG187" s="44"/>
      <c r="CH187" s="44"/>
      <c r="CI187" s="44"/>
      <c r="CJ187" s="44">
        <f t="shared" si="143"/>
        <v>0</v>
      </c>
      <c r="CK187" s="44">
        <f t="shared" si="143"/>
        <v>0</v>
      </c>
      <c r="CL187" s="44">
        <f t="shared" si="143"/>
        <v>0</v>
      </c>
      <c r="CM187" s="171">
        <f t="shared" si="139"/>
        <v>0</v>
      </c>
      <c r="CN187" s="171">
        <f t="shared" si="139"/>
        <v>0</v>
      </c>
      <c r="CO187" s="737"/>
      <c r="CP187" s="737"/>
      <c r="CQ187" s="46"/>
      <c r="CR187" s="47"/>
      <c r="CS187" s="46"/>
      <c r="CT187" s="46"/>
      <c r="CU187" s="333">
        <f t="shared" si="125"/>
        <v>0</v>
      </c>
      <c r="CV187" s="333">
        <f t="shared" si="126"/>
        <v>0</v>
      </c>
      <c r="CW187" s="333">
        <f t="shared" si="127"/>
        <v>0</v>
      </c>
      <c r="CX187" s="333">
        <f t="shared" si="128"/>
        <v>0</v>
      </c>
      <c r="CY187" s="333">
        <f t="shared" si="129"/>
        <v>0</v>
      </c>
      <c r="CZ187" s="333">
        <f t="shared" si="130"/>
        <v>0</v>
      </c>
      <c r="DA187" s="44">
        <f t="shared" si="134"/>
        <v>0</v>
      </c>
      <c r="DB187" s="44">
        <f t="shared" si="134"/>
        <v>0</v>
      </c>
      <c r="DC187" s="44">
        <f t="shared" si="134"/>
        <v>0</v>
      </c>
      <c r="DD187" s="174">
        <f t="shared" si="135"/>
        <v>0</v>
      </c>
      <c r="DE187" s="174">
        <f t="shared" si="135"/>
        <v>0</v>
      </c>
      <c r="DF187" s="45"/>
      <c r="DG187" s="45"/>
      <c r="DH187" s="59"/>
      <c r="DI187" s="59"/>
    </row>
    <row r="188" spans="1:115" ht="12.75" hidden="1" customHeight="1" x14ac:dyDescent="0.2">
      <c r="A188" s="96">
        <v>1</v>
      </c>
      <c r="C188" s="532"/>
      <c r="D188" s="323"/>
      <c r="E188" s="546"/>
      <c r="F188" s="285"/>
      <c r="G188" s="60"/>
      <c r="H188" s="88"/>
      <c r="I188" s="8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141"/>
        <v>0</v>
      </c>
      <c r="U188" s="44">
        <f t="shared" si="141"/>
        <v>0</v>
      </c>
      <c r="V188" s="44">
        <f t="shared" si="141"/>
        <v>0</v>
      </c>
      <c r="W188" s="171">
        <f t="shared" si="136"/>
        <v>0</v>
      </c>
      <c r="X188" s="171">
        <f t="shared" si="136"/>
        <v>0</v>
      </c>
      <c r="Y188" s="171"/>
      <c r="Z188" s="171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>
        <f t="shared" si="132"/>
        <v>0</v>
      </c>
      <c r="AL188" s="44">
        <f t="shared" si="132"/>
        <v>0</v>
      </c>
      <c r="AM188" s="44">
        <f t="shared" si="132"/>
        <v>0</v>
      </c>
      <c r="AN188" s="171">
        <f t="shared" si="137"/>
        <v>0</v>
      </c>
      <c r="AO188" s="171">
        <f t="shared" si="137"/>
        <v>0</v>
      </c>
      <c r="AP188" s="171"/>
      <c r="AQ188" s="171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>
        <f t="shared" si="133"/>
        <v>0</v>
      </c>
      <c r="BC188" s="44">
        <f t="shared" si="133"/>
        <v>0</v>
      </c>
      <c r="BD188" s="44">
        <f t="shared" si="133"/>
        <v>0</v>
      </c>
      <c r="BE188" s="171">
        <f t="shared" si="117"/>
        <v>0</v>
      </c>
      <c r="BF188" s="171">
        <f t="shared" si="117"/>
        <v>0</v>
      </c>
      <c r="BG188" s="171"/>
      <c r="BH188" s="171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>
        <f t="shared" si="142"/>
        <v>0</v>
      </c>
      <c r="BT188" s="44">
        <f t="shared" si="142"/>
        <v>0</v>
      </c>
      <c r="BU188" s="44">
        <f t="shared" si="142"/>
        <v>0</v>
      </c>
      <c r="BV188" s="171">
        <f t="shared" si="138"/>
        <v>0</v>
      </c>
      <c r="BW188" s="171">
        <f t="shared" si="138"/>
        <v>0</v>
      </c>
      <c r="BX188" s="171"/>
      <c r="BY188" s="171"/>
      <c r="BZ188" s="45"/>
      <c r="CA188" s="45"/>
      <c r="CB188" s="44"/>
      <c r="CC188" s="44"/>
      <c r="CD188" s="44"/>
      <c r="CE188" s="44"/>
      <c r="CF188" s="44"/>
      <c r="CG188" s="44"/>
      <c r="CH188" s="44"/>
      <c r="CI188" s="44"/>
      <c r="CJ188" s="44">
        <f t="shared" si="143"/>
        <v>0</v>
      </c>
      <c r="CK188" s="44">
        <f t="shared" si="143"/>
        <v>0</v>
      </c>
      <c r="CL188" s="44">
        <f t="shared" si="143"/>
        <v>0</v>
      </c>
      <c r="CM188" s="171">
        <f t="shared" si="139"/>
        <v>0</v>
      </c>
      <c r="CN188" s="171">
        <f t="shared" si="139"/>
        <v>0</v>
      </c>
      <c r="CO188" s="737"/>
      <c r="CP188" s="737"/>
      <c r="CQ188" s="46"/>
      <c r="CR188" s="47"/>
      <c r="CS188" s="46"/>
      <c r="CT188" s="46"/>
      <c r="CU188" s="333">
        <f t="shared" si="125"/>
        <v>0</v>
      </c>
      <c r="CV188" s="333">
        <f t="shared" si="126"/>
        <v>0</v>
      </c>
      <c r="CW188" s="333">
        <f t="shared" si="127"/>
        <v>0</v>
      </c>
      <c r="CX188" s="333">
        <f t="shared" si="128"/>
        <v>0</v>
      </c>
      <c r="CY188" s="333">
        <f t="shared" si="129"/>
        <v>0</v>
      </c>
      <c r="CZ188" s="333">
        <f t="shared" si="130"/>
        <v>0</v>
      </c>
      <c r="DA188" s="44">
        <f t="shared" si="134"/>
        <v>0</v>
      </c>
      <c r="DB188" s="44">
        <f t="shared" si="134"/>
        <v>0</v>
      </c>
      <c r="DC188" s="44">
        <f t="shared" si="134"/>
        <v>0</v>
      </c>
      <c r="DD188" s="174">
        <f t="shared" si="135"/>
        <v>0</v>
      </c>
      <c r="DE188" s="174">
        <f t="shared" si="135"/>
        <v>0</v>
      </c>
      <c r="DF188" s="45"/>
      <c r="DG188" s="45"/>
      <c r="DH188" s="59"/>
      <c r="DI188" s="59"/>
    </row>
    <row r="189" spans="1:115" ht="12.75" hidden="1" customHeight="1" x14ac:dyDescent="0.2">
      <c r="A189" s="96">
        <v>1</v>
      </c>
      <c r="C189" s="163"/>
      <c r="D189" s="323"/>
      <c r="E189" s="557"/>
      <c r="F189" s="556"/>
      <c r="G189" s="60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41"/>
        <v>0</v>
      </c>
      <c r="U189" s="44">
        <f t="shared" si="141"/>
        <v>0</v>
      </c>
      <c r="V189" s="44">
        <f t="shared" si="141"/>
        <v>0</v>
      </c>
      <c r="W189" s="171">
        <f t="shared" si="136"/>
        <v>0</v>
      </c>
      <c r="X189" s="171">
        <f t="shared" si="136"/>
        <v>0</v>
      </c>
      <c r="Y189" s="171"/>
      <c r="Z189" s="171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>
        <f t="shared" si="132"/>
        <v>0</v>
      </c>
      <c r="AL189" s="44">
        <f t="shared" si="132"/>
        <v>0</v>
      </c>
      <c r="AM189" s="44">
        <f t="shared" si="132"/>
        <v>0</v>
      </c>
      <c r="AN189" s="171">
        <f t="shared" si="137"/>
        <v>0</v>
      </c>
      <c r="AO189" s="171">
        <f t="shared" si="137"/>
        <v>0</v>
      </c>
      <c r="AP189" s="171"/>
      <c r="AQ189" s="171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>
        <f t="shared" si="133"/>
        <v>0</v>
      </c>
      <c r="BC189" s="44">
        <f t="shared" si="133"/>
        <v>0</v>
      </c>
      <c r="BD189" s="44">
        <f t="shared" si="133"/>
        <v>0</v>
      </c>
      <c r="BE189" s="171">
        <f t="shared" si="117"/>
        <v>0</v>
      </c>
      <c r="BF189" s="171">
        <f t="shared" si="117"/>
        <v>0</v>
      </c>
      <c r="BG189" s="171"/>
      <c r="BH189" s="171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>
        <f t="shared" si="142"/>
        <v>0</v>
      </c>
      <c r="BT189" s="44">
        <f t="shared" si="142"/>
        <v>0</v>
      </c>
      <c r="BU189" s="44">
        <f t="shared" si="142"/>
        <v>0</v>
      </c>
      <c r="BV189" s="171">
        <f t="shared" si="138"/>
        <v>0</v>
      </c>
      <c r="BW189" s="171">
        <f t="shared" si="138"/>
        <v>0</v>
      </c>
      <c r="BX189" s="171"/>
      <c r="BY189" s="171"/>
      <c r="BZ189" s="45"/>
      <c r="CA189" s="45"/>
      <c r="CB189" s="44"/>
      <c r="CC189" s="44"/>
      <c r="CD189" s="44"/>
      <c r="CE189" s="44"/>
      <c r="CF189" s="44"/>
      <c r="CG189" s="44"/>
      <c r="CH189" s="44"/>
      <c r="CI189" s="44"/>
      <c r="CJ189" s="44">
        <f t="shared" si="143"/>
        <v>0</v>
      </c>
      <c r="CK189" s="44">
        <f t="shared" si="143"/>
        <v>0</v>
      </c>
      <c r="CL189" s="44">
        <f t="shared" si="143"/>
        <v>0</v>
      </c>
      <c r="CM189" s="171">
        <f t="shared" si="139"/>
        <v>0</v>
      </c>
      <c r="CN189" s="171">
        <f t="shared" si="139"/>
        <v>0</v>
      </c>
      <c r="CO189" s="737"/>
      <c r="CP189" s="737"/>
      <c r="CQ189" s="46"/>
      <c r="CR189" s="47"/>
      <c r="CS189" s="46"/>
      <c r="CT189" s="46"/>
      <c r="CU189" s="333">
        <f t="shared" si="125"/>
        <v>0</v>
      </c>
      <c r="CV189" s="333">
        <f t="shared" si="126"/>
        <v>0</v>
      </c>
      <c r="CW189" s="333">
        <f t="shared" si="127"/>
        <v>0</v>
      </c>
      <c r="CX189" s="333">
        <f t="shared" si="128"/>
        <v>0</v>
      </c>
      <c r="CY189" s="333">
        <f t="shared" si="129"/>
        <v>0</v>
      </c>
      <c r="CZ189" s="333">
        <f t="shared" si="130"/>
        <v>0</v>
      </c>
      <c r="DA189" s="44">
        <f t="shared" si="134"/>
        <v>0</v>
      </c>
      <c r="DB189" s="44">
        <f t="shared" si="134"/>
        <v>0</v>
      </c>
      <c r="DC189" s="44">
        <f t="shared" si="134"/>
        <v>0</v>
      </c>
      <c r="DD189" s="174">
        <f t="shared" si="135"/>
        <v>0</v>
      </c>
      <c r="DE189" s="174">
        <f t="shared" si="135"/>
        <v>0</v>
      </c>
      <c r="DF189" s="45"/>
      <c r="DG189" s="45"/>
      <c r="DH189" s="59"/>
      <c r="DI189" s="59"/>
    </row>
    <row r="190" spans="1:115" ht="12.75" hidden="1" customHeight="1" x14ac:dyDescent="0.2">
      <c r="A190" s="96">
        <v>1</v>
      </c>
      <c r="C190" s="163"/>
      <c r="D190" s="323"/>
      <c r="E190" s="557"/>
      <c r="F190" s="556"/>
      <c r="G190" s="60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41"/>
        <v>0</v>
      </c>
      <c r="U190" s="44">
        <f t="shared" si="141"/>
        <v>0</v>
      </c>
      <c r="V190" s="44">
        <f t="shared" si="141"/>
        <v>0</v>
      </c>
      <c r="W190" s="171">
        <f t="shared" si="136"/>
        <v>0</v>
      </c>
      <c r="X190" s="171">
        <f t="shared" si="136"/>
        <v>0</v>
      </c>
      <c r="Y190" s="171"/>
      <c r="Z190" s="171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>
        <f t="shared" si="132"/>
        <v>0</v>
      </c>
      <c r="AL190" s="44">
        <f t="shared" si="132"/>
        <v>0</v>
      </c>
      <c r="AM190" s="44">
        <f t="shared" si="132"/>
        <v>0</v>
      </c>
      <c r="AN190" s="171">
        <f t="shared" si="137"/>
        <v>0</v>
      </c>
      <c r="AO190" s="171">
        <f t="shared" si="137"/>
        <v>0</v>
      </c>
      <c r="AP190" s="171"/>
      <c r="AQ190" s="171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>
        <f t="shared" si="133"/>
        <v>0</v>
      </c>
      <c r="BC190" s="44">
        <f t="shared" si="133"/>
        <v>0</v>
      </c>
      <c r="BD190" s="44">
        <f t="shared" si="133"/>
        <v>0</v>
      </c>
      <c r="BE190" s="171">
        <f t="shared" si="117"/>
        <v>0</v>
      </c>
      <c r="BF190" s="171">
        <f t="shared" si="117"/>
        <v>0</v>
      </c>
      <c r="BG190" s="171"/>
      <c r="BH190" s="171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>
        <f t="shared" si="142"/>
        <v>0</v>
      </c>
      <c r="BT190" s="44">
        <f t="shared" si="142"/>
        <v>0</v>
      </c>
      <c r="BU190" s="44">
        <f t="shared" si="142"/>
        <v>0</v>
      </c>
      <c r="BV190" s="171">
        <f t="shared" si="138"/>
        <v>0</v>
      </c>
      <c r="BW190" s="171">
        <f t="shared" si="138"/>
        <v>0</v>
      </c>
      <c r="BX190" s="171"/>
      <c r="BY190" s="171"/>
      <c r="BZ190" s="45"/>
      <c r="CA190" s="45"/>
      <c r="CB190" s="44"/>
      <c r="CC190" s="44"/>
      <c r="CD190" s="44"/>
      <c r="CE190" s="44"/>
      <c r="CF190" s="44"/>
      <c r="CG190" s="44"/>
      <c r="CH190" s="44"/>
      <c r="CI190" s="44"/>
      <c r="CJ190" s="44">
        <f t="shared" si="143"/>
        <v>0</v>
      </c>
      <c r="CK190" s="44">
        <f t="shared" si="143"/>
        <v>0</v>
      </c>
      <c r="CL190" s="44">
        <f t="shared" si="143"/>
        <v>0</v>
      </c>
      <c r="CM190" s="171">
        <f t="shared" si="139"/>
        <v>0</v>
      </c>
      <c r="CN190" s="171">
        <f t="shared" si="139"/>
        <v>0</v>
      </c>
      <c r="CO190" s="737"/>
      <c r="CP190" s="737"/>
      <c r="CQ190" s="46"/>
      <c r="CR190" s="47"/>
      <c r="CS190" s="46"/>
      <c r="CT190" s="46"/>
      <c r="CU190" s="333">
        <f t="shared" si="125"/>
        <v>0</v>
      </c>
      <c r="CV190" s="333">
        <f t="shared" si="126"/>
        <v>0</v>
      </c>
      <c r="CW190" s="333">
        <f t="shared" si="127"/>
        <v>0</v>
      </c>
      <c r="CX190" s="333">
        <f t="shared" si="128"/>
        <v>0</v>
      </c>
      <c r="CY190" s="333">
        <f t="shared" si="129"/>
        <v>0</v>
      </c>
      <c r="CZ190" s="333">
        <f t="shared" si="130"/>
        <v>0</v>
      </c>
      <c r="DA190" s="44">
        <f t="shared" si="134"/>
        <v>0</v>
      </c>
      <c r="DB190" s="44">
        <f t="shared" si="134"/>
        <v>0</v>
      </c>
      <c r="DC190" s="44">
        <f t="shared" si="134"/>
        <v>0</v>
      </c>
      <c r="DD190" s="174">
        <f t="shared" si="135"/>
        <v>0</v>
      </c>
      <c r="DE190" s="174">
        <f t="shared" si="135"/>
        <v>0</v>
      </c>
      <c r="DF190" s="45"/>
      <c r="DG190" s="45"/>
      <c r="DH190" s="59"/>
      <c r="DI190" s="59"/>
    </row>
    <row r="191" spans="1:115" ht="12.75" hidden="1" customHeight="1" x14ac:dyDescent="0.2">
      <c r="A191" s="96">
        <v>1</v>
      </c>
      <c r="C191" s="142"/>
      <c r="D191" s="324"/>
      <c r="E191" s="565"/>
      <c r="F191" s="566"/>
      <c r="G191" s="60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41"/>
        <v>0</v>
      </c>
      <c r="U191" s="44">
        <f t="shared" si="141"/>
        <v>0</v>
      </c>
      <c r="V191" s="44">
        <f t="shared" si="141"/>
        <v>0</v>
      </c>
      <c r="W191" s="171">
        <f t="shared" si="136"/>
        <v>0</v>
      </c>
      <c r="X191" s="171">
        <f t="shared" si="136"/>
        <v>0</v>
      </c>
      <c r="Y191" s="171"/>
      <c r="Z191" s="171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>
        <f t="shared" si="132"/>
        <v>0</v>
      </c>
      <c r="AL191" s="44">
        <f t="shared" si="132"/>
        <v>0</v>
      </c>
      <c r="AM191" s="44">
        <f t="shared" si="132"/>
        <v>0</v>
      </c>
      <c r="AN191" s="171">
        <f t="shared" si="137"/>
        <v>0</v>
      </c>
      <c r="AO191" s="171">
        <f t="shared" si="137"/>
        <v>0</v>
      </c>
      <c r="AP191" s="171"/>
      <c r="AQ191" s="171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>
        <f t="shared" si="133"/>
        <v>0</v>
      </c>
      <c r="BC191" s="44">
        <f t="shared" si="133"/>
        <v>0</v>
      </c>
      <c r="BD191" s="44">
        <f t="shared" si="133"/>
        <v>0</v>
      </c>
      <c r="BE191" s="171">
        <f t="shared" si="117"/>
        <v>0</v>
      </c>
      <c r="BF191" s="171">
        <f t="shared" si="117"/>
        <v>0</v>
      </c>
      <c r="BG191" s="171"/>
      <c r="BH191" s="171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>
        <f t="shared" si="142"/>
        <v>0</v>
      </c>
      <c r="BT191" s="44">
        <f t="shared" si="142"/>
        <v>0</v>
      </c>
      <c r="BU191" s="44">
        <f t="shared" si="142"/>
        <v>0</v>
      </c>
      <c r="BV191" s="171">
        <f t="shared" si="138"/>
        <v>0</v>
      </c>
      <c r="BW191" s="171">
        <f t="shared" si="138"/>
        <v>0</v>
      </c>
      <c r="BX191" s="171"/>
      <c r="BY191" s="171"/>
      <c r="BZ191" s="45"/>
      <c r="CA191" s="45"/>
      <c r="CB191" s="44"/>
      <c r="CC191" s="44"/>
      <c r="CD191" s="44"/>
      <c r="CE191" s="44"/>
      <c r="CF191" s="44"/>
      <c r="CG191" s="44"/>
      <c r="CH191" s="44"/>
      <c r="CI191" s="44"/>
      <c r="CJ191" s="44">
        <f t="shared" si="143"/>
        <v>0</v>
      </c>
      <c r="CK191" s="44">
        <f t="shared" si="143"/>
        <v>0</v>
      </c>
      <c r="CL191" s="44">
        <f t="shared" si="143"/>
        <v>0</v>
      </c>
      <c r="CM191" s="171">
        <f t="shared" si="139"/>
        <v>0</v>
      </c>
      <c r="CN191" s="171">
        <f t="shared" si="139"/>
        <v>0</v>
      </c>
      <c r="CO191" s="737"/>
      <c r="CP191" s="737"/>
      <c r="CQ191" s="46"/>
      <c r="CR191" s="47"/>
      <c r="CS191" s="46"/>
      <c r="CT191" s="46"/>
      <c r="CU191" s="333">
        <f t="shared" si="125"/>
        <v>0</v>
      </c>
      <c r="CV191" s="333">
        <f t="shared" si="126"/>
        <v>0</v>
      </c>
      <c r="CW191" s="333">
        <f t="shared" si="127"/>
        <v>0</v>
      </c>
      <c r="CX191" s="333">
        <f t="shared" si="128"/>
        <v>0</v>
      </c>
      <c r="CY191" s="333">
        <f t="shared" si="129"/>
        <v>0</v>
      </c>
      <c r="CZ191" s="333">
        <f t="shared" si="130"/>
        <v>0</v>
      </c>
      <c r="DA191" s="44">
        <f t="shared" si="134"/>
        <v>0</v>
      </c>
      <c r="DB191" s="44">
        <f t="shared" si="134"/>
        <v>0</v>
      </c>
      <c r="DC191" s="44">
        <f t="shared" si="134"/>
        <v>0</v>
      </c>
      <c r="DD191" s="174">
        <f t="shared" si="135"/>
        <v>0</v>
      </c>
      <c r="DE191" s="174">
        <f t="shared" si="135"/>
        <v>0</v>
      </c>
      <c r="DF191" s="45"/>
      <c r="DG191" s="45"/>
      <c r="DH191" s="59"/>
      <c r="DI191" s="59"/>
    </row>
    <row r="192" spans="1:115" s="3" customFormat="1" ht="63.75" hidden="1" x14ac:dyDescent="0.2">
      <c r="A192" s="96">
        <v>1</v>
      </c>
      <c r="B192" s="96">
        <v>1</v>
      </c>
      <c r="C192" s="769">
        <v>122</v>
      </c>
      <c r="D192" s="624" t="s">
        <v>288</v>
      </c>
      <c r="E192" s="748" t="s">
        <v>473</v>
      </c>
      <c r="F192" s="749" t="s">
        <v>289</v>
      </c>
      <c r="G192" s="60"/>
      <c r="H192" s="88"/>
      <c r="I192" s="88"/>
      <c r="J192" s="44"/>
      <c r="K192" s="44"/>
      <c r="L192" s="44"/>
      <c r="M192" s="44"/>
      <c r="N192" s="44">
        <f>VLOOKUP($E192,'факт КС '!$E$10:$CL$181,3,0)</f>
        <v>0</v>
      </c>
      <c r="O192" s="44">
        <f>VLOOKUP($E192,'факт КС '!$E$10:$CL$181,4,0)</f>
        <v>0</v>
      </c>
      <c r="P192" s="44">
        <f>VLOOKUP($E192,'факт КС '!$E$10:$CL$181,5,0)</f>
        <v>0</v>
      </c>
      <c r="Q192" s="44">
        <f>VLOOKUP($E192,'факт КС '!$E$10:$CL$181,6,0)</f>
        <v>0</v>
      </c>
      <c r="R192" s="44">
        <f>VLOOKUP($E192,'факт КС '!$E$10:$CL$181,7,0)</f>
        <v>0</v>
      </c>
      <c r="S192" s="44">
        <f>VLOOKUP($E192,'факт КС '!$E$10:$CL$181,8,0)</f>
        <v>0</v>
      </c>
      <c r="T192" s="44">
        <f t="shared" si="141"/>
        <v>0</v>
      </c>
      <c r="U192" s="44">
        <f t="shared" si="141"/>
        <v>0</v>
      </c>
      <c r="V192" s="44">
        <f t="shared" si="141"/>
        <v>0</v>
      </c>
      <c r="W192" s="171">
        <f t="shared" si="136"/>
        <v>0</v>
      </c>
      <c r="X192" s="171">
        <f t="shared" si="136"/>
        <v>0</v>
      </c>
      <c r="Y192" s="171"/>
      <c r="Z192" s="171"/>
      <c r="AA192" s="44"/>
      <c r="AB192" s="44"/>
      <c r="AC192" s="44"/>
      <c r="AD192" s="44"/>
      <c r="AE192" s="44">
        <f>VLOOKUP($E192,'факт КС '!$E$10:$CL$181,21,0)</f>
        <v>0</v>
      </c>
      <c r="AF192" s="44">
        <f>VLOOKUP($E192,'факт КС '!$E$10:$CL$181,22,0)</f>
        <v>0</v>
      </c>
      <c r="AG192" s="44">
        <f>VLOOKUP($E192,'факт КС '!$E$10:$CL$181,23,0)</f>
        <v>0</v>
      </c>
      <c r="AH192" s="44">
        <f>VLOOKUP($E192,'факт КС '!$E$10:$CL$181,24,0)</f>
        <v>0</v>
      </c>
      <c r="AI192" s="44">
        <f>VLOOKUP($E192,'факт КС '!$E$10:$CL$181,25,0)</f>
        <v>0</v>
      </c>
      <c r="AJ192" s="44">
        <f>VLOOKUP($E192,'факт КС '!$E$10:$CL$181,26,0)</f>
        <v>0</v>
      </c>
      <c r="AK192" s="44">
        <f t="shared" si="132"/>
        <v>0</v>
      </c>
      <c r="AL192" s="44">
        <f t="shared" si="132"/>
        <v>0</v>
      </c>
      <c r="AM192" s="44">
        <f t="shared" si="132"/>
        <v>0</v>
      </c>
      <c r="AN192" s="171">
        <f t="shared" si="137"/>
        <v>0</v>
      </c>
      <c r="AO192" s="171">
        <f t="shared" si="137"/>
        <v>0</v>
      </c>
      <c r="AP192" s="171"/>
      <c r="AQ192" s="171"/>
      <c r="AR192" s="44"/>
      <c r="AS192" s="44"/>
      <c r="AT192" s="44"/>
      <c r="AU192" s="44"/>
      <c r="AV192" s="44">
        <f>VLOOKUP($E192,'факт КС '!$E$10:$CL$181,9,0)</f>
        <v>0</v>
      </c>
      <c r="AW192" s="44">
        <f>VLOOKUP($E192,'факт КС '!$E$10:$CL$181,10,0)</f>
        <v>0</v>
      </c>
      <c r="AX192" s="44">
        <f>VLOOKUP($E192,'факт КС '!$E$10:$CL$181,11,0)</f>
        <v>0</v>
      </c>
      <c r="AY192" s="44">
        <f>VLOOKUP($E192,'факт КС '!$E$10:$CL$181,12,0)</f>
        <v>0</v>
      </c>
      <c r="AZ192" s="44">
        <f>VLOOKUP($E192,'факт КС '!$E$10:$CL$181,13,0)</f>
        <v>0</v>
      </c>
      <c r="BA192" s="44">
        <f>VLOOKUP($E192,'факт КС '!$E$10:$CL$181,14,0)</f>
        <v>0</v>
      </c>
      <c r="BB192" s="44">
        <f t="shared" si="133"/>
        <v>0</v>
      </c>
      <c r="BC192" s="44">
        <f t="shared" si="133"/>
        <v>0</v>
      </c>
      <c r="BD192" s="44">
        <f t="shared" si="133"/>
        <v>0</v>
      </c>
      <c r="BE192" s="171">
        <f t="shared" si="117"/>
        <v>0</v>
      </c>
      <c r="BF192" s="171">
        <f t="shared" si="117"/>
        <v>0</v>
      </c>
      <c r="BG192" s="171"/>
      <c r="BH192" s="171"/>
      <c r="BI192" s="44"/>
      <c r="BJ192" s="44"/>
      <c r="BK192" s="44"/>
      <c r="BL192" s="44"/>
      <c r="BM192" s="44">
        <f>VLOOKUP($E192,'факт КС '!$E$10:$CL$181,57,0)</f>
        <v>0</v>
      </c>
      <c r="BN192" s="44">
        <f>VLOOKUP($E192,'факт КС '!$E$10:$CL$181,58,0)</f>
        <v>0</v>
      </c>
      <c r="BO192" s="44">
        <f>VLOOKUP($E192,'факт КС '!$E$10:$CL$181,59,0)</f>
        <v>0</v>
      </c>
      <c r="BP192" s="44">
        <f>VLOOKUP($E192,'факт КС '!$E$10:$CL$181,60,0)</f>
        <v>0</v>
      </c>
      <c r="BQ192" s="44">
        <f>VLOOKUP($E192,'факт КС '!$E$10:$CL$181,61,0)</f>
        <v>0</v>
      </c>
      <c r="BR192" s="44">
        <f>VLOOKUP($E192,'факт КС '!$E$10:$CL$181,62,0)</f>
        <v>0</v>
      </c>
      <c r="BS192" s="44">
        <f t="shared" si="142"/>
        <v>0</v>
      </c>
      <c r="BT192" s="44">
        <f t="shared" si="142"/>
        <v>0</v>
      </c>
      <c r="BU192" s="44">
        <f t="shared" si="142"/>
        <v>0</v>
      </c>
      <c r="BV192" s="171">
        <f t="shared" si="138"/>
        <v>0</v>
      </c>
      <c r="BW192" s="171">
        <f t="shared" si="138"/>
        <v>0</v>
      </c>
      <c r="BX192" s="171"/>
      <c r="BY192" s="171"/>
      <c r="BZ192" s="45"/>
      <c r="CA192" s="45"/>
      <c r="CB192" s="44"/>
      <c r="CC192" s="44"/>
      <c r="CD192" s="44">
        <f>VLOOKUP($E192,'факт КС '!$E$10:$CL$181,51,0)</f>
        <v>0</v>
      </c>
      <c r="CE192" s="44">
        <f>VLOOKUP($E192,'факт КС '!$E$10:$CL$181,52,0)</f>
        <v>0</v>
      </c>
      <c r="CF192" s="44">
        <f>VLOOKUP($E192,'факт КС '!$E$10:$CL$181,53,0)</f>
        <v>0</v>
      </c>
      <c r="CG192" s="44">
        <f>VLOOKUP($E192,'факт КС '!$E$10:$CL$181,54,0)</f>
        <v>0</v>
      </c>
      <c r="CH192" s="44">
        <f>VLOOKUP($E192,'факт КС '!$E$10:$CL$181,55,0)</f>
        <v>0</v>
      </c>
      <c r="CI192" s="44">
        <f>VLOOKUP($E192,'факт КС '!$E$10:$CL$181,56,0)</f>
        <v>0</v>
      </c>
      <c r="CJ192" s="44">
        <f t="shared" si="143"/>
        <v>0</v>
      </c>
      <c r="CK192" s="44">
        <f t="shared" si="143"/>
        <v>0</v>
      </c>
      <c r="CL192" s="44">
        <f t="shared" si="143"/>
        <v>0</v>
      </c>
      <c r="CM192" s="171">
        <f t="shared" si="139"/>
        <v>0</v>
      </c>
      <c r="CN192" s="171">
        <f t="shared" si="139"/>
        <v>0</v>
      </c>
      <c r="CO192" s="737"/>
      <c r="CP192" s="737"/>
      <c r="CQ192" s="46"/>
      <c r="CR192" s="47"/>
      <c r="CS192" s="46"/>
      <c r="CT192" s="46"/>
      <c r="CU192" s="333">
        <f t="shared" si="125"/>
        <v>0</v>
      </c>
      <c r="CV192" s="333">
        <f t="shared" si="126"/>
        <v>0</v>
      </c>
      <c r="CW192" s="333">
        <f t="shared" si="127"/>
        <v>0</v>
      </c>
      <c r="CX192" s="333">
        <f t="shared" si="128"/>
        <v>0</v>
      </c>
      <c r="CY192" s="333">
        <f t="shared" si="129"/>
        <v>0</v>
      </c>
      <c r="CZ192" s="333">
        <f t="shared" si="130"/>
        <v>0</v>
      </c>
      <c r="DA192" s="44">
        <f t="shared" si="134"/>
        <v>0</v>
      </c>
      <c r="DB192" s="44">
        <f t="shared" si="134"/>
        <v>0</v>
      </c>
      <c r="DC192" s="44">
        <f t="shared" si="134"/>
        <v>0</v>
      </c>
      <c r="DD192" s="174">
        <f t="shared" si="135"/>
        <v>0</v>
      </c>
      <c r="DE192" s="174">
        <f t="shared" si="135"/>
        <v>0</v>
      </c>
      <c r="DF192" s="45"/>
      <c r="DG192" s="45"/>
      <c r="DH192" s="48"/>
      <c r="DI192" s="48"/>
    </row>
    <row r="193" spans="1:115" s="3" customFormat="1" ht="12.75" hidden="1" customHeight="1" x14ac:dyDescent="0.2">
      <c r="A193" s="96">
        <v>1</v>
      </c>
      <c r="B193" s="96"/>
      <c r="C193" s="34"/>
      <c r="D193" s="236"/>
      <c r="E193" s="158"/>
      <c r="F193" s="427"/>
      <c r="G193" s="60"/>
      <c r="H193" s="88"/>
      <c r="I193" s="120"/>
      <c r="J193" s="109"/>
      <c r="K193" s="109"/>
      <c r="L193" s="109"/>
      <c r="M193" s="109"/>
      <c r="N193" s="44"/>
      <c r="O193" s="44"/>
      <c r="P193" s="44"/>
      <c r="Q193" s="44"/>
      <c r="R193" s="44"/>
      <c r="S193" s="44"/>
      <c r="T193" s="44">
        <f t="shared" si="141"/>
        <v>0</v>
      </c>
      <c r="U193" s="44">
        <f t="shared" si="141"/>
        <v>0</v>
      </c>
      <c r="V193" s="44">
        <f t="shared" si="141"/>
        <v>0</v>
      </c>
      <c r="W193" s="171">
        <f t="shared" si="136"/>
        <v>0</v>
      </c>
      <c r="X193" s="171">
        <f t="shared" si="136"/>
        <v>0</v>
      </c>
      <c r="Y193" s="174"/>
      <c r="Z193" s="174"/>
      <c r="AA193" s="109"/>
      <c r="AB193" s="109"/>
      <c r="AC193" s="109"/>
      <c r="AD193" s="109"/>
      <c r="AE193" s="44"/>
      <c r="AF193" s="44"/>
      <c r="AG193" s="44"/>
      <c r="AH193" s="44"/>
      <c r="AI193" s="44"/>
      <c r="AJ193" s="44"/>
      <c r="AK193" s="44">
        <f t="shared" si="132"/>
        <v>0</v>
      </c>
      <c r="AL193" s="44">
        <f t="shared" si="132"/>
        <v>0</v>
      </c>
      <c r="AM193" s="44">
        <f t="shared" si="132"/>
        <v>0</v>
      </c>
      <c r="AN193" s="171">
        <f t="shared" si="137"/>
        <v>0</v>
      </c>
      <c r="AO193" s="171">
        <f t="shared" si="137"/>
        <v>0</v>
      </c>
      <c r="AP193" s="174"/>
      <c r="AQ193" s="174"/>
      <c r="AR193" s="109"/>
      <c r="AS193" s="109"/>
      <c r="AT193" s="109"/>
      <c r="AU193" s="109"/>
      <c r="AV193" s="44"/>
      <c r="AW193" s="44"/>
      <c r="AX193" s="44"/>
      <c r="AY193" s="44"/>
      <c r="AZ193" s="44"/>
      <c r="BA193" s="44"/>
      <c r="BB193" s="44">
        <f t="shared" si="133"/>
        <v>0</v>
      </c>
      <c r="BC193" s="44">
        <f t="shared" si="133"/>
        <v>0</v>
      </c>
      <c r="BD193" s="44">
        <f t="shared" si="133"/>
        <v>0</v>
      </c>
      <c r="BE193" s="171">
        <f t="shared" si="117"/>
        <v>0</v>
      </c>
      <c r="BF193" s="171">
        <f t="shared" si="117"/>
        <v>0</v>
      </c>
      <c r="BG193" s="174"/>
      <c r="BH193" s="174"/>
      <c r="BI193" s="109"/>
      <c r="BJ193" s="109"/>
      <c r="BK193" s="109"/>
      <c r="BL193" s="109"/>
      <c r="BM193" s="44"/>
      <c r="BN193" s="44"/>
      <c r="BO193" s="44"/>
      <c r="BP193" s="44"/>
      <c r="BQ193" s="44"/>
      <c r="BR193" s="44"/>
      <c r="BS193" s="44">
        <f t="shared" si="142"/>
        <v>0</v>
      </c>
      <c r="BT193" s="44">
        <f t="shared" si="142"/>
        <v>0</v>
      </c>
      <c r="BU193" s="44">
        <f t="shared" si="142"/>
        <v>0</v>
      </c>
      <c r="BV193" s="171">
        <f t="shared" si="138"/>
        <v>0</v>
      </c>
      <c r="BW193" s="171">
        <f t="shared" si="138"/>
        <v>0</v>
      </c>
      <c r="BX193" s="174"/>
      <c r="BY193" s="174"/>
      <c r="BZ193" s="112"/>
      <c r="CA193" s="112"/>
      <c r="CB193" s="109"/>
      <c r="CC193" s="109"/>
      <c r="CD193" s="44"/>
      <c r="CE193" s="44"/>
      <c r="CF193" s="44"/>
      <c r="CG193" s="44"/>
      <c r="CH193" s="44"/>
      <c r="CI193" s="44"/>
      <c r="CJ193" s="44">
        <f t="shared" si="143"/>
        <v>0</v>
      </c>
      <c r="CK193" s="44">
        <f t="shared" si="143"/>
        <v>0</v>
      </c>
      <c r="CL193" s="44">
        <f t="shared" si="143"/>
        <v>0</v>
      </c>
      <c r="CM193" s="171">
        <f t="shared" si="139"/>
        <v>0</v>
      </c>
      <c r="CN193" s="171">
        <f t="shared" si="139"/>
        <v>0</v>
      </c>
      <c r="CO193" s="738"/>
      <c r="CP193" s="738"/>
      <c r="CQ193" s="113"/>
      <c r="CR193" s="114"/>
      <c r="CS193" s="113"/>
      <c r="CT193" s="113"/>
      <c r="CU193" s="333">
        <f t="shared" si="125"/>
        <v>0</v>
      </c>
      <c r="CV193" s="333">
        <f t="shared" si="126"/>
        <v>0</v>
      </c>
      <c r="CW193" s="333">
        <f t="shared" si="127"/>
        <v>0</v>
      </c>
      <c r="CX193" s="333">
        <f t="shared" si="128"/>
        <v>0</v>
      </c>
      <c r="CY193" s="333">
        <f t="shared" si="129"/>
        <v>0</v>
      </c>
      <c r="CZ193" s="333">
        <f t="shared" si="130"/>
        <v>0</v>
      </c>
      <c r="DA193" s="44">
        <f t="shared" si="134"/>
        <v>0</v>
      </c>
      <c r="DB193" s="44">
        <f t="shared" si="134"/>
        <v>0</v>
      </c>
      <c r="DC193" s="44">
        <f t="shared" si="134"/>
        <v>0</v>
      </c>
      <c r="DD193" s="174">
        <f t="shared" si="135"/>
        <v>0</v>
      </c>
      <c r="DE193" s="174">
        <f t="shared" si="135"/>
        <v>0</v>
      </c>
      <c r="DF193" s="112"/>
      <c r="DG193" s="112"/>
      <c r="DH193" s="48"/>
      <c r="DI193" s="48"/>
    </row>
    <row r="194" spans="1:115" s="3" customFormat="1" ht="12.75" hidden="1" customHeight="1" x14ac:dyDescent="0.2">
      <c r="A194" s="96">
        <v>1</v>
      </c>
      <c r="B194" s="96"/>
      <c r="C194" s="48"/>
      <c r="D194" s="7"/>
      <c r="E194" s="540"/>
      <c r="F194" s="428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41"/>
        <v>0</v>
      </c>
      <c r="U194" s="44">
        <f t="shared" si="141"/>
        <v>0</v>
      </c>
      <c r="V194" s="44">
        <f t="shared" si="141"/>
        <v>0</v>
      </c>
      <c r="W194" s="171">
        <f t="shared" si="136"/>
        <v>0</v>
      </c>
      <c r="X194" s="171">
        <f t="shared" si="136"/>
        <v>0</v>
      </c>
      <c r="Y194" s="171"/>
      <c r="Z194" s="171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>
        <f t="shared" si="132"/>
        <v>0</v>
      </c>
      <c r="AL194" s="44">
        <f t="shared" si="132"/>
        <v>0</v>
      </c>
      <c r="AM194" s="44">
        <f t="shared" si="132"/>
        <v>0</v>
      </c>
      <c r="AN194" s="171">
        <f t="shared" si="137"/>
        <v>0</v>
      </c>
      <c r="AO194" s="171">
        <f t="shared" si="137"/>
        <v>0</v>
      </c>
      <c r="AP194" s="171"/>
      <c r="AQ194" s="171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>
        <f t="shared" si="133"/>
        <v>0</v>
      </c>
      <c r="BC194" s="44">
        <f t="shared" si="133"/>
        <v>0</v>
      </c>
      <c r="BD194" s="44">
        <f t="shared" si="133"/>
        <v>0</v>
      </c>
      <c r="BE194" s="171">
        <f t="shared" si="117"/>
        <v>0</v>
      </c>
      <c r="BF194" s="171">
        <f t="shared" si="117"/>
        <v>0</v>
      </c>
      <c r="BG194" s="171"/>
      <c r="BH194" s="171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>
        <f t="shared" si="142"/>
        <v>0</v>
      </c>
      <c r="BT194" s="44">
        <f t="shared" si="142"/>
        <v>0</v>
      </c>
      <c r="BU194" s="44">
        <f t="shared" si="142"/>
        <v>0</v>
      </c>
      <c r="BV194" s="171">
        <f t="shared" si="138"/>
        <v>0</v>
      </c>
      <c r="BW194" s="171">
        <f t="shared" si="138"/>
        <v>0</v>
      </c>
      <c r="BX194" s="171"/>
      <c r="BY194" s="171"/>
      <c r="BZ194" s="45"/>
      <c r="CA194" s="45"/>
      <c r="CB194" s="44"/>
      <c r="CC194" s="44"/>
      <c r="CD194" s="44"/>
      <c r="CE194" s="44"/>
      <c r="CF194" s="44"/>
      <c r="CG194" s="44"/>
      <c r="CH194" s="44"/>
      <c r="CI194" s="44"/>
      <c r="CJ194" s="44">
        <f t="shared" si="143"/>
        <v>0</v>
      </c>
      <c r="CK194" s="44">
        <f t="shared" si="143"/>
        <v>0</v>
      </c>
      <c r="CL194" s="44">
        <f t="shared" si="143"/>
        <v>0</v>
      </c>
      <c r="CM194" s="171">
        <f t="shared" si="139"/>
        <v>0</v>
      </c>
      <c r="CN194" s="171">
        <f t="shared" si="139"/>
        <v>0</v>
      </c>
      <c r="CO194" s="737"/>
      <c r="CP194" s="737"/>
      <c r="CQ194" s="46"/>
      <c r="CR194" s="47"/>
      <c r="CS194" s="46"/>
      <c r="CT194" s="46"/>
      <c r="CU194" s="333">
        <f t="shared" si="125"/>
        <v>0</v>
      </c>
      <c r="CV194" s="333">
        <f t="shared" si="126"/>
        <v>0</v>
      </c>
      <c r="CW194" s="333">
        <f t="shared" si="127"/>
        <v>0</v>
      </c>
      <c r="CX194" s="333">
        <f t="shared" si="128"/>
        <v>0</v>
      </c>
      <c r="CY194" s="333">
        <f t="shared" si="129"/>
        <v>0</v>
      </c>
      <c r="CZ194" s="333">
        <f t="shared" si="130"/>
        <v>0</v>
      </c>
      <c r="DA194" s="44">
        <f t="shared" si="134"/>
        <v>0</v>
      </c>
      <c r="DB194" s="44">
        <f t="shared" si="134"/>
        <v>0</v>
      </c>
      <c r="DC194" s="44">
        <f t="shared" si="134"/>
        <v>0</v>
      </c>
      <c r="DD194" s="174">
        <f t="shared" si="135"/>
        <v>0</v>
      </c>
      <c r="DE194" s="174">
        <f t="shared" si="135"/>
        <v>0</v>
      </c>
      <c r="DF194" s="45"/>
      <c r="DG194" s="45"/>
      <c r="DH194" s="48"/>
      <c r="DI194" s="48"/>
    </row>
    <row r="195" spans="1:115" s="3" customFormat="1" ht="12.75" hidden="1" customHeight="1" x14ac:dyDescent="0.2">
      <c r="A195" s="96">
        <v>1</v>
      </c>
      <c r="B195" s="96"/>
      <c r="C195" s="48"/>
      <c r="D195" s="7"/>
      <c r="E195" s="540"/>
      <c r="F195" s="428"/>
      <c r="G195" s="62"/>
      <c r="H195" s="77"/>
      <c r="I195" s="77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41"/>
        <v>0</v>
      </c>
      <c r="U195" s="44">
        <f t="shared" si="141"/>
        <v>0</v>
      </c>
      <c r="V195" s="44">
        <f t="shared" si="141"/>
        <v>0</v>
      </c>
      <c r="W195" s="171">
        <f t="shared" si="136"/>
        <v>0</v>
      </c>
      <c r="X195" s="171">
        <f t="shared" si="136"/>
        <v>0</v>
      </c>
      <c r="Y195" s="171"/>
      <c r="Z195" s="171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>
        <f t="shared" si="132"/>
        <v>0</v>
      </c>
      <c r="AL195" s="44">
        <f t="shared" si="132"/>
        <v>0</v>
      </c>
      <c r="AM195" s="44">
        <f t="shared" si="132"/>
        <v>0</v>
      </c>
      <c r="AN195" s="171">
        <f t="shared" si="137"/>
        <v>0</v>
      </c>
      <c r="AO195" s="171">
        <f t="shared" si="137"/>
        <v>0</v>
      </c>
      <c r="AP195" s="171"/>
      <c r="AQ195" s="171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>
        <f t="shared" si="133"/>
        <v>0</v>
      </c>
      <c r="BC195" s="44">
        <f t="shared" si="133"/>
        <v>0</v>
      </c>
      <c r="BD195" s="44">
        <f t="shared" si="133"/>
        <v>0</v>
      </c>
      <c r="BE195" s="171">
        <f t="shared" si="117"/>
        <v>0</v>
      </c>
      <c r="BF195" s="171">
        <f t="shared" si="117"/>
        <v>0</v>
      </c>
      <c r="BG195" s="171"/>
      <c r="BH195" s="171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>
        <f t="shared" si="142"/>
        <v>0</v>
      </c>
      <c r="BT195" s="44">
        <f t="shared" si="142"/>
        <v>0</v>
      </c>
      <c r="BU195" s="44">
        <f t="shared" si="142"/>
        <v>0</v>
      </c>
      <c r="BV195" s="171">
        <f t="shared" si="138"/>
        <v>0</v>
      </c>
      <c r="BW195" s="171">
        <f t="shared" si="138"/>
        <v>0</v>
      </c>
      <c r="BX195" s="171"/>
      <c r="BY195" s="171"/>
      <c r="BZ195" s="45"/>
      <c r="CA195" s="45"/>
      <c r="CB195" s="44"/>
      <c r="CC195" s="44"/>
      <c r="CD195" s="44"/>
      <c r="CE195" s="44"/>
      <c r="CF195" s="44"/>
      <c r="CG195" s="44"/>
      <c r="CH195" s="44"/>
      <c r="CI195" s="44"/>
      <c r="CJ195" s="44">
        <f t="shared" si="143"/>
        <v>0</v>
      </c>
      <c r="CK195" s="44">
        <f t="shared" si="143"/>
        <v>0</v>
      </c>
      <c r="CL195" s="44">
        <f t="shared" si="143"/>
        <v>0</v>
      </c>
      <c r="CM195" s="171">
        <f t="shared" si="139"/>
        <v>0</v>
      </c>
      <c r="CN195" s="171">
        <f t="shared" si="139"/>
        <v>0</v>
      </c>
      <c r="CO195" s="737"/>
      <c r="CP195" s="737"/>
      <c r="CQ195" s="46"/>
      <c r="CR195" s="47"/>
      <c r="CS195" s="46"/>
      <c r="CT195" s="46"/>
      <c r="CU195" s="333">
        <f t="shared" si="125"/>
        <v>0</v>
      </c>
      <c r="CV195" s="333">
        <f t="shared" si="126"/>
        <v>0</v>
      </c>
      <c r="CW195" s="333">
        <f t="shared" si="127"/>
        <v>0</v>
      </c>
      <c r="CX195" s="333">
        <f t="shared" si="128"/>
        <v>0</v>
      </c>
      <c r="CY195" s="333">
        <f t="shared" si="129"/>
        <v>0</v>
      </c>
      <c r="CZ195" s="333">
        <f t="shared" si="130"/>
        <v>0</v>
      </c>
      <c r="DA195" s="44">
        <f t="shared" si="134"/>
        <v>0</v>
      </c>
      <c r="DB195" s="44">
        <f t="shared" si="134"/>
        <v>0</v>
      </c>
      <c r="DC195" s="44">
        <f t="shared" si="134"/>
        <v>0</v>
      </c>
      <c r="DD195" s="174">
        <f t="shared" si="135"/>
        <v>0</v>
      </c>
      <c r="DE195" s="174">
        <f t="shared" si="135"/>
        <v>0</v>
      </c>
      <c r="DF195" s="45"/>
      <c r="DG195" s="45"/>
      <c r="DH195" s="48"/>
      <c r="DI195" s="48"/>
    </row>
    <row r="196" spans="1:115" s="3" customFormat="1" ht="12.75" hidden="1" customHeight="1" x14ac:dyDescent="0.2">
      <c r="A196" s="96">
        <v>1</v>
      </c>
      <c r="B196" s="96"/>
      <c r="C196" s="48"/>
      <c r="D196" s="7"/>
      <c r="E196" s="540"/>
      <c r="F196" s="428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41"/>
        <v>0</v>
      </c>
      <c r="U196" s="44">
        <f t="shared" si="141"/>
        <v>0</v>
      </c>
      <c r="V196" s="44">
        <f t="shared" si="141"/>
        <v>0</v>
      </c>
      <c r="W196" s="171">
        <f t="shared" si="136"/>
        <v>0</v>
      </c>
      <c r="X196" s="171">
        <f t="shared" si="136"/>
        <v>0</v>
      </c>
      <c r="Y196" s="171"/>
      <c r="Z196" s="171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>
        <f t="shared" ref="AK196:AM196" si="144">AE196+AH196</f>
        <v>0</v>
      </c>
      <c r="AL196" s="44">
        <f t="shared" si="144"/>
        <v>0</v>
      </c>
      <c r="AM196" s="44">
        <f t="shared" si="144"/>
        <v>0</v>
      </c>
      <c r="AN196" s="171">
        <f t="shared" si="137"/>
        <v>0</v>
      </c>
      <c r="AO196" s="171">
        <f t="shared" si="137"/>
        <v>0</v>
      </c>
      <c r="AP196" s="171"/>
      <c r="AQ196" s="171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>
        <f t="shared" si="133"/>
        <v>0</v>
      </c>
      <c r="BC196" s="44">
        <f t="shared" si="133"/>
        <v>0</v>
      </c>
      <c r="BD196" s="44">
        <f t="shared" si="133"/>
        <v>0</v>
      </c>
      <c r="BE196" s="171">
        <f t="shared" si="117"/>
        <v>0</v>
      </c>
      <c r="BF196" s="171">
        <f t="shared" si="117"/>
        <v>0</v>
      </c>
      <c r="BG196" s="171"/>
      <c r="BH196" s="171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>
        <f t="shared" si="142"/>
        <v>0</v>
      </c>
      <c r="BT196" s="44">
        <f t="shared" si="142"/>
        <v>0</v>
      </c>
      <c r="BU196" s="44">
        <f t="shared" si="142"/>
        <v>0</v>
      </c>
      <c r="BV196" s="171">
        <f t="shared" si="138"/>
        <v>0</v>
      </c>
      <c r="BW196" s="171">
        <f t="shared" si="138"/>
        <v>0</v>
      </c>
      <c r="BX196" s="171"/>
      <c r="BY196" s="171"/>
      <c r="BZ196" s="45"/>
      <c r="CA196" s="45"/>
      <c r="CB196" s="44"/>
      <c r="CC196" s="44"/>
      <c r="CD196" s="44"/>
      <c r="CE196" s="44"/>
      <c r="CF196" s="44"/>
      <c r="CG196" s="44"/>
      <c r="CH196" s="44"/>
      <c r="CI196" s="44"/>
      <c r="CJ196" s="44">
        <f t="shared" si="143"/>
        <v>0</v>
      </c>
      <c r="CK196" s="44">
        <f t="shared" si="143"/>
        <v>0</v>
      </c>
      <c r="CL196" s="44">
        <f t="shared" si="143"/>
        <v>0</v>
      </c>
      <c r="CM196" s="171">
        <f t="shared" si="139"/>
        <v>0</v>
      </c>
      <c r="CN196" s="171">
        <f t="shared" si="139"/>
        <v>0</v>
      </c>
      <c r="CO196" s="737"/>
      <c r="CP196" s="737"/>
      <c r="CQ196" s="46"/>
      <c r="CR196" s="47"/>
      <c r="CS196" s="46"/>
      <c r="CT196" s="46"/>
      <c r="CU196" s="333">
        <f t="shared" si="125"/>
        <v>0</v>
      </c>
      <c r="CV196" s="333">
        <f t="shared" si="126"/>
        <v>0</v>
      </c>
      <c r="CW196" s="333">
        <f t="shared" si="127"/>
        <v>0</v>
      </c>
      <c r="CX196" s="333">
        <f t="shared" si="128"/>
        <v>0</v>
      </c>
      <c r="CY196" s="333">
        <f t="shared" si="129"/>
        <v>0</v>
      </c>
      <c r="CZ196" s="333">
        <f t="shared" si="130"/>
        <v>0</v>
      </c>
      <c r="DA196" s="44">
        <f t="shared" si="134"/>
        <v>0</v>
      </c>
      <c r="DB196" s="44">
        <f t="shared" si="134"/>
        <v>0</v>
      </c>
      <c r="DC196" s="44">
        <f t="shared" si="134"/>
        <v>0</v>
      </c>
      <c r="DD196" s="174">
        <f t="shared" si="135"/>
        <v>0</v>
      </c>
      <c r="DE196" s="174">
        <f t="shared" si="135"/>
        <v>0</v>
      </c>
      <c r="DF196" s="45"/>
      <c r="DG196" s="45"/>
      <c r="DH196" s="48"/>
      <c r="DI196" s="48"/>
    </row>
    <row r="197" spans="1:115" s="3" customFormat="1" ht="12.75" hidden="1" customHeight="1" x14ac:dyDescent="0.2">
      <c r="A197" s="96">
        <v>1</v>
      </c>
      <c r="B197" s="96"/>
      <c r="C197" s="48"/>
      <c r="D197" s="7"/>
      <c r="E197" s="540"/>
      <c r="F197" s="428"/>
      <c r="G197" s="62"/>
      <c r="H197" s="77"/>
      <c r="I197" s="77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50"/>
      <c r="U197" s="44"/>
      <c r="V197" s="44"/>
      <c r="W197" s="171">
        <f t="shared" si="136"/>
        <v>0</v>
      </c>
      <c r="X197" s="171">
        <f t="shared" si="136"/>
        <v>0</v>
      </c>
      <c r="Y197" s="171"/>
      <c r="Z197" s="171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50"/>
      <c r="AL197" s="44"/>
      <c r="AM197" s="44"/>
      <c r="AN197" s="171">
        <f t="shared" si="137"/>
        <v>0</v>
      </c>
      <c r="AO197" s="171">
        <f t="shared" si="137"/>
        <v>0</v>
      </c>
      <c r="AP197" s="171"/>
      <c r="AQ197" s="171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50"/>
      <c r="BC197" s="44"/>
      <c r="BD197" s="44"/>
      <c r="BE197" s="171">
        <f t="shared" si="117"/>
        <v>0</v>
      </c>
      <c r="BF197" s="171">
        <f t="shared" si="117"/>
        <v>0</v>
      </c>
      <c r="BG197" s="249"/>
      <c r="BH197" s="171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50"/>
      <c r="BT197" s="44"/>
      <c r="BU197" s="44"/>
      <c r="BV197" s="171">
        <f t="shared" si="138"/>
        <v>0</v>
      </c>
      <c r="BW197" s="171">
        <f t="shared" si="138"/>
        <v>0</v>
      </c>
      <c r="BX197" s="171"/>
      <c r="BY197" s="171"/>
      <c r="BZ197" s="45"/>
      <c r="CA197" s="45"/>
      <c r="CB197" s="44"/>
      <c r="CC197" s="44"/>
      <c r="CD197" s="44"/>
      <c r="CE197" s="44"/>
      <c r="CF197" s="44"/>
      <c r="CG197" s="44"/>
      <c r="CH197" s="44"/>
      <c r="CI197" s="44"/>
      <c r="CJ197" s="50"/>
      <c r="CK197" s="44"/>
      <c r="CL197" s="44"/>
      <c r="CM197" s="171">
        <f t="shared" si="139"/>
        <v>0</v>
      </c>
      <c r="CN197" s="171">
        <f t="shared" si="139"/>
        <v>0</v>
      </c>
      <c r="CO197" s="737"/>
      <c r="CP197" s="737"/>
      <c r="CQ197" s="46"/>
      <c r="CR197" s="47"/>
      <c r="CS197" s="46"/>
      <c r="CT197" s="46"/>
      <c r="CU197" s="333"/>
      <c r="CV197" s="333"/>
      <c r="CW197" s="333"/>
      <c r="CX197" s="333"/>
      <c r="CY197" s="333"/>
      <c r="CZ197" s="333"/>
      <c r="DA197" s="44"/>
      <c r="DB197" s="44"/>
      <c r="DC197" s="44"/>
      <c r="DD197" s="174"/>
      <c r="DE197" s="174"/>
      <c r="DF197" s="45"/>
      <c r="DG197" s="45"/>
      <c r="DH197" s="48"/>
      <c r="DI197" s="48"/>
    </row>
    <row r="198" spans="1:115" s="3" customFormat="1" ht="12.75" hidden="1" customHeight="1" x14ac:dyDescent="0.2">
      <c r="A198" s="96">
        <v>1</v>
      </c>
      <c r="B198" s="96"/>
      <c r="C198" s="48"/>
      <c r="D198" s="7"/>
      <c r="E198" s="540"/>
      <c r="F198" s="428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50"/>
      <c r="U198" s="44"/>
      <c r="V198" s="44"/>
      <c r="W198" s="171">
        <f t="shared" si="136"/>
        <v>0</v>
      </c>
      <c r="X198" s="171">
        <f t="shared" si="136"/>
        <v>0</v>
      </c>
      <c r="Y198" s="171"/>
      <c r="Z198" s="171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50"/>
      <c r="AL198" s="44"/>
      <c r="AM198" s="44"/>
      <c r="AN198" s="171">
        <f t="shared" si="137"/>
        <v>0</v>
      </c>
      <c r="AO198" s="171">
        <f t="shared" si="137"/>
        <v>0</v>
      </c>
      <c r="AP198" s="171"/>
      <c r="AQ198" s="171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50"/>
      <c r="BC198" s="44"/>
      <c r="BD198" s="44"/>
      <c r="BE198" s="171">
        <f t="shared" ref="BE198:BF230" si="145">AV198-AT198</f>
        <v>0</v>
      </c>
      <c r="BF198" s="171">
        <f t="shared" si="145"/>
        <v>0</v>
      </c>
      <c r="BG198" s="249"/>
      <c r="BH198" s="171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50"/>
      <c r="BT198" s="44"/>
      <c r="BU198" s="44"/>
      <c r="BV198" s="171">
        <f t="shared" si="138"/>
        <v>0</v>
      </c>
      <c r="BW198" s="171">
        <f t="shared" si="138"/>
        <v>0</v>
      </c>
      <c r="BX198" s="171"/>
      <c r="BY198" s="171"/>
      <c r="BZ198" s="45"/>
      <c r="CA198" s="45"/>
      <c r="CB198" s="44"/>
      <c r="CC198" s="44"/>
      <c r="CD198" s="44"/>
      <c r="CE198" s="44"/>
      <c r="CF198" s="44"/>
      <c r="CG198" s="44"/>
      <c r="CH198" s="44"/>
      <c r="CI198" s="44"/>
      <c r="CJ198" s="50"/>
      <c r="CK198" s="44"/>
      <c r="CL198" s="44"/>
      <c r="CM198" s="171">
        <f t="shared" si="139"/>
        <v>0</v>
      </c>
      <c r="CN198" s="171">
        <f t="shared" si="139"/>
        <v>0</v>
      </c>
      <c r="CO198" s="737"/>
      <c r="CP198" s="737"/>
      <c r="CQ198" s="46"/>
      <c r="CR198" s="47"/>
      <c r="CS198" s="46"/>
      <c r="CT198" s="46"/>
      <c r="CU198" s="333"/>
      <c r="CV198" s="333"/>
      <c r="CW198" s="333"/>
      <c r="CX198" s="333"/>
      <c r="CY198" s="333"/>
      <c r="CZ198" s="333"/>
      <c r="DA198" s="44"/>
      <c r="DB198" s="44"/>
      <c r="DC198" s="44"/>
      <c r="DD198" s="174"/>
      <c r="DE198" s="174"/>
      <c r="DF198" s="45"/>
      <c r="DG198" s="45"/>
      <c r="DH198" s="48"/>
      <c r="DI198" s="48"/>
    </row>
    <row r="199" spans="1:115" s="3" customFormat="1" ht="12.75" hidden="1" customHeight="1" x14ac:dyDescent="0.2">
      <c r="A199" s="96">
        <v>1</v>
      </c>
      <c r="B199" s="96"/>
      <c r="C199" s="48"/>
      <c r="D199" s="7"/>
      <c r="E199" s="540"/>
      <c r="F199" s="428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50"/>
      <c r="U199" s="44"/>
      <c r="V199" s="44"/>
      <c r="W199" s="171">
        <f t="shared" si="136"/>
        <v>0</v>
      </c>
      <c r="X199" s="171">
        <f t="shared" si="136"/>
        <v>0</v>
      </c>
      <c r="Y199" s="171"/>
      <c r="Z199" s="171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50"/>
      <c r="AL199" s="44"/>
      <c r="AM199" s="44"/>
      <c r="AN199" s="171">
        <f t="shared" si="137"/>
        <v>0</v>
      </c>
      <c r="AO199" s="171">
        <f t="shared" si="137"/>
        <v>0</v>
      </c>
      <c r="AP199" s="171"/>
      <c r="AQ199" s="171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50"/>
      <c r="BC199" s="44"/>
      <c r="BD199" s="44"/>
      <c r="BE199" s="171">
        <f t="shared" si="145"/>
        <v>0</v>
      </c>
      <c r="BF199" s="171">
        <f t="shared" si="145"/>
        <v>0</v>
      </c>
      <c r="BG199" s="249"/>
      <c r="BH199" s="171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50"/>
      <c r="BT199" s="44"/>
      <c r="BU199" s="44"/>
      <c r="BV199" s="171">
        <f t="shared" si="138"/>
        <v>0</v>
      </c>
      <c r="BW199" s="171">
        <f t="shared" si="138"/>
        <v>0</v>
      </c>
      <c r="BX199" s="171"/>
      <c r="BY199" s="171"/>
      <c r="BZ199" s="45"/>
      <c r="CA199" s="45"/>
      <c r="CB199" s="44"/>
      <c r="CC199" s="44"/>
      <c r="CD199" s="44"/>
      <c r="CE199" s="44"/>
      <c r="CF199" s="44"/>
      <c r="CG199" s="44"/>
      <c r="CH199" s="44"/>
      <c r="CI199" s="44"/>
      <c r="CJ199" s="50"/>
      <c r="CK199" s="44"/>
      <c r="CL199" s="44"/>
      <c r="CM199" s="171">
        <f t="shared" si="139"/>
        <v>0</v>
      </c>
      <c r="CN199" s="171">
        <f t="shared" si="139"/>
        <v>0</v>
      </c>
      <c r="CO199" s="737"/>
      <c r="CP199" s="737"/>
      <c r="CQ199" s="46"/>
      <c r="CR199" s="47"/>
      <c r="CS199" s="46"/>
      <c r="CT199" s="46"/>
      <c r="CU199" s="333"/>
      <c r="CV199" s="333"/>
      <c r="CW199" s="333"/>
      <c r="CX199" s="333"/>
      <c r="CY199" s="333"/>
      <c r="CZ199" s="333"/>
      <c r="DA199" s="44"/>
      <c r="DB199" s="44"/>
      <c r="DC199" s="44"/>
      <c r="DD199" s="174"/>
      <c r="DE199" s="174"/>
      <c r="DF199" s="45"/>
      <c r="DG199" s="45"/>
      <c r="DH199" s="48"/>
      <c r="DI199" s="48"/>
    </row>
    <row r="200" spans="1:115" hidden="1" x14ac:dyDescent="0.2">
      <c r="A200" s="96">
        <v>1</v>
      </c>
      <c r="B200" s="96">
        <v>1</v>
      </c>
      <c r="C200" s="63"/>
      <c r="D200" s="232"/>
      <c r="E200" s="232"/>
      <c r="F200" s="535" t="s">
        <v>31</v>
      </c>
      <c r="G200" s="61"/>
      <c r="H200" s="121"/>
      <c r="I200" s="121"/>
      <c r="J200" s="54" t="e">
        <f>SUM(#REF!,#REF!,#REF!,#REF!)</f>
        <v>#REF!</v>
      </c>
      <c r="K200" s="54" t="e">
        <f>SUM(#REF!,#REF!,#REF!,#REF!)</f>
        <v>#REF!</v>
      </c>
      <c r="L200" s="54" t="e">
        <f>SUM(J200/12*$B$2)</f>
        <v>#REF!</v>
      </c>
      <c r="M200" s="54" t="e">
        <f>SUM(K200/12*$B$2)</f>
        <v>#REF!</v>
      </c>
      <c r="N200" s="54" t="e">
        <f>SUM(#REF!,#REF!,#REF!,#REF!,#REF!,#REF!,#REF!,#REF!)</f>
        <v>#REF!</v>
      </c>
      <c r="O200" s="54" t="e">
        <f>SUM(#REF!,#REF!,#REF!,#REF!,#REF!)</f>
        <v>#REF!</v>
      </c>
      <c r="P200" s="54" t="e">
        <f>SUM(#REF!,#REF!,#REF!,#REF!,#REF!)</f>
        <v>#REF!</v>
      </c>
      <c r="Q200" s="54" t="e">
        <f>SUM(#REF!,#REF!,#REF!,#REF!,#REF!)</f>
        <v>#REF!</v>
      </c>
      <c r="R200" s="54" t="e">
        <f>SUM(#REF!,#REF!,#REF!,#REF!,#REF!)</f>
        <v>#REF!</v>
      </c>
      <c r="S200" s="54" t="e">
        <f>SUM(#REF!,#REF!,#REF!,#REF!,#REF!)</f>
        <v>#REF!</v>
      </c>
      <c r="T200" s="84" t="e">
        <f t="shared" ref="T200:V222" si="146">N200+Q200</f>
        <v>#REF!</v>
      </c>
      <c r="U200" s="56" t="e">
        <f t="shared" si="146"/>
        <v>#REF!</v>
      </c>
      <c r="V200" s="56" t="e">
        <f t="shared" si="146"/>
        <v>#REF!</v>
      </c>
      <c r="W200" s="171" t="e">
        <f t="shared" si="136"/>
        <v>#REF!</v>
      </c>
      <c r="X200" s="171" t="e">
        <f t="shared" si="136"/>
        <v>#REF!</v>
      </c>
      <c r="Y200" s="280" t="e">
        <f>N200/L200</f>
        <v>#REF!</v>
      </c>
      <c r="Z200" s="280" t="e">
        <f>O200/M200</f>
        <v>#REF!</v>
      </c>
      <c r="AA200" s="54" t="e">
        <f>SUM(#REF!,#REF!,#REF!,#REF!)</f>
        <v>#REF!</v>
      </c>
      <c r="AB200" s="54" t="e">
        <f>SUM(#REF!,#REF!,#REF!,#REF!)</f>
        <v>#REF!</v>
      </c>
      <c r="AC200" s="54" t="e">
        <f>SUM(AA200/12*$B$2)</f>
        <v>#REF!</v>
      </c>
      <c r="AD200" s="54" t="e">
        <f>SUM(AB200/12*$B$2)</f>
        <v>#REF!</v>
      </c>
      <c r="AE200" s="54" t="e">
        <f>SUM(#REF!,#REF!,#REF!,#REF!,#REF!,#REF!,#REF!,#REF!)</f>
        <v>#REF!</v>
      </c>
      <c r="AF200" s="54" t="e">
        <f>SUM(#REF!,#REF!,#REF!,#REF!,#REF!)</f>
        <v>#REF!</v>
      </c>
      <c r="AG200" s="54" t="e">
        <f>SUM(#REF!,#REF!,#REF!,#REF!,#REF!)</f>
        <v>#REF!</v>
      </c>
      <c r="AH200" s="54" t="e">
        <f>SUM(#REF!,#REF!,#REF!,#REF!,#REF!)</f>
        <v>#REF!</v>
      </c>
      <c r="AI200" s="54" t="e">
        <f>SUM(#REF!,#REF!,#REF!,#REF!,#REF!)</f>
        <v>#REF!</v>
      </c>
      <c r="AJ200" s="54" t="e">
        <f>SUM(#REF!,#REF!,#REF!,#REF!,#REF!)</f>
        <v>#REF!</v>
      </c>
      <c r="AK200" s="84" t="e">
        <f t="shared" ref="AK200:AM222" si="147">AE200+AH200</f>
        <v>#REF!</v>
      </c>
      <c r="AL200" s="56" t="e">
        <f t="shared" si="147"/>
        <v>#REF!</v>
      </c>
      <c r="AM200" s="56" t="e">
        <f t="shared" si="147"/>
        <v>#REF!</v>
      </c>
      <c r="AN200" s="171" t="e">
        <f t="shared" si="137"/>
        <v>#REF!</v>
      </c>
      <c r="AO200" s="171" t="e">
        <f t="shared" si="137"/>
        <v>#REF!</v>
      </c>
      <c r="AP200" s="280" t="e">
        <f>AE200/AC200</f>
        <v>#REF!</v>
      </c>
      <c r="AQ200" s="280" t="e">
        <f>AF200/AD200</f>
        <v>#REF!</v>
      </c>
      <c r="AR200" s="54" t="e">
        <f>SUM(#REF!,#REF!,#REF!,#REF!)</f>
        <v>#REF!</v>
      </c>
      <c r="AS200" s="54" t="e">
        <f>SUM(#REF!,#REF!,#REF!,#REF!)</f>
        <v>#REF!</v>
      </c>
      <c r="AT200" s="54" t="e">
        <f>SUM(AR200/12*$B$2)</f>
        <v>#REF!</v>
      </c>
      <c r="AU200" s="54" t="e">
        <f>SUM(AS200/12*$B$2)</f>
        <v>#REF!</v>
      </c>
      <c r="AV200" s="54" t="e">
        <f>SUM(#REF!,#REF!,#REF!,#REF!,#REF!,#REF!,#REF!,#REF!)</f>
        <v>#REF!</v>
      </c>
      <c r="AW200" s="54" t="e">
        <f>SUM(#REF!,#REF!,#REF!,#REF!,#REF!)</f>
        <v>#REF!</v>
      </c>
      <c r="AX200" s="54" t="e">
        <f>SUM(#REF!,#REF!,#REF!,#REF!,#REF!)</f>
        <v>#REF!</v>
      </c>
      <c r="AY200" s="54" t="e">
        <f>SUM(#REF!,#REF!,#REF!,#REF!,#REF!)</f>
        <v>#REF!</v>
      </c>
      <c r="AZ200" s="54" t="e">
        <f>SUM(#REF!,#REF!,#REF!,#REF!,#REF!)</f>
        <v>#REF!</v>
      </c>
      <c r="BA200" s="54" t="e">
        <f>SUM(#REF!,#REF!,#REF!,#REF!,#REF!)</f>
        <v>#REF!</v>
      </c>
      <c r="BB200" s="84" t="e">
        <f t="shared" ref="BB200:BD222" si="148">AV200+AY200</f>
        <v>#REF!</v>
      </c>
      <c r="BC200" s="56" t="e">
        <f t="shared" si="148"/>
        <v>#REF!</v>
      </c>
      <c r="BD200" s="56" t="e">
        <f t="shared" si="148"/>
        <v>#REF!</v>
      </c>
      <c r="BE200" s="171" t="e">
        <f t="shared" si="145"/>
        <v>#REF!</v>
      </c>
      <c r="BF200" s="171" t="e">
        <f t="shared" si="145"/>
        <v>#REF!</v>
      </c>
      <c r="BG200" s="281"/>
      <c r="BH200" s="280"/>
      <c r="BI200" s="54" t="e">
        <f>SUM(#REF!,#REF!,#REF!,#REF!)</f>
        <v>#REF!</v>
      </c>
      <c r="BJ200" s="54" t="e">
        <f>SUM(#REF!,#REF!,#REF!,#REF!)</f>
        <v>#REF!</v>
      </c>
      <c r="BK200" s="54" t="e">
        <f>SUM(BI200/12*$B$2)</f>
        <v>#REF!</v>
      </c>
      <c r="BL200" s="54" t="e">
        <f>SUM(BJ200/12*$B$2)</f>
        <v>#REF!</v>
      </c>
      <c r="BM200" s="54" t="e">
        <f>SUM(#REF!,#REF!,#REF!,#REF!,#REF!,#REF!,#REF!,#REF!)</f>
        <v>#REF!</v>
      </c>
      <c r="BN200" s="54" t="e">
        <f>SUM(#REF!,#REF!,#REF!,#REF!,#REF!)</f>
        <v>#REF!</v>
      </c>
      <c r="BO200" s="54" t="e">
        <f>SUM(#REF!,#REF!,#REF!,#REF!,#REF!)</f>
        <v>#REF!</v>
      </c>
      <c r="BP200" s="54" t="e">
        <f>SUM(#REF!,#REF!,#REF!,#REF!,#REF!)</f>
        <v>#REF!</v>
      </c>
      <c r="BQ200" s="54" t="e">
        <f>SUM(#REF!,#REF!,#REF!,#REF!,#REF!)</f>
        <v>#REF!</v>
      </c>
      <c r="BR200" s="54" t="e">
        <f>SUM(#REF!,#REF!,#REF!,#REF!,#REF!)</f>
        <v>#REF!</v>
      </c>
      <c r="BS200" s="84" t="e">
        <f t="shared" ref="BS200:BU222" si="149">BM200+BP200</f>
        <v>#REF!</v>
      </c>
      <c r="BT200" s="56" t="e">
        <f t="shared" si="149"/>
        <v>#REF!</v>
      </c>
      <c r="BU200" s="56" t="e">
        <f t="shared" si="149"/>
        <v>#REF!</v>
      </c>
      <c r="BV200" s="171" t="e">
        <f t="shared" si="138"/>
        <v>#REF!</v>
      </c>
      <c r="BW200" s="171" t="e">
        <f t="shared" si="138"/>
        <v>#REF!</v>
      </c>
      <c r="BX200" s="280" t="e">
        <f>BM200/BK200</f>
        <v>#REF!</v>
      </c>
      <c r="BY200" s="280" t="e">
        <f>BN200/BL200</f>
        <v>#REF!</v>
      </c>
      <c r="BZ200" s="54" t="e">
        <f>SUM(#REF!,#REF!,#REF!,#REF!)</f>
        <v>#REF!</v>
      </c>
      <c r="CA200" s="54" t="e">
        <f>SUM(#REF!,#REF!,#REF!,#REF!)</f>
        <v>#REF!</v>
      </c>
      <c r="CB200" s="54" t="e">
        <f>SUM(BZ200/12*$B$2)</f>
        <v>#REF!</v>
      </c>
      <c r="CC200" s="54" t="e">
        <f>SUM(CA200/12*$B$2)</f>
        <v>#REF!</v>
      </c>
      <c r="CD200" s="54" t="e">
        <f>SUM(#REF!,#REF!,#REF!,#REF!,#REF!,#REF!,#REF!,#REF!)</f>
        <v>#REF!</v>
      </c>
      <c r="CE200" s="54" t="e">
        <f>SUM(#REF!,#REF!,#REF!,#REF!,#REF!)</f>
        <v>#REF!</v>
      </c>
      <c r="CF200" s="54" t="e">
        <f>SUM(#REF!,#REF!,#REF!,#REF!,#REF!)</f>
        <v>#REF!</v>
      </c>
      <c r="CG200" s="54" t="e">
        <f>SUM(#REF!,#REF!,#REF!,#REF!,#REF!)</f>
        <v>#REF!</v>
      </c>
      <c r="CH200" s="54" t="e">
        <f>SUM(#REF!,#REF!,#REF!,#REF!,#REF!)</f>
        <v>#REF!</v>
      </c>
      <c r="CI200" s="54" t="e">
        <f>SUM(#REF!,#REF!,#REF!,#REF!,#REF!)</f>
        <v>#REF!</v>
      </c>
      <c r="CJ200" s="84" t="e">
        <f t="shared" ref="CJ200:CL222" si="150">CD200+CG200</f>
        <v>#REF!</v>
      </c>
      <c r="CK200" s="56" t="e">
        <f t="shared" si="150"/>
        <v>#REF!</v>
      </c>
      <c r="CL200" s="56" t="e">
        <f t="shared" si="150"/>
        <v>#REF!</v>
      </c>
      <c r="CM200" s="171" t="e">
        <f t="shared" si="139"/>
        <v>#REF!</v>
      </c>
      <c r="CN200" s="171" t="e">
        <f t="shared" si="139"/>
        <v>#REF!</v>
      </c>
      <c r="CO200" s="735" t="e">
        <f>CD200/CB200</f>
        <v>#REF!</v>
      </c>
      <c r="CP200" s="735" t="e">
        <f>CE200/CC200</f>
        <v>#REF!</v>
      </c>
      <c r="CQ200" s="332" t="e">
        <f t="shared" ref="CQ200:CZ200" si="151">+J200++AA200+AR200++++++BI200++BZ200</f>
        <v>#REF!</v>
      </c>
      <c r="CR200" s="332" t="e">
        <f t="shared" si="151"/>
        <v>#REF!</v>
      </c>
      <c r="CS200" s="332" t="e">
        <f t="shared" si="151"/>
        <v>#REF!</v>
      </c>
      <c r="CT200" s="332" t="e">
        <f t="shared" si="151"/>
        <v>#REF!</v>
      </c>
      <c r="CU200" s="332" t="e">
        <f t="shared" si="151"/>
        <v>#REF!</v>
      </c>
      <c r="CV200" s="332" t="e">
        <f t="shared" si="151"/>
        <v>#REF!</v>
      </c>
      <c r="CW200" s="332" t="e">
        <f t="shared" si="151"/>
        <v>#REF!</v>
      </c>
      <c r="CX200" s="332" t="e">
        <f t="shared" si="151"/>
        <v>#REF!</v>
      </c>
      <c r="CY200" s="332" t="e">
        <f t="shared" si="151"/>
        <v>#REF!</v>
      </c>
      <c r="CZ200" s="332" t="e">
        <f t="shared" si="151"/>
        <v>#REF!</v>
      </c>
      <c r="DA200" s="332" t="e">
        <f t="shared" ref="DA200:DC220" si="152">CU200+CX200</f>
        <v>#REF!</v>
      </c>
      <c r="DB200" s="332" t="e">
        <f t="shared" si="152"/>
        <v>#REF!</v>
      </c>
      <c r="DC200" s="332" t="e">
        <f t="shared" si="152"/>
        <v>#REF!</v>
      </c>
      <c r="DD200" s="69" t="e">
        <f t="shared" ref="DD200:DE220" si="153">CU200-CS200</f>
        <v>#REF!</v>
      </c>
      <c r="DE200" s="69" t="e">
        <f t="shared" si="153"/>
        <v>#REF!</v>
      </c>
      <c r="DF200" s="150">
        <f>$H200</f>
        <v>0</v>
      </c>
      <c r="DG200" s="151" t="e">
        <f>CV200/CU200</f>
        <v>#REF!</v>
      </c>
      <c r="DH200" s="282"/>
      <c r="DI200" s="282"/>
      <c r="DJ200" s="206" t="e">
        <f t="shared" ref="DJ200:DK200" si="154">CQ200+CX200</f>
        <v>#REF!</v>
      </c>
      <c r="DK200" s="206" t="e">
        <f t="shared" si="154"/>
        <v>#REF!</v>
      </c>
    </row>
    <row r="201" spans="1:115" s="3" customFormat="1" ht="12.75" hidden="1" customHeight="1" x14ac:dyDescent="0.2">
      <c r="A201" s="96">
        <v>1</v>
      </c>
      <c r="B201" s="96"/>
      <c r="C201" s="86"/>
      <c r="D201" s="244"/>
      <c r="E201" s="567"/>
      <c r="F201" s="244"/>
      <c r="G201" s="133"/>
      <c r="H201" s="134"/>
      <c r="I201" s="134"/>
      <c r="J201" s="109"/>
      <c r="K201" s="109"/>
      <c r="L201" s="109"/>
      <c r="M201" s="109"/>
      <c r="N201" s="44"/>
      <c r="O201" s="44"/>
      <c r="P201" s="44"/>
      <c r="Q201" s="44"/>
      <c r="R201" s="44"/>
      <c r="S201" s="44"/>
      <c r="T201" s="44">
        <f t="shared" si="146"/>
        <v>0</v>
      </c>
      <c r="U201" s="44">
        <f t="shared" si="146"/>
        <v>0</v>
      </c>
      <c r="V201" s="44">
        <f t="shared" si="146"/>
        <v>0</v>
      </c>
      <c r="W201" s="171">
        <f t="shared" si="136"/>
        <v>0</v>
      </c>
      <c r="X201" s="171">
        <f t="shared" si="136"/>
        <v>0</v>
      </c>
      <c r="Y201" s="174"/>
      <c r="Z201" s="174"/>
      <c r="AA201" s="109"/>
      <c r="AB201" s="109"/>
      <c r="AC201" s="109"/>
      <c r="AD201" s="109"/>
      <c r="AE201" s="44"/>
      <c r="AF201" s="44"/>
      <c r="AG201" s="44"/>
      <c r="AH201" s="44"/>
      <c r="AI201" s="44"/>
      <c r="AJ201" s="44"/>
      <c r="AK201" s="44">
        <f t="shared" si="147"/>
        <v>0</v>
      </c>
      <c r="AL201" s="44">
        <f t="shared" si="147"/>
        <v>0</v>
      </c>
      <c r="AM201" s="44">
        <f t="shared" si="147"/>
        <v>0</v>
      </c>
      <c r="AN201" s="171">
        <f t="shared" si="137"/>
        <v>0</v>
      </c>
      <c r="AO201" s="171">
        <f t="shared" si="137"/>
        <v>0</v>
      </c>
      <c r="AP201" s="174"/>
      <c r="AQ201" s="174"/>
      <c r="AR201" s="109"/>
      <c r="AS201" s="109"/>
      <c r="AT201" s="109"/>
      <c r="AU201" s="109"/>
      <c r="AV201" s="44"/>
      <c r="AW201" s="44"/>
      <c r="AX201" s="44"/>
      <c r="AY201" s="44"/>
      <c r="AZ201" s="44"/>
      <c r="BA201" s="44"/>
      <c r="BB201" s="44">
        <f t="shared" si="148"/>
        <v>0</v>
      </c>
      <c r="BC201" s="44">
        <f t="shared" si="148"/>
        <v>0</v>
      </c>
      <c r="BD201" s="44">
        <f t="shared" si="148"/>
        <v>0</v>
      </c>
      <c r="BE201" s="171">
        <f t="shared" si="145"/>
        <v>0</v>
      </c>
      <c r="BF201" s="171">
        <f t="shared" si="145"/>
        <v>0</v>
      </c>
      <c r="BG201" s="174"/>
      <c r="BH201" s="174"/>
      <c r="BI201" s="109"/>
      <c r="BJ201" s="109"/>
      <c r="BK201" s="109"/>
      <c r="BL201" s="109"/>
      <c r="BM201" s="44"/>
      <c r="BN201" s="44"/>
      <c r="BO201" s="44"/>
      <c r="BP201" s="44"/>
      <c r="BQ201" s="44"/>
      <c r="BR201" s="44"/>
      <c r="BS201" s="44">
        <f t="shared" si="149"/>
        <v>0</v>
      </c>
      <c r="BT201" s="44">
        <f t="shared" si="149"/>
        <v>0</v>
      </c>
      <c r="BU201" s="44">
        <f t="shared" si="149"/>
        <v>0</v>
      </c>
      <c r="BV201" s="171">
        <f t="shared" si="138"/>
        <v>0</v>
      </c>
      <c r="BW201" s="171">
        <f t="shared" si="138"/>
        <v>0</v>
      </c>
      <c r="BX201" s="174"/>
      <c r="BY201" s="174"/>
      <c r="BZ201" s="112"/>
      <c r="CA201" s="112"/>
      <c r="CB201" s="109"/>
      <c r="CC201" s="109"/>
      <c r="CD201" s="44"/>
      <c r="CE201" s="44"/>
      <c r="CF201" s="44"/>
      <c r="CG201" s="44"/>
      <c r="CH201" s="44"/>
      <c r="CI201" s="44"/>
      <c r="CJ201" s="44">
        <f t="shared" si="150"/>
        <v>0</v>
      </c>
      <c r="CK201" s="44">
        <f t="shared" si="150"/>
        <v>0</v>
      </c>
      <c r="CL201" s="44">
        <f t="shared" si="150"/>
        <v>0</v>
      </c>
      <c r="CM201" s="171">
        <f t="shared" si="139"/>
        <v>0</v>
      </c>
      <c r="CN201" s="171">
        <f t="shared" si="139"/>
        <v>0</v>
      </c>
      <c r="CO201" s="738"/>
      <c r="CP201" s="738"/>
      <c r="CQ201" s="113"/>
      <c r="CR201" s="114"/>
      <c r="CS201" s="113"/>
      <c r="CT201" s="113"/>
      <c r="CU201" s="333">
        <f t="shared" ref="CU201:CU232" si="155">+N201++AE201+AV201++++++BM201++CD201</f>
        <v>0</v>
      </c>
      <c r="CV201" s="333">
        <f t="shared" ref="CV201:CV232" si="156">+O201++AF201+AW201++++++BN201++CE201</f>
        <v>0</v>
      </c>
      <c r="CW201" s="333">
        <f t="shared" ref="CW201:CW232" si="157">+P201++AG201+AX201++++++BO201++CF201</f>
        <v>0</v>
      </c>
      <c r="CX201" s="333">
        <f t="shared" ref="CX201:CX232" si="158">+Q201++AH201+AY201++++++BP201++CG201</f>
        <v>0</v>
      </c>
      <c r="CY201" s="333">
        <f t="shared" ref="CY201:CY232" si="159">+R201++AI201+AZ201++++++BQ201++CH201</f>
        <v>0</v>
      </c>
      <c r="CZ201" s="333">
        <f t="shared" ref="CZ201:CZ232" si="160">+S201++AJ201+BA201++++++BR201++CI201</f>
        <v>0</v>
      </c>
      <c r="DA201" s="44">
        <f t="shared" si="152"/>
        <v>0</v>
      </c>
      <c r="DB201" s="44">
        <f t="shared" si="152"/>
        <v>0</v>
      </c>
      <c r="DC201" s="44">
        <f t="shared" si="152"/>
        <v>0</v>
      </c>
      <c r="DD201" s="174">
        <f t="shared" si="153"/>
        <v>0</v>
      </c>
      <c r="DE201" s="174">
        <f t="shared" si="153"/>
        <v>0</v>
      </c>
      <c r="DF201" s="112"/>
      <c r="DG201" s="112"/>
      <c r="DH201" s="48"/>
      <c r="DI201" s="48"/>
    </row>
    <row r="202" spans="1:115" s="3" customFormat="1" ht="12.75" hidden="1" customHeight="1" x14ac:dyDescent="0.2">
      <c r="A202" s="96">
        <v>1</v>
      </c>
      <c r="B202" s="96"/>
      <c r="C202" s="48"/>
      <c r="D202" s="7"/>
      <c r="E202" s="540"/>
      <c r="F202" s="428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46"/>
        <v>0</v>
      </c>
      <c r="U202" s="44">
        <f t="shared" si="146"/>
        <v>0</v>
      </c>
      <c r="V202" s="44">
        <f t="shared" si="146"/>
        <v>0</v>
      </c>
      <c r="W202" s="171">
        <f t="shared" si="136"/>
        <v>0</v>
      </c>
      <c r="X202" s="171">
        <f t="shared" si="136"/>
        <v>0</v>
      </c>
      <c r="Y202" s="171"/>
      <c r="Z202" s="171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>
        <f t="shared" si="147"/>
        <v>0</v>
      </c>
      <c r="AL202" s="44">
        <f t="shared" si="147"/>
        <v>0</v>
      </c>
      <c r="AM202" s="44">
        <f t="shared" si="147"/>
        <v>0</v>
      </c>
      <c r="AN202" s="171">
        <f t="shared" si="137"/>
        <v>0</v>
      </c>
      <c r="AO202" s="171">
        <f t="shared" si="137"/>
        <v>0</v>
      </c>
      <c r="AP202" s="171"/>
      <c r="AQ202" s="171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>
        <f t="shared" si="148"/>
        <v>0</v>
      </c>
      <c r="BC202" s="44">
        <f t="shared" si="148"/>
        <v>0</v>
      </c>
      <c r="BD202" s="44">
        <f t="shared" si="148"/>
        <v>0</v>
      </c>
      <c r="BE202" s="171">
        <f t="shared" si="145"/>
        <v>0</v>
      </c>
      <c r="BF202" s="171">
        <f t="shared" si="145"/>
        <v>0</v>
      </c>
      <c r="BG202" s="171"/>
      <c r="BH202" s="171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>
        <f t="shared" si="149"/>
        <v>0</v>
      </c>
      <c r="BT202" s="44">
        <f t="shared" si="149"/>
        <v>0</v>
      </c>
      <c r="BU202" s="44">
        <f t="shared" si="149"/>
        <v>0</v>
      </c>
      <c r="BV202" s="171">
        <f t="shared" si="138"/>
        <v>0</v>
      </c>
      <c r="BW202" s="171">
        <f t="shared" si="138"/>
        <v>0</v>
      </c>
      <c r="BX202" s="171"/>
      <c r="BY202" s="171"/>
      <c r="BZ202" s="45"/>
      <c r="CA202" s="45"/>
      <c r="CB202" s="44"/>
      <c r="CC202" s="44"/>
      <c r="CD202" s="44"/>
      <c r="CE202" s="44"/>
      <c r="CF202" s="44"/>
      <c r="CG202" s="44"/>
      <c r="CH202" s="44"/>
      <c r="CI202" s="44"/>
      <c r="CJ202" s="44">
        <f t="shared" si="150"/>
        <v>0</v>
      </c>
      <c r="CK202" s="44">
        <f t="shared" si="150"/>
        <v>0</v>
      </c>
      <c r="CL202" s="44">
        <f t="shared" si="150"/>
        <v>0</v>
      </c>
      <c r="CM202" s="171">
        <f t="shared" si="139"/>
        <v>0</v>
      </c>
      <c r="CN202" s="171">
        <f t="shared" si="139"/>
        <v>0</v>
      </c>
      <c r="CO202" s="737"/>
      <c r="CP202" s="737"/>
      <c r="CQ202" s="46"/>
      <c r="CR202" s="47"/>
      <c r="CS202" s="46"/>
      <c r="CT202" s="46"/>
      <c r="CU202" s="333">
        <f t="shared" si="155"/>
        <v>0</v>
      </c>
      <c r="CV202" s="333">
        <f t="shared" si="156"/>
        <v>0</v>
      </c>
      <c r="CW202" s="333">
        <f t="shared" si="157"/>
        <v>0</v>
      </c>
      <c r="CX202" s="333">
        <f t="shared" si="158"/>
        <v>0</v>
      </c>
      <c r="CY202" s="333">
        <f t="shared" si="159"/>
        <v>0</v>
      </c>
      <c r="CZ202" s="333">
        <f t="shared" si="160"/>
        <v>0</v>
      </c>
      <c r="DA202" s="44">
        <f t="shared" si="152"/>
        <v>0</v>
      </c>
      <c r="DB202" s="44">
        <f t="shared" si="152"/>
        <v>0</v>
      </c>
      <c r="DC202" s="44">
        <f t="shared" si="152"/>
        <v>0</v>
      </c>
      <c r="DD202" s="174">
        <f t="shared" si="153"/>
        <v>0</v>
      </c>
      <c r="DE202" s="174">
        <f t="shared" si="153"/>
        <v>0</v>
      </c>
      <c r="DF202" s="45"/>
      <c r="DG202" s="45"/>
      <c r="DH202" s="48"/>
      <c r="DI202" s="48"/>
    </row>
    <row r="203" spans="1:115" s="3" customFormat="1" ht="12.75" hidden="1" customHeight="1" x14ac:dyDescent="0.2">
      <c r="A203" s="96">
        <v>1</v>
      </c>
      <c r="B203" s="96"/>
      <c r="C203" s="48"/>
      <c r="D203" s="7"/>
      <c r="E203" s="540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46"/>
        <v>0</v>
      </c>
      <c r="U203" s="44">
        <f t="shared" si="146"/>
        <v>0</v>
      </c>
      <c r="V203" s="44">
        <f t="shared" si="146"/>
        <v>0</v>
      </c>
      <c r="W203" s="171">
        <f t="shared" si="136"/>
        <v>0</v>
      </c>
      <c r="X203" s="171">
        <f t="shared" si="136"/>
        <v>0</v>
      </c>
      <c r="Y203" s="171"/>
      <c r="Z203" s="171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>
        <f t="shared" si="147"/>
        <v>0</v>
      </c>
      <c r="AL203" s="44">
        <f t="shared" si="147"/>
        <v>0</v>
      </c>
      <c r="AM203" s="44">
        <f t="shared" si="147"/>
        <v>0</v>
      </c>
      <c r="AN203" s="171">
        <f t="shared" si="137"/>
        <v>0</v>
      </c>
      <c r="AO203" s="171">
        <f t="shared" si="137"/>
        <v>0</v>
      </c>
      <c r="AP203" s="171"/>
      <c r="AQ203" s="171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>
        <f t="shared" si="148"/>
        <v>0</v>
      </c>
      <c r="BC203" s="44">
        <f t="shared" si="148"/>
        <v>0</v>
      </c>
      <c r="BD203" s="44">
        <f t="shared" si="148"/>
        <v>0</v>
      </c>
      <c r="BE203" s="171">
        <f t="shared" si="145"/>
        <v>0</v>
      </c>
      <c r="BF203" s="171">
        <f t="shared" si="145"/>
        <v>0</v>
      </c>
      <c r="BG203" s="171"/>
      <c r="BH203" s="171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>
        <f t="shared" si="149"/>
        <v>0</v>
      </c>
      <c r="BT203" s="44">
        <f t="shared" si="149"/>
        <v>0</v>
      </c>
      <c r="BU203" s="44">
        <f t="shared" si="149"/>
        <v>0</v>
      </c>
      <c r="BV203" s="171">
        <f t="shared" si="138"/>
        <v>0</v>
      </c>
      <c r="BW203" s="171">
        <f t="shared" si="138"/>
        <v>0</v>
      </c>
      <c r="BX203" s="171"/>
      <c r="BY203" s="171"/>
      <c r="BZ203" s="45"/>
      <c r="CA203" s="45"/>
      <c r="CB203" s="44"/>
      <c r="CC203" s="44"/>
      <c r="CD203" s="44"/>
      <c r="CE203" s="44"/>
      <c r="CF203" s="44"/>
      <c r="CG203" s="44"/>
      <c r="CH203" s="44"/>
      <c r="CI203" s="44"/>
      <c r="CJ203" s="44">
        <f t="shared" si="150"/>
        <v>0</v>
      </c>
      <c r="CK203" s="44">
        <f t="shared" si="150"/>
        <v>0</v>
      </c>
      <c r="CL203" s="44">
        <f t="shared" si="150"/>
        <v>0</v>
      </c>
      <c r="CM203" s="171">
        <f t="shared" si="139"/>
        <v>0</v>
      </c>
      <c r="CN203" s="171">
        <f t="shared" si="139"/>
        <v>0</v>
      </c>
      <c r="CO203" s="737"/>
      <c r="CP203" s="737"/>
      <c r="CQ203" s="46"/>
      <c r="CR203" s="47"/>
      <c r="CS203" s="46"/>
      <c r="CT203" s="46"/>
      <c r="CU203" s="333">
        <f t="shared" si="155"/>
        <v>0</v>
      </c>
      <c r="CV203" s="333">
        <f t="shared" si="156"/>
        <v>0</v>
      </c>
      <c r="CW203" s="333">
        <f t="shared" si="157"/>
        <v>0</v>
      </c>
      <c r="CX203" s="333">
        <f t="shared" si="158"/>
        <v>0</v>
      </c>
      <c r="CY203" s="333">
        <f t="shared" si="159"/>
        <v>0</v>
      </c>
      <c r="CZ203" s="333">
        <f t="shared" si="160"/>
        <v>0</v>
      </c>
      <c r="DA203" s="44">
        <f t="shared" si="152"/>
        <v>0</v>
      </c>
      <c r="DB203" s="44">
        <f t="shared" si="152"/>
        <v>0</v>
      </c>
      <c r="DC203" s="44">
        <f t="shared" si="152"/>
        <v>0</v>
      </c>
      <c r="DD203" s="174">
        <f t="shared" si="153"/>
        <v>0</v>
      </c>
      <c r="DE203" s="174">
        <f t="shared" si="153"/>
        <v>0</v>
      </c>
      <c r="DF203" s="45"/>
      <c r="DG203" s="45"/>
      <c r="DH203" s="48"/>
      <c r="DI203" s="48"/>
    </row>
    <row r="204" spans="1:115" s="3" customFormat="1" ht="12.75" hidden="1" customHeight="1" x14ac:dyDescent="0.2">
      <c r="A204" s="96">
        <v>1</v>
      </c>
      <c r="B204" s="96"/>
      <c r="C204" s="48"/>
      <c r="D204" s="7"/>
      <c r="E204" s="540"/>
      <c r="F204" s="428"/>
      <c r="G204" s="62"/>
      <c r="H204" s="77"/>
      <c r="I204" s="77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46"/>
        <v>0</v>
      </c>
      <c r="U204" s="44">
        <f t="shared" si="146"/>
        <v>0</v>
      </c>
      <c r="V204" s="44">
        <f t="shared" si="146"/>
        <v>0</v>
      </c>
      <c r="W204" s="171">
        <f t="shared" si="136"/>
        <v>0</v>
      </c>
      <c r="X204" s="171">
        <f t="shared" si="136"/>
        <v>0</v>
      </c>
      <c r="Y204" s="171"/>
      <c r="Z204" s="171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>
        <f t="shared" si="147"/>
        <v>0</v>
      </c>
      <c r="AL204" s="44">
        <f t="shared" si="147"/>
        <v>0</v>
      </c>
      <c r="AM204" s="44">
        <f t="shared" si="147"/>
        <v>0</v>
      </c>
      <c r="AN204" s="171">
        <f t="shared" si="137"/>
        <v>0</v>
      </c>
      <c r="AO204" s="171">
        <f t="shared" si="137"/>
        <v>0</v>
      </c>
      <c r="AP204" s="171"/>
      <c r="AQ204" s="171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>
        <f t="shared" si="148"/>
        <v>0</v>
      </c>
      <c r="BC204" s="44">
        <f t="shared" si="148"/>
        <v>0</v>
      </c>
      <c r="BD204" s="44">
        <f t="shared" si="148"/>
        <v>0</v>
      </c>
      <c r="BE204" s="171">
        <f t="shared" si="145"/>
        <v>0</v>
      </c>
      <c r="BF204" s="171">
        <f t="shared" si="145"/>
        <v>0</v>
      </c>
      <c r="BG204" s="171"/>
      <c r="BH204" s="171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>
        <f t="shared" si="149"/>
        <v>0</v>
      </c>
      <c r="BT204" s="44">
        <f t="shared" si="149"/>
        <v>0</v>
      </c>
      <c r="BU204" s="44">
        <f t="shared" si="149"/>
        <v>0</v>
      </c>
      <c r="BV204" s="171">
        <f t="shared" si="138"/>
        <v>0</v>
      </c>
      <c r="BW204" s="171">
        <f t="shared" si="138"/>
        <v>0</v>
      </c>
      <c r="BX204" s="171"/>
      <c r="BY204" s="171"/>
      <c r="BZ204" s="45"/>
      <c r="CA204" s="45"/>
      <c r="CB204" s="44"/>
      <c r="CC204" s="44"/>
      <c r="CD204" s="44"/>
      <c r="CE204" s="44"/>
      <c r="CF204" s="44"/>
      <c r="CG204" s="44"/>
      <c r="CH204" s="44"/>
      <c r="CI204" s="44"/>
      <c r="CJ204" s="44">
        <f t="shared" si="150"/>
        <v>0</v>
      </c>
      <c r="CK204" s="44">
        <f t="shared" si="150"/>
        <v>0</v>
      </c>
      <c r="CL204" s="44">
        <f t="shared" si="150"/>
        <v>0</v>
      </c>
      <c r="CM204" s="171">
        <f t="shared" si="139"/>
        <v>0</v>
      </c>
      <c r="CN204" s="171">
        <f t="shared" si="139"/>
        <v>0</v>
      </c>
      <c r="CO204" s="737"/>
      <c r="CP204" s="737"/>
      <c r="CQ204" s="46"/>
      <c r="CR204" s="47"/>
      <c r="CS204" s="46"/>
      <c r="CT204" s="46"/>
      <c r="CU204" s="333">
        <f t="shared" si="155"/>
        <v>0</v>
      </c>
      <c r="CV204" s="333">
        <f t="shared" si="156"/>
        <v>0</v>
      </c>
      <c r="CW204" s="333">
        <f t="shared" si="157"/>
        <v>0</v>
      </c>
      <c r="CX204" s="333">
        <f t="shared" si="158"/>
        <v>0</v>
      </c>
      <c r="CY204" s="333">
        <f t="shared" si="159"/>
        <v>0</v>
      </c>
      <c r="CZ204" s="333">
        <f t="shared" si="160"/>
        <v>0</v>
      </c>
      <c r="DA204" s="44">
        <f t="shared" si="152"/>
        <v>0</v>
      </c>
      <c r="DB204" s="44">
        <f t="shared" si="152"/>
        <v>0</v>
      </c>
      <c r="DC204" s="44">
        <f t="shared" si="152"/>
        <v>0</v>
      </c>
      <c r="DD204" s="174">
        <f t="shared" si="153"/>
        <v>0</v>
      </c>
      <c r="DE204" s="174">
        <f t="shared" si="153"/>
        <v>0</v>
      </c>
      <c r="DF204" s="45"/>
      <c r="DG204" s="45"/>
      <c r="DH204" s="48"/>
      <c r="DI204" s="48"/>
    </row>
    <row r="205" spans="1:115" s="3" customFormat="1" ht="12.75" hidden="1" customHeight="1" x14ac:dyDescent="0.2">
      <c r="A205" s="96">
        <v>1</v>
      </c>
      <c r="B205" s="96"/>
      <c r="C205" s="177"/>
      <c r="D205" s="245"/>
      <c r="E205" s="568"/>
      <c r="F205" s="569"/>
      <c r="G205" s="133"/>
      <c r="H205" s="134"/>
      <c r="I205" s="134"/>
      <c r="J205" s="109"/>
      <c r="K205" s="109"/>
      <c r="L205" s="109"/>
      <c r="M205" s="109"/>
      <c r="N205" s="44"/>
      <c r="O205" s="44"/>
      <c r="P205" s="44"/>
      <c r="Q205" s="44"/>
      <c r="R205" s="44"/>
      <c r="S205" s="44"/>
      <c r="T205" s="44">
        <f t="shared" si="146"/>
        <v>0</v>
      </c>
      <c r="U205" s="44">
        <f t="shared" si="146"/>
        <v>0</v>
      </c>
      <c r="V205" s="44">
        <f t="shared" si="146"/>
        <v>0</v>
      </c>
      <c r="W205" s="171">
        <f t="shared" si="136"/>
        <v>0</v>
      </c>
      <c r="X205" s="171">
        <f t="shared" si="136"/>
        <v>0</v>
      </c>
      <c r="Y205" s="174"/>
      <c r="Z205" s="174"/>
      <c r="AA205" s="109"/>
      <c r="AB205" s="109"/>
      <c r="AC205" s="109"/>
      <c r="AD205" s="109"/>
      <c r="AE205" s="44"/>
      <c r="AF205" s="44"/>
      <c r="AG205" s="44"/>
      <c r="AH205" s="44"/>
      <c r="AI205" s="44"/>
      <c r="AJ205" s="44"/>
      <c r="AK205" s="44">
        <f t="shared" si="147"/>
        <v>0</v>
      </c>
      <c r="AL205" s="44">
        <f t="shared" si="147"/>
        <v>0</v>
      </c>
      <c r="AM205" s="44">
        <f t="shared" si="147"/>
        <v>0</v>
      </c>
      <c r="AN205" s="171">
        <f t="shared" si="137"/>
        <v>0</v>
      </c>
      <c r="AO205" s="171">
        <f t="shared" si="137"/>
        <v>0</v>
      </c>
      <c r="AP205" s="174"/>
      <c r="AQ205" s="174"/>
      <c r="AR205" s="109"/>
      <c r="AS205" s="109"/>
      <c r="AT205" s="109"/>
      <c r="AU205" s="109"/>
      <c r="AV205" s="44"/>
      <c r="AW205" s="44"/>
      <c r="AX205" s="44"/>
      <c r="AY205" s="44"/>
      <c r="AZ205" s="44"/>
      <c r="BA205" s="44"/>
      <c r="BB205" s="44">
        <f t="shared" si="148"/>
        <v>0</v>
      </c>
      <c r="BC205" s="44">
        <f t="shared" si="148"/>
        <v>0</v>
      </c>
      <c r="BD205" s="44">
        <f t="shared" si="148"/>
        <v>0</v>
      </c>
      <c r="BE205" s="171">
        <f t="shared" si="145"/>
        <v>0</v>
      </c>
      <c r="BF205" s="171">
        <f t="shared" si="145"/>
        <v>0</v>
      </c>
      <c r="BG205" s="174"/>
      <c r="BH205" s="174"/>
      <c r="BI205" s="109"/>
      <c r="BJ205" s="109"/>
      <c r="BK205" s="109"/>
      <c r="BL205" s="109"/>
      <c r="BM205" s="44"/>
      <c r="BN205" s="44"/>
      <c r="BO205" s="44"/>
      <c r="BP205" s="44"/>
      <c r="BQ205" s="44"/>
      <c r="BR205" s="44"/>
      <c r="BS205" s="44">
        <f t="shared" si="149"/>
        <v>0</v>
      </c>
      <c r="BT205" s="44">
        <f t="shared" si="149"/>
        <v>0</v>
      </c>
      <c r="BU205" s="44">
        <f t="shared" si="149"/>
        <v>0</v>
      </c>
      <c r="BV205" s="171">
        <f t="shared" si="138"/>
        <v>0</v>
      </c>
      <c r="BW205" s="171">
        <f t="shared" si="138"/>
        <v>0</v>
      </c>
      <c r="BX205" s="174"/>
      <c r="BY205" s="174"/>
      <c r="BZ205" s="112"/>
      <c r="CA205" s="112"/>
      <c r="CB205" s="109"/>
      <c r="CC205" s="109"/>
      <c r="CD205" s="44"/>
      <c r="CE205" s="44"/>
      <c r="CF205" s="44"/>
      <c r="CG205" s="44"/>
      <c r="CH205" s="44"/>
      <c r="CI205" s="44"/>
      <c r="CJ205" s="44">
        <f t="shared" si="150"/>
        <v>0</v>
      </c>
      <c r="CK205" s="44">
        <f t="shared" si="150"/>
        <v>0</v>
      </c>
      <c r="CL205" s="44">
        <f t="shared" si="150"/>
        <v>0</v>
      </c>
      <c r="CM205" s="171">
        <f t="shared" si="139"/>
        <v>0</v>
      </c>
      <c r="CN205" s="171">
        <f t="shared" si="139"/>
        <v>0</v>
      </c>
      <c r="CO205" s="738"/>
      <c r="CP205" s="738"/>
      <c r="CQ205" s="113"/>
      <c r="CR205" s="114"/>
      <c r="CS205" s="113"/>
      <c r="CT205" s="113"/>
      <c r="CU205" s="333">
        <f t="shared" si="155"/>
        <v>0</v>
      </c>
      <c r="CV205" s="333">
        <f t="shared" si="156"/>
        <v>0</v>
      </c>
      <c r="CW205" s="333">
        <f t="shared" si="157"/>
        <v>0</v>
      </c>
      <c r="CX205" s="333">
        <f t="shared" si="158"/>
        <v>0</v>
      </c>
      <c r="CY205" s="333">
        <f t="shared" si="159"/>
        <v>0</v>
      </c>
      <c r="CZ205" s="333">
        <f t="shared" si="160"/>
        <v>0</v>
      </c>
      <c r="DA205" s="44">
        <f t="shared" si="152"/>
        <v>0</v>
      </c>
      <c r="DB205" s="44">
        <f t="shared" si="152"/>
        <v>0</v>
      </c>
      <c r="DC205" s="44">
        <f t="shared" si="152"/>
        <v>0</v>
      </c>
      <c r="DD205" s="174">
        <f t="shared" si="153"/>
        <v>0</v>
      </c>
      <c r="DE205" s="174">
        <f t="shared" si="153"/>
        <v>0</v>
      </c>
      <c r="DF205" s="112"/>
      <c r="DG205" s="111"/>
      <c r="DH205" s="48"/>
      <c r="DI205" s="48"/>
    </row>
    <row r="206" spans="1:115" s="3" customFormat="1" ht="12.75" hidden="1" customHeight="1" x14ac:dyDescent="0.2">
      <c r="A206" s="96">
        <v>1</v>
      </c>
      <c r="B206" s="96"/>
      <c r="C206" s="48"/>
      <c r="D206" s="239"/>
      <c r="E206" s="539"/>
      <c r="F206" s="428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46"/>
        <v>0</v>
      </c>
      <c r="U206" s="44">
        <f t="shared" si="146"/>
        <v>0</v>
      </c>
      <c r="V206" s="44">
        <f t="shared" si="146"/>
        <v>0</v>
      </c>
      <c r="W206" s="171">
        <f t="shared" si="136"/>
        <v>0</v>
      </c>
      <c r="X206" s="171">
        <f t="shared" si="136"/>
        <v>0</v>
      </c>
      <c r="Y206" s="171"/>
      <c r="Z206" s="171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>
        <f t="shared" si="147"/>
        <v>0</v>
      </c>
      <c r="AL206" s="44">
        <f t="shared" si="147"/>
        <v>0</v>
      </c>
      <c r="AM206" s="44">
        <f t="shared" si="147"/>
        <v>0</v>
      </c>
      <c r="AN206" s="171">
        <f t="shared" si="137"/>
        <v>0</v>
      </c>
      <c r="AO206" s="171">
        <f t="shared" si="137"/>
        <v>0</v>
      </c>
      <c r="AP206" s="171"/>
      <c r="AQ206" s="171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>
        <f t="shared" si="148"/>
        <v>0</v>
      </c>
      <c r="BC206" s="44">
        <f t="shared" si="148"/>
        <v>0</v>
      </c>
      <c r="BD206" s="44">
        <f t="shared" si="148"/>
        <v>0</v>
      </c>
      <c r="BE206" s="171">
        <f t="shared" si="145"/>
        <v>0</v>
      </c>
      <c r="BF206" s="171">
        <f t="shared" si="145"/>
        <v>0</v>
      </c>
      <c r="BG206" s="171"/>
      <c r="BH206" s="171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>
        <f t="shared" si="149"/>
        <v>0</v>
      </c>
      <c r="BT206" s="44">
        <f t="shared" si="149"/>
        <v>0</v>
      </c>
      <c r="BU206" s="44">
        <f t="shared" si="149"/>
        <v>0</v>
      </c>
      <c r="BV206" s="171">
        <f t="shared" si="138"/>
        <v>0</v>
      </c>
      <c r="BW206" s="171">
        <f t="shared" si="138"/>
        <v>0</v>
      </c>
      <c r="BX206" s="171"/>
      <c r="BY206" s="171"/>
      <c r="BZ206" s="45"/>
      <c r="CA206" s="45"/>
      <c r="CB206" s="44"/>
      <c r="CC206" s="44"/>
      <c r="CD206" s="44"/>
      <c r="CE206" s="44"/>
      <c r="CF206" s="44"/>
      <c r="CG206" s="44"/>
      <c r="CH206" s="44"/>
      <c r="CI206" s="44"/>
      <c r="CJ206" s="44">
        <f t="shared" si="150"/>
        <v>0</v>
      </c>
      <c r="CK206" s="44">
        <f t="shared" si="150"/>
        <v>0</v>
      </c>
      <c r="CL206" s="44">
        <f t="shared" si="150"/>
        <v>0</v>
      </c>
      <c r="CM206" s="171">
        <f t="shared" si="139"/>
        <v>0</v>
      </c>
      <c r="CN206" s="171">
        <f t="shared" si="139"/>
        <v>0</v>
      </c>
      <c r="CO206" s="737"/>
      <c r="CP206" s="737"/>
      <c r="CQ206" s="46"/>
      <c r="CR206" s="47"/>
      <c r="CS206" s="46"/>
      <c r="CT206" s="46"/>
      <c r="CU206" s="333">
        <f t="shared" si="155"/>
        <v>0</v>
      </c>
      <c r="CV206" s="333">
        <f t="shared" si="156"/>
        <v>0</v>
      </c>
      <c r="CW206" s="333">
        <f t="shared" si="157"/>
        <v>0</v>
      </c>
      <c r="CX206" s="333">
        <f t="shared" si="158"/>
        <v>0</v>
      </c>
      <c r="CY206" s="333">
        <f t="shared" si="159"/>
        <v>0</v>
      </c>
      <c r="CZ206" s="333">
        <f t="shared" si="160"/>
        <v>0</v>
      </c>
      <c r="DA206" s="44">
        <f t="shared" si="152"/>
        <v>0</v>
      </c>
      <c r="DB206" s="44">
        <f t="shared" si="152"/>
        <v>0</v>
      </c>
      <c r="DC206" s="44">
        <f t="shared" si="152"/>
        <v>0</v>
      </c>
      <c r="DD206" s="174">
        <f t="shared" si="153"/>
        <v>0</v>
      </c>
      <c r="DE206" s="174">
        <f t="shared" si="153"/>
        <v>0</v>
      </c>
      <c r="DF206" s="45"/>
      <c r="DG206" s="45"/>
      <c r="DH206" s="48"/>
      <c r="DI206" s="48"/>
    </row>
    <row r="207" spans="1:115" s="3" customFormat="1" ht="12.75" hidden="1" customHeight="1" x14ac:dyDescent="0.2">
      <c r="A207" s="96">
        <v>1</v>
      </c>
      <c r="B207" s="96"/>
      <c r="C207" s="48"/>
      <c r="D207" s="239"/>
      <c r="E207" s="539"/>
      <c r="F207" s="544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46"/>
        <v>0</v>
      </c>
      <c r="U207" s="44">
        <f t="shared" si="146"/>
        <v>0</v>
      </c>
      <c r="V207" s="44">
        <f t="shared" si="146"/>
        <v>0</v>
      </c>
      <c r="W207" s="171">
        <f t="shared" si="136"/>
        <v>0</v>
      </c>
      <c r="X207" s="171">
        <f t="shared" si="136"/>
        <v>0</v>
      </c>
      <c r="Y207" s="171"/>
      <c r="Z207" s="171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>
        <f t="shared" si="147"/>
        <v>0</v>
      </c>
      <c r="AL207" s="44">
        <f t="shared" si="147"/>
        <v>0</v>
      </c>
      <c r="AM207" s="44">
        <f t="shared" si="147"/>
        <v>0</v>
      </c>
      <c r="AN207" s="171">
        <f t="shared" si="137"/>
        <v>0</v>
      </c>
      <c r="AO207" s="171">
        <f t="shared" si="137"/>
        <v>0</v>
      </c>
      <c r="AP207" s="171"/>
      <c r="AQ207" s="171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>
        <f t="shared" si="148"/>
        <v>0</v>
      </c>
      <c r="BC207" s="44">
        <f t="shared" si="148"/>
        <v>0</v>
      </c>
      <c r="BD207" s="44">
        <f t="shared" si="148"/>
        <v>0</v>
      </c>
      <c r="BE207" s="171">
        <f t="shared" si="145"/>
        <v>0</v>
      </c>
      <c r="BF207" s="171">
        <f t="shared" si="145"/>
        <v>0</v>
      </c>
      <c r="BG207" s="171"/>
      <c r="BH207" s="171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>
        <f t="shared" si="149"/>
        <v>0</v>
      </c>
      <c r="BT207" s="44">
        <f t="shared" si="149"/>
        <v>0</v>
      </c>
      <c r="BU207" s="44">
        <f t="shared" si="149"/>
        <v>0</v>
      </c>
      <c r="BV207" s="171">
        <f t="shared" si="138"/>
        <v>0</v>
      </c>
      <c r="BW207" s="171">
        <f t="shared" si="138"/>
        <v>0</v>
      </c>
      <c r="BX207" s="171"/>
      <c r="BY207" s="171"/>
      <c r="BZ207" s="45"/>
      <c r="CA207" s="45"/>
      <c r="CB207" s="44"/>
      <c r="CC207" s="44"/>
      <c r="CD207" s="44"/>
      <c r="CE207" s="44"/>
      <c r="CF207" s="44"/>
      <c r="CG207" s="44"/>
      <c r="CH207" s="44"/>
      <c r="CI207" s="44"/>
      <c r="CJ207" s="44">
        <f t="shared" si="150"/>
        <v>0</v>
      </c>
      <c r="CK207" s="44">
        <f t="shared" si="150"/>
        <v>0</v>
      </c>
      <c r="CL207" s="44">
        <f t="shared" si="150"/>
        <v>0</v>
      </c>
      <c r="CM207" s="171">
        <f t="shared" si="139"/>
        <v>0</v>
      </c>
      <c r="CN207" s="171">
        <f t="shared" si="139"/>
        <v>0</v>
      </c>
      <c r="CO207" s="737"/>
      <c r="CP207" s="737"/>
      <c r="CQ207" s="46"/>
      <c r="CR207" s="47"/>
      <c r="CS207" s="46"/>
      <c r="CT207" s="46"/>
      <c r="CU207" s="333">
        <f t="shared" si="155"/>
        <v>0</v>
      </c>
      <c r="CV207" s="333">
        <f t="shared" si="156"/>
        <v>0</v>
      </c>
      <c r="CW207" s="333">
        <f t="shared" si="157"/>
        <v>0</v>
      </c>
      <c r="CX207" s="333">
        <f t="shared" si="158"/>
        <v>0</v>
      </c>
      <c r="CY207" s="333">
        <f t="shared" si="159"/>
        <v>0</v>
      </c>
      <c r="CZ207" s="333">
        <f t="shared" si="160"/>
        <v>0</v>
      </c>
      <c r="DA207" s="44">
        <f t="shared" si="152"/>
        <v>0</v>
      </c>
      <c r="DB207" s="44">
        <f t="shared" si="152"/>
        <v>0</v>
      </c>
      <c r="DC207" s="44">
        <f t="shared" si="152"/>
        <v>0</v>
      </c>
      <c r="DD207" s="174">
        <f t="shared" si="153"/>
        <v>0</v>
      </c>
      <c r="DE207" s="174">
        <f t="shared" si="153"/>
        <v>0</v>
      </c>
      <c r="DF207" s="45"/>
      <c r="DG207" s="45"/>
      <c r="DH207" s="48"/>
      <c r="DI207" s="48"/>
    </row>
    <row r="208" spans="1:115" s="3" customFormat="1" ht="12.75" hidden="1" customHeight="1" x14ac:dyDescent="0.2">
      <c r="A208" s="96">
        <v>1</v>
      </c>
      <c r="B208" s="96"/>
      <c r="C208" s="48"/>
      <c r="D208" s="239"/>
      <c r="E208" s="539"/>
      <c r="F208" s="544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46"/>
        <v>0</v>
      </c>
      <c r="U208" s="44">
        <f t="shared" si="146"/>
        <v>0</v>
      </c>
      <c r="V208" s="44">
        <f t="shared" si="146"/>
        <v>0</v>
      </c>
      <c r="W208" s="171">
        <f t="shared" si="136"/>
        <v>0</v>
      </c>
      <c r="X208" s="171">
        <f t="shared" si="136"/>
        <v>0</v>
      </c>
      <c r="Y208" s="171"/>
      <c r="Z208" s="171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>
        <f t="shared" si="147"/>
        <v>0</v>
      </c>
      <c r="AL208" s="44">
        <f t="shared" si="147"/>
        <v>0</v>
      </c>
      <c r="AM208" s="44">
        <f t="shared" si="147"/>
        <v>0</v>
      </c>
      <c r="AN208" s="171">
        <f t="shared" si="137"/>
        <v>0</v>
      </c>
      <c r="AO208" s="171">
        <f t="shared" si="137"/>
        <v>0</v>
      </c>
      <c r="AP208" s="171"/>
      <c r="AQ208" s="171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>
        <f t="shared" si="148"/>
        <v>0</v>
      </c>
      <c r="BC208" s="44">
        <f t="shared" si="148"/>
        <v>0</v>
      </c>
      <c r="BD208" s="44">
        <f t="shared" si="148"/>
        <v>0</v>
      </c>
      <c r="BE208" s="171">
        <f t="shared" si="145"/>
        <v>0</v>
      </c>
      <c r="BF208" s="171">
        <f t="shared" si="145"/>
        <v>0</v>
      </c>
      <c r="BG208" s="171"/>
      <c r="BH208" s="171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>
        <f t="shared" si="149"/>
        <v>0</v>
      </c>
      <c r="BT208" s="44">
        <f t="shared" si="149"/>
        <v>0</v>
      </c>
      <c r="BU208" s="44">
        <f t="shared" si="149"/>
        <v>0</v>
      </c>
      <c r="BV208" s="171">
        <f t="shared" si="138"/>
        <v>0</v>
      </c>
      <c r="BW208" s="171">
        <f t="shared" si="138"/>
        <v>0</v>
      </c>
      <c r="BX208" s="171"/>
      <c r="BY208" s="171"/>
      <c r="BZ208" s="45"/>
      <c r="CA208" s="45"/>
      <c r="CB208" s="44"/>
      <c r="CC208" s="44"/>
      <c r="CD208" s="44"/>
      <c r="CE208" s="44"/>
      <c r="CF208" s="44"/>
      <c r="CG208" s="44"/>
      <c r="CH208" s="44"/>
      <c r="CI208" s="44"/>
      <c r="CJ208" s="44">
        <f t="shared" si="150"/>
        <v>0</v>
      </c>
      <c r="CK208" s="44">
        <f t="shared" si="150"/>
        <v>0</v>
      </c>
      <c r="CL208" s="44">
        <f t="shared" si="150"/>
        <v>0</v>
      </c>
      <c r="CM208" s="171">
        <f t="shared" si="139"/>
        <v>0</v>
      </c>
      <c r="CN208" s="171">
        <f t="shared" si="139"/>
        <v>0</v>
      </c>
      <c r="CO208" s="737"/>
      <c r="CP208" s="737"/>
      <c r="CQ208" s="46"/>
      <c r="CR208" s="47"/>
      <c r="CS208" s="46"/>
      <c r="CT208" s="46"/>
      <c r="CU208" s="333">
        <f t="shared" si="155"/>
        <v>0</v>
      </c>
      <c r="CV208" s="333">
        <f t="shared" si="156"/>
        <v>0</v>
      </c>
      <c r="CW208" s="333">
        <f t="shared" si="157"/>
        <v>0</v>
      </c>
      <c r="CX208" s="333">
        <f t="shared" si="158"/>
        <v>0</v>
      </c>
      <c r="CY208" s="333">
        <f t="shared" si="159"/>
        <v>0</v>
      </c>
      <c r="CZ208" s="333">
        <f t="shared" si="160"/>
        <v>0</v>
      </c>
      <c r="DA208" s="44">
        <f t="shared" si="152"/>
        <v>0</v>
      </c>
      <c r="DB208" s="44">
        <f t="shared" si="152"/>
        <v>0</v>
      </c>
      <c r="DC208" s="44">
        <f t="shared" si="152"/>
        <v>0</v>
      </c>
      <c r="DD208" s="174">
        <f t="shared" si="153"/>
        <v>0</v>
      </c>
      <c r="DE208" s="174">
        <f t="shared" si="153"/>
        <v>0</v>
      </c>
      <c r="DF208" s="45"/>
      <c r="DG208" s="45"/>
      <c r="DH208" s="48"/>
      <c r="DI208" s="48"/>
    </row>
    <row r="209" spans="1:113" ht="12.75" hidden="1" customHeight="1" x14ac:dyDescent="0.2">
      <c r="A209" s="96">
        <v>1</v>
      </c>
      <c r="C209" s="203"/>
      <c r="D209" s="240"/>
      <c r="E209" s="159"/>
      <c r="F209" s="541"/>
      <c r="G209" s="124"/>
      <c r="H209" s="315"/>
      <c r="I209" s="315"/>
      <c r="J209" s="136"/>
      <c r="K209" s="136"/>
      <c r="L209" s="136"/>
      <c r="M209" s="136"/>
      <c r="N209" s="122"/>
      <c r="O209" s="122"/>
      <c r="P209" s="122"/>
      <c r="Q209" s="122"/>
      <c r="R209" s="122"/>
      <c r="S209" s="122"/>
      <c r="T209" s="44">
        <f t="shared" si="146"/>
        <v>0</v>
      </c>
      <c r="U209" s="44">
        <f t="shared" si="146"/>
        <v>0</v>
      </c>
      <c r="V209" s="44">
        <f t="shared" si="146"/>
        <v>0</v>
      </c>
      <c r="W209" s="171">
        <f t="shared" si="136"/>
        <v>0</v>
      </c>
      <c r="X209" s="171">
        <f t="shared" si="136"/>
        <v>0</v>
      </c>
      <c r="Y209" s="316"/>
      <c r="Z209" s="316"/>
      <c r="AA209" s="136"/>
      <c r="AB209" s="136"/>
      <c r="AC209" s="136"/>
      <c r="AD209" s="136"/>
      <c r="AE209" s="122"/>
      <c r="AF209" s="122"/>
      <c r="AG209" s="122"/>
      <c r="AH209" s="122"/>
      <c r="AI209" s="122"/>
      <c r="AJ209" s="122"/>
      <c r="AK209" s="44">
        <f t="shared" si="147"/>
        <v>0</v>
      </c>
      <c r="AL209" s="44">
        <f t="shared" si="147"/>
        <v>0</v>
      </c>
      <c r="AM209" s="44">
        <f t="shared" si="147"/>
        <v>0</v>
      </c>
      <c r="AN209" s="171">
        <f t="shared" si="137"/>
        <v>0</v>
      </c>
      <c r="AO209" s="171">
        <f t="shared" si="137"/>
        <v>0</v>
      </c>
      <c r="AP209" s="316"/>
      <c r="AQ209" s="316"/>
      <c r="AR209" s="136"/>
      <c r="AS209" s="136"/>
      <c r="AT209" s="136"/>
      <c r="AU209" s="136"/>
      <c r="AV209" s="122"/>
      <c r="AW209" s="122"/>
      <c r="AX209" s="122"/>
      <c r="AY209" s="122"/>
      <c r="AZ209" s="122"/>
      <c r="BA209" s="122"/>
      <c r="BB209" s="44">
        <f t="shared" si="148"/>
        <v>0</v>
      </c>
      <c r="BC209" s="44">
        <f t="shared" si="148"/>
        <v>0</v>
      </c>
      <c r="BD209" s="44">
        <f t="shared" si="148"/>
        <v>0</v>
      </c>
      <c r="BE209" s="171">
        <f t="shared" si="145"/>
        <v>0</v>
      </c>
      <c r="BF209" s="171">
        <f t="shared" si="145"/>
        <v>0</v>
      </c>
      <c r="BG209" s="316"/>
      <c r="BH209" s="316"/>
      <c r="BI209" s="136"/>
      <c r="BJ209" s="136"/>
      <c r="BK209" s="136"/>
      <c r="BL209" s="136"/>
      <c r="BM209" s="122"/>
      <c r="BN209" s="122"/>
      <c r="BO209" s="122"/>
      <c r="BP209" s="122"/>
      <c r="BQ209" s="122"/>
      <c r="BR209" s="122"/>
      <c r="BS209" s="44">
        <f t="shared" si="149"/>
        <v>0</v>
      </c>
      <c r="BT209" s="44">
        <f t="shared" si="149"/>
        <v>0</v>
      </c>
      <c r="BU209" s="44">
        <f t="shared" si="149"/>
        <v>0</v>
      </c>
      <c r="BV209" s="171">
        <f t="shared" si="138"/>
        <v>0</v>
      </c>
      <c r="BW209" s="171">
        <f t="shared" si="138"/>
        <v>0</v>
      </c>
      <c r="BX209" s="316"/>
      <c r="BY209" s="316"/>
      <c r="BZ209" s="317"/>
      <c r="CA209" s="317"/>
      <c r="CB209" s="136"/>
      <c r="CC209" s="136"/>
      <c r="CD209" s="122"/>
      <c r="CE209" s="122"/>
      <c r="CF209" s="122"/>
      <c r="CG209" s="122"/>
      <c r="CH209" s="122"/>
      <c r="CI209" s="122"/>
      <c r="CJ209" s="44">
        <f t="shared" si="150"/>
        <v>0</v>
      </c>
      <c r="CK209" s="44">
        <f t="shared" si="150"/>
        <v>0</v>
      </c>
      <c r="CL209" s="44">
        <f t="shared" si="150"/>
        <v>0</v>
      </c>
      <c r="CM209" s="171">
        <f t="shared" si="139"/>
        <v>0</v>
      </c>
      <c r="CN209" s="171">
        <f t="shared" si="139"/>
        <v>0</v>
      </c>
      <c r="CO209" s="741"/>
      <c r="CP209" s="741"/>
      <c r="CQ209" s="318"/>
      <c r="CR209" s="319"/>
      <c r="CS209" s="320"/>
      <c r="CT209" s="319"/>
      <c r="CU209" s="333">
        <f t="shared" si="155"/>
        <v>0</v>
      </c>
      <c r="CV209" s="333">
        <f t="shared" si="156"/>
        <v>0</v>
      </c>
      <c r="CW209" s="333">
        <f t="shared" si="157"/>
        <v>0</v>
      </c>
      <c r="CX209" s="333">
        <f t="shared" si="158"/>
        <v>0</v>
      </c>
      <c r="CY209" s="333">
        <f t="shared" si="159"/>
        <v>0</v>
      </c>
      <c r="CZ209" s="333">
        <f t="shared" si="160"/>
        <v>0</v>
      </c>
      <c r="DA209" s="44">
        <f t="shared" si="152"/>
        <v>0</v>
      </c>
      <c r="DB209" s="44">
        <f t="shared" si="152"/>
        <v>0</v>
      </c>
      <c r="DC209" s="44">
        <f t="shared" si="152"/>
        <v>0</v>
      </c>
      <c r="DD209" s="174">
        <f t="shared" si="153"/>
        <v>0</v>
      </c>
      <c r="DE209" s="174">
        <f t="shared" si="153"/>
        <v>0</v>
      </c>
      <c r="DF209" s="110"/>
      <c r="DG209" s="111"/>
      <c r="DH209" s="173"/>
      <c r="DI209" s="173"/>
    </row>
    <row r="210" spans="1:113" ht="12.75" hidden="1" customHeight="1" x14ac:dyDescent="0.2">
      <c r="A210" s="96">
        <v>1</v>
      </c>
      <c r="C210" s="203"/>
      <c r="D210" s="240"/>
      <c r="E210" s="159"/>
      <c r="F210" s="541"/>
      <c r="G210" s="124"/>
      <c r="H210" s="315"/>
      <c r="I210" s="315"/>
      <c r="J210" s="136"/>
      <c r="K210" s="136"/>
      <c r="L210" s="136"/>
      <c r="M210" s="136"/>
      <c r="N210" s="122"/>
      <c r="O210" s="122"/>
      <c r="P210" s="122"/>
      <c r="Q210" s="122"/>
      <c r="R210" s="122"/>
      <c r="S210" s="122"/>
      <c r="T210" s="44">
        <f t="shared" si="146"/>
        <v>0</v>
      </c>
      <c r="U210" s="44">
        <f t="shared" si="146"/>
        <v>0</v>
      </c>
      <c r="V210" s="44">
        <f t="shared" si="146"/>
        <v>0</v>
      </c>
      <c r="W210" s="171">
        <f t="shared" si="136"/>
        <v>0</v>
      </c>
      <c r="X210" s="171">
        <f t="shared" si="136"/>
        <v>0</v>
      </c>
      <c r="Y210" s="316"/>
      <c r="Z210" s="316"/>
      <c r="AA210" s="136"/>
      <c r="AB210" s="136"/>
      <c r="AC210" s="136"/>
      <c r="AD210" s="136"/>
      <c r="AE210" s="122"/>
      <c r="AF210" s="122"/>
      <c r="AG210" s="122"/>
      <c r="AH210" s="122"/>
      <c r="AI210" s="122"/>
      <c r="AJ210" s="122"/>
      <c r="AK210" s="44">
        <f t="shared" si="147"/>
        <v>0</v>
      </c>
      <c r="AL210" s="44">
        <f t="shared" si="147"/>
        <v>0</v>
      </c>
      <c r="AM210" s="44">
        <f t="shared" si="147"/>
        <v>0</v>
      </c>
      <c r="AN210" s="171">
        <f t="shared" si="137"/>
        <v>0</v>
      </c>
      <c r="AO210" s="171">
        <f t="shared" si="137"/>
        <v>0</v>
      </c>
      <c r="AP210" s="316"/>
      <c r="AQ210" s="316"/>
      <c r="AR210" s="136"/>
      <c r="AS210" s="136"/>
      <c r="AT210" s="136"/>
      <c r="AU210" s="136"/>
      <c r="AV210" s="122"/>
      <c r="AW210" s="122"/>
      <c r="AX210" s="122"/>
      <c r="AY210" s="122"/>
      <c r="AZ210" s="122"/>
      <c r="BA210" s="122"/>
      <c r="BB210" s="44">
        <f t="shared" si="148"/>
        <v>0</v>
      </c>
      <c r="BC210" s="44">
        <f t="shared" si="148"/>
        <v>0</v>
      </c>
      <c r="BD210" s="44">
        <f t="shared" si="148"/>
        <v>0</v>
      </c>
      <c r="BE210" s="171">
        <f t="shared" si="145"/>
        <v>0</v>
      </c>
      <c r="BF210" s="171">
        <f t="shared" si="145"/>
        <v>0</v>
      </c>
      <c r="BG210" s="316"/>
      <c r="BH210" s="316"/>
      <c r="BI210" s="136"/>
      <c r="BJ210" s="136"/>
      <c r="BK210" s="136"/>
      <c r="BL210" s="136"/>
      <c r="BM210" s="122"/>
      <c r="BN210" s="122"/>
      <c r="BO210" s="122"/>
      <c r="BP210" s="122"/>
      <c r="BQ210" s="122"/>
      <c r="BR210" s="122"/>
      <c r="BS210" s="44">
        <f t="shared" si="149"/>
        <v>0</v>
      </c>
      <c r="BT210" s="44">
        <f t="shared" si="149"/>
        <v>0</v>
      </c>
      <c r="BU210" s="44">
        <f t="shared" si="149"/>
        <v>0</v>
      </c>
      <c r="BV210" s="171">
        <f t="shared" si="138"/>
        <v>0</v>
      </c>
      <c r="BW210" s="171">
        <f t="shared" si="138"/>
        <v>0</v>
      </c>
      <c r="BX210" s="316"/>
      <c r="BY210" s="316"/>
      <c r="BZ210" s="317"/>
      <c r="CA210" s="317"/>
      <c r="CB210" s="136"/>
      <c r="CC210" s="136"/>
      <c r="CD210" s="122"/>
      <c r="CE210" s="122"/>
      <c r="CF210" s="122"/>
      <c r="CG210" s="122"/>
      <c r="CH210" s="122"/>
      <c r="CI210" s="122"/>
      <c r="CJ210" s="44">
        <f t="shared" si="150"/>
        <v>0</v>
      </c>
      <c r="CK210" s="44">
        <f t="shared" si="150"/>
        <v>0</v>
      </c>
      <c r="CL210" s="44">
        <f t="shared" si="150"/>
        <v>0</v>
      </c>
      <c r="CM210" s="171">
        <f t="shared" si="139"/>
        <v>0</v>
      </c>
      <c r="CN210" s="171">
        <f t="shared" si="139"/>
        <v>0</v>
      </c>
      <c r="CO210" s="741"/>
      <c r="CP210" s="741"/>
      <c r="CQ210" s="318"/>
      <c r="CR210" s="319"/>
      <c r="CS210" s="320"/>
      <c r="CT210" s="319"/>
      <c r="CU210" s="333">
        <f t="shared" si="155"/>
        <v>0</v>
      </c>
      <c r="CV210" s="333">
        <f t="shared" si="156"/>
        <v>0</v>
      </c>
      <c r="CW210" s="333">
        <f t="shared" si="157"/>
        <v>0</v>
      </c>
      <c r="CX210" s="333">
        <f t="shared" si="158"/>
        <v>0</v>
      </c>
      <c r="CY210" s="333">
        <f t="shared" si="159"/>
        <v>0</v>
      </c>
      <c r="CZ210" s="333">
        <f t="shared" si="160"/>
        <v>0</v>
      </c>
      <c r="DA210" s="44">
        <f t="shared" si="152"/>
        <v>0</v>
      </c>
      <c r="DB210" s="44">
        <f t="shared" si="152"/>
        <v>0</v>
      </c>
      <c r="DC210" s="44">
        <f t="shared" si="152"/>
        <v>0</v>
      </c>
      <c r="DD210" s="174">
        <f t="shared" si="153"/>
        <v>0</v>
      </c>
      <c r="DE210" s="174">
        <f t="shared" si="153"/>
        <v>0</v>
      </c>
      <c r="DF210" s="110"/>
      <c r="DG210" s="111"/>
      <c r="DH210" s="173"/>
      <c r="DI210" s="173"/>
    </row>
    <row r="211" spans="1:113" ht="12.75" hidden="1" customHeight="1" x14ac:dyDescent="0.2">
      <c r="A211" s="96">
        <v>1</v>
      </c>
      <c r="C211" s="203"/>
      <c r="D211" s="240"/>
      <c r="E211" s="159"/>
      <c r="F211" s="541"/>
      <c r="G211" s="124"/>
      <c r="H211" s="315"/>
      <c r="I211" s="315"/>
      <c r="J211" s="136"/>
      <c r="K211" s="136"/>
      <c r="L211" s="136"/>
      <c r="M211" s="136"/>
      <c r="N211" s="122"/>
      <c r="O211" s="122"/>
      <c r="P211" s="122"/>
      <c r="Q211" s="122"/>
      <c r="R211" s="122"/>
      <c r="S211" s="122"/>
      <c r="T211" s="44">
        <f t="shared" si="146"/>
        <v>0</v>
      </c>
      <c r="U211" s="44">
        <f t="shared" si="146"/>
        <v>0</v>
      </c>
      <c r="V211" s="44">
        <f t="shared" si="146"/>
        <v>0</v>
      </c>
      <c r="W211" s="171">
        <f t="shared" si="136"/>
        <v>0</v>
      </c>
      <c r="X211" s="171">
        <f t="shared" si="136"/>
        <v>0</v>
      </c>
      <c r="Y211" s="316"/>
      <c r="Z211" s="316"/>
      <c r="AA211" s="136"/>
      <c r="AB211" s="136"/>
      <c r="AC211" s="136"/>
      <c r="AD211" s="136"/>
      <c r="AE211" s="122"/>
      <c r="AF211" s="122"/>
      <c r="AG211" s="122"/>
      <c r="AH211" s="122"/>
      <c r="AI211" s="122"/>
      <c r="AJ211" s="122"/>
      <c r="AK211" s="44">
        <f t="shared" si="147"/>
        <v>0</v>
      </c>
      <c r="AL211" s="44">
        <f t="shared" si="147"/>
        <v>0</v>
      </c>
      <c r="AM211" s="44">
        <f t="shared" si="147"/>
        <v>0</v>
      </c>
      <c r="AN211" s="171">
        <f t="shared" si="137"/>
        <v>0</v>
      </c>
      <c r="AO211" s="171">
        <f t="shared" si="137"/>
        <v>0</v>
      </c>
      <c r="AP211" s="316"/>
      <c r="AQ211" s="316"/>
      <c r="AR211" s="136"/>
      <c r="AS211" s="136"/>
      <c r="AT211" s="136"/>
      <c r="AU211" s="136"/>
      <c r="AV211" s="122"/>
      <c r="AW211" s="122"/>
      <c r="AX211" s="122"/>
      <c r="AY211" s="122"/>
      <c r="AZ211" s="122"/>
      <c r="BA211" s="122"/>
      <c r="BB211" s="44">
        <f t="shared" si="148"/>
        <v>0</v>
      </c>
      <c r="BC211" s="44">
        <f t="shared" si="148"/>
        <v>0</v>
      </c>
      <c r="BD211" s="44">
        <f t="shared" si="148"/>
        <v>0</v>
      </c>
      <c r="BE211" s="171">
        <f t="shared" si="145"/>
        <v>0</v>
      </c>
      <c r="BF211" s="171">
        <f t="shared" si="145"/>
        <v>0</v>
      </c>
      <c r="BG211" s="316"/>
      <c r="BH211" s="316"/>
      <c r="BI211" s="136"/>
      <c r="BJ211" s="136"/>
      <c r="BK211" s="136"/>
      <c r="BL211" s="136"/>
      <c r="BM211" s="122"/>
      <c r="BN211" s="122"/>
      <c r="BO211" s="122"/>
      <c r="BP211" s="122"/>
      <c r="BQ211" s="122"/>
      <c r="BR211" s="122"/>
      <c r="BS211" s="44">
        <f t="shared" si="149"/>
        <v>0</v>
      </c>
      <c r="BT211" s="44">
        <f t="shared" si="149"/>
        <v>0</v>
      </c>
      <c r="BU211" s="44">
        <f t="shared" si="149"/>
        <v>0</v>
      </c>
      <c r="BV211" s="171">
        <f t="shared" si="138"/>
        <v>0</v>
      </c>
      <c r="BW211" s="171">
        <f t="shared" si="138"/>
        <v>0</v>
      </c>
      <c r="BX211" s="316"/>
      <c r="BY211" s="316"/>
      <c r="BZ211" s="317"/>
      <c r="CA211" s="317"/>
      <c r="CB211" s="136"/>
      <c r="CC211" s="136"/>
      <c r="CD211" s="122"/>
      <c r="CE211" s="122"/>
      <c r="CF211" s="122"/>
      <c r="CG211" s="122"/>
      <c r="CH211" s="122"/>
      <c r="CI211" s="122"/>
      <c r="CJ211" s="44">
        <f t="shared" si="150"/>
        <v>0</v>
      </c>
      <c r="CK211" s="44">
        <f t="shared" si="150"/>
        <v>0</v>
      </c>
      <c r="CL211" s="44">
        <f t="shared" si="150"/>
        <v>0</v>
      </c>
      <c r="CM211" s="171">
        <f t="shared" si="139"/>
        <v>0</v>
      </c>
      <c r="CN211" s="171">
        <f t="shared" si="139"/>
        <v>0</v>
      </c>
      <c r="CO211" s="741"/>
      <c r="CP211" s="741"/>
      <c r="CQ211" s="318"/>
      <c r="CR211" s="319"/>
      <c r="CS211" s="320"/>
      <c r="CT211" s="319"/>
      <c r="CU211" s="333">
        <f t="shared" si="155"/>
        <v>0</v>
      </c>
      <c r="CV211" s="333">
        <f t="shared" si="156"/>
        <v>0</v>
      </c>
      <c r="CW211" s="333">
        <f t="shared" si="157"/>
        <v>0</v>
      </c>
      <c r="CX211" s="333">
        <f t="shared" si="158"/>
        <v>0</v>
      </c>
      <c r="CY211" s="333">
        <f t="shared" si="159"/>
        <v>0</v>
      </c>
      <c r="CZ211" s="333">
        <f t="shared" si="160"/>
        <v>0</v>
      </c>
      <c r="DA211" s="44">
        <f t="shared" si="152"/>
        <v>0</v>
      </c>
      <c r="DB211" s="44">
        <f t="shared" si="152"/>
        <v>0</v>
      </c>
      <c r="DC211" s="44">
        <f t="shared" si="152"/>
        <v>0</v>
      </c>
      <c r="DD211" s="174">
        <f t="shared" si="153"/>
        <v>0</v>
      </c>
      <c r="DE211" s="174">
        <f t="shared" si="153"/>
        <v>0</v>
      </c>
      <c r="DF211" s="110"/>
      <c r="DG211" s="111"/>
      <c r="DH211" s="173"/>
      <c r="DI211" s="173"/>
    </row>
    <row r="212" spans="1:113" ht="12.75" hidden="1" customHeight="1" x14ac:dyDescent="0.2">
      <c r="A212" s="96">
        <v>1</v>
      </c>
      <c r="C212" s="203"/>
      <c r="D212" s="240"/>
      <c r="E212" s="159"/>
      <c r="F212" s="541"/>
      <c r="G212" s="124"/>
      <c r="H212" s="315"/>
      <c r="I212" s="315"/>
      <c r="J212" s="136"/>
      <c r="K212" s="136"/>
      <c r="L212" s="136"/>
      <c r="M212" s="136"/>
      <c r="N212" s="122"/>
      <c r="O212" s="122"/>
      <c r="P212" s="122"/>
      <c r="Q212" s="122"/>
      <c r="R212" s="122"/>
      <c r="S212" s="122"/>
      <c r="T212" s="44">
        <f t="shared" si="146"/>
        <v>0</v>
      </c>
      <c r="U212" s="44">
        <f t="shared" si="146"/>
        <v>0</v>
      </c>
      <c r="V212" s="44">
        <f t="shared" si="146"/>
        <v>0</v>
      </c>
      <c r="W212" s="171">
        <f t="shared" si="136"/>
        <v>0</v>
      </c>
      <c r="X212" s="171">
        <f t="shared" si="136"/>
        <v>0</v>
      </c>
      <c r="Y212" s="316"/>
      <c r="Z212" s="316"/>
      <c r="AA212" s="136"/>
      <c r="AB212" s="136"/>
      <c r="AC212" s="136"/>
      <c r="AD212" s="136"/>
      <c r="AE212" s="122"/>
      <c r="AF212" s="122"/>
      <c r="AG212" s="122"/>
      <c r="AH212" s="122"/>
      <c r="AI212" s="122"/>
      <c r="AJ212" s="122"/>
      <c r="AK212" s="44">
        <f t="shared" si="147"/>
        <v>0</v>
      </c>
      <c r="AL212" s="44">
        <f t="shared" si="147"/>
        <v>0</v>
      </c>
      <c r="AM212" s="44">
        <f t="shared" si="147"/>
        <v>0</v>
      </c>
      <c r="AN212" s="171">
        <f t="shared" si="137"/>
        <v>0</v>
      </c>
      <c r="AO212" s="171">
        <f t="shared" si="137"/>
        <v>0</v>
      </c>
      <c r="AP212" s="316"/>
      <c r="AQ212" s="316"/>
      <c r="AR212" s="136"/>
      <c r="AS212" s="136"/>
      <c r="AT212" s="136"/>
      <c r="AU212" s="136"/>
      <c r="AV212" s="122"/>
      <c r="AW212" s="122"/>
      <c r="AX212" s="122"/>
      <c r="AY212" s="122"/>
      <c r="AZ212" s="122"/>
      <c r="BA212" s="122"/>
      <c r="BB212" s="44">
        <f t="shared" si="148"/>
        <v>0</v>
      </c>
      <c r="BC212" s="44">
        <f t="shared" si="148"/>
        <v>0</v>
      </c>
      <c r="BD212" s="44">
        <f t="shared" si="148"/>
        <v>0</v>
      </c>
      <c r="BE212" s="171">
        <f t="shared" si="145"/>
        <v>0</v>
      </c>
      <c r="BF212" s="171">
        <f t="shared" si="145"/>
        <v>0</v>
      </c>
      <c r="BG212" s="316"/>
      <c r="BH212" s="316"/>
      <c r="BI212" s="136"/>
      <c r="BJ212" s="136"/>
      <c r="BK212" s="136"/>
      <c r="BL212" s="136"/>
      <c r="BM212" s="122"/>
      <c r="BN212" s="122"/>
      <c r="BO212" s="122"/>
      <c r="BP212" s="122"/>
      <c r="BQ212" s="122"/>
      <c r="BR212" s="122"/>
      <c r="BS212" s="44">
        <f t="shared" si="149"/>
        <v>0</v>
      </c>
      <c r="BT212" s="44">
        <f t="shared" si="149"/>
        <v>0</v>
      </c>
      <c r="BU212" s="44">
        <f t="shared" si="149"/>
        <v>0</v>
      </c>
      <c r="BV212" s="171">
        <f t="shared" si="138"/>
        <v>0</v>
      </c>
      <c r="BW212" s="171">
        <f t="shared" si="138"/>
        <v>0</v>
      </c>
      <c r="BX212" s="316"/>
      <c r="BY212" s="316"/>
      <c r="BZ212" s="317"/>
      <c r="CA212" s="317"/>
      <c r="CB212" s="136"/>
      <c r="CC212" s="136"/>
      <c r="CD212" s="122"/>
      <c r="CE212" s="122"/>
      <c r="CF212" s="122"/>
      <c r="CG212" s="122"/>
      <c r="CH212" s="122"/>
      <c r="CI212" s="122"/>
      <c r="CJ212" s="44">
        <f t="shared" si="150"/>
        <v>0</v>
      </c>
      <c r="CK212" s="44">
        <f t="shared" si="150"/>
        <v>0</v>
      </c>
      <c r="CL212" s="44">
        <f t="shared" si="150"/>
        <v>0</v>
      </c>
      <c r="CM212" s="171">
        <f t="shared" si="139"/>
        <v>0</v>
      </c>
      <c r="CN212" s="171">
        <f t="shared" si="139"/>
        <v>0</v>
      </c>
      <c r="CO212" s="741"/>
      <c r="CP212" s="741"/>
      <c r="CQ212" s="318"/>
      <c r="CR212" s="319"/>
      <c r="CS212" s="320"/>
      <c r="CT212" s="319"/>
      <c r="CU212" s="333">
        <f t="shared" si="155"/>
        <v>0</v>
      </c>
      <c r="CV212" s="333">
        <f t="shared" si="156"/>
        <v>0</v>
      </c>
      <c r="CW212" s="333">
        <f t="shared" si="157"/>
        <v>0</v>
      </c>
      <c r="CX212" s="333">
        <f t="shared" si="158"/>
        <v>0</v>
      </c>
      <c r="CY212" s="333">
        <f t="shared" si="159"/>
        <v>0</v>
      </c>
      <c r="CZ212" s="333">
        <f t="shared" si="160"/>
        <v>0</v>
      </c>
      <c r="DA212" s="44">
        <f t="shared" si="152"/>
        <v>0</v>
      </c>
      <c r="DB212" s="44">
        <f t="shared" si="152"/>
        <v>0</v>
      </c>
      <c r="DC212" s="44">
        <f t="shared" si="152"/>
        <v>0</v>
      </c>
      <c r="DD212" s="174">
        <f t="shared" si="153"/>
        <v>0</v>
      </c>
      <c r="DE212" s="174">
        <f t="shared" si="153"/>
        <v>0</v>
      </c>
      <c r="DF212" s="110"/>
      <c r="DG212" s="111"/>
      <c r="DH212" s="173"/>
      <c r="DI212" s="173"/>
    </row>
    <row r="213" spans="1:113" ht="12.75" hidden="1" customHeight="1" x14ac:dyDescent="0.2">
      <c r="A213" s="96">
        <v>1</v>
      </c>
      <c r="C213" s="203"/>
      <c r="D213" s="240"/>
      <c r="E213" s="159"/>
      <c r="F213" s="541"/>
      <c r="G213" s="124"/>
      <c r="H213" s="315"/>
      <c r="I213" s="315"/>
      <c r="J213" s="136"/>
      <c r="K213" s="136"/>
      <c r="L213" s="136"/>
      <c r="M213" s="136"/>
      <c r="N213" s="122"/>
      <c r="O213" s="122"/>
      <c r="P213" s="122"/>
      <c r="Q213" s="122"/>
      <c r="R213" s="122"/>
      <c r="S213" s="122"/>
      <c r="T213" s="44">
        <f t="shared" si="146"/>
        <v>0</v>
      </c>
      <c r="U213" s="44">
        <f t="shared" si="146"/>
        <v>0</v>
      </c>
      <c r="V213" s="44">
        <f t="shared" si="146"/>
        <v>0</v>
      </c>
      <c r="W213" s="171">
        <f t="shared" si="136"/>
        <v>0</v>
      </c>
      <c r="X213" s="171">
        <f t="shared" si="136"/>
        <v>0</v>
      </c>
      <c r="Y213" s="316"/>
      <c r="Z213" s="316"/>
      <c r="AA213" s="136"/>
      <c r="AB213" s="136"/>
      <c r="AC213" s="136"/>
      <c r="AD213" s="136"/>
      <c r="AE213" s="122"/>
      <c r="AF213" s="122"/>
      <c r="AG213" s="122"/>
      <c r="AH213" s="122"/>
      <c r="AI213" s="122"/>
      <c r="AJ213" s="122"/>
      <c r="AK213" s="44">
        <f t="shared" si="147"/>
        <v>0</v>
      </c>
      <c r="AL213" s="44">
        <f t="shared" si="147"/>
        <v>0</v>
      </c>
      <c r="AM213" s="44">
        <f t="shared" si="147"/>
        <v>0</v>
      </c>
      <c r="AN213" s="171">
        <f t="shared" si="137"/>
        <v>0</v>
      </c>
      <c r="AO213" s="171">
        <f t="shared" si="137"/>
        <v>0</v>
      </c>
      <c r="AP213" s="316"/>
      <c r="AQ213" s="316"/>
      <c r="AR213" s="136"/>
      <c r="AS213" s="136"/>
      <c r="AT213" s="136"/>
      <c r="AU213" s="136"/>
      <c r="AV213" s="122"/>
      <c r="AW213" s="122"/>
      <c r="AX213" s="122"/>
      <c r="AY213" s="122"/>
      <c r="AZ213" s="122"/>
      <c r="BA213" s="122"/>
      <c r="BB213" s="44">
        <f t="shared" si="148"/>
        <v>0</v>
      </c>
      <c r="BC213" s="44">
        <f t="shared" si="148"/>
        <v>0</v>
      </c>
      <c r="BD213" s="44">
        <f t="shared" si="148"/>
        <v>0</v>
      </c>
      <c r="BE213" s="171">
        <f t="shared" si="145"/>
        <v>0</v>
      </c>
      <c r="BF213" s="171">
        <f t="shared" si="145"/>
        <v>0</v>
      </c>
      <c r="BG213" s="316"/>
      <c r="BH213" s="316"/>
      <c r="BI213" s="136"/>
      <c r="BJ213" s="136"/>
      <c r="BK213" s="136"/>
      <c r="BL213" s="136"/>
      <c r="BM213" s="122"/>
      <c r="BN213" s="122"/>
      <c r="BO213" s="122"/>
      <c r="BP213" s="122"/>
      <c r="BQ213" s="122"/>
      <c r="BR213" s="122"/>
      <c r="BS213" s="44">
        <f t="shared" si="149"/>
        <v>0</v>
      </c>
      <c r="BT213" s="44">
        <f t="shared" si="149"/>
        <v>0</v>
      </c>
      <c r="BU213" s="44">
        <f t="shared" si="149"/>
        <v>0</v>
      </c>
      <c r="BV213" s="171">
        <f t="shared" si="138"/>
        <v>0</v>
      </c>
      <c r="BW213" s="171">
        <f t="shared" si="138"/>
        <v>0</v>
      </c>
      <c r="BX213" s="316"/>
      <c r="BY213" s="316"/>
      <c r="BZ213" s="317"/>
      <c r="CA213" s="317"/>
      <c r="CB213" s="136"/>
      <c r="CC213" s="136"/>
      <c r="CD213" s="122"/>
      <c r="CE213" s="122"/>
      <c r="CF213" s="122"/>
      <c r="CG213" s="122"/>
      <c r="CH213" s="122"/>
      <c r="CI213" s="122"/>
      <c r="CJ213" s="44">
        <f t="shared" si="150"/>
        <v>0</v>
      </c>
      <c r="CK213" s="44">
        <f t="shared" si="150"/>
        <v>0</v>
      </c>
      <c r="CL213" s="44">
        <f t="shared" si="150"/>
        <v>0</v>
      </c>
      <c r="CM213" s="171">
        <f t="shared" si="139"/>
        <v>0</v>
      </c>
      <c r="CN213" s="171">
        <f t="shared" si="139"/>
        <v>0</v>
      </c>
      <c r="CO213" s="741"/>
      <c r="CP213" s="741"/>
      <c r="CQ213" s="318"/>
      <c r="CR213" s="319"/>
      <c r="CS213" s="320"/>
      <c r="CT213" s="319"/>
      <c r="CU213" s="333">
        <f t="shared" si="155"/>
        <v>0</v>
      </c>
      <c r="CV213" s="333">
        <f t="shared" si="156"/>
        <v>0</v>
      </c>
      <c r="CW213" s="333">
        <f t="shared" si="157"/>
        <v>0</v>
      </c>
      <c r="CX213" s="333">
        <f t="shared" si="158"/>
        <v>0</v>
      </c>
      <c r="CY213" s="333">
        <f t="shared" si="159"/>
        <v>0</v>
      </c>
      <c r="CZ213" s="333">
        <f t="shared" si="160"/>
        <v>0</v>
      </c>
      <c r="DA213" s="44">
        <f t="shared" si="152"/>
        <v>0</v>
      </c>
      <c r="DB213" s="44">
        <f t="shared" si="152"/>
        <v>0</v>
      </c>
      <c r="DC213" s="44">
        <f t="shared" si="152"/>
        <v>0</v>
      </c>
      <c r="DD213" s="174">
        <f t="shared" si="153"/>
        <v>0</v>
      </c>
      <c r="DE213" s="174">
        <f t="shared" si="153"/>
        <v>0</v>
      </c>
      <c r="DF213" s="110"/>
      <c r="DG213" s="111"/>
      <c r="DH213" s="173"/>
      <c r="DI213" s="173"/>
    </row>
    <row r="214" spans="1:113" s="3" customFormat="1" ht="49.5" hidden="1" customHeight="1" x14ac:dyDescent="0.2">
      <c r="A214" s="96">
        <v>1</v>
      </c>
      <c r="B214" s="96">
        <v>1</v>
      </c>
      <c r="C214" s="769">
        <v>134</v>
      </c>
      <c r="D214" s="624" t="s">
        <v>348</v>
      </c>
      <c r="E214" s="748" t="s">
        <v>475</v>
      </c>
      <c r="F214" s="749" t="s">
        <v>349</v>
      </c>
      <c r="G214" s="128"/>
      <c r="H214" s="130"/>
      <c r="I214" s="130"/>
      <c r="J214" s="109"/>
      <c r="K214" s="109"/>
      <c r="L214" s="109"/>
      <c r="M214" s="109"/>
      <c r="N214" s="44">
        <f>VLOOKUP($E214,'факт КС '!$E$10:$CL$181,3,0)</f>
        <v>0</v>
      </c>
      <c r="O214" s="44">
        <f>VLOOKUP($E214,'факт КС '!$E$10:$CL$181,4,0)</f>
        <v>0</v>
      </c>
      <c r="P214" s="44">
        <f>VLOOKUP($E214,'факт КС '!$E$10:$CL$181,5,0)</f>
        <v>0</v>
      </c>
      <c r="Q214" s="44">
        <f>VLOOKUP($E214,'факт КС '!$E$10:$CL$181,6,0)</f>
        <v>0</v>
      </c>
      <c r="R214" s="44">
        <f>VLOOKUP($E214,'факт КС '!$E$10:$CL$181,7,0)</f>
        <v>0</v>
      </c>
      <c r="S214" s="44">
        <f>VLOOKUP($E214,'факт КС '!$E$10:$CL$181,8,0)</f>
        <v>0</v>
      </c>
      <c r="T214" s="44">
        <f t="shared" si="146"/>
        <v>0</v>
      </c>
      <c r="U214" s="44">
        <f t="shared" si="146"/>
        <v>0</v>
      </c>
      <c r="V214" s="44">
        <f t="shared" si="146"/>
        <v>0</v>
      </c>
      <c r="W214" s="171">
        <f t="shared" si="136"/>
        <v>0</v>
      </c>
      <c r="X214" s="171">
        <f t="shared" si="136"/>
        <v>0</v>
      </c>
      <c r="Y214" s="174"/>
      <c r="Z214" s="174"/>
      <c r="AA214" s="109"/>
      <c r="AB214" s="109"/>
      <c r="AC214" s="109"/>
      <c r="AD214" s="109"/>
      <c r="AE214" s="44">
        <f>VLOOKUP($E214,'факт КС '!$E$10:$CL$181,21,0)</f>
        <v>0</v>
      </c>
      <c r="AF214" s="44">
        <f>VLOOKUP($E214,'факт КС '!$E$10:$CL$181,22,0)</f>
        <v>0</v>
      </c>
      <c r="AG214" s="44">
        <f>VLOOKUP($E214,'факт КС '!$E$10:$CL$181,23,0)</f>
        <v>0</v>
      </c>
      <c r="AH214" s="44">
        <f>VLOOKUP($E214,'факт КС '!$E$10:$CL$181,24,0)</f>
        <v>0</v>
      </c>
      <c r="AI214" s="44">
        <f>VLOOKUP($E214,'факт КС '!$E$10:$CL$181,25,0)</f>
        <v>0</v>
      </c>
      <c r="AJ214" s="44">
        <f>VLOOKUP($E214,'факт КС '!$E$10:$CL$181,26,0)</f>
        <v>0</v>
      </c>
      <c r="AK214" s="44">
        <f t="shared" si="147"/>
        <v>0</v>
      </c>
      <c r="AL214" s="44">
        <f t="shared" si="147"/>
        <v>0</v>
      </c>
      <c r="AM214" s="44">
        <f t="shared" si="147"/>
        <v>0</v>
      </c>
      <c r="AN214" s="171">
        <f t="shared" si="137"/>
        <v>0</v>
      </c>
      <c r="AO214" s="171">
        <f t="shared" si="137"/>
        <v>0</v>
      </c>
      <c r="AP214" s="174"/>
      <c r="AQ214" s="174"/>
      <c r="AR214" s="109"/>
      <c r="AS214" s="109"/>
      <c r="AT214" s="109"/>
      <c r="AU214" s="109"/>
      <c r="AV214" s="44">
        <f>VLOOKUP($E214,'факт КС '!$E$10:$CL$181,9,0)</f>
        <v>0</v>
      </c>
      <c r="AW214" s="44">
        <f>VLOOKUP($E214,'факт КС '!$E$10:$CL$181,10,0)</f>
        <v>0</v>
      </c>
      <c r="AX214" s="44">
        <f>VLOOKUP($E214,'факт КС '!$E$10:$CL$181,11,0)</f>
        <v>0</v>
      </c>
      <c r="AY214" s="44">
        <f>VLOOKUP($E214,'факт КС '!$E$10:$CL$181,12,0)</f>
        <v>0</v>
      </c>
      <c r="AZ214" s="44">
        <f>VLOOKUP($E214,'факт КС '!$E$10:$CL$181,13,0)</f>
        <v>0</v>
      </c>
      <c r="BA214" s="44">
        <f>VLOOKUP($E214,'факт КС '!$E$10:$CL$181,14,0)</f>
        <v>0</v>
      </c>
      <c r="BB214" s="44">
        <f t="shared" si="148"/>
        <v>0</v>
      </c>
      <c r="BC214" s="44">
        <f t="shared" si="148"/>
        <v>0</v>
      </c>
      <c r="BD214" s="44">
        <f t="shared" si="148"/>
        <v>0</v>
      </c>
      <c r="BE214" s="171">
        <f t="shared" si="145"/>
        <v>0</v>
      </c>
      <c r="BF214" s="171">
        <f t="shared" si="145"/>
        <v>0</v>
      </c>
      <c r="BG214" s="174"/>
      <c r="BH214" s="174"/>
      <c r="BI214" s="109"/>
      <c r="BJ214" s="109"/>
      <c r="BK214" s="109"/>
      <c r="BL214" s="109"/>
      <c r="BM214" s="44">
        <f>VLOOKUP($E214,'факт КС '!$E$10:$CL$181,57,0)</f>
        <v>0</v>
      </c>
      <c r="BN214" s="44">
        <f>VLOOKUP($E214,'факт КС '!$E$10:$CL$181,58,0)</f>
        <v>0</v>
      </c>
      <c r="BO214" s="44">
        <f>VLOOKUP($E214,'факт КС '!$E$10:$CL$181,59,0)</f>
        <v>0</v>
      </c>
      <c r="BP214" s="44">
        <f>VLOOKUP($E214,'факт КС '!$E$10:$CL$181,60,0)</f>
        <v>0</v>
      </c>
      <c r="BQ214" s="44">
        <f>VLOOKUP($E214,'факт КС '!$E$10:$CL$181,61,0)</f>
        <v>0</v>
      </c>
      <c r="BR214" s="44">
        <f>VLOOKUP($E214,'факт КС '!$E$10:$CL$181,62,0)</f>
        <v>0</v>
      </c>
      <c r="BS214" s="44">
        <f t="shared" si="149"/>
        <v>0</v>
      </c>
      <c r="BT214" s="44">
        <f t="shared" si="149"/>
        <v>0</v>
      </c>
      <c r="BU214" s="44">
        <f t="shared" si="149"/>
        <v>0</v>
      </c>
      <c r="BV214" s="171">
        <f t="shared" si="138"/>
        <v>0</v>
      </c>
      <c r="BW214" s="171">
        <f t="shared" si="138"/>
        <v>0</v>
      </c>
      <c r="BX214" s="174"/>
      <c r="BY214" s="174"/>
      <c r="BZ214" s="112"/>
      <c r="CA214" s="112"/>
      <c r="CB214" s="109"/>
      <c r="CC214" s="109"/>
      <c r="CD214" s="44">
        <f>VLOOKUP($E214,'факт КС '!$E$10:$CL$181,51,0)</f>
        <v>0</v>
      </c>
      <c r="CE214" s="44">
        <f>VLOOKUP($E214,'факт КС '!$E$10:$CL$181,52,0)</f>
        <v>0</v>
      </c>
      <c r="CF214" s="44">
        <f>VLOOKUP($E214,'факт КС '!$E$10:$CL$181,53,0)</f>
        <v>0</v>
      </c>
      <c r="CG214" s="44">
        <f>VLOOKUP($E214,'факт КС '!$E$10:$CL$181,54,0)</f>
        <v>0</v>
      </c>
      <c r="CH214" s="44">
        <f>VLOOKUP($E214,'факт КС '!$E$10:$CL$181,55,0)</f>
        <v>0</v>
      </c>
      <c r="CI214" s="44">
        <f>VLOOKUP($E214,'факт КС '!$E$10:$CL$181,56,0)</f>
        <v>0</v>
      </c>
      <c r="CJ214" s="44">
        <f t="shared" si="150"/>
        <v>0</v>
      </c>
      <c r="CK214" s="44">
        <f t="shared" si="150"/>
        <v>0</v>
      </c>
      <c r="CL214" s="44">
        <f t="shared" si="150"/>
        <v>0</v>
      </c>
      <c r="CM214" s="171">
        <f t="shared" si="139"/>
        <v>0</v>
      </c>
      <c r="CN214" s="171">
        <f t="shared" si="139"/>
        <v>0</v>
      </c>
      <c r="CO214" s="738"/>
      <c r="CP214" s="738"/>
      <c r="CQ214" s="113"/>
      <c r="CR214" s="114"/>
      <c r="CS214" s="113"/>
      <c r="CT214" s="113"/>
      <c r="CU214" s="333">
        <f t="shared" si="155"/>
        <v>0</v>
      </c>
      <c r="CV214" s="333">
        <f t="shared" si="156"/>
        <v>0</v>
      </c>
      <c r="CW214" s="333">
        <f t="shared" si="157"/>
        <v>0</v>
      </c>
      <c r="CX214" s="333">
        <f t="shared" si="158"/>
        <v>0</v>
      </c>
      <c r="CY214" s="333">
        <f t="shared" si="159"/>
        <v>0</v>
      </c>
      <c r="CZ214" s="333">
        <f t="shared" si="160"/>
        <v>0</v>
      </c>
      <c r="DA214" s="44">
        <f t="shared" si="152"/>
        <v>0</v>
      </c>
      <c r="DB214" s="44">
        <f t="shared" si="152"/>
        <v>0</v>
      </c>
      <c r="DC214" s="44">
        <f t="shared" si="152"/>
        <v>0</v>
      </c>
      <c r="DD214" s="174">
        <f t="shared" si="153"/>
        <v>0</v>
      </c>
      <c r="DE214" s="174">
        <f t="shared" si="153"/>
        <v>0</v>
      </c>
      <c r="DF214" s="112"/>
      <c r="DG214" s="112"/>
      <c r="DH214" s="48"/>
      <c r="DI214" s="48"/>
    </row>
    <row r="215" spans="1:113" s="3" customFormat="1" ht="12.75" hidden="1" customHeight="1" x14ac:dyDescent="0.2">
      <c r="A215" s="96">
        <v>1</v>
      </c>
      <c r="B215" s="96"/>
      <c r="C215" s="48"/>
      <c r="D215" s="7"/>
      <c r="E215" s="540"/>
      <c r="F215" s="428"/>
      <c r="G215" s="62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46"/>
        <v>0</v>
      </c>
      <c r="U215" s="44">
        <f t="shared" si="146"/>
        <v>0</v>
      </c>
      <c r="V215" s="44">
        <f t="shared" si="146"/>
        <v>0</v>
      </c>
      <c r="W215" s="171">
        <f t="shared" si="136"/>
        <v>0</v>
      </c>
      <c r="X215" s="171">
        <f t="shared" si="136"/>
        <v>0</v>
      </c>
      <c r="Y215" s="171"/>
      <c r="Z215" s="171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>
        <f t="shared" si="147"/>
        <v>0</v>
      </c>
      <c r="AL215" s="44">
        <f t="shared" si="147"/>
        <v>0</v>
      </c>
      <c r="AM215" s="44">
        <f t="shared" si="147"/>
        <v>0</v>
      </c>
      <c r="AN215" s="171">
        <f t="shared" si="137"/>
        <v>0</v>
      </c>
      <c r="AO215" s="171">
        <f t="shared" si="137"/>
        <v>0</v>
      </c>
      <c r="AP215" s="171"/>
      <c r="AQ215" s="171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>
        <f t="shared" si="148"/>
        <v>0</v>
      </c>
      <c r="BC215" s="44">
        <f t="shared" si="148"/>
        <v>0</v>
      </c>
      <c r="BD215" s="44">
        <f t="shared" si="148"/>
        <v>0</v>
      </c>
      <c r="BE215" s="171">
        <f t="shared" si="145"/>
        <v>0</v>
      </c>
      <c r="BF215" s="171">
        <f t="shared" si="145"/>
        <v>0</v>
      </c>
      <c r="BG215" s="171"/>
      <c r="BH215" s="171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>
        <f t="shared" si="149"/>
        <v>0</v>
      </c>
      <c r="BT215" s="44">
        <f t="shared" si="149"/>
        <v>0</v>
      </c>
      <c r="BU215" s="44">
        <f t="shared" si="149"/>
        <v>0</v>
      </c>
      <c r="BV215" s="171">
        <f t="shared" si="138"/>
        <v>0</v>
      </c>
      <c r="BW215" s="171">
        <f t="shared" si="138"/>
        <v>0</v>
      </c>
      <c r="BX215" s="171"/>
      <c r="BY215" s="171"/>
      <c r="BZ215" s="45"/>
      <c r="CA215" s="45"/>
      <c r="CB215" s="44"/>
      <c r="CC215" s="44"/>
      <c r="CD215" s="44"/>
      <c r="CE215" s="44"/>
      <c r="CF215" s="44"/>
      <c r="CG215" s="44"/>
      <c r="CH215" s="44"/>
      <c r="CI215" s="44"/>
      <c r="CJ215" s="44">
        <f t="shared" si="150"/>
        <v>0</v>
      </c>
      <c r="CK215" s="44">
        <f t="shared" si="150"/>
        <v>0</v>
      </c>
      <c r="CL215" s="44">
        <f t="shared" si="150"/>
        <v>0</v>
      </c>
      <c r="CM215" s="171">
        <f t="shared" si="139"/>
        <v>0</v>
      </c>
      <c r="CN215" s="171">
        <f t="shared" si="139"/>
        <v>0</v>
      </c>
      <c r="CO215" s="737"/>
      <c r="CP215" s="737"/>
      <c r="CQ215" s="46"/>
      <c r="CR215" s="47"/>
      <c r="CS215" s="46"/>
      <c r="CT215" s="46"/>
      <c r="CU215" s="333">
        <f t="shared" si="155"/>
        <v>0</v>
      </c>
      <c r="CV215" s="333">
        <f t="shared" si="156"/>
        <v>0</v>
      </c>
      <c r="CW215" s="333">
        <f t="shared" si="157"/>
        <v>0</v>
      </c>
      <c r="CX215" s="333">
        <f t="shared" si="158"/>
        <v>0</v>
      </c>
      <c r="CY215" s="333">
        <f t="shared" si="159"/>
        <v>0</v>
      </c>
      <c r="CZ215" s="333">
        <f t="shared" si="160"/>
        <v>0</v>
      </c>
      <c r="DA215" s="44">
        <f t="shared" si="152"/>
        <v>0</v>
      </c>
      <c r="DB215" s="44">
        <f t="shared" si="152"/>
        <v>0</v>
      </c>
      <c r="DC215" s="44">
        <f t="shared" si="152"/>
        <v>0</v>
      </c>
      <c r="DD215" s="174">
        <f t="shared" si="153"/>
        <v>0</v>
      </c>
      <c r="DE215" s="174">
        <f t="shared" si="153"/>
        <v>0</v>
      </c>
      <c r="DF215" s="45"/>
      <c r="DG215" s="45"/>
      <c r="DH215" s="48"/>
      <c r="DI215" s="48"/>
    </row>
    <row r="216" spans="1:113" s="3" customFormat="1" ht="12.75" hidden="1" customHeight="1" x14ac:dyDescent="0.2">
      <c r="A216" s="96">
        <v>1</v>
      </c>
      <c r="B216" s="96"/>
      <c r="C216" s="48"/>
      <c r="D216" s="7"/>
      <c r="E216" s="540"/>
      <c r="F216" s="428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46"/>
        <v>0</v>
      </c>
      <c r="U216" s="44">
        <f t="shared" si="146"/>
        <v>0</v>
      </c>
      <c r="V216" s="44">
        <f t="shared" si="146"/>
        <v>0</v>
      </c>
      <c r="W216" s="171">
        <f t="shared" si="136"/>
        <v>0</v>
      </c>
      <c r="X216" s="171">
        <f t="shared" si="136"/>
        <v>0</v>
      </c>
      <c r="Y216" s="171"/>
      <c r="Z216" s="171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>
        <f t="shared" si="147"/>
        <v>0</v>
      </c>
      <c r="AL216" s="44">
        <f t="shared" si="147"/>
        <v>0</v>
      </c>
      <c r="AM216" s="44">
        <f t="shared" si="147"/>
        <v>0</v>
      </c>
      <c r="AN216" s="171">
        <f t="shared" si="137"/>
        <v>0</v>
      </c>
      <c r="AO216" s="171">
        <f t="shared" si="137"/>
        <v>0</v>
      </c>
      <c r="AP216" s="171"/>
      <c r="AQ216" s="171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>
        <f t="shared" si="148"/>
        <v>0</v>
      </c>
      <c r="BC216" s="44">
        <f t="shared" si="148"/>
        <v>0</v>
      </c>
      <c r="BD216" s="44">
        <f t="shared" si="148"/>
        <v>0</v>
      </c>
      <c r="BE216" s="171">
        <f t="shared" si="145"/>
        <v>0</v>
      </c>
      <c r="BF216" s="171">
        <f t="shared" si="145"/>
        <v>0</v>
      </c>
      <c r="BG216" s="171"/>
      <c r="BH216" s="171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>
        <f t="shared" si="149"/>
        <v>0</v>
      </c>
      <c r="BT216" s="44">
        <f t="shared" si="149"/>
        <v>0</v>
      </c>
      <c r="BU216" s="44">
        <f t="shared" si="149"/>
        <v>0</v>
      </c>
      <c r="BV216" s="171">
        <f t="shared" si="138"/>
        <v>0</v>
      </c>
      <c r="BW216" s="171">
        <f t="shared" si="138"/>
        <v>0</v>
      </c>
      <c r="BX216" s="171"/>
      <c r="BY216" s="171"/>
      <c r="BZ216" s="45"/>
      <c r="CA216" s="45"/>
      <c r="CB216" s="44"/>
      <c r="CC216" s="44"/>
      <c r="CD216" s="44"/>
      <c r="CE216" s="44"/>
      <c r="CF216" s="44"/>
      <c r="CG216" s="44"/>
      <c r="CH216" s="44"/>
      <c r="CI216" s="44"/>
      <c r="CJ216" s="44">
        <f t="shared" si="150"/>
        <v>0</v>
      </c>
      <c r="CK216" s="44">
        <f t="shared" si="150"/>
        <v>0</v>
      </c>
      <c r="CL216" s="44">
        <f t="shared" si="150"/>
        <v>0</v>
      </c>
      <c r="CM216" s="171">
        <f t="shared" si="139"/>
        <v>0</v>
      </c>
      <c r="CN216" s="171">
        <f t="shared" si="139"/>
        <v>0</v>
      </c>
      <c r="CO216" s="737"/>
      <c r="CP216" s="737"/>
      <c r="CQ216" s="46"/>
      <c r="CR216" s="47"/>
      <c r="CS216" s="46"/>
      <c r="CT216" s="46"/>
      <c r="CU216" s="333">
        <f t="shared" si="155"/>
        <v>0</v>
      </c>
      <c r="CV216" s="333">
        <f t="shared" si="156"/>
        <v>0</v>
      </c>
      <c r="CW216" s="333">
        <f t="shared" si="157"/>
        <v>0</v>
      </c>
      <c r="CX216" s="333">
        <f t="shared" si="158"/>
        <v>0</v>
      </c>
      <c r="CY216" s="333">
        <f t="shared" si="159"/>
        <v>0</v>
      </c>
      <c r="CZ216" s="333">
        <f t="shared" si="160"/>
        <v>0</v>
      </c>
      <c r="DA216" s="44">
        <f t="shared" si="152"/>
        <v>0</v>
      </c>
      <c r="DB216" s="44">
        <f t="shared" si="152"/>
        <v>0</v>
      </c>
      <c r="DC216" s="44">
        <f t="shared" si="152"/>
        <v>0</v>
      </c>
      <c r="DD216" s="174">
        <f t="shared" si="153"/>
        <v>0</v>
      </c>
      <c r="DE216" s="174">
        <f t="shared" si="153"/>
        <v>0</v>
      </c>
      <c r="DF216" s="45"/>
      <c r="DG216" s="45"/>
      <c r="DH216" s="48"/>
      <c r="DI216" s="48"/>
    </row>
    <row r="217" spans="1:113" s="3" customFormat="1" ht="12.75" hidden="1" customHeight="1" x14ac:dyDescent="0.2">
      <c r="A217" s="96">
        <v>1</v>
      </c>
      <c r="B217" s="96"/>
      <c r="C217" s="48"/>
      <c r="D217" s="7"/>
      <c r="E217" s="540"/>
      <c r="F217" s="428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46"/>
        <v>0</v>
      </c>
      <c r="U217" s="44">
        <f t="shared" si="146"/>
        <v>0</v>
      </c>
      <c r="V217" s="44">
        <f t="shared" si="146"/>
        <v>0</v>
      </c>
      <c r="W217" s="171">
        <f t="shared" si="136"/>
        <v>0</v>
      </c>
      <c r="X217" s="171">
        <f t="shared" si="136"/>
        <v>0</v>
      </c>
      <c r="Y217" s="171"/>
      <c r="Z217" s="171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>
        <f t="shared" si="147"/>
        <v>0</v>
      </c>
      <c r="AL217" s="44">
        <f t="shared" si="147"/>
        <v>0</v>
      </c>
      <c r="AM217" s="44">
        <f t="shared" si="147"/>
        <v>0</v>
      </c>
      <c r="AN217" s="171">
        <f t="shared" si="137"/>
        <v>0</v>
      </c>
      <c r="AO217" s="171">
        <f t="shared" si="137"/>
        <v>0</v>
      </c>
      <c r="AP217" s="171"/>
      <c r="AQ217" s="171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>
        <f t="shared" si="148"/>
        <v>0</v>
      </c>
      <c r="BC217" s="44">
        <f t="shared" si="148"/>
        <v>0</v>
      </c>
      <c r="BD217" s="44">
        <f t="shared" si="148"/>
        <v>0</v>
      </c>
      <c r="BE217" s="171">
        <f t="shared" si="145"/>
        <v>0</v>
      </c>
      <c r="BF217" s="171">
        <f t="shared" si="145"/>
        <v>0</v>
      </c>
      <c r="BG217" s="171"/>
      <c r="BH217" s="171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>
        <f t="shared" si="149"/>
        <v>0</v>
      </c>
      <c r="BT217" s="44">
        <f t="shared" si="149"/>
        <v>0</v>
      </c>
      <c r="BU217" s="44">
        <f t="shared" si="149"/>
        <v>0</v>
      </c>
      <c r="BV217" s="171">
        <f t="shared" si="138"/>
        <v>0</v>
      </c>
      <c r="BW217" s="171">
        <f t="shared" si="138"/>
        <v>0</v>
      </c>
      <c r="BX217" s="171"/>
      <c r="BY217" s="171"/>
      <c r="BZ217" s="45"/>
      <c r="CA217" s="45"/>
      <c r="CB217" s="44"/>
      <c r="CC217" s="44"/>
      <c r="CD217" s="44"/>
      <c r="CE217" s="44"/>
      <c r="CF217" s="44"/>
      <c r="CG217" s="44"/>
      <c r="CH217" s="44"/>
      <c r="CI217" s="44"/>
      <c r="CJ217" s="44">
        <f t="shared" si="150"/>
        <v>0</v>
      </c>
      <c r="CK217" s="44">
        <f t="shared" si="150"/>
        <v>0</v>
      </c>
      <c r="CL217" s="44">
        <f t="shared" si="150"/>
        <v>0</v>
      </c>
      <c r="CM217" s="171">
        <f t="shared" si="139"/>
        <v>0</v>
      </c>
      <c r="CN217" s="171">
        <f t="shared" si="139"/>
        <v>0</v>
      </c>
      <c r="CO217" s="737"/>
      <c r="CP217" s="737"/>
      <c r="CQ217" s="46"/>
      <c r="CR217" s="47"/>
      <c r="CS217" s="46"/>
      <c r="CT217" s="46"/>
      <c r="CU217" s="333">
        <f t="shared" si="155"/>
        <v>0</v>
      </c>
      <c r="CV217" s="333">
        <f t="shared" si="156"/>
        <v>0</v>
      </c>
      <c r="CW217" s="333">
        <f t="shared" si="157"/>
        <v>0</v>
      </c>
      <c r="CX217" s="333">
        <f t="shared" si="158"/>
        <v>0</v>
      </c>
      <c r="CY217" s="333">
        <f t="shared" si="159"/>
        <v>0</v>
      </c>
      <c r="CZ217" s="333">
        <f t="shared" si="160"/>
        <v>0</v>
      </c>
      <c r="DA217" s="44">
        <f t="shared" si="152"/>
        <v>0</v>
      </c>
      <c r="DB217" s="44">
        <f t="shared" si="152"/>
        <v>0</v>
      </c>
      <c r="DC217" s="44">
        <f t="shared" si="152"/>
        <v>0</v>
      </c>
      <c r="DD217" s="174">
        <f t="shared" si="153"/>
        <v>0</v>
      </c>
      <c r="DE217" s="174">
        <f t="shared" si="153"/>
        <v>0</v>
      </c>
      <c r="DF217" s="45"/>
      <c r="DG217" s="45"/>
      <c r="DH217" s="48"/>
      <c r="DI217" s="48"/>
    </row>
    <row r="218" spans="1:113" s="3" customFormat="1" ht="12.75" hidden="1" customHeight="1" x14ac:dyDescent="0.2">
      <c r="A218" s="96">
        <v>1</v>
      </c>
      <c r="B218" s="96"/>
      <c r="C218" s="48"/>
      <c r="D218" s="7"/>
      <c r="E218" s="540"/>
      <c r="F218" s="428"/>
      <c r="G218" s="62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46"/>
        <v>0</v>
      </c>
      <c r="U218" s="44">
        <f t="shared" si="146"/>
        <v>0</v>
      </c>
      <c r="V218" s="44">
        <f t="shared" si="146"/>
        <v>0</v>
      </c>
      <c r="W218" s="171">
        <f t="shared" si="136"/>
        <v>0</v>
      </c>
      <c r="X218" s="171">
        <f t="shared" si="136"/>
        <v>0</v>
      </c>
      <c r="Y218" s="171"/>
      <c r="Z218" s="171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>
        <f t="shared" si="147"/>
        <v>0</v>
      </c>
      <c r="AL218" s="44">
        <f t="shared" si="147"/>
        <v>0</v>
      </c>
      <c r="AM218" s="44">
        <f t="shared" si="147"/>
        <v>0</v>
      </c>
      <c r="AN218" s="171">
        <f t="shared" si="137"/>
        <v>0</v>
      </c>
      <c r="AO218" s="171">
        <f t="shared" si="137"/>
        <v>0</v>
      </c>
      <c r="AP218" s="171"/>
      <c r="AQ218" s="171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>
        <f t="shared" si="148"/>
        <v>0</v>
      </c>
      <c r="BC218" s="44">
        <f t="shared" si="148"/>
        <v>0</v>
      </c>
      <c r="BD218" s="44">
        <f t="shared" si="148"/>
        <v>0</v>
      </c>
      <c r="BE218" s="171">
        <f t="shared" si="145"/>
        <v>0</v>
      </c>
      <c r="BF218" s="171">
        <f t="shared" si="145"/>
        <v>0</v>
      </c>
      <c r="BG218" s="171"/>
      <c r="BH218" s="171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>
        <f t="shared" si="149"/>
        <v>0</v>
      </c>
      <c r="BT218" s="44">
        <f t="shared" si="149"/>
        <v>0</v>
      </c>
      <c r="BU218" s="44">
        <f t="shared" si="149"/>
        <v>0</v>
      </c>
      <c r="BV218" s="171">
        <f t="shared" si="138"/>
        <v>0</v>
      </c>
      <c r="BW218" s="171">
        <f t="shared" si="138"/>
        <v>0</v>
      </c>
      <c r="BX218" s="171"/>
      <c r="BY218" s="171"/>
      <c r="BZ218" s="45"/>
      <c r="CA218" s="45"/>
      <c r="CB218" s="44"/>
      <c r="CC218" s="44"/>
      <c r="CD218" s="44"/>
      <c r="CE218" s="44"/>
      <c r="CF218" s="44"/>
      <c r="CG218" s="44"/>
      <c r="CH218" s="44"/>
      <c r="CI218" s="44"/>
      <c r="CJ218" s="44">
        <f t="shared" si="150"/>
        <v>0</v>
      </c>
      <c r="CK218" s="44">
        <f t="shared" si="150"/>
        <v>0</v>
      </c>
      <c r="CL218" s="44">
        <f t="shared" si="150"/>
        <v>0</v>
      </c>
      <c r="CM218" s="171">
        <f t="shared" si="139"/>
        <v>0</v>
      </c>
      <c r="CN218" s="171">
        <f t="shared" si="139"/>
        <v>0</v>
      </c>
      <c r="CO218" s="737"/>
      <c r="CP218" s="737"/>
      <c r="CQ218" s="46"/>
      <c r="CR218" s="47"/>
      <c r="CS218" s="46"/>
      <c r="CT218" s="46"/>
      <c r="CU218" s="333">
        <f t="shared" si="155"/>
        <v>0</v>
      </c>
      <c r="CV218" s="333">
        <f t="shared" si="156"/>
        <v>0</v>
      </c>
      <c r="CW218" s="333">
        <f t="shared" si="157"/>
        <v>0</v>
      </c>
      <c r="CX218" s="333">
        <f t="shared" si="158"/>
        <v>0</v>
      </c>
      <c r="CY218" s="333">
        <f t="shared" si="159"/>
        <v>0</v>
      </c>
      <c r="CZ218" s="333">
        <f t="shared" si="160"/>
        <v>0</v>
      </c>
      <c r="DA218" s="44">
        <f t="shared" si="152"/>
        <v>0</v>
      </c>
      <c r="DB218" s="44">
        <f t="shared" si="152"/>
        <v>0</v>
      </c>
      <c r="DC218" s="44">
        <f t="shared" si="152"/>
        <v>0</v>
      </c>
      <c r="DD218" s="174">
        <f t="shared" si="153"/>
        <v>0</v>
      </c>
      <c r="DE218" s="174">
        <f t="shared" si="153"/>
        <v>0</v>
      </c>
      <c r="DF218" s="45"/>
      <c r="DG218" s="45"/>
      <c r="DH218" s="48"/>
      <c r="DI218" s="48"/>
    </row>
    <row r="219" spans="1:113" s="3" customFormat="1" ht="12.75" hidden="1" customHeight="1" x14ac:dyDescent="0.2">
      <c r="A219" s="96">
        <v>1</v>
      </c>
      <c r="B219" s="96"/>
      <c r="C219" s="48"/>
      <c r="D219" s="7"/>
      <c r="E219" s="540"/>
      <c r="F219" s="428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46"/>
        <v>0</v>
      </c>
      <c r="U219" s="44">
        <f t="shared" si="146"/>
        <v>0</v>
      </c>
      <c r="V219" s="44">
        <f t="shared" si="146"/>
        <v>0</v>
      </c>
      <c r="W219" s="171">
        <f t="shared" si="136"/>
        <v>0</v>
      </c>
      <c r="X219" s="171">
        <f t="shared" si="136"/>
        <v>0</v>
      </c>
      <c r="Y219" s="171"/>
      <c r="Z219" s="171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>
        <f t="shared" si="147"/>
        <v>0</v>
      </c>
      <c r="AL219" s="44">
        <f t="shared" si="147"/>
        <v>0</v>
      </c>
      <c r="AM219" s="44">
        <f t="shared" si="147"/>
        <v>0</v>
      </c>
      <c r="AN219" s="171">
        <f t="shared" si="137"/>
        <v>0</v>
      </c>
      <c r="AO219" s="171">
        <f t="shared" si="137"/>
        <v>0</v>
      </c>
      <c r="AP219" s="171"/>
      <c r="AQ219" s="171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>
        <f t="shared" si="148"/>
        <v>0</v>
      </c>
      <c r="BC219" s="44">
        <f t="shared" si="148"/>
        <v>0</v>
      </c>
      <c r="BD219" s="44">
        <f t="shared" si="148"/>
        <v>0</v>
      </c>
      <c r="BE219" s="171">
        <f t="shared" si="145"/>
        <v>0</v>
      </c>
      <c r="BF219" s="171">
        <f t="shared" si="145"/>
        <v>0</v>
      </c>
      <c r="BG219" s="171"/>
      <c r="BH219" s="171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>
        <f t="shared" si="149"/>
        <v>0</v>
      </c>
      <c r="BT219" s="44">
        <f t="shared" si="149"/>
        <v>0</v>
      </c>
      <c r="BU219" s="44">
        <f t="shared" si="149"/>
        <v>0</v>
      </c>
      <c r="BV219" s="171">
        <f t="shared" si="138"/>
        <v>0</v>
      </c>
      <c r="BW219" s="171">
        <f t="shared" si="138"/>
        <v>0</v>
      </c>
      <c r="BX219" s="171"/>
      <c r="BY219" s="171"/>
      <c r="BZ219" s="45"/>
      <c r="CA219" s="45"/>
      <c r="CB219" s="44"/>
      <c r="CC219" s="44"/>
      <c r="CD219" s="44"/>
      <c r="CE219" s="44"/>
      <c r="CF219" s="44"/>
      <c r="CG219" s="44"/>
      <c r="CH219" s="44"/>
      <c r="CI219" s="44"/>
      <c r="CJ219" s="44">
        <f t="shared" si="150"/>
        <v>0</v>
      </c>
      <c r="CK219" s="44">
        <f t="shared" si="150"/>
        <v>0</v>
      </c>
      <c r="CL219" s="44">
        <f t="shared" si="150"/>
        <v>0</v>
      </c>
      <c r="CM219" s="171">
        <f t="shared" si="139"/>
        <v>0</v>
      </c>
      <c r="CN219" s="171">
        <f t="shared" si="139"/>
        <v>0</v>
      </c>
      <c r="CO219" s="737"/>
      <c r="CP219" s="737"/>
      <c r="CQ219" s="46"/>
      <c r="CR219" s="47"/>
      <c r="CS219" s="46"/>
      <c r="CT219" s="46"/>
      <c r="CU219" s="333">
        <f t="shared" si="155"/>
        <v>0</v>
      </c>
      <c r="CV219" s="333">
        <f t="shared" si="156"/>
        <v>0</v>
      </c>
      <c r="CW219" s="333">
        <f t="shared" si="157"/>
        <v>0</v>
      </c>
      <c r="CX219" s="333">
        <f t="shared" si="158"/>
        <v>0</v>
      </c>
      <c r="CY219" s="333">
        <f t="shared" si="159"/>
        <v>0</v>
      </c>
      <c r="CZ219" s="333">
        <f t="shared" si="160"/>
        <v>0</v>
      </c>
      <c r="DA219" s="44">
        <f t="shared" si="152"/>
        <v>0</v>
      </c>
      <c r="DB219" s="44">
        <f t="shared" si="152"/>
        <v>0</v>
      </c>
      <c r="DC219" s="44">
        <f t="shared" si="152"/>
        <v>0</v>
      </c>
      <c r="DD219" s="174">
        <f t="shared" si="153"/>
        <v>0</v>
      </c>
      <c r="DE219" s="174">
        <f t="shared" si="153"/>
        <v>0</v>
      </c>
      <c r="DF219" s="45"/>
      <c r="DG219" s="45"/>
      <c r="DH219" s="48"/>
      <c r="DI219" s="48"/>
    </row>
    <row r="220" spans="1:113" ht="12.75" hidden="1" customHeight="1" x14ac:dyDescent="0.2">
      <c r="A220" s="96">
        <v>1</v>
      </c>
      <c r="C220" s="162"/>
      <c r="D220" s="443"/>
      <c r="E220" s="571"/>
      <c r="F220" s="572"/>
      <c r="G220" s="62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46"/>
        <v>0</v>
      </c>
      <c r="U220" s="44">
        <f t="shared" si="146"/>
        <v>0</v>
      </c>
      <c r="V220" s="44">
        <f t="shared" si="146"/>
        <v>0</v>
      </c>
      <c r="W220" s="171">
        <f t="shared" si="136"/>
        <v>0</v>
      </c>
      <c r="X220" s="171">
        <f t="shared" si="136"/>
        <v>0</v>
      </c>
      <c r="Y220" s="171"/>
      <c r="Z220" s="171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>
        <f t="shared" si="147"/>
        <v>0</v>
      </c>
      <c r="AL220" s="44">
        <f t="shared" si="147"/>
        <v>0</v>
      </c>
      <c r="AM220" s="44">
        <f t="shared" si="147"/>
        <v>0</v>
      </c>
      <c r="AN220" s="171">
        <f t="shared" si="137"/>
        <v>0</v>
      </c>
      <c r="AO220" s="171">
        <f t="shared" si="137"/>
        <v>0</v>
      </c>
      <c r="AP220" s="171"/>
      <c r="AQ220" s="171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>
        <f t="shared" si="148"/>
        <v>0</v>
      </c>
      <c r="BC220" s="44">
        <f t="shared" si="148"/>
        <v>0</v>
      </c>
      <c r="BD220" s="44">
        <f t="shared" si="148"/>
        <v>0</v>
      </c>
      <c r="BE220" s="171">
        <f t="shared" si="145"/>
        <v>0</v>
      </c>
      <c r="BF220" s="171">
        <f t="shared" si="145"/>
        <v>0</v>
      </c>
      <c r="BG220" s="171"/>
      <c r="BH220" s="171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>
        <f t="shared" si="149"/>
        <v>0</v>
      </c>
      <c r="BT220" s="44">
        <f t="shared" si="149"/>
        <v>0</v>
      </c>
      <c r="BU220" s="44">
        <f t="shared" si="149"/>
        <v>0</v>
      </c>
      <c r="BV220" s="171">
        <f t="shared" si="138"/>
        <v>0</v>
      </c>
      <c r="BW220" s="171">
        <f t="shared" si="138"/>
        <v>0</v>
      </c>
      <c r="BX220" s="171"/>
      <c r="BY220" s="171"/>
      <c r="BZ220" s="45"/>
      <c r="CA220" s="45"/>
      <c r="CB220" s="44"/>
      <c r="CC220" s="44"/>
      <c r="CD220" s="44"/>
      <c r="CE220" s="44"/>
      <c r="CF220" s="44"/>
      <c r="CG220" s="44"/>
      <c r="CH220" s="44"/>
      <c r="CI220" s="44"/>
      <c r="CJ220" s="44">
        <f t="shared" si="150"/>
        <v>0</v>
      </c>
      <c r="CK220" s="44">
        <f t="shared" si="150"/>
        <v>0</v>
      </c>
      <c r="CL220" s="44">
        <f t="shared" si="150"/>
        <v>0</v>
      </c>
      <c r="CM220" s="171">
        <f t="shared" si="139"/>
        <v>0</v>
      </c>
      <c r="CN220" s="171">
        <f t="shared" si="139"/>
        <v>0</v>
      </c>
      <c r="CO220" s="737"/>
      <c r="CP220" s="737"/>
      <c r="CQ220" s="46"/>
      <c r="CR220" s="47"/>
      <c r="CS220" s="46"/>
      <c r="CT220" s="46"/>
      <c r="CU220" s="333">
        <f t="shared" si="155"/>
        <v>0</v>
      </c>
      <c r="CV220" s="333">
        <f t="shared" si="156"/>
        <v>0</v>
      </c>
      <c r="CW220" s="333">
        <f t="shared" si="157"/>
        <v>0</v>
      </c>
      <c r="CX220" s="333">
        <f t="shared" si="158"/>
        <v>0</v>
      </c>
      <c r="CY220" s="333">
        <f t="shared" si="159"/>
        <v>0</v>
      </c>
      <c r="CZ220" s="333">
        <f t="shared" si="160"/>
        <v>0</v>
      </c>
      <c r="DA220" s="44">
        <f t="shared" si="152"/>
        <v>0</v>
      </c>
      <c r="DB220" s="44">
        <f t="shared" si="152"/>
        <v>0</v>
      </c>
      <c r="DC220" s="44">
        <f t="shared" si="152"/>
        <v>0</v>
      </c>
      <c r="DD220" s="174">
        <f t="shared" si="153"/>
        <v>0</v>
      </c>
      <c r="DE220" s="174">
        <f t="shared" si="153"/>
        <v>0</v>
      </c>
      <c r="DF220" s="106"/>
      <c r="DG220" s="107"/>
      <c r="DH220" s="59"/>
      <c r="DI220" s="59"/>
    </row>
    <row r="221" spans="1:113" ht="12.75" hidden="1" customHeight="1" x14ac:dyDescent="0.2">
      <c r="A221" s="96">
        <v>1</v>
      </c>
      <c r="C221" s="59"/>
      <c r="D221" s="7"/>
      <c r="E221" s="192"/>
      <c r="F221" s="192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46"/>
        <v>0</v>
      </c>
      <c r="U221" s="44">
        <f t="shared" si="146"/>
        <v>0</v>
      </c>
      <c r="V221" s="44">
        <f t="shared" si="146"/>
        <v>0</v>
      </c>
      <c r="W221" s="171">
        <f t="shared" si="136"/>
        <v>0</v>
      </c>
      <c r="X221" s="171">
        <f t="shared" si="136"/>
        <v>0</v>
      </c>
      <c r="Y221" s="171"/>
      <c r="Z221" s="171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>
        <f t="shared" si="147"/>
        <v>0</v>
      </c>
      <c r="AL221" s="44">
        <f t="shared" si="147"/>
        <v>0</v>
      </c>
      <c r="AM221" s="44">
        <f t="shared" si="147"/>
        <v>0</v>
      </c>
      <c r="AN221" s="171">
        <f t="shared" si="137"/>
        <v>0</v>
      </c>
      <c r="AO221" s="171">
        <f t="shared" si="137"/>
        <v>0</v>
      </c>
      <c r="AP221" s="171"/>
      <c r="AQ221" s="171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>
        <f t="shared" si="148"/>
        <v>0</v>
      </c>
      <c r="BC221" s="44">
        <f t="shared" si="148"/>
        <v>0</v>
      </c>
      <c r="BD221" s="44">
        <f t="shared" si="148"/>
        <v>0</v>
      </c>
      <c r="BE221" s="171">
        <f t="shared" si="145"/>
        <v>0</v>
      </c>
      <c r="BF221" s="171">
        <f t="shared" si="145"/>
        <v>0</v>
      </c>
      <c r="BG221" s="171"/>
      <c r="BH221" s="171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>
        <f t="shared" si="149"/>
        <v>0</v>
      </c>
      <c r="BT221" s="44">
        <f t="shared" si="149"/>
        <v>0</v>
      </c>
      <c r="BU221" s="44">
        <f t="shared" si="149"/>
        <v>0</v>
      </c>
      <c r="BV221" s="171">
        <f t="shared" si="138"/>
        <v>0</v>
      </c>
      <c r="BW221" s="171">
        <f t="shared" si="138"/>
        <v>0</v>
      </c>
      <c r="BX221" s="171"/>
      <c r="BY221" s="171"/>
      <c r="BZ221" s="45"/>
      <c r="CA221" s="45"/>
      <c r="CB221" s="44"/>
      <c r="CC221" s="44"/>
      <c r="CD221" s="44"/>
      <c r="CE221" s="44"/>
      <c r="CF221" s="44"/>
      <c r="CG221" s="44"/>
      <c r="CH221" s="44"/>
      <c r="CI221" s="44"/>
      <c r="CJ221" s="44">
        <f t="shared" si="150"/>
        <v>0</v>
      </c>
      <c r="CK221" s="44">
        <f t="shared" si="150"/>
        <v>0</v>
      </c>
      <c r="CL221" s="44">
        <f t="shared" si="150"/>
        <v>0</v>
      </c>
      <c r="CM221" s="171">
        <f t="shared" si="139"/>
        <v>0</v>
      </c>
      <c r="CN221" s="171">
        <f t="shared" si="139"/>
        <v>0</v>
      </c>
      <c r="CO221" s="737"/>
      <c r="CP221" s="737"/>
      <c r="CQ221" s="46"/>
      <c r="CR221" s="47"/>
      <c r="CS221" s="46"/>
      <c r="CT221" s="46"/>
      <c r="CU221" s="333">
        <f t="shared" si="155"/>
        <v>0</v>
      </c>
      <c r="CV221" s="333">
        <f t="shared" si="156"/>
        <v>0</v>
      </c>
      <c r="CW221" s="333">
        <f t="shared" si="157"/>
        <v>0</v>
      </c>
      <c r="CX221" s="333">
        <f t="shared" si="158"/>
        <v>0</v>
      </c>
      <c r="CY221" s="333">
        <f t="shared" si="159"/>
        <v>0</v>
      </c>
      <c r="CZ221" s="333">
        <f t="shared" si="160"/>
        <v>0</v>
      </c>
      <c r="DA221" s="44">
        <f t="shared" ref="DA221:DC223" si="161">CU221+CX221</f>
        <v>0</v>
      </c>
      <c r="DB221" s="44">
        <f t="shared" si="161"/>
        <v>0</v>
      </c>
      <c r="DC221" s="44">
        <f t="shared" si="161"/>
        <v>0</v>
      </c>
      <c r="DD221" s="174">
        <f t="shared" ref="DD221:DE223" si="162">CU221-CS221</f>
        <v>0</v>
      </c>
      <c r="DE221" s="174">
        <f t="shared" si="162"/>
        <v>0</v>
      </c>
      <c r="DF221" s="45"/>
      <c r="DG221" s="45"/>
      <c r="DH221" s="59"/>
      <c r="DI221" s="59"/>
    </row>
    <row r="222" spans="1:113" s="3" customFormat="1" ht="12.75" hidden="1" customHeight="1" x14ac:dyDescent="0.2">
      <c r="A222" s="96">
        <v>1</v>
      </c>
      <c r="B222" s="96"/>
      <c r="C222" s="48"/>
      <c r="D222" s="7"/>
      <c r="E222" s="540"/>
      <c r="F222" s="428"/>
      <c r="G222" s="62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46"/>
        <v>0</v>
      </c>
      <c r="U222" s="44">
        <f t="shared" si="146"/>
        <v>0</v>
      </c>
      <c r="V222" s="44">
        <f t="shared" si="146"/>
        <v>0</v>
      </c>
      <c r="W222" s="171">
        <f t="shared" si="136"/>
        <v>0</v>
      </c>
      <c r="X222" s="171">
        <f t="shared" si="136"/>
        <v>0</v>
      </c>
      <c r="Y222" s="171"/>
      <c r="Z222" s="171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>
        <f t="shared" si="147"/>
        <v>0</v>
      </c>
      <c r="AL222" s="44">
        <f t="shared" si="147"/>
        <v>0</v>
      </c>
      <c r="AM222" s="44">
        <f t="shared" si="147"/>
        <v>0</v>
      </c>
      <c r="AN222" s="171">
        <f t="shared" si="137"/>
        <v>0</v>
      </c>
      <c r="AO222" s="171">
        <f t="shared" si="137"/>
        <v>0</v>
      </c>
      <c r="AP222" s="171"/>
      <c r="AQ222" s="171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>
        <f t="shared" si="148"/>
        <v>0</v>
      </c>
      <c r="BC222" s="44">
        <f t="shared" si="148"/>
        <v>0</v>
      </c>
      <c r="BD222" s="44">
        <f t="shared" si="148"/>
        <v>0</v>
      </c>
      <c r="BE222" s="171">
        <f t="shared" si="145"/>
        <v>0</v>
      </c>
      <c r="BF222" s="171">
        <f t="shared" si="145"/>
        <v>0</v>
      </c>
      <c r="BG222" s="171"/>
      <c r="BH222" s="171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>
        <f t="shared" si="149"/>
        <v>0</v>
      </c>
      <c r="BT222" s="44">
        <f t="shared" si="149"/>
        <v>0</v>
      </c>
      <c r="BU222" s="44">
        <f t="shared" si="149"/>
        <v>0</v>
      </c>
      <c r="BV222" s="171">
        <f t="shared" si="138"/>
        <v>0</v>
      </c>
      <c r="BW222" s="171">
        <f t="shared" si="138"/>
        <v>0</v>
      </c>
      <c r="BX222" s="171"/>
      <c r="BY222" s="171"/>
      <c r="BZ222" s="45"/>
      <c r="CA222" s="45"/>
      <c r="CB222" s="44"/>
      <c r="CC222" s="44"/>
      <c r="CD222" s="44"/>
      <c r="CE222" s="44"/>
      <c r="CF222" s="44"/>
      <c r="CG222" s="44"/>
      <c r="CH222" s="44"/>
      <c r="CI222" s="44"/>
      <c r="CJ222" s="44">
        <f t="shared" si="150"/>
        <v>0</v>
      </c>
      <c r="CK222" s="44">
        <f t="shared" si="150"/>
        <v>0</v>
      </c>
      <c r="CL222" s="44">
        <f t="shared" si="150"/>
        <v>0</v>
      </c>
      <c r="CM222" s="171">
        <f t="shared" si="139"/>
        <v>0</v>
      </c>
      <c r="CN222" s="171">
        <f t="shared" si="139"/>
        <v>0</v>
      </c>
      <c r="CO222" s="737"/>
      <c r="CP222" s="737"/>
      <c r="CQ222" s="46"/>
      <c r="CR222" s="47"/>
      <c r="CS222" s="46"/>
      <c r="CT222" s="46"/>
      <c r="CU222" s="333">
        <f t="shared" si="155"/>
        <v>0</v>
      </c>
      <c r="CV222" s="333">
        <f t="shared" si="156"/>
        <v>0</v>
      </c>
      <c r="CW222" s="333">
        <f t="shared" si="157"/>
        <v>0</v>
      </c>
      <c r="CX222" s="333">
        <f t="shared" si="158"/>
        <v>0</v>
      </c>
      <c r="CY222" s="333">
        <f t="shared" si="159"/>
        <v>0</v>
      </c>
      <c r="CZ222" s="333">
        <f t="shared" si="160"/>
        <v>0</v>
      </c>
      <c r="DA222" s="44">
        <f t="shared" si="161"/>
        <v>0</v>
      </c>
      <c r="DB222" s="44">
        <f t="shared" si="161"/>
        <v>0</v>
      </c>
      <c r="DC222" s="44">
        <f t="shared" si="161"/>
        <v>0</v>
      </c>
      <c r="DD222" s="174">
        <f t="shared" si="162"/>
        <v>0</v>
      </c>
      <c r="DE222" s="174">
        <f t="shared" si="162"/>
        <v>0</v>
      </c>
      <c r="DF222" s="45"/>
      <c r="DG222" s="45"/>
      <c r="DH222" s="48"/>
      <c r="DI222" s="48"/>
    </row>
    <row r="223" spans="1:113" s="3" customFormat="1" ht="12.75" hidden="1" customHeight="1" x14ac:dyDescent="0.2">
      <c r="A223" s="96">
        <v>1</v>
      </c>
      <c r="B223" s="96"/>
      <c r="C223" s="48"/>
      <c r="D223" s="7"/>
      <c r="E223" s="540"/>
      <c r="F223" s="428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0"/>
      <c r="U223" s="44"/>
      <c r="V223" s="44"/>
      <c r="W223" s="171">
        <f t="shared" si="136"/>
        <v>0</v>
      </c>
      <c r="X223" s="171">
        <f t="shared" si="136"/>
        <v>0</v>
      </c>
      <c r="Y223" s="249"/>
      <c r="Z223" s="171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50"/>
      <c r="AL223" s="44"/>
      <c r="AM223" s="44"/>
      <c r="AN223" s="171">
        <f t="shared" si="137"/>
        <v>0</v>
      </c>
      <c r="AO223" s="171">
        <f t="shared" si="137"/>
        <v>0</v>
      </c>
      <c r="AP223" s="249"/>
      <c r="AQ223" s="171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50"/>
      <c r="BC223" s="44"/>
      <c r="BD223" s="44"/>
      <c r="BE223" s="171">
        <f t="shared" si="145"/>
        <v>0</v>
      </c>
      <c r="BF223" s="171">
        <f t="shared" si="145"/>
        <v>0</v>
      </c>
      <c r="BG223" s="249"/>
      <c r="BH223" s="249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50"/>
      <c r="BT223" s="44"/>
      <c r="BU223" s="44"/>
      <c r="BV223" s="171">
        <f t="shared" si="138"/>
        <v>0</v>
      </c>
      <c r="BW223" s="171">
        <f t="shared" si="138"/>
        <v>0</v>
      </c>
      <c r="BX223" s="249"/>
      <c r="BY223" s="171"/>
      <c r="BZ223" s="45"/>
      <c r="CA223" s="45"/>
      <c r="CB223" s="44"/>
      <c r="CC223" s="44"/>
      <c r="CD223" s="44"/>
      <c r="CE223" s="44"/>
      <c r="CF223" s="44"/>
      <c r="CG223" s="44"/>
      <c r="CH223" s="44"/>
      <c r="CI223" s="44"/>
      <c r="CJ223" s="50"/>
      <c r="CK223" s="44"/>
      <c r="CL223" s="44"/>
      <c r="CM223" s="171">
        <f t="shared" si="139"/>
        <v>0</v>
      </c>
      <c r="CN223" s="171">
        <f t="shared" si="139"/>
        <v>0</v>
      </c>
      <c r="CO223" s="736"/>
      <c r="CP223" s="737"/>
      <c r="CQ223" s="46"/>
      <c r="CR223" s="47"/>
      <c r="CS223" s="46"/>
      <c r="CT223" s="46"/>
      <c r="CU223" s="333">
        <f t="shared" si="155"/>
        <v>0</v>
      </c>
      <c r="CV223" s="333">
        <f t="shared" si="156"/>
        <v>0</v>
      </c>
      <c r="CW223" s="333">
        <f t="shared" si="157"/>
        <v>0</v>
      </c>
      <c r="CX223" s="333">
        <f t="shared" si="158"/>
        <v>0</v>
      </c>
      <c r="CY223" s="333">
        <f t="shared" si="159"/>
        <v>0</v>
      </c>
      <c r="CZ223" s="333">
        <f t="shared" si="160"/>
        <v>0</v>
      </c>
      <c r="DA223" s="44">
        <f t="shared" si="161"/>
        <v>0</v>
      </c>
      <c r="DB223" s="44">
        <f t="shared" si="161"/>
        <v>0</v>
      </c>
      <c r="DC223" s="44">
        <f t="shared" si="161"/>
        <v>0</v>
      </c>
      <c r="DD223" s="174">
        <f t="shared" si="162"/>
        <v>0</v>
      </c>
      <c r="DE223" s="174">
        <f t="shared" si="162"/>
        <v>0</v>
      </c>
      <c r="DF223" s="45"/>
      <c r="DG223" s="45"/>
      <c r="DH223" s="48"/>
      <c r="DI223" s="48"/>
    </row>
    <row r="224" spans="1:113" s="3" customFormat="1" ht="12.75" hidden="1" customHeight="1" x14ac:dyDescent="0.2">
      <c r="A224" s="96">
        <v>1</v>
      </c>
      <c r="B224" s="96"/>
      <c r="C224" s="48"/>
      <c r="D224" s="7"/>
      <c r="E224" s="540"/>
      <c r="F224" s="428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0"/>
      <c r="U224" s="44"/>
      <c r="V224" s="44"/>
      <c r="W224" s="171">
        <f t="shared" si="136"/>
        <v>0</v>
      </c>
      <c r="X224" s="171">
        <f t="shared" si="136"/>
        <v>0</v>
      </c>
      <c r="Y224" s="249"/>
      <c r="Z224" s="171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50"/>
      <c r="AL224" s="44"/>
      <c r="AM224" s="44"/>
      <c r="AN224" s="171">
        <f t="shared" si="137"/>
        <v>0</v>
      </c>
      <c r="AO224" s="171">
        <f t="shared" si="137"/>
        <v>0</v>
      </c>
      <c r="AP224" s="249"/>
      <c r="AQ224" s="171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50"/>
      <c r="BC224" s="44"/>
      <c r="BD224" s="44"/>
      <c r="BE224" s="171">
        <f t="shared" si="145"/>
        <v>0</v>
      </c>
      <c r="BF224" s="171">
        <f t="shared" si="145"/>
        <v>0</v>
      </c>
      <c r="BG224" s="249"/>
      <c r="BH224" s="249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50"/>
      <c r="BT224" s="44"/>
      <c r="BU224" s="44"/>
      <c r="BV224" s="171">
        <f t="shared" si="138"/>
        <v>0</v>
      </c>
      <c r="BW224" s="171">
        <f t="shared" si="138"/>
        <v>0</v>
      </c>
      <c r="BX224" s="249"/>
      <c r="BY224" s="171"/>
      <c r="BZ224" s="45"/>
      <c r="CA224" s="45"/>
      <c r="CB224" s="44"/>
      <c r="CC224" s="44"/>
      <c r="CD224" s="44"/>
      <c r="CE224" s="44"/>
      <c r="CF224" s="44"/>
      <c r="CG224" s="44"/>
      <c r="CH224" s="44"/>
      <c r="CI224" s="44"/>
      <c r="CJ224" s="50"/>
      <c r="CK224" s="44"/>
      <c r="CL224" s="44"/>
      <c r="CM224" s="171">
        <f t="shared" si="139"/>
        <v>0</v>
      </c>
      <c r="CN224" s="171">
        <f t="shared" si="139"/>
        <v>0</v>
      </c>
      <c r="CO224" s="736"/>
      <c r="CP224" s="737"/>
      <c r="CQ224" s="46"/>
      <c r="CR224" s="47"/>
      <c r="CS224" s="46"/>
      <c r="CT224" s="46"/>
      <c r="CU224" s="333">
        <f t="shared" si="155"/>
        <v>0</v>
      </c>
      <c r="CV224" s="333">
        <f t="shared" si="156"/>
        <v>0</v>
      </c>
      <c r="CW224" s="333">
        <f t="shared" si="157"/>
        <v>0</v>
      </c>
      <c r="CX224" s="333">
        <f t="shared" si="158"/>
        <v>0</v>
      </c>
      <c r="CY224" s="333">
        <f t="shared" si="159"/>
        <v>0</v>
      </c>
      <c r="CZ224" s="333">
        <f t="shared" si="160"/>
        <v>0</v>
      </c>
      <c r="DA224" s="44">
        <f t="shared" ref="DA224:DC225" si="163">CU224+CX224</f>
        <v>0</v>
      </c>
      <c r="DB224" s="44">
        <f t="shared" si="163"/>
        <v>0</v>
      </c>
      <c r="DC224" s="44">
        <f t="shared" si="163"/>
        <v>0</v>
      </c>
      <c r="DD224" s="174">
        <f t="shared" ref="DD224:DE225" si="164">CU224-CS224</f>
        <v>0</v>
      </c>
      <c r="DE224" s="174">
        <f t="shared" si="164"/>
        <v>0</v>
      </c>
      <c r="DF224" s="45"/>
      <c r="DG224" s="45"/>
      <c r="DH224" s="48"/>
      <c r="DI224" s="48"/>
    </row>
    <row r="225" spans="1:115" s="3" customFormat="1" ht="12.75" hidden="1" customHeight="1" x14ac:dyDescent="0.2">
      <c r="A225" s="96">
        <v>1</v>
      </c>
      <c r="B225" s="96"/>
      <c r="C225" s="48"/>
      <c r="D225" s="7"/>
      <c r="E225" s="540"/>
      <c r="F225" s="428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0"/>
      <c r="U225" s="44"/>
      <c r="V225" s="44"/>
      <c r="W225" s="171">
        <f t="shared" si="136"/>
        <v>0</v>
      </c>
      <c r="X225" s="171">
        <f t="shared" si="136"/>
        <v>0</v>
      </c>
      <c r="Y225" s="249"/>
      <c r="Z225" s="171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50"/>
      <c r="AL225" s="44"/>
      <c r="AM225" s="44"/>
      <c r="AN225" s="171">
        <f t="shared" si="137"/>
        <v>0</v>
      </c>
      <c r="AO225" s="171">
        <f t="shared" si="137"/>
        <v>0</v>
      </c>
      <c r="AP225" s="249"/>
      <c r="AQ225" s="171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50"/>
      <c r="BC225" s="44"/>
      <c r="BD225" s="44"/>
      <c r="BE225" s="171">
        <f t="shared" si="145"/>
        <v>0</v>
      </c>
      <c r="BF225" s="171">
        <f t="shared" si="145"/>
        <v>0</v>
      </c>
      <c r="BG225" s="249"/>
      <c r="BH225" s="249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50"/>
      <c r="BT225" s="44"/>
      <c r="BU225" s="44"/>
      <c r="BV225" s="171">
        <f t="shared" si="138"/>
        <v>0</v>
      </c>
      <c r="BW225" s="171">
        <f t="shared" si="138"/>
        <v>0</v>
      </c>
      <c r="BX225" s="249"/>
      <c r="BY225" s="171"/>
      <c r="BZ225" s="45"/>
      <c r="CA225" s="45"/>
      <c r="CB225" s="44"/>
      <c r="CC225" s="44"/>
      <c r="CD225" s="44"/>
      <c r="CE225" s="44"/>
      <c r="CF225" s="44"/>
      <c r="CG225" s="44"/>
      <c r="CH225" s="44"/>
      <c r="CI225" s="44"/>
      <c r="CJ225" s="50"/>
      <c r="CK225" s="44"/>
      <c r="CL225" s="44"/>
      <c r="CM225" s="171">
        <f t="shared" si="139"/>
        <v>0</v>
      </c>
      <c r="CN225" s="171">
        <f t="shared" si="139"/>
        <v>0</v>
      </c>
      <c r="CO225" s="736"/>
      <c r="CP225" s="737"/>
      <c r="CQ225" s="46"/>
      <c r="CR225" s="47"/>
      <c r="CS225" s="46"/>
      <c r="CT225" s="46"/>
      <c r="CU225" s="333">
        <f t="shared" si="155"/>
        <v>0</v>
      </c>
      <c r="CV225" s="333">
        <f t="shared" si="156"/>
        <v>0</v>
      </c>
      <c r="CW225" s="333">
        <f t="shared" si="157"/>
        <v>0</v>
      </c>
      <c r="CX225" s="333">
        <f t="shared" si="158"/>
        <v>0</v>
      </c>
      <c r="CY225" s="333">
        <f t="shared" si="159"/>
        <v>0</v>
      </c>
      <c r="CZ225" s="333">
        <f t="shared" si="160"/>
        <v>0</v>
      </c>
      <c r="DA225" s="44">
        <f t="shared" si="163"/>
        <v>0</v>
      </c>
      <c r="DB225" s="44">
        <f t="shared" si="163"/>
        <v>0</v>
      </c>
      <c r="DC225" s="44">
        <f t="shared" si="163"/>
        <v>0</v>
      </c>
      <c r="DD225" s="174">
        <f t="shared" si="164"/>
        <v>0</v>
      </c>
      <c r="DE225" s="174">
        <f t="shared" si="164"/>
        <v>0</v>
      </c>
      <c r="DF225" s="45"/>
      <c r="DG225" s="45"/>
      <c r="DH225" s="48"/>
      <c r="DI225" s="48"/>
    </row>
    <row r="226" spans="1:115" s="3" customFormat="1" ht="12.75" hidden="1" customHeight="1" x14ac:dyDescent="0.2">
      <c r="A226" s="96">
        <v>1</v>
      </c>
      <c r="B226" s="96"/>
      <c r="C226" s="48"/>
      <c r="D226" s="7"/>
      <c r="E226" s="540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50"/>
      <c r="U226" s="44"/>
      <c r="V226" s="44"/>
      <c r="W226" s="171">
        <f t="shared" si="136"/>
        <v>0</v>
      </c>
      <c r="X226" s="171">
        <f t="shared" si="136"/>
        <v>0</v>
      </c>
      <c r="Y226" s="249"/>
      <c r="Z226" s="171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50"/>
      <c r="AL226" s="44"/>
      <c r="AM226" s="44"/>
      <c r="AN226" s="171">
        <f t="shared" si="137"/>
        <v>0</v>
      </c>
      <c r="AO226" s="171">
        <f t="shared" si="137"/>
        <v>0</v>
      </c>
      <c r="AP226" s="249"/>
      <c r="AQ226" s="171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50"/>
      <c r="BC226" s="44"/>
      <c r="BD226" s="44"/>
      <c r="BE226" s="171">
        <f t="shared" si="145"/>
        <v>0</v>
      </c>
      <c r="BF226" s="171">
        <f t="shared" si="145"/>
        <v>0</v>
      </c>
      <c r="BG226" s="249"/>
      <c r="BH226" s="249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50"/>
      <c r="BT226" s="44"/>
      <c r="BU226" s="44"/>
      <c r="BV226" s="171">
        <f t="shared" si="138"/>
        <v>0</v>
      </c>
      <c r="BW226" s="171">
        <f t="shared" si="138"/>
        <v>0</v>
      </c>
      <c r="BX226" s="249"/>
      <c r="BY226" s="171"/>
      <c r="BZ226" s="45"/>
      <c r="CA226" s="45"/>
      <c r="CB226" s="44"/>
      <c r="CC226" s="44"/>
      <c r="CD226" s="44"/>
      <c r="CE226" s="44"/>
      <c r="CF226" s="44"/>
      <c r="CG226" s="44"/>
      <c r="CH226" s="44"/>
      <c r="CI226" s="44"/>
      <c r="CJ226" s="50"/>
      <c r="CK226" s="44"/>
      <c r="CL226" s="44"/>
      <c r="CM226" s="171">
        <f t="shared" si="139"/>
        <v>0</v>
      </c>
      <c r="CN226" s="171">
        <f t="shared" si="139"/>
        <v>0</v>
      </c>
      <c r="CO226" s="736"/>
      <c r="CP226" s="737"/>
      <c r="CQ226" s="46"/>
      <c r="CR226" s="47"/>
      <c r="CS226" s="46"/>
      <c r="CT226" s="46"/>
      <c r="CU226" s="333">
        <f t="shared" si="155"/>
        <v>0</v>
      </c>
      <c r="CV226" s="333">
        <f t="shared" si="156"/>
        <v>0</v>
      </c>
      <c r="CW226" s="333">
        <f t="shared" si="157"/>
        <v>0</v>
      </c>
      <c r="CX226" s="333">
        <f t="shared" si="158"/>
        <v>0</v>
      </c>
      <c r="CY226" s="333">
        <f t="shared" si="159"/>
        <v>0</v>
      </c>
      <c r="CZ226" s="333">
        <f t="shared" si="160"/>
        <v>0</v>
      </c>
      <c r="DA226" s="44">
        <f t="shared" ref="DA226:DC227" si="165">CU226+CX226</f>
        <v>0</v>
      </c>
      <c r="DB226" s="44">
        <f t="shared" si="165"/>
        <v>0</v>
      </c>
      <c r="DC226" s="44">
        <f t="shared" si="165"/>
        <v>0</v>
      </c>
      <c r="DD226" s="174">
        <f t="shared" ref="DD226:DE227" si="166">CU226-CS226</f>
        <v>0</v>
      </c>
      <c r="DE226" s="174">
        <f t="shared" si="166"/>
        <v>0</v>
      </c>
      <c r="DF226" s="45"/>
      <c r="DG226" s="45"/>
      <c r="DH226" s="48"/>
      <c r="DI226" s="48"/>
    </row>
    <row r="227" spans="1:115" s="3" customFormat="1" ht="12.75" hidden="1" customHeight="1" x14ac:dyDescent="0.2">
      <c r="A227" s="96">
        <v>1</v>
      </c>
      <c r="B227" s="96"/>
      <c r="C227" s="48"/>
      <c r="D227" s="7"/>
      <c r="E227" s="540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50"/>
      <c r="U227" s="44"/>
      <c r="V227" s="44"/>
      <c r="W227" s="171">
        <f t="shared" si="136"/>
        <v>0</v>
      </c>
      <c r="X227" s="171">
        <f t="shared" si="136"/>
        <v>0</v>
      </c>
      <c r="Y227" s="249"/>
      <c r="Z227" s="171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50"/>
      <c r="AL227" s="44"/>
      <c r="AM227" s="44"/>
      <c r="AN227" s="171">
        <f t="shared" si="137"/>
        <v>0</v>
      </c>
      <c r="AO227" s="171">
        <f t="shared" si="137"/>
        <v>0</v>
      </c>
      <c r="AP227" s="249"/>
      <c r="AQ227" s="171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50"/>
      <c r="BC227" s="44"/>
      <c r="BD227" s="44"/>
      <c r="BE227" s="171">
        <f t="shared" si="145"/>
        <v>0</v>
      </c>
      <c r="BF227" s="171">
        <f t="shared" si="145"/>
        <v>0</v>
      </c>
      <c r="BG227" s="249"/>
      <c r="BH227" s="249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50"/>
      <c r="BT227" s="44"/>
      <c r="BU227" s="44"/>
      <c r="BV227" s="171">
        <f t="shared" si="138"/>
        <v>0</v>
      </c>
      <c r="BW227" s="171">
        <f t="shared" si="138"/>
        <v>0</v>
      </c>
      <c r="BX227" s="249"/>
      <c r="BY227" s="171"/>
      <c r="BZ227" s="45"/>
      <c r="CA227" s="45"/>
      <c r="CB227" s="44"/>
      <c r="CC227" s="44"/>
      <c r="CD227" s="44"/>
      <c r="CE227" s="44"/>
      <c r="CF227" s="44"/>
      <c r="CG227" s="44"/>
      <c r="CH227" s="44"/>
      <c r="CI227" s="44"/>
      <c r="CJ227" s="50"/>
      <c r="CK227" s="44"/>
      <c r="CL227" s="44"/>
      <c r="CM227" s="171">
        <f t="shared" si="139"/>
        <v>0</v>
      </c>
      <c r="CN227" s="171">
        <f t="shared" si="139"/>
        <v>0</v>
      </c>
      <c r="CO227" s="736"/>
      <c r="CP227" s="737"/>
      <c r="CQ227" s="46"/>
      <c r="CR227" s="47"/>
      <c r="CS227" s="46"/>
      <c r="CT227" s="46"/>
      <c r="CU227" s="333">
        <f t="shared" si="155"/>
        <v>0</v>
      </c>
      <c r="CV227" s="333">
        <f t="shared" si="156"/>
        <v>0</v>
      </c>
      <c r="CW227" s="333">
        <f t="shared" si="157"/>
        <v>0</v>
      </c>
      <c r="CX227" s="333">
        <f t="shared" si="158"/>
        <v>0</v>
      </c>
      <c r="CY227" s="333">
        <f t="shared" si="159"/>
        <v>0</v>
      </c>
      <c r="CZ227" s="333">
        <f t="shared" si="160"/>
        <v>0</v>
      </c>
      <c r="DA227" s="44">
        <f t="shared" si="165"/>
        <v>0</v>
      </c>
      <c r="DB227" s="44">
        <f t="shared" si="165"/>
        <v>0</v>
      </c>
      <c r="DC227" s="44">
        <f t="shared" si="165"/>
        <v>0</v>
      </c>
      <c r="DD227" s="174">
        <f t="shared" si="166"/>
        <v>0</v>
      </c>
      <c r="DE227" s="174">
        <f t="shared" si="166"/>
        <v>0</v>
      </c>
      <c r="DF227" s="45"/>
      <c r="DG227" s="45"/>
      <c r="DH227" s="48"/>
      <c r="DI227" s="48"/>
    </row>
    <row r="228" spans="1:115" s="3" customFormat="1" ht="23.25" hidden="1" customHeight="1" x14ac:dyDescent="0.2">
      <c r="A228" s="96">
        <v>1</v>
      </c>
      <c r="B228" s="96">
        <v>1</v>
      </c>
      <c r="C228" s="162">
        <v>133</v>
      </c>
      <c r="D228" s="624" t="s">
        <v>664</v>
      </c>
      <c r="E228" s="162" t="s">
        <v>669</v>
      </c>
      <c r="F228" s="624" t="s">
        <v>349</v>
      </c>
      <c r="G228" s="62"/>
      <c r="H228" s="77"/>
      <c r="I228" s="77"/>
      <c r="J228" s="44"/>
      <c r="K228" s="44"/>
      <c r="L228" s="44"/>
      <c r="M228" s="44"/>
      <c r="N228" s="44">
        <f>VLOOKUP($E228,'факт КС '!$E$10:$CL$181,3,0)</f>
        <v>0</v>
      </c>
      <c r="O228" s="44">
        <f>VLOOKUP($E228,'факт КС '!$E$10:$CL$181,4,0)</f>
        <v>0</v>
      </c>
      <c r="P228" s="44">
        <f>VLOOKUP($E228,'факт КС '!$E$10:$CL$181,5,0)</f>
        <v>0</v>
      </c>
      <c r="Q228" s="44">
        <f>VLOOKUP($E228,'факт КС '!$E$10:$CL$181,6,0)</f>
        <v>0</v>
      </c>
      <c r="R228" s="44">
        <f>VLOOKUP($E228,'факт КС '!$E$10:$CL$181,7,0)</f>
        <v>0</v>
      </c>
      <c r="S228" s="44">
        <f>VLOOKUP($E228,'факт КС '!$E$10:$CL$181,8,0)</f>
        <v>0</v>
      </c>
      <c r="T228" s="44">
        <f t="shared" ref="T228:V228" si="167">N228+Q228</f>
        <v>0</v>
      </c>
      <c r="U228" s="44">
        <f t="shared" si="167"/>
        <v>0</v>
      </c>
      <c r="V228" s="44">
        <f t="shared" si="167"/>
        <v>0</v>
      </c>
      <c r="W228" s="171">
        <f t="shared" si="136"/>
        <v>0</v>
      </c>
      <c r="X228" s="171">
        <f t="shared" si="136"/>
        <v>0</v>
      </c>
      <c r="Y228" s="249"/>
      <c r="Z228" s="171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50"/>
      <c r="AL228" s="44"/>
      <c r="AM228" s="44"/>
      <c r="AN228" s="171">
        <f t="shared" si="137"/>
        <v>0</v>
      </c>
      <c r="AO228" s="171">
        <f t="shared" si="137"/>
        <v>0</v>
      </c>
      <c r="AP228" s="249"/>
      <c r="AQ228" s="171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50"/>
      <c r="BC228" s="44"/>
      <c r="BD228" s="44"/>
      <c r="BE228" s="171">
        <f t="shared" si="145"/>
        <v>0</v>
      </c>
      <c r="BF228" s="171">
        <f t="shared" si="145"/>
        <v>0</v>
      </c>
      <c r="BG228" s="249"/>
      <c r="BH228" s="249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50"/>
      <c r="BT228" s="44"/>
      <c r="BU228" s="44"/>
      <c r="BV228" s="171">
        <f t="shared" si="138"/>
        <v>0</v>
      </c>
      <c r="BW228" s="171">
        <f t="shared" si="138"/>
        <v>0</v>
      </c>
      <c r="BX228" s="249"/>
      <c r="BY228" s="171"/>
      <c r="BZ228" s="45"/>
      <c r="CA228" s="45"/>
      <c r="CB228" s="44"/>
      <c r="CC228" s="44"/>
      <c r="CD228" s="44"/>
      <c r="CE228" s="44"/>
      <c r="CF228" s="44"/>
      <c r="CG228" s="44"/>
      <c r="CH228" s="44"/>
      <c r="CI228" s="44"/>
      <c r="CJ228" s="50"/>
      <c r="CK228" s="44"/>
      <c r="CL228" s="44"/>
      <c r="CM228" s="171">
        <f t="shared" si="139"/>
        <v>0</v>
      </c>
      <c r="CN228" s="171">
        <f t="shared" si="139"/>
        <v>0</v>
      </c>
      <c r="CO228" s="736"/>
      <c r="CP228" s="737"/>
      <c r="CQ228" s="46"/>
      <c r="CR228" s="47"/>
      <c r="CS228" s="46"/>
      <c r="CT228" s="46"/>
      <c r="CU228" s="333">
        <f t="shared" si="155"/>
        <v>0</v>
      </c>
      <c r="CV228" s="333">
        <f t="shared" si="156"/>
        <v>0</v>
      </c>
      <c r="CW228" s="333">
        <f t="shared" si="157"/>
        <v>0</v>
      </c>
      <c r="CX228" s="333">
        <f t="shared" si="158"/>
        <v>0</v>
      </c>
      <c r="CY228" s="333">
        <f t="shared" si="159"/>
        <v>0</v>
      </c>
      <c r="CZ228" s="333">
        <f t="shared" si="160"/>
        <v>0</v>
      </c>
      <c r="DA228" s="44">
        <f t="shared" ref="DA228:DC242" si="168">CU228+CX228</f>
        <v>0</v>
      </c>
      <c r="DB228" s="44">
        <f t="shared" si="168"/>
        <v>0</v>
      </c>
      <c r="DC228" s="44">
        <f t="shared" si="168"/>
        <v>0</v>
      </c>
      <c r="DD228" s="174">
        <f t="shared" ref="DD228:DE229" si="169">CU228-CS228</f>
        <v>0</v>
      </c>
      <c r="DE228" s="174">
        <f t="shared" si="169"/>
        <v>0</v>
      </c>
      <c r="DF228" s="45"/>
      <c r="DG228" s="45"/>
      <c r="DH228" s="48"/>
      <c r="DI228" s="48"/>
    </row>
    <row r="229" spans="1:115" s="3" customFormat="1" ht="12.75" hidden="1" customHeight="1" x14ac:dyDescent="0.2">
      <c r="A229" s="96">
        <v>1</v>
      </c>
      <c r="B229" s="96"/>
      <c r="C229" s="34"/>
      <c r="D229" s="821"/>
      <c r="E229" s="34"/>
      <c r="F229" s="821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50"/>
      <c r="U229" s="44"/>
      <c r="V229" s="44"/>
      <c r="W229" s="171">
        <f t="shared" si="136"/>
        <v>0</v>
      </c>
      <c r="X229" s="171">
        <f t="shared" si="136"/>
        <v>0</v>
      </c>
      <c r="Y229" s="249"/>
      <c r="Z229" s="171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50"/>
      <c r="AL229" s="44"/>
      <c r="AM229" s="44"/>
      <c r="AN229" s="171">
        <f t="shared" si="137"/>
        <v>0</v>
      </c>
      <c r="AO229" s="171">
        <f t="shared" si="137"/>
        <v>0</v>
      </c>
      <c r="AP229" s="249"/>
      <c r="AQ229" s="171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50"/>
      <c r="BC229" s="44"/>
      <c r="BD229" s="44"/>
      <c r="BE229" s="171">
        <f t="shared" si="145"/>
        <v>0</v>
      </c>
      <c r="BF229" s="171">
        <f t="shared" si="145"/>
        <v>0</v>
      </c>
      <c r="BG229" s="249"/>
      <c r="BH229" s="249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50"/>
      <c r="BT229" s="44"/>
      <c r="BU229" s="44"/>
      <c r="BV229" s="171">
        <f t="shared" si="138"/>
        <v>0</v>
      </c>
      <c r="BW229" s="171">
        <f t="shared" si="138"/>
        <v>0</v>
      </c>
      <c r="BX229" s="249"/>
      <c r="BY229" s="171"/>
      <c r="BZ229" s="45"/>
      <c r="CA229" s="45"/>
      <c r="CB229" s="44"/>
      <c r="CC229" s="44"/>
      <c r="CD229" s="44"/>
      <c r="CE229" s="44"/>
      <c r="CF229" s="44"/>
      <c r="CG229" s="44"/>
      <c r="CH229" s="44"/>
      <c r="CI229" s="44"/>
      <c r="CJ229" s="50"/>
      <c r="CK229" s="44"/>
      <c r="CL229" s="44"/>
      <c r="CM229" s="171">
        <f t="shared" si="139"/>
        <v>0</v>
      </c>
      <c r="CN229" s="171">
        <f t="shared" si="139"/>
        <v>0</v>
      </c>
      <c r="CO229" s="736"/>
      <c r="CP229" s="737"/>
      <c r="CQ229" s="46"/>
      <c r="CR229" s="47"/>
      <c r="CS229" s="46"/>
      <c r="CT229" s="46"/>
      <c r="CU229" s="333">
        <f t="shared" si="155"/>
        <v>0</v>
      </c>
      <c r="CV229" s="333">
        <f t="shared" si="156"/>
        <v>0</v>
      </c>
      <c r="CW229" s="333">
        <f t="shared" si="157"/>
        <v>0</v>
      </c>
      <c r="CX229" s="333">
        <f t="shared" si="158"/>
        <v>0</v>
      </c>
      <c r="CY229" s="333">
        <f t="shared" si="159"/>
        <v>0</v>
      </c>
      <c r="CZ229" s="333">
        <f t="shared" si="160"/>
        <v>0</v>
      </c>
      <c r="DA229" s="44">
        <f t="shared" si="168"/>
        <v>0</v>
      </c>
      <c r="DB229" s="44">
        <f t="shared" si="168"/>
        <v>0</v>
      </c>
      <c r="DC229" s="44">
        <f t="shared" si="168"/>
        <v>0</v>
      </c>
      <c r="DD229" s="174">
        <f t="shared" si="169"/>
        <v>0</v>
      </c>
      <c r="DE229" s="174">
        <f t="shared" si="169"/>
        <v>0</v>
      </c>
      <c r="DF229" s="45"/>
      <c r="DG229" s="45"/>
      <c r="DH229" s="48"/>
      <c r="DI229" s="48"/>
    </row>
    <row r="230" spans="1:115" hidden="1" x14ac:dyDescent="0.2">
      <c r="A230" s="96">
        <v>1</v>
      </c>
      <c r="B230" s="96">
        <v>1</v>
      </c>
      <c r="C230" s="63"/>
      <c r="D230" s="232"/>
      <c r="E230" s="232"/>
      <c r="F230" s="562" t="s">
        <v>32</v>
      </c>
      <c r="G230" s="61"/>
      <c r="H230" s="121"/>
      <c r="I230" s="121"/>
      <c r="J230" s="53" t="e">
        <f>SUM(#REF!)</f>
        <v>#REF!</v>
      </c>
      <c r="K230" s="53" t="e">
        <f>SUM(#REF!)</f>
        <v>#REF!</v>
      </c>
      <c r="L230" s="54" t="e">
        <f>SUM(J230/12*$B$2)</f>
        <v>#REF!</v>
      </c>
      <c r="M230" s="54" t="e">
        <f>SUM(K230/12*$B$2)</f>
        <v>#REF!</v>
      </c>
      <c r="N230" s="53" t="e">
        <f>SUM(#REF!)</f>
        <v>#REF!</v>
      </c>
      <c r="O230" s="53" t="e">
        <f>SUM(#REF!)</f>
        <v>#REF!</v>
      </c>
      <c r="P230" s="53" t="e">
        <f>SUM(#REF!)</f>
        <v>#REF!</v>
      </c>
      <c r="Q230" s="53" t="e">
        <f>SUM(#REF!)</f>
        <v>#REF!</v>
      </c>
      <c r="R230" s="53" t="e">
        <f>SUM(#REF!)</f>
        <v>#REF!</v>
      </c>
      <c r="S230" s="53" t="e">
        <f>SUM(#REF!)</f>
        <v>#REF!</v>
      </c>
      <c r="T230" s="84" t="e">
        <f t="shared" ref="T230:V260" si="170">N230+Q230</f>
        <v>#REF!</v>
      </c>
      <c r="U230" s="56" t="e">
        <f t="shared" si="170"/>
        <v>#REF!</v>
      </c>
      <c r="V230" s="56" t="e">
        <f t="shared" si="170"/>
        <v>#REF!</v>
      </c>
      <c r="W230" s="171" t="e">
        <f t="shared" si="136"/>
        <v>#REF!</v>
      </c>
      <c r="X230" s="171" t="e">
        <f t="shared" si="136"/>
        <v>#REF!</v>
      </c>
      <c r="Y230" s="281"/>
      <c r="Z230" s="280"/>
      <c r="AA230" s="53" t="e">
        <f>SUM(#REF!)</f>
        <v>#REF!</v>
      </c>
      <c r="AB230" s="53" t="e">
        <f>SUM(#REF!)</f>
        <v>#REF!</v>
      </c>
      <c r="AC230" s="54" t="e">
        <f>SUM(AA230/12*$B$2)</f>
        <v>#REF!</v>
      </c>
      <c r="AD230" s="54" t="e">
        <f>SUM(AB230/12*$B$2)</f>
        <v>#REF!</v>
      </c>
      <c r="AE230" s="53" t="e">
        <f>SUM(#REF!)</f>
        <v>#REF!</v>
      </c>
      <c r="AF230" s="53" t="e">
        <f>SUM(#REF!)</f>
        <v>#REF!</v>
      </c>
      <c r="AG230" s="53" t="e">
        <f>SUM(#REF!)</f>
        <v>#REF!</v>
      </c>
      <c r="AH230" s="53" t="e">
        <f>SUM(#REF!)</f>
        <v>#REF!</v>
      </c>
      <c r="AI230" s="53" t="e">
        <f>SUM(#REF!)</f>
        <v>#REF!</v>
      </c>
      <c r="AJ230" s="53" t="e">
        <f>SUM(#REF!)</f>
        <v>#REF!</v>
      </c>
      <c r="AK230" s="84" t="e">
        <f t="shared" ref="AK230:AM260" si="171">AE230+AH230</f>
        <v>#REF!</v>
      </c>
      <c r="AL230" s="56" t="e">
        <f t="shared" si="171"/>
        <v>#REF!</v>
      </c>
      <c r="AM230" s="56" t="e">
        <f t="shared" si="171"/>
        <v>#REF!</v>
      </c>
      <c r="AN230" s="171" t="e">
        <f t="shared" si="137"/>
        <v>#REF!</v>
      </c>
      <c r="AO230" s="171" t="e">
        <f t="shared" si="137"/>
        <v>#REF!</v>
      </c>
      <c r="AP230" s="281"/>
      <c r="AQ230" s="280"/>
      <c r="AR230" s="53" t="e">
        <f>SUM(#REF!)</f>
        <v>#REF!</v>
      </c>
      <c r="AS230" s="53" t="e">
        <f>SUM(#REF!)</f>
        <v>#REF!</v>
      </c>
      <c r="AT230" s="54" t="e">
        <f>SUM(AR230/12*$B$2)</f>
        <v>#REF!</v>
      </c>
      <c r="AU230" s="54" t="e">
        <f>SUM(AS230/12*$B$2)</f>
        <v>#REF!</v>
      </c>
      <c r="AV230" s="53" t="e">
        <f>SUM(#REF!)</f>
        <v>#REF!</v>
      </c>
      <c r="AW230" s="53" t="e">
        <f>SUM(#REF!)</f>
        <v>#REF!</v>
      </c>
      <c r="AX230" s="53" t="e">
        <f>SUM(#REF!)</f>
        <v>#REF!</v>
      </c>
      <c r="AY230" s="53" t="e">
        <f>SUM(#REF!)</f>
        <v>#REF!</v>
      </c>
      <c r="AZ230" s="53" t="e">
        <f>SUM(#REF!)</f>
        <v>#REF!</v>
      </c>
      <c r="BA230" s="53" t="e">
        <f>SUM(#REF!)</f>
        <v>#REF!</v>
      </c>
      <c r="BB230" s="84" t="e">
        <f t="shared" ref="BB230:BD260" si="172">AV230+AY230</f>
        <v>#REF!</v>
      </c>
      <c r="BC230" s="56" t="e">
        <f t="shared" si="172"/>
        <v>#REF!</v>
      </c>
      <c r="BD230" s="56" t="e">
        <f t="shared" si="172"/>
        <v>#REF!</v>
      </c>
      <c r="BE230" s="171" t="e">
        <f t="shared" si="145"/>
        <v>#REF!</v>
      </c>
      <c r="BF230" s="171" t="e">
        <f t="shared" si="145"/>
        <v>#REF!</v>
      </c>
      <c r="BG230" s="281" t="e">
        <f>AV230/AR230</f>
        <v>#REF!</v>
      </c>
      <c r="BH230" s="281" t="e">
        <f>AW230/AS230</f>
        <v>#REF!</v>
      </c>
      <c r="BI230" s="53" t="e">
        <f>SUM(#REF!)</f>
        <v>#REF!</v>
      </c>
      <c r="BJ230" s="53" t="e">
        <f>SUM(#REF!)</f>
        <v>#REF!</v>
      </c>
      <c r="BK230" s="54" t="e">
        <f>SUM(BI230/12*$B$2)</f>
        <v>#REF!</v>
      </c>
      <c r="BL230" s="54" t="e">
        <f>SUM(BJ230/12*$B$2)</f>
        <v>#REF!</v>
      </c>
      <c r="BM230" s="53" t="e">
        <f>SUM(#REF!)</f>
        <v>#REF!</v>
      </c>
      <c r="BN230" s="53" t="e">
        <f>SUM(#REF!)</f>
        <v>#REF!</v>
      </c>
      <c r="BO230" s="53" t="e">
        <f>SUM(#REF!)</f>
        <v>#REF!</v>
      </c>
      <c r="BP230" s="53" t="e">
        <f>SUM(#REF!)</f>
        <v>#REF!</v>
      </c>
      <c r="BQ230" s="53" t="e">
        <f>SUM(#REF!)</f>
        <v>#REF!</v>
      </c>
      <c r="BR230" s="53" t="e">
        <f>SUM(#REF!)</f>
        <v>#REF!</v>
      </c>
      <c r="BS230" s="84" t="e">
        <f t="shared" ref="BS230:BU260" si="173">BM230+BP230</f>
        <v>#REF!</v>
      </c>
      <c r="BT230" s="56" t="e">
        <f t="shared" si="173"/>
        <v>#REF!</v>
      </c>
      <c r="BU230" s="56" t="e">
        <f t="shared" si="173"/>
        <v>#REF!</v>
      </c>
      <c r="BV230" s="171" t="e">
        <f t="shared" si="138"/>
        <v>#REF!</v>
      </c>
      <c r="BW230" s="171" t="e">
        <f t="shared" si="138"/>
        <v>#REF!</v>
      </c>
      <c r="BX230" s="281"/>
      <c r="BY230" s="280"/>
      <c r="BZ230" s="108" t="e">
        <f>SUM(#REF!)</f>
        <v>#REF!</v>
      </c>
      <c r="CA230" s="108" t="e">
        <f>SUM(#REF!)</f>
        <v>#REF!</v>
      </c>
      <c r="CB230" s="54" t="e">
        <f>SUM(BZ230/12*$B$2)</f>
        <v>#REF!</v>
      </c>
      <c r="CC230" s="54" t="e">
        <f>SUM(CA230/12*$B$2)</f>
        <v>#REF!</v>
      </c>
      <c r="CD230" s="53" t="e">
        <f>SUM(#REF!)</f>
        <v>#REF!</v>
      </c>
      <c r="CE230" s="53" t="e">
        <f>SUM(#REF!)</f>
        <v>#REF!</v>
      </c>
      <c r="CF230" s="53" t="e">
        <f>SUM(#REF!)</f>
        <v>#REF!</v>
      </c>
      <c r="CG230" s="53" t="e">
        <f>SUM(#REF!)</f>
        <v>#REF!</v>
      </c>
      <c r="CH230" s="53" t="e">
        <f>SUM(#REF!)</f>
        <v>#REF!</v>
      </c>
      <c r="CI230" s="53" t="e">
        <f>SUM(#REF!)</f>
        <v>#REF!</v>
      </c>
      <c r="CJ230" s="84" t="e">
        <f t="shared" ref="CJ230:CL260" si="174">CD230+CG230</f>
        <v>#REF!</v>
      </c>
      <c r="CK230" s="56" t="e">
        <f t="shared" si="174"/>
        <v>#REF!</v>
      </c>
      <c r="CL230" s="56" t="e">
        <f t="shared" si="174"/>
        <v>#REF!</v>
      </c>
      <c r="CM230" s="171" t="e">
        <f t="shared" si="139"/>
        <v>#REF!</v>
      </c>
      <c r="CN230" s="171" t="e">
        <f t="shared" si="139"/>
        <v>#REF!</v>
      </c>
      <c r="CO230" s="734"/>
      <c r="CP230" s="735"/>
      <c r="CQ230" s="332" t="e">
        <f>+J230++AA230+AR230++++++BI230++BZ230</f>
        <v>#REF!</v>
      </c>
      <c r="CR230" s="332" t="e">
        <f>+K230++AB230+AS230++++++BJ230++CA230</f>
        <v>#REF!</v>
      </c>
      <c r="CS230" s="332" t="e">
        <f>+L230++AC230+AT230++++++BK230++CB230</f>
        <v>#REF!</v>
      </c>
      <c r="CT230" s="332" t="e">
        <f>+M230++AD230+AU230++++++BL230++CC230</f>
        <v>#REF!</v>
      </c>
      <c r="CU230" s="332" t="e">
        <f t="shared" si="155"/>
        <v>#REF!</v>
      </c>
      <c r="CV230" s="332" t="e">
        <f t="shared" si="156"/>
        <v>#REF!</v>
      </c>
      <c r="CW230" s="332" t="e">
        <f t="shared" si="157"/>
        <v>#REF!</v>
      </c>
      <c r="CX230" s="332" t="e">
        <f t="shared" si="158"/>
        <v>#REF!</v>
      </c>
      <c r="CY230" s="332" t="e">
        <f t="shared" si="159"/>
        <v>#REF!</v>
      </c>
      <c r="CZ230" s="332" t="e">
        <f t="shared" si="160"/>
        <v>#REF!</v>
      </c>
      <c r="DA230" s="332" t="e">
        <f t="shared" si="168"/>
        <v>#REF!</v>
      </c>
      <c r="DB230" s="332" t="e">
        <f t="shared" si="168"/>
        <v>#REF!</v>
      </c>
      <c r="DC230" s="332" t="e">
        <f t="shared" si="168"/>
        <v>#REF!</v>
      </c>
      <c r="DD230" s="69" t="e">
        <f>CU230-CS230</f>
        <v>#REF!</v>
      </c>
      <c r="DE230" s="69" t="e">
        <f>CV230-CT230</f>
        <v>#REF!</v>
      </c>
      <c r="DF230" s="150">
        <f>$H230</f>
        <v>0</v>
      </c>
      <c r="DG230" s="151" t="e">
        <f>CV230/CU230</f>
        <v>#REF!</v>
      </c>
      <c r="DH230" s="282" t="e">
        <f>BB230/AT230</f>
        <v>#REF!</v>
      </c>
      <c r="DI230" s="282" t="e">
        <f>BC230/AU230</f>
        <v>#REF!</v>
      </c>
      <c r="DJ230" s="206" t="e">
        <f t="shared" ref="DJ230:DK230" si="175">CQ230+CX230</f>
        <v>#REF!</v>
      </c>
      <c r="DK230" s="206" t="e">
        <f t="shared" si="175"/>
        <v>#REF!</v>
      </c>
    </row>
    <row r="231" spans="1:115" ht="204" hidden="1" x14ac:dyDescent="0.2">
      <c r="A231" s="96">
        <v>1</v>
      </c>
      <c r="B231" s="96">
        <v>1</v>
      </c>
      <c r="C231" s="793">
        <v>492</v>
      </c>
      <c r="D231" s="624" t="s">
        <v>291</v>
      </c>
      <c r="E231" s="748" t="s">
        <v>476</v>
      </c>
      <c r="F231" s="749" t="s">
        <v>477</v>
      </c>
      <c r="G231" s="60"/>
      <c r="H231" s="88"/>
      <c r="I231" s="88"/>
      <c r="J231" s="44"/>
      <c r="K231" s="44"/>
      <c r="L231" s="44"/>
      <c r="M231" s="44"/>
      <c r="N231" s="44">
        <f>VLOOKUP($E231,'факт КС '!$E$10:$CL$181,3,0)</f>
        <v>0</v>
      </c>
      <c r="O231" s="44">
        <f>VLOOKUP($E231,'факт КС '!$E$10:$CL$181,4,0)</f>
        <v>0</v>
      </c>
      <c r="P231" s="44">
        <f>VLOOKUP($E231,'факт КС '!$E$10:$CL$181,5,0)</f>
        <v>0</v>
      </c>
      <c r="Q231" s="44">
        <f>VLOOKUP($E231,'факт КС '!$E$10:$CL$181,6,0)</f>
        <v>0</v>
      </c>
      <c r="R231" s="44">
        <f>VLOOKUP($E231,'факт КС '!$E$10:$CL$181,7,0)</f>
        <v>0</v>
      </c>
      <c r="S231" s="44">
        <f>VLOOKUP($E231,'факт КС '!$E$10:$CL$181,8,0)</f>
        <v>0</v>
      </c>
      <c r="T231" s="44">
        <f t="shared" si="170"/>
        <v>0</v>
      </c>
      <c r="U231" s="44">
        <f t="shared" si="170"/>
        <v>0</v>
      </c>
      <c r="V231" s="44">
        <f t="shared" si="170"/>
        <v>0</v>
      </c>
      <c r="W231" s="171">
        <f t="shared" ref="W231:X291" si="176">N231-L231</f>
        <v>0</v>
      </c>
      <c r="X231" s="171">
        <f t="shared" si="176"/>
        <v>0</v>
      </c>
      <c r="Y231" s="249"/>
      <c r="Z231" s="171"/>
      <c r="AA231" s="44"/>
      <c r="AB231" s="44"/>
      <c r="AC231" s="44"/>
      <c r="AD231" s="44"/>
      <c r="AE231" s="44">
        <f>VLOOKUP($E231,'факт КС '!$E$10:$CL$181,21,0)</f>
        <v>0</v>
      </c>
      <c r="AF231" s="44">
        <f>VLOOKUP($E231,'факт КС '!$E$10:$CL$181,22,0)</f>
        <v>0</v>
      </c>
      <c r="AG231" s="44">
        <f>VLOOKUP($E231,'факт КС '!$E$10:$CL$181,23,0)</f>
        <v>0</v>
      </c>
      <c r="AH231" s="44">
        <f>VLOOKUP($E231,'факт КС '!$E$10:$CL$181,24,0)</f>
        <v>0</v>
      </c>
      <c r="AI231" s="44">
        <f>VLOOKUP($E231,'факт КС '!$E$10:$CL$181,25,0)</f>
        <v>0</v>
      </c>
      <c r="AJ231" s="44">
        <f>VLOOKUP($E231,'факт КС '!$E$10:$CL$181,26,0)</f>
        <v>0</v>
      </c>
      <c r="AK231" s="44">
        <f t="shared" si="171"/>
        <v>0</v>
      </c>
      <c r="AL231" s="44">
        <f t="shared" si="171"/>
        <v>0</v>
      </c>
      <c r="AM231" s="44">
        <f t="shared" si="171"/>
        <v>0</v>
      </c>
      <c r="AN231" s="171">
        <f t="shared" ref="AN231:AO291" si="177">AE231-AC231</f>
        <v>0</v>
      </c>
      <c r="AO231" s="171">
        <f t="shared" si="177"/>
        <v>0</v>
      </c>
      <c r="AP231" s="249"/>
      <c r="AQ231" s="171"/>
      <c r="AR231" s="44"/>
      <c r="AS231" s="44"/>
      <c r="AT231" s="44"/>
      <c r="AU231" s="44"/>
      <c r="AV231" s="44">
        <f>VLOOKUP($E231,'факт КС '!$E$10:$CL$181,9,0)</f>
        <v>293</v>
      </c>
      <c r="AW231" s="44">
        <f>VLOOKUP($E231,'факт КС '!$E$10:$CL$181,10,0)</f>
        <v>55288150.679999888</v>
      </c>
      <c r="AX231" s="44">
        <f>VLOOKUP($E231,'факт КС '!$E$10:$CL$181,11,0)</f>
        <v>2020</v>
      </c>
      <c r="AY231" s="44">
        <f>VLOOKUP($E231,'факт КС '!$E$10:$CL$181,12,0)</f>
        <v>8</v>
      </c>
      <c r="AZ231" s="44">
        <f>VLOOKUP($E231,'факт КС '!$E$10:$CL$181,13,0)</f>
        <v>1509574.08</v>
      </c>
      <c r="BA231" s="44">
        <f>VLOOKUP($E231,'факт КС '!$E$10:$CL$181,14,0)</f>
        <v>48</v>
      </c>
      <c r="BB231" s="44">
        <f t="shared" si="172"/>
        <v>301</v>
      </c>
      <c r="BC231" s="44">
        <f t="shared" si="172"/>
        <v>56797724.759999886</v>
      </c>
      <c r="BD231" s="44">
        <f t="shared" si="172"/>
        <v>2068</v>
      </c>
      <c r="BE231" s="171"/>
      <c r="BF231" s="171"/>
      <c r="BG231" s="249"/>
      <c r="BH231" s="171"/>
      <c r="BI231" s="44"/>
      <c r="BJ231" s="44"/>
      <c r="BK231" s="44"/>
      <c r="BL231" s="44"/>
      <c r="BM231" s="44">
        <f>VLOOKUP($E231,'факт КС '!$E$10:$CL$181,57,0)</f>
        <v>0</v>
      </c>
      <c r="BN231" s="44">
        <f>VLOOKUP($E231,'факт КС '!$E$10:$CL$181,58,0)</f>
        <v>0</v>
      </c>
      <c r="BO231" s="44">
        <f>VLOOKUP($E231,'факт КС '!$E$10:$CL$181,59,0)</f>
        <v>0</v>
      </c>
      <c r="BP231" s="44">
        <f>VLOOKUP($E231,'факт КС '!$E$10:$CL$181,60,0)</f>
        <v>0</v>
      </c>
      <c r="BQ231" s="44">
        <f>VLOOKUP($E231,'факт КС '!$E$10:$CL$181,61,0)</f>
        <v>0</v>
      </c>
      <c r="BR231" s="44">
        <f>VLOOKUP($E231,'факт КС '!$E$10:$CL$181,62,0)</f>
        <v>0</v>
      </c>
      <c r="BS231" s="44">
        <f t="shared" si="173"/>
        <v>0</v>
      </c>
      <c r="BT231" s="44">
        <f t="shared" si="173"/>
        <v>0</v>
      </c>
      <c r="BU231" s="44">
        <f t="shared" si="173"/>
        <v>0</v>
      </c>
      <c r="BV231" s="171">
        <f t="shared" ref="BV231:BW291" si="178">BM231-BK231</f>
        <v>0</v>
      </c>
      <c r="BW231" s="171">
        <f t="shared" si="178"/>
        <v>0</v>
      </c>
      <c r="BX231" s="249"/>
      <c r="BY231" s="171"/>
      <c r="BZ231" s="45"/>
      <c r="CA231" s="45"/>
      <c r="CB231" s="44"/>
      <c r="CC231" s="44"/>
      <c r="CD231" s="44">
        <f>VLOOKUP($E231,'факт КС '!$E$10:$CL$181,51,0)</f>
        <v>0</v>
      </c>
      <c r="CE231" s="44">
        <f>VLOOKUP($E231,'факт КС '!$E$10:$CL$181,52,0)</f>
        <v>0</v>
      </c>
      <c r="CF231" s="44">
        <f>VLOOKUP($E231,'факт КС '!$E$10:$CL$181,53,0)</f>
        <v>0</v>
      </c>
      <c r="CG231" s="44">
        <f>VLOOKUP($E231,'факт КС '!$E$10:$CL$181,54,0)</f>
        <v>0</v>
      </c>
      <c r="CH231" s="44">
        <f>VLOOKUP($E231,'факт КС '!$E$10:$CL$181,55,0)</f>
        <v>0</v>
      </c>
      <c r="CI231" s="44">
        <f>VLOOKUP($E231,'факт КС '!$E$10:$CL$181,56,0)</f>
        <v>0</v>
      </c>
      <c r="CJ231" s="44">
        <f t="shared" si="174"/>
        <v>0</v>
      </c>
      <c r="CK231" s="44">
        <f t="shared" si="174"/>
        <v>0</v>
      </c>
      <c r="CL231" s="44">
        <f t="shared" si="174"/>
        <v>0</v>
      </c>
      <c r="CM231" s="171">
        <f t="shared" ref="CM231:CN291" si="179">CD231-CB231</f>
        <v>0</v>
      </c>
      <c r="CN231" s="171">
        <f t="shared" si="179"/>
        <v>0</v>
      </c>
      <c r="CO231" s="736"/>
      <c r="CP231" s="737"/>
      <c r="CQ231" s="46"/>
      <c r="CR231" s="47"/>
      <c r="CS231" s="46"/>
      <c r="CT231" s="46"/>
      <c r="CU231" s="333">
        <f t="shared" si="155"/>
        <v>293</v>
      </c>
      <c r="CV231" s="333">
        <f t="shared" si="156"/>
        <v>55288150.679999888</v>
      </c>
      <c r="CW231" s="333">
        <f t="shared" si="157"/>
        <v>2020</v>
      </c>
      <c r="CX231" s="333">
        <f t="shared" si="158"/>
        <v>8</v>
      </c>
      <c r="CY231" s="333">
        <f t="shared" si="159"/>
        <v>1509574.08</v>
      </c>
      <c r="CZ231" s="333">
        <f t="shared" si="160"/>
        <v>48</v>
      </c>
      <c r="DA231" s="44">
        <f t="shared" si="168"/>
        <v>301</v>
      </c>
      <c r="DB231" s="44">
        <f t="shared" si="168"/>
        <v>56797724.759999886</v>
      </c>
      <c r="DC231" s="44">
        <f t="shared" si="168"/>
        <v>2068</v>
      </c>
      <c r="DD231" s="174"/>
      <c r="DE231" s="174"/>
      <c r="DF231" s="106"/>
      <c r="DG231" s="45"/>
      <c r="DH231" s="59"/>
      <c r="DI231" s="59"/>
    </row>
    <row r="232" spans="1:115" ht="12.75" hidden="1" customHeight="1" x14ac:dyDescent="0.2">
      <c r="A232" s="96">
        <v>1</v>
      </c>
      <c r="C232" s="65"/>
      <c r="D232" s="164"/>
      <c r="E232" s="537"/>
      <c r="F232" s="164"/>
      <c r="G232" s="60"/>
      <c r="H232" s="88"/>
      <c r="I232" s="88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70"/>
        <v>0</v>
      </c>
      <c r="U232" s="44">
        <f t="shared" si="170"/>
        <v>0</v>
      </c>
      <c r="V232" s="44">
        <f t="shared" si="170"/>
        <v>0</v>
      </c>
      <c r="W232" s="171">
        <f t="shared" si="176"/>
        <v>0</v>
      </c>
      <c r="X232" s="171">
        <f t="shared" si="176"/>
        <v>0</v>
      </c>
      <c r="Y232" s="250"/>
      <c r="Z232" s="17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>
        <f t="shared" si="171"/>
        <v>0</v>
      </c>
      <c r="AL232" s="44">
        <f t="shared" si="171"/>
        <v>0</v>
      </c>
      <c r="AM232" s="44">
        <f t="shared" si="171"/>
        <v>0</v>
      </c>
      <c r="AN232" s="171">
        <f t="shared" si="177"/>
        <v>0</v>
      </c>
      <c r="AO232" s="171">
        <f t="shared" si="177"/>
        <v>0</v>
      </c>
      <c r="AP232" s="250"/>
      <c r="AQ232" s="17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>
        <f t="shared" si="172"/>
        <v>0</v>
      </c>
      <c r="BC232" s="44">
        <f t="shared" si="172"/>
        <v>0</v>
      </c>
      <c r="BD232" s="44">
        <f t="shared" si="172"/>
        <v>0</v>
      </c>
      <c r="BE232" s="171">
        <f t="shared" ref="BE232:BF263" si="180">AV232-AT232</f>
        <v>0</v>
      </c>
      <c r="BF232" s="171">
        <f t="shared" si="180"/>
        <v>0</v>
      </c>
      <c r="BG232" s="250"/>
      <c r="BH232" s="17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>
        <f t="shared" si="173"/>
        <v>0</v>
      </c>
      <c r="BT232" s="44">
        <f t="shared" si="173"/>
        <v>0</v>
      </c>
      <c r="BU232" s="44">
        <f t="shared" si="173"/>
        <v>0</v>
      </c>
      <c r="BV232" s="171">
        <f t="shared" si="178"/>
        <v>0</v>
      </c>
      <c r="BW232" s="171">
        <f t="shared" si="178"/>
        <v>0</v>
      </c>
      <c r="BX232" s="250"/>
      <c r="BY232" s="174"/>
      <c r="BZ232" s="45"/>
      <c r="CA232" s="45"/>
      <c r="CB232" s="44"/>
      <c r="CC232" s="44"/>
      <c r="CD232" s="44"/>
      <c r="CE232" s="44"/>
      <c r="CF232" s="44"/>
      <c r="CG232" s="44"/>
      <c r="CH232" s="44"/>
      <c r="CI232" s="44"/>
      <c r="CJ232" s="44">
        <f t="shared" si="174"/>
        <v>0</v>
      </c>
      <c r="CK232" s="44">
        <f t="shared" si="174"/>
        <v>0</v>
      </c>
      <c r="CL232" s="44">
        <f t="shared" si="174"/>
        <v>0</v>
      </c>
      <c r="CM232" s="171">
        <f t="shared" si="179"/>
        <v>0</v>
      </c>
      <c r="CN232" s="171">
        <f t="shared" si="179"/>
        <v>0</v>
      </c>
      <c r="CO232" s="739"/>
      <c r="CP232" s="738"/>
      <c r="CQ232" s="46"/>
      <c r="CR232" s="47"/>
      <c r="CS232" s="46"/>
      <c r="CT232" s="46"/>
      <c r="CU232" s="333">
        <f t="shared" si="155"/>
        <v>0</v>
      </c>
      <c r="CV232" s="333">
        <f t="shared" si="156"/>
        <v>0</v>
      </c>
      <c r="CW232" s="333">
        <f t="shared" si="157"/>
        <v>0</v>
      </c>
      <c r="CX232" s="333">
        <f t="shared" si="158"/>
        <v>0</v>
      </c>
      <c r="CY232" s="333">
        <f t="shared" si="159"/>
        <v>0</v>
      </c>
      <c r="CZ232" s="333">
        <f t="shared" si="160"/>
        <v>0</v>
      </c>
      <c r="DA232" s="44">
        <f t="shared" si="168"/>
        <v>0</v>
      </c>
      <c r="DB232" s="44">
        <f t="shared" si="168"/>
        <v>0</v>
      </c>
      <c r="DC232" s="44">
        <f t="shared" si="168"/>
        <v>0</v>
      </c>
      <c r="DD232" s="174">
        <f t="shared" ref="DD232:DE263" si="181">CU232-CS232</f>
        <v>0</v>
      </c>
      <c r="DE232" s="174">
        <f t="shared" si="181"/>
        <v>0</v>
      </c>
      <c r="DF232" s="45"/>
      <c r="DG232" s="45"/>
      <c r="DH232" s="59"/>
      <c r="DI232" s="59"/>
    </row>
    <row r="233" spans="1:115" ht="12.75" hidden="1" customHeight="1" x14ac:dyDescent="0.2">
      <c r="A233" s="96">
        <v>1</v>
      </c>
      <c r="C233" s="166"/>
      <c r="D233" s="208"/>
      <c r="E233" s="537"/>
      <c r="F233" s="208"/>
      <c r="G233" s="60"/>
      <c r="H233" s="88"/>
      <c r="I233" s="88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70"/>
        <v>0</v>
      </c>
      <c r="U233" s="44">
        <f t="shared" si="170"/>
        <v>0</v>
      </c>
      <c r="V233" s="44">
        <f t="shared" si="170"/>
        <v>0</v>
      </c>
      <c r="W233" s="171">
        <f t="shared" si="176"/>
        <v>0</v>
      </c>
      <c r="X233" s="171">
        <f t="shared" si="176"/>
        <v>0</v>
      </c>
      <c r="Y233" s="249"/>
      <c r="Z233" s="171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>
        <f t="shared" si="171"/>
        <v>0</v>
      </c>
      <c r="AL233" s="44">
        <f t="shared" si="171"/>
        <v>0</v>
      </c>
      <c r="AM233" s="44">
        <f t="shared" si="171"/>
        <v>0</v>
      </c>
      <c r="AN233" s="171">
        <f t="shared" si="177"/>
        <v>0</v>
      </c>
      <c r="AO233" s="171">
        <f t="shared" si="177"/>
        <v>0</v>
      </c>
      <c r="AP233" s="249"/>
      <c r="AQ233" s="171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>
        <f t="shared" si="172"/>
        <v>0</v>
      </c>
      <c r="BC233" s="44">
        <f t="shared" si="172"/>
        <v>0</v>
      </c>
      <c r="BD233" s="44">
        <f t="shared" si="172"/>
        <v>0</v>
      </c>
      <c r="BE233" s="171">
        <f t="shared" si="180"/>
        <v>0</v>
      </c>
      <c r="BF233" s="171">
        <f t="shared" si="180"/>
        <v>0</v>
      </c>
      <c r="BG233" s="249"/>
      <c r="BH233" s="171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>
        <f t="shared" si="173"/>
        <v>0</v>
      </c>
      <c r="BT233" s="44">
        <f t="shared" si="173"/>
        <v>0</v>
      </c>
      <c r="BU233" s="44">
        <f t="shared" si="173"/>
        <v>0</v>
      </c>
      <c r="BV233" s="171">
        <f t="shared" si="178"/>
        <v>0</v>
      </c>
      <c r="BW233" s="171">
        <f t="shared" si="178"/>
        <v>0</v>
      </c>
      <c r="BX233" s="249"/>
      <c r="BY233" s="171"/>
      <c r="BZ233" s="45"/>
      <c r="CA233" s="45"/>
      <c r="CB233" s="44"/>
      <c r="CC233" s="44"/>
      <c r="CD233" s="44"/>
      <c r="CE233" s="44"/>
      <c r="CF233" s="44"/>
      <c r="CG233" s="44"/>
      <c r="CH233" s="44"/>
      <c r="CI233" s="44"/>
      <c r="CJ233" s="44">
        <f t="shared" si="174"/>
        <v>0</v>
      </c>
      <c r="CK233" s="44">
        <f t="shared" si="174"/>
        <v>0</v>
      </c>
      <c r="CL233" s="44">
        <f t="shared" si="174"/>
        <v>0</v>
      </c>
      <c r="CM233" s="171">
        <f t="shared" si="179"/>
        <v>0</v>
      </c>
      <c r="CN233" s="171">
        <f t="shared" si="179"/>
        <v>0</v>
      </c>
      <c r="CO233" s="736"/>
      <c r="CP233" s="737"/>
      <c r="CQ233" s="46"/>
      <c r="CR233" s="47"/>
      <c r="CS233" s="46"/>
      <c r="CT233" s="46"/>
      <c r="CU233" s="333">
        <f t="shared" ref="CU233:CU264" si="182">+N233++AE233+AV233++++++BM233++CD233</f>
        <v>0</v>
      </c>
      <c r="CV233" s="333">
        <f t="shared" ref="CV233:CV264" si="183">+O233++AF233+AW233++++++BN233++CE233</f>
        <v>0</v>
      </c>
      <c r="CW233" s="333">
        <f t="shared" ref="CW233:CW264" si="184">+P233++AG233+AX233++++++BO233++CF233</f>
        <v>0</v>
      </c>
      <c r="CX233" s="333">
        <f t="shared" ref="CX233:CX264" si="185">+Q233++AH233+AY233++++++BP233++CG233</f>
        <v>0</v>
      </c>
      <c r="CY233" s="333">
        <f t="shared" ref="CY233:CY264" si="186">+R233++AI233+AZ233++++++BQ233++CH233</f>
        <v>0</v>
      </c>
      <c r="CZ233" s="333">
        <f t="shared" ref="CZ233:CZ264" si="187">+S233++AJ233+BA233++++++BR233++CI233</f>
        <v>0</v>
      </c>
      <c r="DA233" s="44">
        <f t="shared" si="168"/>
        <v>0</v>
      </c>
      <c r="DB233" s="44">
        <f t="shared" si="168"/>
        <v>0</v>
      </c>
      <c r="DC233" s="44">
        <f t="shared" si="168"/>
        <v>0</v>
      </c>
      <c r="DD233" s="174">
        <f t="shared" si="181"/>
        <v>0</v>
      </c>
      <c r="DE233" s="174">
        <f t="shared" si="181"/>
        <v>0</v>
      </c>
      <c r="DF233" s="45"/>
      <c r="DG233" s="45"/>
      <c r="DH233" s="59"/>
      <c r="DI233" s="59"/>
    </row>
    <row r="234" spans="1:115" s="3" customFormat="1" ht="12.75" hidden="1" customHeight="1" x14ac:dyDescent="0.2">
      <c r="A234" s="96">
        <v>1</v>
      </c>
      <c r="B234" s="96"/>
      <c r="C234" s="116"/>
      <c r="D234" s="240"/>
      <c r="E234" s="159"/>
      <c r="F234" s="553"/>
      <c r="G234" s="128"/>
      <c r="H234" s="130"/>
      <c r="I234" s="130"/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44">
        <f t="shared" si="170"/>
        <v>0</v>
      </c>
      <c r="U234" s="44">
        <f t="shared" si="170"/>
        <v>0</v>
      </c>
      <c r="V234" s="44">
        <f t="shared" si="170"/>
        <v>0</v>
      </c>
      <c r="W234" s="171">
        <f t="shared" si="176"/>
        <v>0</v>
      </c>
      <c r="X234" s="171">
        <f t="shared" si="176"/>
        <v>0</v>
      </c>
      <c r="Y234" s="171"/>
      <c r="Z234" s="171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44">
        <f t="shared" si="171"/>
        <v>0</v>
      </c>
      <c r="AL234" s="44">
        <f t="shared" si="171"/>
        <v>0</v>
      </c>
      <c r="AM234" s="44">
        <f t="shared" si="171"/>
        <v>0</v>
      </c>
      <c r="AN234" s="171">
        <f t="shared" si="177"/>
        <v>0</v>
      </c>
      <c r="AO234" s="171">
        <f t="shared" si="177"/>
        <v>0</v>
      </c>
      <c r="AP234" s="171"/>
      <c r="AQ234" s="171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44">
        <f t="shared" si="172"/>
        <v>0</v>
      </c>
      <c r="BC234" s="44">
        <f t="shared" si="172"/>
        <v>0</v>
      </c>
      <c r="BD234" s="44">
        <f t="shared" si="172"/>
        <v>0</v>
      </c>
      <c r="BE234" s="171">
        <f t="shared" si="180"/>
        <v>0</v>
      </c>
      <c r="BF234" s="171">
        <f t="shared" si="180"/>
        <v>0</v>
      </c>
      <c r="BG234" s="171"/>
      <c r="BH234" s="171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44">
        <f t="shared" si="173"/>
        <v>0</v>
      </c>
      <c r="BT234" s="44">
        <f t="shared" si="173"/>
        <v>0</v>
      </c>
      <c r="BU234" s="44">
        <f t="shared" si="173"/>
        <v>0</v>
      </c>
      <c r="BV234" s="171">
        <f t="shared" si="178"/>
        <v>0</v>
      </c>
      <c r="BW234" s="171">
        <f t="shared" si="178"/>
        <v>0</v>
      </c>
      <c r="BX234" s="171"/>
      <c r="BY234" s="171"/>
      <c r="BZ234" s="112"/>
      <c r="CA234" s="112"/>
      <c r="CB234" s="109"/>
      <c r="CC234" s="109"/>
      <c r="CD234" s="109"/>
      <c r="CE234" s="109"/>
      <c r="CF234" s="109"/>
      <c r="CG234" s="109"/>
      <c r="CH234" s="109"/>
      <c r="CI234" s="109"/>
      <c r="CJ234" s="44">
        <f t="shared" si="174"/>
        <v>0</v>
      </c>
      <c r="CK234" s="44">
        <f t="shared" si="174"/>
        <v>0</v>
      </c>
      <c r="CL234" s="44">
        <f t="shared" si="174"/>
        <v>0</v>
      </c>
      <c r="CM234" s="171">
        <f t="shared" si="179"/>
        <v>0</v>
      </c>
      <c r="CN234" s="171">
        <f t="shared" si="179"/>
        <v>0</v>
      </c>
      <c r="CO234" s="737"/>
      <c r="CP234" s="737"/>
      <c r="CQ234" s="113"/>
      <c r="CR234" s="114"/>
      <c r="CS234" s="113"/>
      <c r="CT234" s="113"/>
      <c r="CU234" s="333">
        <f t="shared" si="182"/>
        <v>0</v>
      </c>
      <c r="CV234" s="333">
        <f t="shared" si="183"/>
        <v>0</v>
      </c>
      <c r="CW234" s="333">
        <f t="shared" si="184"/>
        <v>0</v>
      </c>
      <c r="CX234" s="333">
        <f t="shared" si="185"/>
        <v>0</v>
      </c>
      <c r="CY234" s="333">
        <f t="shared" si="186"/>
        <v>0</v>
      </c>
      <c r="CZ234" s="333">
        <f t="shared" si="187"/>
        <v>0</v>
      </c>
      <c r="DA234" s="44">
        <f t="shared" si="168"/>
        <v>0</v>
      </c>
      <c r="DB234" s="44">
        <f t="shared" si="168"/>
        <v>0</v>
      </c>
      <c r="DC234" s="44">
        <f t="shared" si="168"/>
        <v>0</v>
      </c>
      <c r="DD234" s="174">
        <f t="shared" si="181"/>
        <v>0</v>
      </c>
      <c r="DE234" s="174">
        <f t="shared" si="181"/>
        <v>0</v>
      </c>
      <c r="DF234" s="112"/>
      <c r="DG234" s="112"/>
      <c r="DH234" s="48"/>
      <c r="DI234" s="48"/>
    </row>
    <row r="235" spans="1:115" s="3" customFormat="1" ht="12.75" hidden="1" customHeight="1" x14ac:dyDescent="0.2">
      <c r="A235" s="96">
        <v>1</v>
      </c>
      <c r="B235" s="96"/>
      <c r="C235" s="48"/>
      <c r="D235" s="7"/>
      <c r="E235" s="540"/>
      <c r="F235" s="428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70"/>
        <v>0</v>
      </c>
      <c r="U235" s="44">
        <f t="shared" si="170"/>
        <v>0</v>
      </c>
      <c r="V235" s="44">
        <f t="shared" si="170"/>
        <v>0</v>
      </c>
      <c r="W235" s="171">
        <f t="shared" si="176"/>
        <v>0</v>
      </c>
      <c r="X235" s="171">
        <f t="shared" si="176"/>
        <v>0</v>
      </c>
      <c r="Y235" s="171"/>
      <c r="Z235" s="171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>
        <f t="shared" si="171"/>
        <v>0</v>
      </c>
      <c r="AL235" s="44">
        <f t="shared" si="171"/>
        <v>0</v>
      </c>
      <c r="AM235" s="44">
        <f t="shared" si="171"/>
        <v>0</v>
      </c>
      <c r="AN235" s="171">
        <f t="shared" si="177"/>
        <v>0</v>
      </c>
      <c r="AO235" s="171">
        <f t="shared" si="177"/>
        <v>0</v>
      </c>
      <c r="AP235" s="171"/>
      <c r="AQ235" s="171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>
        <f t="shared" si="172"/>
        <v>0</v>
      </c>
      <c r="BC235" s="44">
        <f t="shared" si="172"/>
        <v>0</v>
      </c>
      <c r="BD235" s="44">
        <f t="shared" si="172"/>
        <v>0</v>
      </c>
      <c r="BE235" s="171">
        <f t="shared" si="180"/>
        <v>0</v>
      </c>
      <c r="BF235" s="171">
        <f t="shared" si="180"/>
        <v>0</v>
      </c>
      <c r="BG235" s="171"/>
      <c r="BH235" s="171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>
        <f t="shared" si="173"/>
        <v>0</v>
      </c>
      <c r="BT235" s="44">
        <f t="shared" si="173"/>
        <v>0</v>
      </c>
      <c r="BU235" s="44">
        <f t="shared" si="173"/>
        <v>0</v>
      </c>
      <c r="BV235" s="171">
        <f t="shared" si="178"/>
        <v>0</v>
      </c>
      <c r="BW235" s="171">
        <f t="shared" si="178"/>
        <v>0</v>
      </c>
      <c r="BX235" s="171"/>
      <c r="BY235" s="171"/>
      <c r="BZ235" s="45"/>
      <c r="CA235" s="45"/>
      <c r="CB235" s="44"/>
      <c r="CC235" s="44"/>
      <c r="CD235" s="44"/>
      <c r="CE235" s="44"/>
      <c r="CF235" s="44"/>
      <c r="CG235" s="44"/>
      <c r="CH235" s="44"/>
      <c r="CI235" s="44"/>
      <c r="CJ235" s="44">
        <f t="shared" si="174"/>
        <v>0</v>
      </c>
      <c r="CK235" s="44">
        <f t="shared" si="174"/>
        <v>0</v>
      </c>
      <c r="CL235" s="44">
        <f t="shared" si="174"/>
        <v>0</v>
      </c>
      <c r="CM235" s="171">
        <f t="shared" si="179"/>
        <v>0</v>
      </c>
      <c r="CN235" s="171">
        <f t="shared" si="179"/>
        <v>0</v>
      </c>
      <c r="CO235" s="737"/>
      <c r="CP235" s="737"/>
      <c r="CQ235" s="46"/>
      <c r="CR235" s="47"/>
      <c r="CS235" s="46"/>
      <c r="CT235" s="46"/>
      <c r="CU235" s="333">
        <f t="shared" si="182"/>
        <v>0</v>
      </c>
      <c r="CV235" s="333">
        <f t="shared" si="183"/>
        <v>0</v>
      </c>
      <c r="CW235" s="333">
        <f t="shared" si="184"/>
        <v>0</v>
      </c>
      <c r="CX235" s="333">
        <f t="shared" si="185"/>
        <v>0</v>
      </c>
      <c r="CY235" s="333">
        <f t="shared" si="186"/>
        <v>0</v>
      </c>
      <c r="CZ235" s="333">
        <f t="shared" si="187"/>
        <v>0</v>
      </c>
      <c r="DA235" s="44">
        <f t="shared" si="168"/>
        <v>0</v>
      </c>
      <c r="DB235" s="44">
        <f t="shared" si="168"/>
        <v>0</v>
      </c>
      <c r="DC235" s="44">
        <f t="shared" si="168"/>
        <v>0</v>
      </c>
      <c r="DD235" s="174">
        <f t="shared" si="181"/>
        <v>0</v>
      </c>
      <c r="DE235" s="174">
        <f t="shared" si="181"/>
        <v>0</v>
      </c>
      <c r="DF235" s="45"/>
      <c r="DG235" s="45"/>
      <c r="DH235" s="48"/>
      <c r="DI235" s="48"/>
    </row>
    <row r="236" spans="1:115" hidden="1" x14ac:dyDescent="0.2">
      <c r="A236" s="96">
        <v>1</v>
      </c>
      <c r="B236" s="96">
        <v>1</v>
      </c>
      <c r="C236" s="63"/>
      <c r="D236" s="232"/>
      <c r="E236" s="232"/>
      <c r="F236" s="562" t="s">
        <v>34</v>
      </c>
      <c r="G236" s="68"/>
      <c r="H236" s="121"/>
      <c r="I236" s="121"/>
      <c r="J236" s="53" t="e">
        <f>SUM(J237,J242,J247,J252,J257,J262,J267,J272,J276,J281,#REF!,#REF!,#REF!,#REF!,#REF!,J312,#REF!)</f>
        <v>#REF!</v>
      </c>
      <c r="K236" s="53" t="e">
        <f>SUM(K237,K242,K247,K252,K257,K262,K267,K272,K276,K281,#REF!,#REF!,#REF!,#REF!,#REF!,K312,#REF!)</f>
        <v>#REF!</v>
      </c>
      <c r="L236" s="54" t="e">
        <f>SUM(J236/12*$B$2)</f>
        <v>#REF!</v>
      </c>
      <c r="M236" s="54" t="e">
        <f>SUM(K236/12*$B$2)</f>
        <v>#REF!</v>
      </c>
      <c r="N236" s="53" t="e">
        <f>SUM(N237,N242,N247,N252,N257,N262,N267,N272,N276,N281,#REF!,#REF!,#REF!,#REF!,#REF!,N312,#REF!,N325,#REF!,#REF!,#REF!,#REF!)</f>
        <v>#REF!</v>
      </c>
      <c r="O236" s="53" t="e">
        <f>SUM(O237,O242,O247,O252,O257,O262,O267,O272,O276,O281,#REF!,#REF!,#REF!,#REF!,#REF!,O312,#REF!,O325,#REF!,#REF!,#REF!,#REF!)</f>
        <v>#REF!</v>
      </c>
      <c r="P236" s="53" t="e">
        <f>SUM(P237,P242,P247,P252,P257,P262,P267,P272,P276,P281,#REF!,#REF!,#REF!,#REF!,#REF!,P312,#REF!,P325,#REF!,#REF!,#REF!,#REF!)</f>
        <v>#REF!</v>
      </c>
      <c r="Q236" s="53" t="e">
        <f>SUM(Q237,Q242,Q247,Q252,Q257,Q262,Q267,Q272,Q276,Q281,#REF!,#REF!,#REF!,#REF!,#REF!,Q312,#REF!,Q325,#REF!,#REF!,#REF!,#REF!)</f>
        <v>#REF!</v>
      </c>
      <c r="R236" s="53" t="e">
        <f>SUM(R237,R242,R247,R252,R257,R262,R267,R272,R276,R281,#REF!,#REF!,#REF!,#REF!,#REF!,R312,#REF!,R325,#REF!,#REF!,#REF!,#REF!)</f>
        <v>#REF!</v>
      </c>
      <c r="S236" s="53" t="e">
        <f>SUM(S237,S242,S247,S252,S257,S262,S267,S272,S276,S281,#REF!,#REF!,#REF!,#REF!,#REF!,S312,#REF!,S325,#REF!,#REF!,#REF!,#REF!)</f>
        <v>#REF!</v>
      </c>
      <c r="T236" s="84" t="e">
        <f t="shared" si="170"/>
        <v>#REF!</v>
      </c>
      <c r="U236" s="84" t="e">
        <f t="shared" si="170"/>
        <v>#REF!</v>
      </c>
      <c r="V236" s="84" t="e">
        <f t="shared" si="170"/>
        <v>#REF!</v>
      </c>
      <c r="W236" s="171" t="e">
        <f t="shared" si="176"/>
        <v>#REF!</v>
      </c>
      <c r="X236" s="171" t="e">
        <f t="shared" si="176"/>
        <v>#REF!</v>
      </c>
      <c r="Y236" s="281" t="e">
        <f>N236/J236</f>
        <v>#REF!</v>
      </c>
      <c r="Z236" s="281" t="e">
        <f>O236/K236</f>
        <v>#REF!</v>
      </c>
      <c r="AA236" s="53" t="e">
        <f>SUM(AA237,AA242,AA247,AA252,AA257,AA262,AA267,AA272,AA276,AA281,#REF!,#REF!,#REF!)</f>
        <v>#REF!</v>
      </c>
      <c r="AB236" s="53" t="e">
        <f>SUM(AB237,AB242,AB247,AB252,AB257,AB262,AB267,AB272,AB276,AB281,#REF!,#REF!,#REF!)</f>
        <v>#REF!</v>
      </c>
      <c r="AC236" s="54" t="e">
        <f>SUM(AA236/12*$B$2)</f>
        <v>#REF!</v>
      </c>
      <c r="AD236" s="54" t="e">
        <f>SUM(AB236/12*$B$2)</f>
        <v>#REF!</v>
      </c>
      <c r="AE236" s="53" t="e">
        <f>SUM(AE237,AE242,AE247,AE252,AE257,AE262,AE267,AE272,AE276,AE281,#REF!,#REF!,#REF!,#REF!,#REF!,AE312,#REF!,AE325,#REF!,#REF!,#REF!,#REF!)</f>
        <v>#REF!</v>
      </c>
      <c r="AF236" s="53" t="e">
        <f>SUM(AF237,AF242,AF247,AF252,AF257,AF262,AF267,AF272,AF276,AF281,#REF!,#REF!,#REF!,#REF!,#REF!,AF312,#REF!,AF325,#REF!,#REF!,#REF!,#REF!)</f>
        <v>#REF!</v>
      </c>
      <c r="AG236" s="53" t="e">
        <f>SUM(AG237,AG242,AG247,AG252,AG257,AG262,AG267,AG272,AG276,AG281,#REF!,#REF!,#REF!,#REF!,#REF!,AG312,#REF!,AG325,#REF!,#REF!,#REF!,#REF!)</f>
        <v>#REF!</v>
      </c>
      <c r="AH236" s="53" t="e">
        <f>SUM(AH237,AH242,AH247,AH252,AH257,AH262,AH267,AH272,AH276,AH281,#REF!,#REF!,#REF!,#REF!,#REF!,AH312,#REF!,AH325,#REF!,#REF!,#REF!,#REF!)</f>
        <v>#REF!</v>
      </c>
      <c r="AI236" s="53" t="e">
        <f>SUM(AI237,AI242,AI247,AI252,AI257,AI262,AI267,AI272,AI276,AI281,#REF!,#REF!,#REF!,#REF!,#REF!,AI312,#REF!,AI325,#REF!,#REF!,#REF!,#REF!)</f>
        <v>#REF!</v>
      </c>
      <c r="AJ236" s="53" t="e">
        <f>SUM(AJ237,AJ242,AJ247,AJ252,AJ257,AJ262,AJ267,AJ272,AJ276,AJ281,#REF!,#REF!,#REF!,#REF!,#REF!,AJ312,#REF!,AJ325,#REF!,#REF!,#REF!,#REF!)</f>
        <v>#REF!</v>
      </c>
      <c r="AK236" s="84" t="e">
        <f t="shared" si="171"/>
        <v>#REF!</v>
      </c>
      <c r="AL236" s="56" t="e">
        <f t="shared" si="171"/>
        <v>#REF!</v>
      </c>
      <c r="AM236" s="56" t="e">
        <f t="shared" si="171"/>
        <v>#REF!</v>
      </c>
      <c r="AN236" s="171" t="e">
        <f t="shared" si="177"/>
        <v>#REF!</v>
      </c>
      <c r="AO236" s="171" t="e">
        <f t="shared" si="177"/>
        <v>#REF!</v>
      </c>
      <c r="AP236" s="83" t="e">
        <f>SUM(AP237,AP242,AP247,AP252,AP257,AP262,AP267,AP272,AP276,AP281,#REF!,#REF!,#REF!)</f>
        <v>#REF!</v>
      </c>
      <c r="AQ236" s="53" t="e">
        <f>SUM(AQ237,AQ242,AQ247,AQ252,AQ257,AQ262,AQ267,AQ272,AQ276,AQ281,#REF!,#REF!,#REF!)</f>
        <v>#REF!</v>
      </c>
      <c r="AR236" s="53" t="e">
        <f>SUM(AR237,AR242,AR247,AR252,AR257,AR262,AR267,AR272,AR276,AR281,#REF!,#REF!,#REF!,#REF!,#REF!,AR312,#REF!,AR325,#REF!,#REF!,#REF!,#REF!)</f>
        <v>#REF!</v>
      </c>
      <c r="AS236" s="53" t="e">
        <f>SUM(AS237,AS242,AS247,AS252,AS257,AS262,AS267,AS272,AS276,AS281,#REF!,#REF!,#REF!,#REF!,#REF!,AS312,#REF!,AS325,#REF!,#REF!,#REF!,#REF!)</f>
        <v>#REF!</v>
      </c>
      <c r="AT236" s="54" t="e">
        <f>SUM(AR236/12*$B$2)</f>
        <v>#REF!</v>
      </c>
      <c r="AU236" s="54" t="e">
        <f>SUM(AS236/12*$B$2)</f>
        <v>#REF!</v>
      </c>
      <c r="AV236" s="53" t="e">
        <f>SUM(AV237,AV242,AV247,AV252,AV257,AV262,AV267,AV272,AV276,AV281,#REF!,#REF!,#REF!,#REF!,#REF!,AV312,#REF!,AV325,#REF!,#REF!,#REF!,#REF!)</f>
        <v>#REF!</v>
      </c>
      <c r="AW236" s="53" t="e">
        <f>SUM(AW237,AW242,AW247,AW252,AW257,AW262,AW267,AW272,AW276,AW281,#REF!,#REF!,#REF!,#REF!,#REF!,AW312,#REF!,AW325,#REF!,#REF!,#REF!,#REF!)</f>
        <v>#REF!</v>
      </c>
      <c r="AX236" s="53" t="e">
        <f>SUM(AX237,AX242,AX247,AX252,AX257,AX262,AX267,AX272,AX276,AX281,#REF!,#REF!,#REF!,#REF!,#REF!,AX312,#REF!,AX325,#REF!,#REF!,#REF!,#REF!)</f>
        <v>#REF!</v>
      </c>
      <c r="AY236" s="53" t="e">
        <f>SUM(AY237,AY242,AY247,AY252,AY257,AY262,AY267,AY272,AY276,AY281,#REF!,#REF!,#REF!,#REF!,#REF!,AY312,#REF!,AY325,#REF!,#REF!,#REF!,#REF!)</f>
        <v>#REF!</v>
      </c>
      <c r="AZ236" s="53" t="e">
        <f>SUM(AZ237,AZ242,AZ247,AZ252,AZ257,AZ262,AZ267,AZ272,AZ276,AZ281,#REF!,#REF!,#REF!,#REF!,#REF!,AZ312,#REF!,AZ325,#REF!,#REF!,#REF!,#REF!)</f>
        <v>#REF!</v>
      </c>
      <c r="BA236" s="53" t="e">
        <f>SUM(BA237,BA242,BA247,BA252,BA257,BA262,BA267,BA272,BA276,BA281,#REF!,#REF!,#REF!,#REF!,#REF!,BA312,#REF!,BA325,#REF!,#REF!,#REF!,#REF!)</f>
        <v>#REF!</v>
      </c>
      <c r="BB236" s="84" t="e">
        <f t="shared" si="172"/>
        <v>#REF!</v>
      </c>
      <c r="BC236" s="56" t="e">
        <f t="shared" si="172"/>
        <v>#REF!</v>
      </c>
      <c r="BD236" s="56" t="e">
        <f t="shared" si="172"/>
        <v>#REF!</v>
      </c>
      <c r="BE236" s="171" t="e">
        <f t="shared" si="180"/>
        <v>#REF!</v>
      </c>
      <c r="BF236" s="171" t="e">
        <f t="shared" si="180"/>
        <v>#REF!</v>
      </c>
      <c r="BG236" s="281" t="e">
        <f>AV236/AR236</f>
        <v>#REF!</v>
      </c>
      <c r="BH236" s="281" t="e">
        <f>AW236/AS236</f>
        <v>#REF!</v>
      </c>
      <c r="BI236" s="53" t="e">
        <f>SUM(BI237,BI242,BI247,BI252,BI257,BI262,BI267,BI272,BI276,BI281,#REF!,#REF!,#REF!,#REF!,#REF!,BI312,#REF!)</f>
        <v>#REF!</v>
      </c>
      <c r="BJ236" s="53" t="e">
        <f>SUM(BJ237,BJ242,BJ247,BJ252,BJ257,BJ262,BJ267,BJ272,BJ276,BJ281,#REF!,#REF!,#REF!,#REF!,#REF!,BJ312,#REF!)</f>
        <v>#REF!</v>
      </c>
      <c r="BK236" s="54" t="e">
        <f>SUM(BI236/12*$B$2)</f>
        <v>#REF!</v>
      </c>
      <c r="BL236" s="54" t="e">
        <f>SUM(BJ236/12*$B$2)</f>
        <v>#REF!</v>
      </c>
      <c r="BM236" s="53" t="e">
        <f>SUM(BM237,BM242,BM247,BM252,BM257,BM262,BM267,BM272,BM276,BM281,#REF!,#REF!,#REF!,#REF!,#REF!,BM312,#REF!,BM325,#REF!,#REF!,#REF!,#REF!)</f>
        <v>#REF!</v>
      </c>
      <c r="BN236" s="53" t="e">
        <f>SUM(BN237,BN242,BN247,BN252,BN257,BN262,BN267,BN272,BN276,BN281,#REF!,#REF!,#REF!,#REF!,#REF!,BN312,#REF!,BN325,#REF!,#REF!,#REF!,#REF!)</f>
        <v>#REF!</v>
      </c>
      <c r="BO236" s="53" t="e">
        <f>SUM(BO237,BO242,BO247,BO252,BO257,BO262,BO267,BO272,BO276,BO281,#REF!,#REF!,#REF!,#REF!,#REF!,BO312,#REF!,BO325,#REF!,#REF!,#REF!,#REF!)</f>
        <v>#REF!</v>
      </c>
      <c r="BP236" s="53" t="e">
        <f>SUM(BP237,BP242,BP247,BP252,BP257,BP262,BP267,BP272,BP276,BP281,#REF!,#REF!,#REF!,#REF!,#REF!,BP312,#REF!,BP325,#REF!,#REF!,#REF!,#REF!)</f>
        <v>#REF!</v>
      </c>
      <c r="BQ236" s="53" t="e">
        <f>SUM(BQ237,BQ242,BQ247,BQ252,BQ257,BQ262,BQ267,BQ272,BQ276,BQ281,#REF!,#REF!,#REF!,#REF!,#REF!,BQ312,#REF!,BQ325,#REF!,#REF!,#REF!,#REF!)</f>
        <v>#REF!</v>
      </c>
      <c r="BR236" s="53" t="e">
        <f>SUM(BR237,BR242,BR247,BR252,BR257,BR262,BR267,BR272,BR276,BR281,#REF!,#REF!,#REF!,#REF!,#REF!,BR312,#REF!,BR325,#REF!,#REF!,#REF!,#REF!)</f>
        <v>#REF!</v>
      </c>
      <c r="BS236" s="84" t="e">
        <f t="shared" si="173"/>
        <v>#REF!</v>
      </c>
      <c r="BT236" s="56" t="e">
        <f t="shared" si="173"/>
        <v>#REF!</v>
      </c>
      <c r="BU236" s="56" t="e">
        <f t="shared" si="173"/>
        <v>#REF!</v>
      </c>
      <c r="BV236" s="171" t="e">
        <f t="shared" si="178"/>
        <v>#REF!</v>
      </c>
      <c r="BW236" s="171" t="e">
        <f t="shared" si="178"/>
        <v>#REF!</v>
      </c>
      <c r="BX236" s="83" t="e">
        <f>SUM(BX237,BX242,BX247,BX252,BX257,BX262,BX267,BX272,BX276,BX281,#REF!,#REF!,#REF!)</f>
        <v>#REF!</v>
      </c>
      <c r="BY236" s="53" t="e">
        <f>SUM(BY237,BY242,BY247,BY252,BY257,BY262,BY267,BY272,BY276,BY281,#REF!,#REF!,#REF!)</f>
        <v>#REF!</v>
      </c>
      <c r="BZ236" s="53" t="e">
        <f>SUM(BZ237,BZ242,BZ247,BZ252,BZ257,BZ262,BZ267,BZ272,BZ276,BZ281,#REF!,#REF!,#REF!,#REF!,#REF!,BZ312,#REF!)</f>
        <v>#REF!</v>
      </c>
      <c r="CA236" s="53" t="e">
        <f>SUM(CA237,CA242,CA247,CA252,CA257,CA262,CA267,CA272,CA276,CA281,#REF!,#REF!,#REF!,#REF!,#REF!,CA312,#REF!)</f>
        <v>#REF!</v>
      </c>
      <c r="CB236" s="54" t="e">
        <f>SUM(BZ236/12*$B$2)</f>
        <v>#REF!</v>
      </c>
      <c r="CC236" s="54" t="e">
        <f>SUM(CA236/12*$B$2)</f>
        <v>#REF!</v>
      </c>
      <c r="CD236" s="53" t="e">
        <f>SUM(CD237,CD242,CD247,CD252,CD257,CD262,CD267,CD272,CD276,CD281,#REF!,#REF!,#REF!,#REF!,#REF!,CD312,#REF!,CD325,#REF!,#REF!,#REF!,#REF!)</f>
        <v>#REF!</v>
      </c>
      <c r="CE236" s="53" t="e">
        <f>SUM(CE237,CE242,CE247,CE252,CE257,CE262,CE267,CE272,CE276,CE281,#REF!,#REF!,#REF!,#REF!,#REF!,CE312,#REF!,CE325,#REF!,#REF!,#REF!,#REF!)</f>
        <v>#REF!</v>
      </c>
      <c r="CF236" s="53" t="e">
        <f>SUM(CF237,CF242,CF247,CF252,CF257,CF262,CF267,CF272,CF276,CF281,#REF!,#REF!,#REF!,#REF!,#REF!,CF312,#REF!,CF325,#REF!,#REF!,#REF!,#REF!)</f>
        <v>#REF!</v>
      </c>
      <c r="CG236" s="53" t="e">
        <f>SUM(CG237,CG242,CG247,CG252,CG257,CG262,CG267,CG272,CG276,CG281,#REF!,#REF!,#REF!,#REF!,#REF!,CG312,#REF!,CG325,#REF!,#REF!,#REF!,#REF!)</f>
        <v>#REF!</v>
      </c>
      <c r="CH236" s="53" t="e">
        <f>SUM(CH237,CH242,CH247,CH252,CH257,CH262,CH267,CH272,CH276,CH281,#REF!,#REF!,#REF!,#REF!,#REF!,CH312,#REF!,CH325,#REF!,#REF!,#REF!,#REF!)</f>
        <v>#REF!</v>
      </c>
      <c r="CI236" s="53" t="e">
        <f>SUM(CI237,CI242,CI247,CI252,CI257,CI262,CI267,CI272,CI276,CI281,#REF!,#REF!,#REF!,#REF!,#REF!,CI312,#REF!,CI325,#REF!,#REF!,#REF!,#REF!)</f>
        <v>#REF!</v>
      </c>
      <c r="CJ236" s="84" t="e">
        <f t="shared" si="174"/>
        <v>#REF!</v>
      </c>
      <c r="CK236" s="56" t="e">
        <f t="shared" si="174"/>
        <v>#REF!</v>
      </c>
      <c r="CL236" s="56" t="e">
        <f t="shared" si="174"/>
        <v>#REF!</v>
      </c>
      <c r="CM236" s="171" t="e">
        <f t="shared" si="179"/>
        <v>#REF!</v>
      </c>
      <c r="CN236" s="171" t="e">
        <f t="shared" si="179"/>
        <v>#REF!</v>
      </c>
      <c r="CO236" s="743" t="e">
        <f>SUM(CO237,CO242,CO247,CO252,CO257,CO262,CO267,CO272,CO276,CO281,#REF!,#REF!,#REF!)</f>
        <v>#REF!</v>
      </c>
      <c r="CP236" s="744" t="e">
        <f>SUM(CP237,CP242,CP247,CP252,CP257,CP262,CP267,CP272,CP276,CP281,#REF!,#REF!,#REF!)</f>
        <v>#REF!</v>
      </c>
      <c r="CQ236" s="332" t="e">
        <f t="shared" ref="CQ236:CT237" si="188">+J236++AA236+AR236++++++BI236++BZ236</f>
        <v>#REF!</v>
      </c>
      <c r="CR236" s="332" t="e">
        <f t="shared" si="188"/>
        <v>#REF!</v>
      </c>
      <c r="CS236" s="332" t="e">
        <f t="shared" si="188"/>
        <v>#REF!</v>
      </c>
      <c r="CT236" s="332" t="e">
        <f t="shared" si="188"/>
        <v>#REF!</v>
      </c>
      <c r="CU236" s="332" t="e">
        <f t="shared" si="182"/>
        <v>#REF!</v>
      </c>
      <c r="CV236" s="332" t="e">
        <f t="shared" si="183"/>
        <v>#REF!</v>
      </c>
      <c r="CW236" s="332" t="e">
        <f t="shared" si="184"/>
        <v>#REF!</v>
      </c>
      <c r="CX236" s="332" t="e">
        <f t="shared" si="185"/>
        <v>#REF!</v>
      </c>
      <c r="CY236" s="332" t="e">
        <f t="shared" si="186"/>
        <v>#REF!</v>
      </c>
      <c r="CZ236" s="332" t="e">
        <f t="shared" si="187"/>
        <v>#REF!</v>
      </c>
      <c r="DA236" s="332" t="e">
        <f t="shared" si="168"/>
        <v>#REF!</v>
      </c>
      <c r="DB236" s="332" t="e">
        <f t="shared" si="168"/>
        <v>#REF!</v>
      </c>
      <c r="DC236" s="332" t="e">
        <f t="shared" si="168"/>
        <v>#REF!</v>
      </c>
      <c r="DD236" s="69" t="e">
        <f t="shared" si="181"/>
        <v>#REF!</v>
      </c>
      <c r="DE236" s="69" t="e">
        <f t="shared" si="181"/>
        <v>#REF!</v>
      </c>
      <c r="DF236" s="150">
        <f>$H236</f>
        <v>0</v>
      </c>
      <c r="DG236" s="151" t="e">
        <f>CV236/CU236</f>
        <v>#REF!</v>
      </c>
      <c r="DH236" s="282" t="e">
        <f>BB236/AT236</f>
        <v>#REF!</v>
      </c>
      <c r="DI236" s="282" t="e">
        <f>BC236/AU236</f>
        <v>#REF!</v>
      </c>
      <c r="DJ236" s="206" t="e">
        <f t="shared" ref="DJ236:DK237" si="189">CQ236+CX236</f>
        <v>#REF!</v>
      </c>
      <c r="DK236" s="206" t="e">
        <f t="shared" si="189"/>
        <v>#REF!</v>
      </c>
    </row>
    <row r="237" spans="1:115" ht="15" x14ac:dyDescent="0.2">
      <c r="A237" s="96">
        <v>1</v>
      </c>
      <c r="B237" s="96">
        <v>1</v>
      </c>
      <c r="C237" s="63"/>
      <c r="D237" s="232"/>
      <c r="E237" s="232"/>
      <c r="F237" s="668" t="s">
        <v>380</v>
      </c>
      <c r="G237" s="94">
        <v>43</v>
      </c>
      <c r="H237" s="100">
        <v>244524.272</v>
      </c>
      <c r="I237" s="100">
        <v>276304.46239999996</v>
      </c>
      <c r="J237" s="54">
        <f>VLOOKUP($G237,'ВМП план КС'!$A$8:$AI$107,12,0)</f>
        <v>270</v>
      </c>
      <c r="K237" s="54">
        <f>VLOOKUP($G237,'ВМП план КС'!$A$8:$AI$107,13,0)</f>
        <v>66021553.439999998</v>
      </c>
      <c r="L237" s="54">
        <f>SUM(J237/12*$B$2)</f>
        <v>135</v>
      </c>
      <c r="M237" s="54">
        <f>SUM(K237/12*$B$2)</f>
        <v>33010776.719999999</v>
      </c>
      <c r="N237" s="53">
        <f t="shared" ref="N237:S237" si="190">SUM(N238:N241)</f>
        <v>168</v>
      </c>
      <c r="O237" s="53">
        <f t="shared" si="190"/>
        <v>41080077.360000044</v>
      </c>
      <c r="P237" s="53">
        <f t="shared" si="190"/>
        <v>1262</v>
      </c>
      <c r="Q237" s="53">
        <f t="shared" si="190"/>
        <v>15</v>
      </c>
      <c r="R237" s="53">
        <f t="shared" si="190"/>
        <v>3667864.05</v>
      </c>
      <c r="S237" s="53">
        <f t="shared" si="190"/>
        <v>130</v>
      </c>
      <c r="T237" s="84">
        <f t="shared" si="170"/>
        <v>183</v>
      </c>
      <c r="U237" s="84">
        <f t="shared" si="170"/>
        <v>44747941.410000041</v>
      </c>
      <c r="V237" s="84">
        <f t="shared" si="170"/>
        <v>1392</v>
      </c>
      <c r="W237" s="171">
        <f t="shared" si="176"/>
        <v>33</v>
      </c>
      <c r="X237" s="171">
        <f t="shared" si="176"/>
        <v>8069300.6400000453</v>
      </c>
      <c r="Y237" s="281">
        <f>N237/J237</f>
        <v>0.62222222222222223</v>
      </c>
      <c r="Z237" s="281">
        <f>O237/K237</f>
        <v>0.62222221713297576</v>
      </c>
      <c r="AA237" s="54">
        <f>VLOOKUP($G237,'ВМП план КС'!$A$8:$AI$107,18,0)</f>
        <v>0</v>
      </c>
      <c r="AB237" s="54">
        <f>VLOOKUP($G237,'ВМП план КС'!$A$8:$AI$107,19,0)</f>
        <v>0</v>
      </c>
      <c r="AC237" s="54">
        <f>SUM(AA237/12*$B$2)</f>
        <v>0</v>
      </c>
      <c r="AD237" s="54">
        <f>SUM(AB237/12*$B$2)</f>
        <v>0</v>
      </c>
      <c r="AE237" s="53">
        <f t="shared" ref="AE237:AJ237" si="191">SUM(AE238:AE241)</f>
        <v>0</v>
      </c>
      <c r="AF237" s="53">
        <f t="shared" si="191"/>
        <v>0</v>
      </c>
      <c r="AG237" s="53">
        <f t="shared" si="191"/>
        <v>0</v>
      </c>
      <c r="AH237" s="53">
        <f t="shared" si="191"/>
        <v>0</v>
      </c>
      <c r="AI237" s="53">
        <f t="shared" si="191"/>
        <v>0</v>
      </c>
      <c r="AJ237" s="53">
        <f t="shared" si="191"/>
        <v>0</v>
      </c>
      <c r="AK237" s="84">
        <f t="shared" si="171"/>
        <v>0</v>
      </c>
      <c r="AL237" s="56">
        <f t="shared" si="171"/>
        <v>0</v>
      </c>
      <c r="AM237" s="56">
        <f t="shared" si="171"/>
        <v>0</v>
      </c>
      <c r="AN237" s="171">
        <f t="shared" si="177"/>
        <v>0</v>
      </c>
      <c r="AO237" s="171">
        <f t="shared" si="177"/>
        <v>0</v>
      </c>
      <c r="AP237" s="281"/>
      <c r="AQ237" s="280"/>
      <c r="AR237" s="54">
        <f>VLOOKUP($G237,'ВМП план КС'!$A$8:$AI$107,10,0)</f>
        <v>115</v>
      </c>
      <c r="AS237" s="54">
        <f>VLOOKUP($G237,'ВМП план КС'!$A$8:$AI$107,11,0)</f>
        <v>28120291.280000001</v>
      </c>
      <c r="AT237" s="54">
        <f>SUM(AR237/12*$B$2)</f>
        <v>57.5</v>
      </c>
      <c r="AU237" s="54">
        <f>SUM(AS237/12*$B$2)</f>
        <v>14060145.640000001</v>
      </c>
      <c r="AV237" s="53">
        <f t="shared" ref="AV237:BA237" si="192">SUM(AV238:AV241)</f>
        <v>51</v>
      </c>
      <c r="AW237" s="53">
        <f t="shared" si="192"/>
        <v>12470737.769999985</v>
      </c>
      <c r="AX237" s="53">
        <f t="shared" si="192"/>
        <v>558</v>
      </c>
      <c r="AY237" s="53">
        <f t="shared" si="192"/>
        <v>1</v>
      </c>
      <c r="AZ237" s="53">
        <f t="shared" si="192"/>
        <v>244524.27</v>
      </c>
      <c r="BA237" s="53">
        <f t="shared" si="192"/>
        <v>13</v>
      </c>
      <c r="BB237" s="84">
        <f t="shared" si="172"/>
        <v>52</v>
      </c>
      <c r="BC237" s="56">
        <f t="shared" si="172"/>
        <v>12715262.039999984</v>
      </c>
      <c r="BD237" s="56">
        <f t="shared" si="172"/>
        <v>571</v>
      </c>
      <c r="BE237" s="171">
        <f t="shared" si="180"/>
        <v>-6.5</v>
      </c>
      <c r="BF237" s="171">
        <f t="shared" si="180"/>
        <v>-1589407.8700000159</v>
      </c>
      <c r="BG237" s="281">
        <f>AV237/AR237</f>
        <v>0.44347826086956521</v>
      </c>
      <c r="BH237" s="281">
        <f>AW237/AS237</f>
        <v>0.44347825724229073</v>
      </c>
      <c r="BI237" s="54">
        <f>VLOOKUP($G237,'ВМП план КС'!$A$8:$AI$107,32,0)</f>
        <v>188</v>
      </c>
      <c r="BJ237" s="54">
        <f>VLOOKUP($G237,'ВМП план КС'!$A$8:$AI$107,33,0)</f>
        <v>51945238.93119999</v>
      </c>
      <c r="BK237" s="54">
        <f>SUM(BI237/12*$B$2)</f>
        <v>94</v>
      </c>
      <c r="BL237" s="54">
        <f>SUM(BJ237/12*$B$2)</f>
        <v>25972619.465599995</v>
      </c>
      <c r="BM237" s="53">
        <f t="shared" ref="BM237:BR237" si="193">SUM(BM238:BM241)</f>
        <v>34</v>
      </c>
      <c r="BN237" s="53">
        <f t="shared" si="193"/>
        <v>9394351.6400000025</v>
      </c>
      <c r="BO237" s="53">
        <f t="shared" si="193"/>
        <v>273</v>
      </c>
      <c r="BP237" s="53">
        <f t="shared" si="193"/>
        <v>0</v>
      </c>
      <c r="BQ237" s="53">
        <f t="shared" si="193"/>
        <v>0</v>
      </c>
      <c r="BR237" s="53">
        <f t="shared" si="193"/>
        <v>0</v>
      </c>
      <c r="BS237" s="84">
        <f t="shared" si="173"/>
        <v>34</v>
      </c>
      <c r="BT237" s="56">
        <f t="shared" si="173"/>
        <v>9394351.6400000025</v>
      </c>
      <c r="BU237" s="56">
        <f t="shared" si="173"/>
        <v>273</v>
      </c>
      <c r="BV237" s="171">
        <f t="shared" si="178"/>
        <v>-60</v>
      </c>
      <c r="BW237" s="171">
        <f t="shared" si="178"/>
        <v>-16578267.825599993</v>
      </c>
      <c r="BX237" s="281"/>
      <c r="BY237" s="280"/>
      <c r="BZ237" s="108">
        <f>VLOOKUP($G237,'ВМП план КС'!$A$8:$AI$107,34,0)</f>
        <v>57</v>
      </c>
      <c r="CA237" s="108">
        <f>VLOOKUP($G237,'ВМП план КС'!$A$8:$AI$107,35,0)</f>
        <v>15749354.356799997</v>
      </c>
      <c r="CB237" s="54">
        <f>SUM(BZ237/12*$B$2)</f>
        <v>28.5</v>
      </c>
      <c r="CC237" s="54">
        <f>SUM(CA237/12*$B$2)</f>
        <v>7874677.1783999987</v>
      </c>
      <c r="CD237" s="53">
        <f t="shared" ref="CD237:CI237" si="194">SUM(CD238:CD241)</f>
        <v>28</v>
      </c>
      <c r="CE237" s="53">
        <f t="shared" si="194"/>
        <v>7736524.8799999999</v>
      </c>
      <c r="CF237" s="53">
        <f t="shared" si="194"/>
        <v>216</v>
      </c>
      <c r="CG237" s="53">
        <f t="shared" si="194"/>
        <v>1</v>
      </c>
      <c r="CH237" s="53">
        <f t="shared" si="194"/>
        <v>276304.46000000002</v>
      </c>
      <c r="CI237" s="53">
        <f t="shared" si="194"/>
        <v>9</v>
      </c>
      <c r="CJ237" s="84">
        <f t="shared" si="174"/>
        <v>29</v>
      </c>
      <c r="CK237" s="56">
        <f t="shared" si="174"/>
        <v>8012829.3399999999</v>
      </c>
      <c r="CL237" s="56">
        <f t="shared" si="174"/>
        <v>225</v>
      </c>
      <c r="CM237" s="171">
        <f t="shared" si="179"/>
        <v>-0.5</v>
      </c>
      <c r="CN237" s="171">
        <f t="shared" si="179"/>
        <v>-138152.29839999881</v>
      </c>
      <c r="CO237" s="734"/>
      <c r="CP237" s="735"/>
      <c r="CQ237" s="332">
        <f t="shared" si="188"/>
        <v>630</v>
      </c>
      <c r="CR237" s="332">
        <f t="shared" si="188"/>
        <v>161836438.00799999</v>
      </c>
      <c r="CS237" s="332">
        <f t="shared" si="188"/>
        <v>315</v>
      </c>
      <c r="CT237" s="332">
        <f t="shared" si="188"/>
        <v>80918219.003999993</v>
      </c>
      <c r="CU237" s="332">
        <f t="shared" si="182"/>
        <v>281</v>
      </c>
      <c r="CV237" s="332">
        <f t="shared" si="183"/>
        <v>70681691.650000021</v>
      </c>
      <c r="CW237" s="332">
        <f t="shared" si="184"/>
        <v>2309</v>
      </c>
      <c r="CX237" s="332">
        <f t="shared" si="185"/>
        <v>17</v>
      </c>
      <c r="CY237" s="332">
        <f t="shared" si="186"/>
        <v>4188692.78</v>
      </c>
      <c r="CZ237" s="332">
        <f t="shared" si="187"/>
        <v>152</v>
      </c>
      <c r="DA237" s="332">
        <f t="shared" si="168"/>
        <v>298</v>
      </c>
      <c r="DB237" s="332">
        <f t="shared" si="168"/>
        <v>74870384.430000022</v>
      </c>
      <c r="DC237" s="332">
        <f t="shared" si="168"/>
        <v>2461</v>
      </c>
      <c r="DD237" s="69">
        <f t="shared" si="181"/>
        <v>-34</v>
      </c>
      <c r="DE237" s="69">
        <f t="shared" si="181"/>
        <v>-10236527.353999972</v>
      </c>
      <c r="DF237" s="150">
        <f>$H237</f>
        <v>244524.272</v>
      </c>
      <c r="DG237" s="151">
        <f>CV237/CU237</f>
        <v>251536.26921708192</v>
      </c>
      <c r="DH237" s="282">
        <f>BB237/AT237</f>
        <v>0.90434782608695652</v>
      </c>
      <c r="DI237" s="282">
        <f>BC237/AU237</f>
        <v>0.90434781869016145</v>
      </c>
      <c r="DJ237" s="206">
        <f t="shared" si="189"/>
        <v>647</v>
      </c>
      <c r="DK237" s="206">
        <f t="shared" si="189"/>
        <v>166025130.78799999</v>
      </c>
    </row>
    <row r="238" spans="1:115" ht="48" hidden="1" x14ac:dyDescent="0.2">
      <c r="A238" s="96">
        <v>1</v>
      </c>
      <c r="B238" s="96">
        <v>1</v>
      </c>
      <c r="C238" s="669">
        <v>183</v>
      </c>
      <c r="D238" s="670" t="s">
        <v>165</v>
      </c>
      <c r="E238" s="514" t="s">
        <v>478</v>
      </c>
      <c r="F238" s="671" t="s">
        <v>166</v>
      </c>
      <c r="G238" s="117"/>
      <c r="H238" s="88"/>
      <c r="I238" s="118"/>
      <c r="J238" s="44"/>
      <c r="K238" s="44"/>
      <c r="L238" s="44"/>
      <c r="M238" s="44"/>
      <c r="N238" s="44">
        <f>VLOOKUP($E238,'факт КС '!$E$10:$CL$181,3,0)</f>
        <v>168</v>
      </c>
      <c r="O238" s="44">
        <f>VLOOKUP($E238,'факт КС '!$E$10:$CL$181,4,0)</f>
        <v>41080077.360000044</v>
      </c>
      <c r="P238" s="44">
        <f>VLOOKUP($E238,'факт КС '!$E$10:$CL$181,5,0)</f>
        <v>1262</v>
      </c>
      <c r="Q238" s="44">
        <f>VLOOKUP($E238,'факт КС '!$E$10:$CL$181,6,0)</f>
        <v>15</v>
      </c>
      <c r="R238" s="44">
        <f>VLOOKUP($E238,'факт КС '!$E$10:$CL$181,7,0)</f>
        <v>3667864.05</v>
      </c>
      <c r="S238" s="44">
        <f>VLOOKUP($E238,'факт КС '!$E$10:$CL$181,8,0)</f>
        <v>130</v>
      </c>
      <c r="T238" s="44">
        <f t="shared" si="170"/>
        <v>183</v>
      </c>
      <c r="U238" s="44">
        <f t="shared" si="170"/>
        <v>44747941.410000041</v>
      </c>
      <c r="V238" s="44">
        <f t="shared" si="170"/>
        <v>1392</v>
      </c>
      <c r="W238" s="171">
        <f t="shared" si="176"/>
        <v>168</v>
      </c>
      <c r="X238" s="171">
        <f t="shared" si="176"/>
        <v>41080077.360000044</v>
      </c>
      <c r="Y238" s="249"/>
      <c r="Z238" s="171"/>
      <c r="AA238" s="44"/>
      <c r="AB238" s="44"/>
      <c r="AC238" s="44"/>
      <c r="AD238" s="44"/>
      <c r="AE238" s="44">
        <f>VLOOKUP($E238,'факт КС '!$E$10:$CL$181,21,0)</f>
        <v>0</v>
      </c>
      <c r="AF238" s="44">
        <f>VLOOKUP($E238,'факт КС '!$E$10:$CL$181,22,0)</f>
        <v>0</v>
      </c>
      <c r="AG238" s="44">
        <f>VLOOKUP($E238,'факт КС '!$E$10:$CL$181,23,0)</f>
        <v>0</v>
      </c>
      <c r="AH238" s="44">
        <f>VLOOKUP($E238,'факт КС '!$E$10:$CL$181,24,0)</f>
        <v>0</v>
      </c>
      <c r="AI238" s="44">
        <f>VLOOKUP($E238,'факт КС '!$E$10:$CL$181,25,0)</f>
        <v>0</v>
      </c>
      <c r="AJ238" s="44">
        <f>VLOOKUP($E238,'факт КС '!$E$10:$CL$181,26,0)</f>
        <v>0</v>
      </c>
      <c r="AK238" s="44">
        <f t="shared" si="171"/>
        <v>0</v>
      </c>
      <c r="AL238" s="44">
        <f t="shared" si="171"/>
        <v>0</v>
      </c>
      <c r="AM238" s="44">
        <f t="shared" si="171"/>
        <v>0</v>
      </c>
      <c r="AN238" s="171">
        <f t="shared" si="177"/>
        <v>0</v>
      </c>
      <c r="AO238" s="171">
        <f t="shared" si="177"/>
        <v>0</v>
      </c>
      <c r="AP238" s="249"/>
      <c r="AQ238" s="171"/>
      <c r="AR238" s="44"/>
      <c r="AS238" s="44"/>
      <c r="AT238" s="44"/>
      <c r="AU238" s="44"/>
      <c r="AV238" s="44">
        <f>VLOOKUP($E238,'факт КС '!$E$10:$CL$181,9,0)</f>
        <v>51</v>
      </c>
      <c r="AW238" s="44">
        <f>VLOOKUP($E238,'факт КС '!$E$10:$CL$181,10,0)</f>
        <v>12470737.769999985</v>
      </c>
      <c r="AX238" s="44">
        <f>VLOOKUP($E238,'факт КС '!$E$10:$CL$181,11,0)</f>
        <v>558</v>
      </c>
      <c r="AY238" s="44">
        <f>VLOOKUP($E238,'факт КС '!$E$10:$CL$181,12,0)</f>
        <v>1</v>
      </c>
      <c r="AZ238" s="44">
        <f>VLOOKUP($E238,'факт КС '!$E$10:$CL$181,13,0)</f>
        <v>244524.27</v>
      </c>
      <c r="BA238" s="44">
        <f>VLOOKUP($E238,'факт КС '!$E$10:$CL$181,14,0)</f>
        <v>13</v>
      </c>
      <c r="BB238" s="44">
        <f t="shared" si="172"/>
        <v>52</v>
      </c>
      <c r="BC238" s="44">
        <f t="shared" si="172"/>
        <v>12715262.039999984</v>
      </c>
      <c r="BD238" s="44">
        <f t="shared" si="172"/>
        <v>571</v>
      </c>
      <c r="BE238" s="171">
        <f t="shared" si="180"/>
        <v>51</v>
      </c>
      <c r="BF238" s="171">
        <f t="shared" si="180"/>
        <v>12470737.769999985</v>
      </c>
      <c r="BG238" s="249"/>
      <c r="BH238" s="171"/>
      <c r="BI238" s="44"/>
      <c r="BJ238" s="44"/>
      <c r="BK238" s="44"/>
      <c r="BL238" s="44"/>
      <c r="BM238" s="44">
        <f>VLOOKUP($E238,'факт КС '!$E$10:$CL$181,57,0)</f>
        <v>34</v>
      </c>
      <c r="BN238" s="44">
        <f>VLOOKUP($E238,'факт КС '!$E$10:$CL$181,58,0)</f>
        <v>9394351.6400000025</v>
      </c>
      <c r="BO238" s="44">
        <f>VLOOKUP($E238,'факт КС '!$E$10:$CL$181,59,0)</f>
        <v>273</v>
      </c>
      <c r="BP238" s="44">
        <f>VLOOKUP($E238,'факт КС '!$E$10:$CL$181,60,0)</f>
        <v>0</v>
      </c>
      <c r="BQ238" s="44">
        <f>VLOOKUP($E238,'факт КС '!$E$10:$CL$181,61,0)</f>
        <v>0</v>
      </c>
      <c r="BR238" s="44">
        <f>VLOOKUP($E238,'факт КС '!$E$10:$CL$181,62,0)</f>
        <v>0</v>
      </c>
      <c r="BS238" s="44">
        <f t="shared" si="173"/>
        <v>34</v>
      </c>
      <c r="BT238" s="44">
        <f t="shared" si="173"/>
        <v>9394351.6400000025</v>
      </c>
      <c r="BU238" s="44">
        <f t="shared" si="173"/>
        <v>273</v>
      </c>
      <c r="BV238" s="171">
        <f t="shared" si="178"/>
        <v>34</v>
      </c>
      <c r="BW238" s="171">
        <f t="shared" si="178"/>
        <v>9394351.6400000025</v>
      </c>
      <c r="BX238" s="249"/>
      <c r="BY238" s="171"/>
      <c r="BZ238" s="45"/>
      <c r="CA238" s="45"/>
      <c r="CB238" s="44"/>
      <c r="CC238" s="44"/>
      <c r="CD238" s="44">
        <f>VLOOKUP($E238,'факт КС '!$E$10:$CL$181,51,0)</f>
        <v>28</v>
      </c>
      <c r="CE238" s="44">
        <f>VLOOKUP($E238,'факт КС '!$E$10:$CL$181,52,0)</f>
        <v>7736524.8799999999</v>
      </c>
      <c r="CF238" s="44">
        <f>VLOOKUP($E238,'факт КС '!$E$10:$CL$181,53,0)</f>
        <v>216</v>
      </c>
      <c r="CG238" s="44">
        <f>VLOOKUP($E238,'факт КС '!$E$10:$CL$181,54,0)</f>
        <v>1</v>
      </c>
      <c r="CH238" s="44">
        <f>VLOOKUP($E238,'факт КС '!$E$10:$CL$181,55,0)</f>
        <v>276304.46000000002</v>
      </c>
      <c r="CI238" s="44">
        <f>VLOOKUP($E238,'факт КС '!$E$10:$CL$181,56,0)</f>
        <v>9</v>
      </c>
      <c r="CJ238" s="44">
        <f t="shared" si="174"/>
        <v>29</v>
      </c>
      <c r="CK238" s="44">
        <f t="shared" si="174"/>
        <v>8012829.3399999999</v>
      </c>
      <c r="CL238" s="44">
        <f t="shared" si="174"/>
        <v>225</v>
      </c>
      <c r="CM238" s="171">
        <f t="shared" si="179"/>
        <v>28</v>
      </c>
      <c r="CN238" s="171">
        <f t="shared" si="179"/>
        <v>7736524.8799999999</v>
      </c>
      <c r="CO238" s="736"/>
      <c r="CP238" s="737"/>
      <c r="CQ238" s="46"/>
      <c r="CR238" s="47"/>
      <c r="CS238" s="46"/>
      <c r="CT238" s="46"/>
      <c r="CU238" s="333">
        <f t="shared" si="182"/>
        <v>281</v>
      </c>
      <c r="CV238" s="333">
        <f t="shared" si="183"/>
        <v>70681691.650000021</v>
      </c>
      <c r="CW238" s="333">
        <f t="shared" si="184"/>
        <v>2309</v>
      </c>
      <c r="CX238" s="333">
        <f t="shared" si="185"/>
        <v>17</v>
      </c>
      <c r="CY238" s="333">
        <f t="shared" si="186"/>
        <v>4188692.78</v>
      </c>
      <c r="CZ238" s="333">
        <f t="shared" si="187"/>
        <v>152</v>
      </c>
      <c r="DA238" s="44">
        <f t="shared" si="168"/>
        <v>298</v>
      </c>
      <c r="DB238" s="44">
        <f t="shared" si="168"/>
        <v>74870384.430000022</v>
      </c>
      <c r="DC238" s="44">
        <f t="shared" si="168"/>
        <v>2461</v>
      </c>
      <c r="DD238" s="174">
        <f t="shared" si="181"/>
        <v>281</v>
      </c>
      <c r="DE238" s="174">
        <f t="shared" si="181"/>
        <v>70681691.650000021</v>
      </c>
      <c r="DF238" s="45"/>
      <c r="DG238" s="45"/>
      <c r="DH238" s="59"/>
      <c r="DI238" s="59"/>
    </row>
    <row r="239" spans="1:115" s="3" customFormat="1" ht="12.75" hidden="1" customHeight="1" x14ac:dyDescent="0.2">
      <c r="A239" s="96">
        <v>1</v>
      </c>
      <c r="B239" s="96"/>
      <c r="C239" s="162"/>
      <c r="D239" s="624"/>
      <c r="E239" s="748"/>
      <c r="F239" s="749"/>
      <c r="G239" s="128"/>
      <c r="H239" s="130"/>
      <c r="I239" s="130"/>
      <c r="J239" s="109"/>
      <c r="K239" s="109"/>
      <c r="L239" s="109"/>
      <c r="M239" s="109"/>
      <c r="N239" s="44"/>
      <c r="O239" s="44"/>
      <c r="P239" s="44"/>
      <c r="Q239" s="44"/>
      <c r="R239" s="44"/>
      <c r="S239" s="44"/>
      <c r="T239" s="44">
        <f t="shared" si="170"/>
        <v>0</v>
      </c>
      <c r="U239" s="44">
        <f t="shared" si="170"/>
        <v>0</v>
      </c>
      <c r="V239" s="44">
        <f t="shared" si="170"/>
        <v>0</v>
      </c>
      <c r="W239" s="171">
        <f t="shared" si="176"/>
        <v>0</v>
      </c>
      <c r="X239" s="171">
        <f t="shared" si="176"/>
        <v>0</v>
      </c>
      <c r="Y239" s="174"/>
      <c r="Z239" s="174"/>
      <c r="AA239" s="109"/>
      <c r="AB239" s="109"/>
      <c r="AC239" s="109"/>
      <c r="AD239" s="109"/>
      <c r="AE239" s="44"/>
      <c r="AF239" s="44"/>
      <c r="AG239" s="44"/>
      <c r="AH239" s="44"/>
      <c r="AI239" s="44"/>
      <c r="AJ239" s="44"/>
      <c r="AK239" s="44">
        <f t="shared" si="171"/>
        <v>0</v>
      </c>
      <c r="AL239" s="44">
        <f t="shared" si="171"/>
        <v>0</v>
      </c>
      <c r="AM239" s="44">
        <f t="shared" si="171"/>
        <v>0</v>
      </c>
      <c r="AN239" s="171">
        <f t="shared" si="177"/>
        <v>0</v>
      </c>
      <c r="AO239" s="171">
        <f t="shared" si="177"/>
        <v>0</v>
      </c>
      <c r="AP239" s="174"/>
      <c r="AQ239" s="174"/>
      <c r="AR239" s="109"/>
      <c r="AS239" s="109"/>
      <c r="AT239" s="109"/>
      <c r="AU239" s="109"/>
      <c r="AV239" s="44"/>
      <c r="AW239" s="44"/>
      <c r="AX239" s="44"/>
      <c r="AY239" s="44"/>
      <c r="AZ239" s="44"/>
      <c r="BA239" s="44"/>
      <c r="BB239" s="44">
        <f t="shared" si="172"/>
        <v>0</v>
      </c>
      <c r="BC239" s="44">
        <f t="shared" si="172"/>
        <v>0</v>
      </c>
      <c r="BD239" s="44">
        <f t="shared" si="172"/>
        <v>0</v>
      </c>
      <c r="BE239" s="171">
        <f t="shared" si="180"/>
        <v>0</v>
      </c>
      <c r="BF239" s="171">
        <f t="shared" si="180"/>
        <v>0</v>
      </c>
      <c r="BG239" s="174"/>
      <c r="BH239" s="174"/>
      <c r="BI239" s="109"/>
      <c r="BJ239" s="109"/>
      <c r="BK239" s="109"/>
      <c r="BL239" s="109"/>
      <c r="BM239" s="44"/>
      <c r="BN239" s="44"/>
      <c r="BO239" s="44"/>
      <c r="BP239" s="44"/>
      <c r="BQ239" s="44"/>
      <c r="BR239" s="44"/>
      <c r="BS239" s="44">
        <f t="shared" si="173"/>
        <v>0</v>
      </c>
      <c r="BT239" s="44">
        <f t="shared" si="173"/>
        <v>0</v>
      </c>
      <c r="BU239" s="44">
        <f t="shared" si="173"/>
        <v>0</v>
      </c>
      <c r="BV239" s="171">
        <f t="shared" si="178"/>
        <v>0</v>
      </c>
      <c r="BW239" s="171">
        <f t="shared" si="178"/>
        <v>0</v>
      </c>
      <c r="BX239" s="174"/>
      <c r="BY239" s="174"/>
      <c r="BZ239" s="112"/>
      <c r="CA239" s="112"/>
      <c r="CB239" s="109"/>
      <c r="CC239" s="109"/>
      <c r="CD239" s="44"/>
      <c r="CE239" s="44"/>
      <c r="CF239" s="44"/>
      <c r="CG239" s="44"/>
      <c r="CH239" s="44"/>
      <c r="CI239" s="44"/>
      <c r="CJ239" s="44">
        <f t="shared" si="174"/>
        <v>0</v>
      </c>
      <c r="CK239" s="44">
        <f t="shared" si="174"/>
        <v>0</v>
      </c>
      <c r="CL239" s="44">
        <f t="shared" si="174"/>
        <v>0</v>
      </c>
      <c r="CM239" s="171">
        <f t="shared" si="179"/>
        <v>0</v>
      </c>
      <c r="CN239" s="171">
        <f t="shared" si="179"/>
        <v>0</v>
      </c>
      <c r="CO239" s="738"/>
      <c r="CP239" s="738"/>
      <c r="CQ239" s="113"/>
      <c r="CR239" s="114"/>
      <c r="CS239" s="113"/>
      <c r="CT239" s="113"/>
      <c r="CU239" s="342">
        <f t="shared" si="182"/>
        <v>0</v>
      </c>
      <c r="CV239" s="342">
        <f t="shared" si="183"/>
        <v>0</v>
      </c>
      <c r="CW239" s="342">
        <f t="shared" si="184"/>
        <v>0</v>
      </c>
      <c r="CX239" s="333">
        <f t="shared" si="185"/>
        <v>0</v>
      </c>
      <c r="CY239" s="333">
        <f t="shared" si="186"/>
        <v>0</v>
      </c>
      <c r="CZ239" s="333">
        <f t="shared" si="187"/>
        <v>0</v>
      </c>
      <c r="DA239" s="44">
        <f t="shared" si="168"/>
        <v>0</v>
      </c>
      <c r="DB239" s="44">
        <f t="shared" si="168"/>
        <v>0</v>
      </c>
      <c r="DC239" s="44">
        <f t="shared" si="168"/>
        <v>0</v>
      </c>
      <c r="DD239" s="174">
        <f t="shared" si="181"/>
        <v>0</v>
      </c>
      <c r="DE239" s="174">
        <f t="shared" si="181"/>
        <v>0</v>
      </c>
      <c r="DF239" s="112"/>
      <c r="DG239" s="112"/>
      <c r="DH239" s="48"/>
      <c r="DI239" s="48"/>
    </row>
    <row r="240" spans="1:115" s="3" customFormat="1" ht="12.75" hidden="1" customHeight="1" x14ac:dyDescent="0.2">
      <c r="A240" s="96">
        <v>1</v>
      </c>
      <c r="B240" s="96"/>
      <c r="C240" s="48"/>
      <c r="D240" s="7"/>
      <c r="E240" s="540"/>
      <c r="F240" s="428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70"/>
        <v>0</v>
      </c>
      <c r="U240" s="44">
        <f t="shared" si="170"/>
        <v>0</v>
      </c>
      <c r="V240" s="44">
        <f t="shared" si="170"/>
        <v>0</v>
      </c>
      <c r="W240" s="171">
        <f t="shared" si="176"/>
        <v>0</v>
      </c>
      <c r="X240" s="171">
        <f t="shared" si="176"/>
        <v>0</v>
      </c>
      <c r="Y240" s="171"/>
      <c r="Z240" s="171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>
        <f t="shared" si="171"/>
        <v>0</v>
      </c>
      <c r="AL240" s="44">
        <f t="shared" si="171"/>
        <v>0</v>
      </c>
      <c r="AM240" s="44">
        <f t="shared" si="171"/>
        <v>0</v>
      </c>
      <c r="AN240" s="171">
        <f t="shared" si="177"/>
        <v>0</v>
      </c>
      <c r="AO240" s="171">
        <f t="shared" si="177"/>
        <v>0</v>
      </c>
      <c r="AP240" s="171"/>
      <c r="AQ240" s="171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>
        <f t="shared" si="172"/>
        <v>0</v>
      </c>
      <c r="BC240" s="44">
        <f t="shared" si="172"/>
        <v>0</v>
      </c>
      <c r="BD240" s="44">
        <f t="shared" si="172"/>
        <v>0</v>
      </c>
      <c r="BE240" s="171">
        <f t="shared" si="180"/>
        <v>0</v>
      </c>
      <c r="BF240" s="171">
        <f t="shared" si="180"/>
        <v>0</v>
      </c>
      <c r="BG240" s="171"/>
      <c r="BH240" s="171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>
        <f t="shared" si="173"/>
        <v>0</v>
      </c>
      <c r="BT240" s="44">
        <f t="shared" si="173"/>
        <v>0</v>
      </c>
      <c r="BU240" s="44">
        <f t="shared" si="173"/>
        <v>0</v>
      </c>
      <c r="BV240" s="171">
        <f t="shared" si="178"/>
        <v>0</v>
      </c>
      <c r="BW240" s="171">
        <f t="shared" si="178"/>
        <v>0</v>
      </c>
      <c r="BX240" s="171"/>
      <c r="BY240" s="171"/>
      <c r="BZ240" s="45"/>
      <c r="CA240" s="45"/>
      <c r="CB240" s="44"/>
      <c r="CC240" s="44"/>
      <c r="CD240" s="44"/>
      <c r="CE240" s="44"/>
      <c r="CF240" s="44"/>
      <c r="CG240" s="44"/>
      <c r="CH240" s="44"/>
      <c r="CI240" s="44"/>
      <c r="CJ240" s="44">
        <f t="shared" si="174"/>
        <v>0</v>
      </c>
      <c r="CK240" s="44">
        <f t="shared" si="174"/>
        <v>0</v>
      </c>
      <c r="CL240" s="44">
        <f t="shared" si="174"/>
        <v>0</v>
      </c>
      <c r="CM240" s="171">
        <f t="shared" si="179"/>
        <v>0</v>
      </c>
      <c r="CN240" s="171">
        <f t="shared" si="179"/>
        <v>0</v>
      </c>
      <c r="CO240" s="737"/>
      <c r="CP240" s="737"/>
      <c r="CQ240" s="46"/>
      <c r="CR240" s="47"/>
      <c r="CS240" s="46"/>
      <c r="CT240" s="46"/>
      <c r="CU240" s="333">
        <f t="shared" si="182"/>
        <v>0</v>
      </c>
      <c r="CV240" s="333">
        <f t="shared" si="183"/>
        <v>0</v>
      </c>
      <c r="CW240" s="333">
        <f t="shared" si="184"/>
        <v>0</v>
      </c>
      <c r="CX240" s="333">
        <f t="shared" si="185"/>
        <v>0</v>
      </c>
      <c r="CY240" s="333">
        <f t="shared" si="186"/>
        <v>0</v>
      </c>
      <c r="CZ240" s="333">
        <f t="shared" si="187"/>
        <v>0</v>
      </c>
      <c r="DA240" s="44">
        <f t="shared" si="168"/>
        <v>0</v>
      </c>
      <c r="DB240" s="44">
        <f t="shared" si="168"/>
        <v>0</v>
      </c>
      <c r="DC240" s="44">
        <f t="shared" si="168"/>
        <v>0</v>
      </c>
      <c r="DD240" s="174">
        <f t="shared" si="181"/>
        <v>0</v>
      </c>
      <c r="DE240" s="174">
        <f t="shared" si="181"/>
        <v>0</v>
      </c>
      <c r="DF240" s="45"/>
      <c r="DG240" s="45"/>
      <c r="DH240" s="48"/>
      <c r="DI240" s="48"/>
    </row>
    <row r="241" spans="1:115" s="3" customFormat="1" ht="12.75" hidden="1" customHeight="1" x14ac:dyDescent="0.2">
      <c r="A241" s="96">
        <v>1</v>
      </c>
      <c r="B241" s="96"/>
      <c r="C241" s="48"/>
      <c r="D241" s="7"/>
      <c r="E241" s="540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70"/>
        <v>0</v>
      </c>
      <c r="U241" s="44">
        <f t="shared" si="170"/>
        <v>0</v>
      </c>
      <c r="V241" s="44">
        <f t="shared" si="170"/>
        <v>0</v>
      </c>
      <c r="W241" s="171">
        <f t="shared" si="176"/>
        <v>0</v>
      </c>
      <c r="X241" s="171">
        <f t="shared" si="176"/>
        <v>0</v>
      </c>
      <c r="Y241" s="171"/>
      <c r="Z241" s="171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>
        <f t="shared" si="171"/>
        <v>0</v>
      </c>
      <c r="AL241" s="44">
        <f t="shared" si="171"/>
        <v>0</v>
      </c>
      <c r="AM241" s="44">
        <f t="shared" si="171"/>
        <v>0</v>
      </c>
      <c r="AN241" s="171">
        <f t="shared" si="177"/>
        <v>0</v>
      </c>
      <c r="AO241" s="171">
        <f t="shared" si="177"/>
        <v>0</v>
      </c>
      <c r="AP241" s="171"/>
      <c r="AQ241" s="171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>
        <f t="shared" si="172"/>
        <v>0</v>
      </c>
      <c r="BC241" s="44">
        <f t="shared" si="172"/>
        <v>0</v>
      </c>
      <c r="BD241" s="44">
        <f t="shared" si="172"/>
        <v>0</v>
      </c>
      <c r="BE241" s="171">
        <f t="shared" si="180"/>
        <v>0</v>
      </c>
      <c r="BF241" s="171">
        <f t="shared" si="180"/>
        <v>0</v>
      </c>
      <c r="BG241" s="171"/>
      <c r="BH241" s="171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>
        <f t="shared" si="173"/>
        <v>0</v>
      </c>
      <c r="BT241" s="44">
        <f t="shared" si="173"/>
        <v>0</v>
      </c>
      <c r="BU241" s="44">
        <f t="shared" si="173"/>
        <v>0</v>
      </c>
      <c r="BV241" s="171">
        <f t="shared" si="178"/>
        <v>0</v>
      </c>
      <c r="BW241" s="171">
        <f t="shared" si="178"/>
        <v>0</v>
      </c>
      <c r="BX241" s="171"/>
      <c r="BY241" s="171"/>
      <c r="BZ241" s="45"/>
      <c r="CA241" s="45"/>
      <c r="CB241" s="44"/>
      <c r="CC241" s="44"/>
      <c r="CD241" s="44"/>
      <c r="CE241" s="44"/>
      <c r="CF241" s="44"/>
      <c r="CG241" s="44"/>
      <c r="CH241" s="44"/>
      <c r="CI241" s="44"/>
      <c r="CJ241" s="44">
        <f t="shared" si="174"/>
        <v>0</v>
      </c>
      <c r="CK241" s="44">
        <f t="shared" si="174"/>
        <v>0</v>
      </c>
      <c r="CL241" s="44">
        <f t="shared" si="174"/>
        <v>0</v>
      </c>
      <c r="CM241" s="171">
        <f t="shared" si="179"/>
        <v>0</v>
      </c>
      <c r="CN241" s="171">
        <f t="shared" si="179"/>
        <v>0</v>
      </c>
      <c r="CO241" s="737"/>
      <c r="CP241" s="737"/>
      <c r="CQ241" s="46"/>
      <c r="CR241" s="47"/>
      <c r="CS241" s="46"/>
      <c r="CT241" s="46"/>
      <c r="CU241" s="333">
        <f t="shared" si="182"/>
        <v>0</v>
      </c>
      <c r="CV241" s="333">
        <f t="shared" si="183"/>
        <v>0</v>
      </c>
      <c r="CW241" s="333">
        <f t="shared" si="184"/>
        <v>0</v>
      </c>
      <c r="CX241" s="333">
        <f t="shared" si="185"/>
        <v>0</v>
      </c>
      <c r="CY241" s="333">
        <f t="shared" si="186"/>
        <v>0</v>
      </c>
      <c r="CZ241" s="333">
        <f t="shared" si="187"/>
        <v>0</v>
      </c>
      <c r="DA241" s="44">
        <f t="shared" si="168"/>
        <v>0</v>
      </c>
      <c r="DB241" s="44">
        <f t="shared" si="168"/>
        <v>0</v>
      </c>
      <c r="DC241" s="44">
        <f t="shared" si="168"/>
        <v>0</v>
      </c>
      <c r="DD241" s="174">
        <f t="shared" si="181"/>
        <v>0</v>
      </c>
      <c r="DE241" s="174">
        <f t="shared" si="181"/>
        <v>0</v>
      </c>
      <c r="DF241" s="45"/>
      <c r="DG241" s="45"/>
      <c r="DH241" s="48"/>
      <c r="DI241" s="48"/>
    </row>
    <row r="242" spans="1:115" x14ac:dyDescent="0.2">
      <c r="A242" s="96">
        <v>1</v>
      </c>
      <c r="B242" s="96">
        <v>1</v>
      </c>
      <c r="C242" s="63"/>
      <c r="D242" s="235"/>
      <c r="E242" s="235"/>
      <c r="F242" s="536" t="s">
        <v>381</v>
      </c>
      <c r="G242" s="94">
        <v>44</v>
      </c>
      <c r="H242" s="100">
        <v>277065.68400000001</v>
      </c>
      <c r="I242" s="100">
        <v>309926.96279999998</v>
      </c>
      <c r="J242" s="54">
        <f>VLOOKUP($G242,'ВМП план КС'!$A$8:$AI$107,12,0)</f>
        <v>165</v>
      </c>
      <c r="K242" s="54">
        <f>VLOOKUP($G242,'ВМП план КС'!$A$8:$AI$107,13,0)</f>
        <v>45715837.859999999</v>
      </c>
      <c r="L242" s="54">
        <f>SUM(J242/12*$B$2)</f>
        <v>82.5</v>
      </c>
      <c r="M242" s="54">
        <f>SUM(K242/12*$B$2)</f>
        <v>22857918.93</v>
      </c>
      <c r="N242" s="53">
        <f t="shared" ref="N242:S242" si="195">SUM(N243:N246)</f>
        <v>83</v>
      </c>
      <c r="O242" s="53">
        <f t="shared" si="195"/>
        <v>22996451.439999983</v>
      </c>
      <c r="P242" s="53">
        <f t="shared" si="195"/>
        <v>693</v>
      </c>
      <c r="Q242" s="53">
        <f t="shared" si="195"/>
        <v>8</v>
      </c>
      <c r="R242" s="53">
        <f t="shared" si="195"/>
        <v>2216525.44</v>
      </c>
      <c r="S242" s="53">
        <f t="shared" si="195"/>
        <v>60</v>
      </c>
      <c r="T242" s="84">
        <f t="shared" si="170"/>
        <v>91</v>
      </c>
      <c r="U242" s="84">
        <f t="shared" si="170"/>
        <v>25212976.879999984</v>
      </c>
      <c r="V242" s="84">
        <f t="shared" si="170"/>
        <v>753</v>
      </c>
      <c r="W242" s="171">
        <f t="shared" si="176"/>
        <v>0.5</v>
      </c>
      <c r="X242" s="171">
        <f t="shared" si="176"/>
        <v>138532.50999998301</v>
      </c>
      <c r="Y242" s="281">
        <f>N242/J242</f>
        <v>0.50303030303030305</v>
      </c>
      <c r="Z242" s="281">
        <f>O242/K242</f>
        <v>0.50303029576804925</v>
      </c>
      <c r="AA242" s="54">
        <f>VLOOKUP($G242,'ВМП план КС'!$A$8:$AI$107,18,0)</f>
        <v>0</v>
      </c>
      <c r="AB242" s="54">
        <f>VLOOKUP($G242,'ВМП план КС'!$A$8:$AI$107,19,0)</f>
        <v>0</v>
      </c>
      <c r="AC242" s="54">
        <f>SUM(AA242/12*$B$2)</f>
        <v>0</v>
      </c>
      <c r="AD242" s="54">
        <f>SUM(AB242/12*$B$2)</f>
        <v>0</v>
      </c>
      <c r="AE242" s="53">
        <f t="shared" ref="AE242:AJ242" si="196">SUM(AE243:AE246)</f>
        <v>0</v>
      </c>
      <c r="AF242" s="53">
        <f t="shared" si="196"/>
        <v>0</v>
      </c>
      <c r="AG242" s="53">
        <f t="shared" si="196"/>
        <v>0</v>
      </c>
      <c r="AH242" s="53">
        <f t="shared" si="196"/>
        <v>0</v>
      </c>
      <c r="AI242" s="53">
        <f t="shared" si="196"/>
        <v>0</v>
      </c>
      <c r="AJ242" s="53">
        <f t="shared" si="196"/>
        <v>0</v>
      </c>
      <c r="AK242" s="84">
        <f t="shared" si="171"/>
        <v>0</v>
      </c>
      <c r="AL242" s="56">
        <f t="shared" si="171"/>
        <v>0</v>
      </c>
      <c r="AM242" s="56">
        <f t="shared" si="171"/>
        <v>0</v>
      </c>
      <c r="AN242" s="171">
        <f t="shared" si="177"/>
        <v>0</v>
      </c>
      <c r="AO242" s="171">
        <f t="shared" si="177"/>
        <v>0</v>
      </c>
      <c r="AP242" s="281"/>
      <c r="AQ242" s="280"/>
      <c r="AR242" s="54">
        <f>VLOOKUP($G242,'ВМП план КС'!$A$8:$AI$107,10,0)</f>
        <v>95</v>
      </c>
      <c r="AS242" s="54">
        <f>VLOOKUP($G242,'ВМП план КС'!$A$8:$AI$107,11,0)</f>
        <v>26321239.98</v>
      </c>
      <c r="AT242" s="54">
        <f>SUM(AR242/12*$B$2)</f>
        <v>47.5</v>
      </c>
      <c r="AU242" s="54">
        <f>SUM(AS242/12*$B$2)</f>
        <v>13160619.99</v>
      </c>
      <c r="AV242" s="53">
        <f t="shared" ref="AV242:BA242" si="197">SUM(AV243:AV246)</f>
        <v>33</v>
      </c>
      <c r="AW242" s="53">
        <f t="shared" si="197"/>
        <v>9143167.4399999958</v>
      </c>
      <c r="AX242" s="53">
        <f t="shared" si="197"/>
        <v>386</v>
      </c>
      <c r="AY242" s="53">
        <f t="shared" si="197"/>
        <v>2</v>
      </c>
      <c r="AZ242" s="53">
        <f t="shared" si="197"/>
        <v>554131.36</v>
      </c>
      <c r="BA242" s="53">
        <f t="shared" si="197"/>
        <v>16</v>
      </c>
      <c r="BB242" s="84">
        <f t="shared" si="172"/>
        <v>35</v>
      </c>
      <c r="BC242" s="56">
        <f t="shared" si="172"/>
        <v>9697298.7999999952</v>
      </c>
      <c r="BD242" s="56">
        <f t="shared" si="172"/>
        <v>402</v>
      </c>
      <c r="BE242" s="171">
        <f t="shared" si="180"/>
        <v>-14.5</v>
      </c>
      <c r="BF242" s="171">
        <f t="shared" si="180"/>
        <v>-4017452.5500000045</v>
      </c>
      <c r="BG242" s="281">
        <f>AV242/AR242</f>
        <v>0.3473684210526316</v>
      </c>
      <c r="BH242" s="281">
        <f>AW242/AS242</f>
        <v>0.3473684160376701</v>
      </c>
      <c r="BI242" s="54">
        <f>VLOOKUP($G242,'ВМП план КС'!$A$8:$AI$107,32,0)</f>
        <v>69</v>
      </c>
      <c r="BJ242" s="54">
        <f>VLOOKUP($G242,'ВМП план КС'!$A$8:$AI$107,33,0)</f>
        <v>21384960.433199998</v>
      </c>
      <c r="BK242" s="54">
        <f>SUM(BI242/12*$B$2)</f>
        <v>34.5</v>
      </c>
      <c r="BL242" s="54">
        <f>SUM(BJ242/12*$B$2)</f>
        <v>10692480.216599999</v>
      </c>
      <c r="BM242" s="53">
        <f t="shared" ref="BM242:BR242" si="198">SUM(BM243:BM246)</f>
        <v>38</v>
      </c>
      <c r="BN242" s="53">
        <f t="shared" si="198"/>
        <v>11777224.48000001</v>
      </c>
      <c r="BO242" s="53">
        <f t="shared" si="198"/>
        <v>327</v>
      </c>
      <c r="BP242" s="53">
        <f t="shared" si="198"/>
        <v>2</v>
      </c>
      <c r="BQ242" s="53">
        <f t="shared" si="198"/>
        <v>619853.92000000004</v>
      </c>
      <c r="BR242" s="53">
        <f t="shared" si="198"/>
        <v>26</v>
      </c>
      <c r="BS242" s="84">
        <f t="shared" si="173"/>
        <v>40</v>
      </c>
      <c r="BT242" s="56">
        <f t="shared" si="173"/>
        <v>12397078.40000001</v>
      </c>
      <c r="BU242" s="56">
        <f t="shared" si="173"/>
        <v>353</v>
      </c>
      <c r="BV242" s="171">
        <f t="shared" si="178"/>
        <v>3.5</v>
      </c>
      <c r="BW242" s="171">
        <f t="shared" si="178"/>
        <v>1084744.2634000108</v>
      </c>
      <c r="BX242" s="281"/>
      <c r="BY242" s="280"/>
      <c r="BZ242" s="108">
        <f>VLOOKUP($G242,'ВМП план КС'!$A$8:$AI$107,34,0)</f>
        <v>57</v>
      </c>
      <c r="CA242" s="108">
        <f>VLOOKUP($G242,'ВМП план КС'!$A$8:$AI$107,35,0)</f>
        <v>17665836.8796</v>
      </c>
      <c r="CB242" s="54">
        <f>SUM(BZ242/12*$B$2)</f>
        <v>28.5</v>
      </c>
      <c r="CC242" s="54">
        <f>SUM(CA242/12*$B$2)</f>
        <v>8832918.4397999998</v>
      </c>
      <c r="CD242" s="53">
        <f t="shared" ref="CD242:CI242" si="199">SUM(CD243:CD246)</f>
        <v>26</v>
      </c>
      <c r="CE242" s="53">
        <f t="shared" si="199"/>
        <v>8058100.96</v>
      </c>
      <c r="CF242" s="53">
        <f t="shared" si="199"/>
        <v>198</v>
      </c>
      <c r="CG242" s="53">
        <f t="shared" si="199"/>
        <v>1</v>
      </c>
      <c r="CH242" s="53">
        <f t="shared" si="199"/>
        <v>309926.96000000002</v>
      </c>
      <c r="CI242" s="53">
        <f t="shared" si="199"/>
        <v>6</v>
      </c>
      <c r="CJ242" s="84">
        <f t="shared" si="174"/>
        <v>27</v>
      </c>
      <c r="CK242" s="56">
        <f t="shared" si="174"/>
        <v>8368027.9199999999</v>
      </c>
      <c r="CL242" s="56">
        <f t="shared" si="174"/>
        <v>204</v>
      </c>
      <c r="CM242" s="171">
        <f t="shared" si="179"/>
        <v>-2.5</v>
      </c>
      <c r="CN242" s="171">
        <f t="shared" si="179"/>
        <v>-774817.47979999986</v>
      </c>
      <c r="CO242" s="734"/>
      <c r="CP242" s="735"/>
      <c r="CQ242" s="332">
        <f>+J242++AA242+AR242++++++BI242++BZ242</f>
        <v>386</v>
      </c>
      <c r="CR242" s="332">
        <f>+K242++AB242+AS242++++++BJ242++CA242</f>
        <v>111087875.15280001</v>
      </c>
      <c r="CS242" s="332">
        <f>+L242++AC242+AT242++++++BK242++CB242</f>
        <v>193</v>
      </c>
      <c r="CT242" s="332">
        <f>+M242++AD242+AU242++++++BL242++CC242</f>
        <v>55543937.576400004</v>
      </c>
      <c r="CU242" s="332">
        <f t="shared" si="182"/>
        <v>180</v>
      </c>
      <c r="CV242" s="332">
        <f t="shared" si="183"/>
        <v>51974944.319999993</v>
      </c>
      <c r="CW242" s="332">
        <f t="shared" si="184"/>
        <v>1604</v>
      </c>
      <c r="CX242" s="332">
        <f t="shared" si="185"/>
        <v>13</v>
      </c>
      <c r="CY242" s="332">
        <f t="shared" si="186"/>
        <v>3700437.6799999997</v>
      </c>
      <c r="CZ242" s="332">
        <f t="shared" si="187"/>
        <v>108</v>
      </c>
      <c r="DA242" s="332">
        <f t="shared" si="168"/>
        <v>193</v>
      </c>
      <c r="DB242" s="332">
        <f t="shared" si="168"/>
        <v>55675381.999999993</v>
      </c>
      <c r="DC242" s="332">
        <f t="shared" si="168"/>
        <v>1712</v>
      </c>
      <c r="DD242" s="69">
        <f t="shared" si="181"/>
        <v>-13</v>
      </c>
      <c r="DE242" s="69">
        <f t="shared" si="181"/>
        <v>-3568993.2564000115</v>
      </c>
      <c r="DF242" s="150">
        <f>$H242</f>
        <v>277065.68400000001</v>
      </c>
      <c r="DG242" s="151">
        <f>CV242/CU242</f>
        <v>288749.6906666666</v>
      </c>
      <c r="DH242" s="282">
        <f>BB242/AT242</f>
        <v>0.73684210526315785</v>
      </c>
      <c r="DI242" s="282">
        <f>BC242/AU242</f>
        <v>0.73684209462536077</v>
      </c>
      <c r="DJ242" s="206">
        <f>CQ242+CX242</f>
        <v>399</v>
      </c>
      <c r="DK242" s="206">
        <f>CR242+CY242</f>
        <v>114788312.8328</v>
      </c>
    </row>
    <row r="243" spans="1:115" ht="48" hidden="1" x14ac:dyDescent="0.2">
      <c r="A243" s="96">
        <v>1</v>
      </c>
      <c r="B243" s="96">
        <v>1</v>
      </c>
      <c r="C243" s="669">
        <v>183</v>
      </c>
      <c r="D243" s="670" t="s">
        <v>165</v>
      </c>
      <c r="E243" s="514" t="s">
        <v>479</v>
      </c>
      <c r="F243" s="671" t="s">
        <v>167</v>
      </c>
      <c r="G243" s="60"/>
      <c r="H243" s="603"/>
      <c r="I243" s="88"/>
      <c r="J243" s="44"/>
      <c r="K243" s="44"/>
      <c r="L243" s="44"/>
      <c r="M243" s="44"/>
      <c r="N243" s="44">
        <f>VLOOKUP($E243,'факт КС '!$E$10:$CL$181,3,0)</f>
        <v>83</v>
      </c>
      <c r="O243" s="44">
        <f>VLOOKUP($E243,'факт КС '!$E$10:$CL$181,4,0)</f>
        <v>22996451.439999983</v>
      </c>
      <c r="P243" s="44">
        <f>VLOOKUP($E243,'факт КС '!$E$10:$CL$181,5,0)</f>
        <v>693</v>
      </c>
      <c r="Q243" s="44">
        <f>VLOOKUP($E243,'факт КС '!$E$10:$CL$181,6,0)</f>
        <v>8</v>
      </c>
      <c r="R243" s="44">
        <f>VLOOKUP($E243,'факт КС '!$E$10:$CL$181,7,0)</f>
        <v>2216525.44</v>
      </c>
      <c r="S243" s="44">
        <f>VLOOKUP($E243,'факт КС '!$E$10:$CL$181,8,0)</f>
        <v>60</v>
      </c>
      <c r="T243" s="44">
        <f t="shared" si="170"/>
        <v>91</v>
      </c>
      <c r="U243" s="44">
        <f t="shared" si="170"/>
        <v>25212976.879999984</v>
      </c>
      <c r="V243" s="44">
        <f t="shared" si="170"/>
        <v>753</v>
      </c>
      <c r="W243" s="171">
        <f t="shared" si="176"/>
        <v>83</v>
      </c>
      <c r="X243" s="171">
        <f t="shared" si="176"/>
        <v>22996451.439999983</v>
      </c>
      <c r="Y243" s="249"/>
      <c r="Z243" s="171"/>
      <c r="AA243" s="44"/>
      <c r="AB243" s="44"/>
      <c r="AC243" s="44"/>
      <c r="AD243" s="44"/>
      <c r="AE243" s="44">
        <f>VLOOKUP($E243,'факт КС '!$E$10:$CL$181,21,0)</f>
        <v>0</v>
      </c>
      <c r="AF243" s="44">
        <f>VLOOKUP($E243,'факт КС '!$E$10:$CL$181,22,0)</f>
        <v>0</v>
      </c>
      <c r="AG243" s="44">
        <f>VLOOKUP($E243,'факт КС '!$E$10:$CL$181,23,0)</f>
        <v>0</v>
      </c>
      <c r="AH243" s="44">
        <f>VLOOKUP($E243,'факт КС '!$E$10:$CL$181,24,0)</f>
        <v>0</v>
      </c>
      <c r="AI243" s="44">
        <f>VLOOKUP($E243,'факт КС '!$E$10:$CL$181,25,0)</f>
        <v>0</v>
      </c>
      <c r="AJ243" s="44">
        <f>VLOOKUP($E243,'факт КС '!$E$10:$CL$181,26,0)</f>
        <v>0</v>
      </c>
      <c r="AK243" s="44">
        <f t="shared" si="171"/>
        <v>0</v>
      </c>
      <c r="AL243" s="44">
        <f t="shared" si="171"/>
        <v>0</v>
      </c>
      <c r="AM243" s="44">
        <f t="shared" si="171"/>
        <v>0</v>
      </c>
      <c r="AN243" s="171">
        <f t="shared" si="177"/>
        <v>0</v>
      </c>
      <c r="AO243" s="171">
        <f t="shared" si="177"/>
        <v>0</v>
      </c>
      <c r="AP243" s="249"/>
      <c r="AQ243" s="171"/>
      <c r="AR243" s="44"/>
      <c r="AS243" s="44"/>
      <c r="AT243" s="44"/>
      <c r="AU243" s="44"/>
      <c r="AV243" s="44">
        <f>VLOOKUP($E243,'факт КС '!$E$10:$CL$181,9,0)</f>
        <v>33</v>
      </c>
      <c r="AW243" s="44">
        <f>VLOOKUP($E243,'факт КС '!$E$10:$CL$181,10,0)</f>
        <v>9143167.4399999958</v>
      </c>
      <c r="AX243" s="44">
        <f>VLOOKUP($E243,'факт КС '!$E$10:$CL$181,11,0)</f>
        <v>386</v>
      </c>
      <c r="AY243" s="44">
        <f>VLOOKUP($E243,'факт КС '!$E$10:$CL$181,12,0)</f>
        <v>2</v>
      </c>
      <c r="AZ243" s="44">
        <f>VLOOKUP($E243,'факт КС '!$E$10:$CL$181,13,0)</f>
        <v>554131.36</v>
      </c>
      <c r="BA243" s="44">
        <f>VLOOKUP($E243,'факт КС '!$E$10:$CL$181,14,0)</f>
        <v>16</v>
      </c>
      <c r="BB243" s="44">
        <f t="shared" si="172"/>
        <v>35</v>
      </c>
      <c r="BC243" s="44">
        <f t="shared" si="172"/>
        <v>9697298.7999999952</v>
      </c>
      <c r="BD243" s="44">
        <f t="shared" si="172"/>
        <v>402</v>
      </c>
      <c r="BE243" s="171">
        <f t="shared" si="180"/>
        <v>33</v>
      </c>
      <c r="BF243" s="171">
        <f t="shared" si="180"/>
        <v>9143167.4399999958</v>
      </c>
      <c r="BG243" s="249"/>
      <c r="BH243" s="171"/>
      <c r="BI243" s="44"/>
      <c r="BJ243" s="44"/>
      <c r="BK243" s="44"/>
      <c r="BL243" s="44"/>
      <c r="BM243" s="44">
        <f>VLOOKUP($E243,'факт КС '!$E$10:$CL$181,57,0)</f>
        <v>38</v>
      </c>
      <c r="BN243" s="44">
        <f>VLOOKUP($E243,'факт КС '!$E$10:$CL$181,58,0)</f>
        <v>11777224.48000001</v>
      </c>
      <c r="BO243" s="44">
        <f>VLOOKUP($E243,'факт КС '!$E$10:$CL$181,59,0)</f>
        <v>327</v>
      </c>
      <c r="BP243" s="44">
        <f>VLOOKUP($E243,'факт КС '!$E$10:$CL$181,60,0)</f>
        <v>2</v>
      </c>
      <c r="BQ243" s="44">
        <f>VLOOKUP($E243,'факт КС '!$E$10:$CL$181,61,0)</f>
        <v>619853.92000000004</v>
      </c>
      <c r="BR243" s="44">
        <f>VLOOKUP($E243,'факт КС '!$E$10:$CL$181,62,0)</f>
        <v>26</v>
      </c>
      <c r="BS243" s="44">
        <f t="shared" si="173"/>
        <v>40</v>
      </c>
      <c r="BT243" s="44">
        <f t="shared" si="173"/>
        <v>12397078.40000001</v>
      </c>
      <c r="BU243" s="44">
        <f t="shared" si="173"/>
        <v>353</v>
      </c>
      <c r="BV243" s="171">
        <f t="shared" si="178"/>
        <v>38</v>
      </c>
      <c r="BW243" s="171">
        <f t="shared" si="178"/>
        <v>11777224.48000001</v>
      </c>
      <c r="BX243" s="249"/>
      <c r="BY243" s="171"/>
      <c r="BZ243" s="45"/>
      <c r="CA243" s="45"/>
      <c r="CB243" s="44"/>
      <c r="CC243" s="44"/>
      <c r="CD243" s="44">
        <f>VLOOKUP($E243,'факт КС '!$E$10:$CL$181,51,0)</f>
        <v>26</v>
      </c>
      <c r="CE243" s="44">
        <f>VLOOKUP($E243,'факт КС '!$E$10:$CL$181,52,0)</f>
        <v>8058100.96</v>
      </c>
      <c r="CF243" s="44">
        <f>VLOOKUP($E243,'факт КС '!$E$10:$CL$181,53,0)</f>
        <v>198</v>
      </c>
      <c r="CG243" s="44">
        <f>VLOOKUP($E243,'факт КС '!$E$10:$CL$181,54,0)</f>
        <v>1</v>
      </c>
      <c r="CH243" s="44">
        <f>VLOOKUP($E243,'факт КС '!$E$10:$CL$181,55,0)</f>
        <v>309926.96000000002</v>
      </c>
      <c r="CI243" s="44">
        <f>VLOOKUP($E243,'факт КС '!$E$10:$CL$181,56,0)</f>
        <v>6</v>
      </c>
      <c r="CJ243" s="44">
        <f t="shared" si="174"/>
        <v>27</v>
      </c>
      <c r="CK243" s="44">
        <f t="shared" si="174"/>
        <v>8368027.9199999999</v>
      </c>
      <c r="CL243" s="44">
        <f t="shared" si="174"/>
        <v>204</v>
      </c>
      <c r="CM243" s="171">
        <f t="shared" si="179"/>
        <v>26</v>
      </c>
      <c r="CN243" s="171">
        <f t="shared" si="179"/>
        <v>8058100.96</v>
      </c>
      <c r="CO243" s="736"/>
      <c r="CP243" s="737"/>
      <c r="CQ243" s="46"/>
      <c r="CR243" s="47"/>
      <c r="CS243" s="46"/>
      <c r="CT243" s="46"/>
      <c r="CU243" s="333">
        <f t="shared" si="182"/>
        <v>180</v>
      </c>
      <c r="CV243" s="333">
        <f t="shared" si="183"/>
        <v>51974944.319999993</v>
      </c>
      <c r="CW243" s="333">
        <f t="shared" si="184"/>
        <v>1604</v>
      </c>
      <c r="CX243" s="333">
        <f t="shared" si="185"/>
        <v>13</v>
      </c>
      <c r="CY243" s="333">
        <f t="shared" si="186"/>
        <v>3700437.6799999997</v>
      </c>
      <c r="CZ243" s="333">
        <f t="shared" si="187"/>
        <v>108</v>
      </c>
      <c r="DA243" s="44">
        <f t="shared" ref="DA243:DC274" si="200">CU243+CX243</f>
        <v>193</v>
      </c>
      <c r="DB243" s="44">
        <f t="shared" si="200"/>
        <v>55675381.999999993</v>
      </c>
      <c r="DC243" s="44">
        <f t="shared" si="200"/>
        <v>1712</v>
      </c>
      <c r="DD243" s="174">
        <f t="shared" si="181"/>
        <v>180</v>
      </c>
      <c r="DE243" s="174">
        <f t="shared" si="181"/>
        <v>51974944.319999993</v>
      </c>
      <c r="DF243" s="45"/>
      <c r="DG243" s="45"/>
      <c r="DH243" s="59"/>
      <c r="DI243" s="59"/>
    </row>
    <row r="244" spans="1:115" ht="12.75" hidden="1" customHeight="1" x14ac:dyDescent="0.2">
      <c r="A244" s="96">
        <v>1</v>
      </c>
      <c r="C244" s="162"/>
      <c r="D244" s="624"/>
      <c r="E244" s="748"/>
      <c r="F244" s="749"/>
      <c r="G244" s="60"/>
      <c r="H244" s="603"/>
      <c r="I244" s="88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170"/>
        <v>0</v>
      </c>
      <c r="U244" s="44">
        <f t="shared" si="170"/>
        <v>0</v>
      </c>
      <c r="V244" s="44">
        <f t="shared" si="170"/>
        <v>0</v>
      </c>
      <c r="W244" s="171">
        <f t="shared" si="176"/>
        <v>0</v>
      </c>
      <c r="X244" s="171">
        <f t="shared" si="176"/>
        <v>0</v>
      </c>
      <c r="Y244" s="250"/>
      <c r="Z244" s="17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>
        <f t="shared" si="171"/>
        <v>0</v>
      </c>
      <c r="AL244" s="44">
        <f t="shared" si="171"/>
        <v>0</v>
      </c>
      <c r="AM244" s="44">
        <f t="shared" si="171"/>
        <v>0</v>
      </c>
      <c r="AN244" s="171">
        <f t="shared" si="177"/>
        <v>0</v>
      </c>
      <c r="AO244" s="171">
        <f t="shared" si="177"/>
        <v>0</v>
      </c>
      <c r="AP244" s="250"/>
      <c r="AQ244" s="17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>
        <f t="shared" si="172"/>
        <v>0</v>
      </c>
      <c r="BC244" s="44">
        <f t="shared" si="172"/>
        <v>0</v>
      </c>
      <c r="BD244" s="44">
        <f t="shared" si="172"/>
        <v>0</v>
      </c>
      <c r="BE244" s="171">
        <f t="shared" si="180"/>
        <v>0</v>
      </c>
      <c r="BF244" s="171">
        <f t="shared" si="180"/>
        <v>0</v>
      </c>
      <c r="BG244" s="250"/>
      <c r="BH244" s="17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>
        <f t="shared" si="173"/>
        <v>0</v>
      </c>
      <c r="BT244" s="44">
        <f t="shared" si="173"/>
        <v>0</v>
      </c>
      <c r="BU244" s="44">
        <f t="shared" si="173"/>
        <v>0</v>
      </c>
      <c r="BV244" s="171">
        <f t="shared" si="178"/>
        <v>0</v>
      </c>
      <c r="BW244" s="171">
        <f t="shared" si="178"/>
        <v>0</v>
      </c>
      <c r="BX244" s="250"/>
      <c r="BY244" s="174"/>
      <c r="BZ244" s="45"/>
      <c r="CA244" s="45"/>
      <c r="CB244" s="44"/>
      <c r="CC244" s="44"/>
      <c r="CD244" s="44"/>
      <c r="CE244" s="44"/>
      <c r="CF244" s="44"/>
      <c r="CG244" s="44"/>
      <c r="CH244" s="44"/>
      <c r="CI244" s="44"/>
      <c r="CJ244" s="44">
        <f t="shared" si="174"/>
        <v>0</v>
      </c>
      <c r="CK244" s="44">
        <f t="shared" si="174"/>
        <v>0</v>
      </c>
      <c r="CL244" s="44">
        <f t="shared" si="174"/>
        <v>0</v>
      </c>
      <c r="CM244" s="171">
        <f t="shared" si="179"/>
        <v>0</v>
      </c>
      <c r="CN244" s="171">
        <f t="shared" si="179"/>
        <v>0</v>
      </c>
      <c r="CO244" s="739"/>
      <c r="CP244" s="738"/>
      <c r="CQ244" s="46"/>
      <c r="CR244" s="47"/>
      <c r="CS244" s="46"/>
      <c r="CT244" s="46"/>
      <c r="CU244" s="342">
        <f t="shared" si="182"/>
        <v>0</v>
      </c>
      <c r="CV244" s="342">
        <f t="shared" si="183"/>
        <v>0</v>
      </c>
      <c r="CW244" s="342">
        <f t="shared" si="184"/>
        <v>0</v>
      </c>
      <c r="CX244" s="333">
        <f t="shared" si="185"/>
        <v>0</v>
      </c>
      <c r="CY244" s="333">
        <f t="shared" si="186"/>
        <v>0</v>
      </c>
      <c r="CZ244" s="333">
        <f t="shared" si="187"/>
        <v>0</v>
      </c>
      <c r="DA244" s="44">
        <f t="shared" si="200"/>
        <v>0</v>
      </c>
      <c r="DB244" s="44">
        <f t="shared" si="200"/>
        <v>0</v>
      </c>
      <c r="DC244" s="44">
        <f t="shared" si="200"/>
        <v>0</v>
      </c>
      <c r="DD244" s="174">
        <f t="shared" si="181"/>
        <v>0</v>
      </c>
      <c r="DE244" s="174">
        <f t="shared" si="181"/>
        <v>0</v>
      </c>
      <c r="DF244" s="45"/>
      <c r="DG244" s="45"/>
      <c r="DH244" s="59"/>
      <c r="DI244" s="59"/>
    </row>
    <row r="245" spans="1:115" s="3" customFormat="1" ht="12.75" hidden="1" customHeight="1" x14ac:dyDescent="0.2">
      <c r="A245" s="96">
        <v>1</v>
      </c>
      <c r="B245" s="96"/>
      <c r="C245" s="116"/>
      <c r="D245" s="237"/>
      <c r="E245" s="554"/>
      <c r="F245" s="553"/>
      <c r="G245" s="128"/>
      <c r="H245" s="130"/>
      <c r="I245" s="130"/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44">
        <f t="shared" si="170"/>
        <v>0</v>
      </c>
      <c r="U245" s="44">
        <f t="shared" si="170"/>
        <v>0</v>
      </c>
      <c r="V245" s="44">
        <f t="shared" si="170"/>
        <v>0</v>
      </c>
      <c r="W245" s="171">
        <f t="shared" si="176"/>
        <v>0</v>
      </c>
      <c r="X245" s="171">
        <f t="shared" si="176"/>
        <v>0</v>
      </c>
      <c r="Y245" s="171"/>
      <c r="Z245" s="171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44">
        <f t="shared" si="171"/>
        <v>0</v>
      </c>
      <c r="AL245" s="44">
        <f t="shared" si="171"/>
        <v>0</v>
      </c>
      <c r="AM245" s="44">
        <f t="shared" si="171"/>
        <v>0</v>
      </c>
      <c r="AN245" s="171">
        <f t="shared" si="177"/>
        <v>0</v>
      </c>
      <c r="AO245" s="171">
        <f t="shared" si="177"/>
        <v>0</v>
      </c>
      <c r="AP245" s="171"/>
      <c r="AQ245" s="171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44">
        <f t="shared" si="172"/>
        <v>0</v>
      </c>
      <c r="BC245" s="44">
        <f t="shared" si="172"/>
        <v>0</v>
      </c>
      <c r="BD245" s="44">
        <f t="shared" si="172"/>
        <v>0</v>
      </c>
      <c r="BE245" s="171">
        <f t="shared" si="180"/>
        <v>0</v>
      </c>
      <c r="BF245" s="171">
        <f t="shared" si="180"/>
        <v>0</v>
      </c>
      <c r="BG245" s="171"/>
      <c r="BH245" s="171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44">
        <f t="shared" si="173"/>
        <v>0</v>
      </c>
      <c r="BT245" s="44">
        <f t="shared" si="173"/>
        <v>0</v>
      </c>
      <c r="BU245" s="44">
        <f t="shared" si="173"/>
        <v>0</v>
      </c>
      <c r="BV245" s="171">
        <f t="shared" si="178"/>
        <v>0</v>
      </c>
      <c r="BW245" s="171">
        <f t="shared" si="178"/>
        <v>0</v>
      </c>
      <c r="BX245" s="171"/>
      <c r="BY245" s="171"/>
      <c r="BZ245" s="112"/>
      <c r="CA245" s="112"/>
      <c r="CB245" s="109"/>
      <c r="CC245" s="109"/>
      <c r="CD245" s="109"/>
      <c r="CE245" s="109"/>
      <c r="CF245" s="109"/>
      <c r="CG245" s="109"/>
      <c r="CH245" s="109"/>
      <c r="CI245" s="109"/>
      <c r="CJ245" s="44">
        <f t="shared" si="174"/>
        <v>0</v>
      </c>
      <c r="CK245" s="44">
        <f t="shared" si="174"/>
        <v>0</v>
      </c>
      <c r="CL245" s="44">
        <f t="shared" si="174"/>
        <v>0</v>
      </c>
      <c r="CM245" s="171">
        <f t="shared" si="179"/>
        <v>0</v>
      </c>
      <c r="CN245" s="171">
        <f t="shared" si="179"/>
        <v>0</v>
      </c>
      <c r="CO245" s="737"/>
      <c r="CP245" s="737"/>
      <c r="CQ245" s="113"/>
      <c r="CR245" s="114"/>
      <c r="CS245" s="113"/>
      <c r="CT245" s="113"/>
      <c r="CU245" s="333">
        <f t="shared" si="182"/>
        <v>0</v>
      </c>
      <c r="CV245" s="333">
        <f t="shared" si="183"/>
        <v>0</v>
      </c>
      <c r="CW245" s="333">
        <f t="shared" si="184"/>
        <v>0</v>
      </c>
      <c r="CX245" s="333">
        <f t="shared" si="185"/>
        <v>0</v>
      </c>
      <c r="CY245" s="333">
        <f t="shared" si="186"/>
        <v>0</v>
      </c>
      <c r="CZ245" s="333">
        <f t="shared" si="187"/>
        <v>0</v>
      </c>
      <c r="DA245" s="44">
        <f t="shared" si="200"/>
        <v>0</v>
      </c>
      <c r="DB245" s="44">
        <f t="shared" si="200"/>
        <v>0</v>
      </c>
      <c r="DC245" s="44">
        <f t="shared" si="200"/>
        <v>0</v>
      </c>
      <c r="DD245" s="174">
        <f t="shared" si="181"/>
        <v>0</v>
      </c>
      <c r="DE245" s="174">
        <f t="shared" si="181"/>
        <v>0</v>
      </c>
      <c r="DF245" s="112"/>
      <c r="DG245" s="112"/>
      <c r="DH245" s="48"/>
      <c r="DI245" s="48"/>
    </row>
    <row r="246" spans="1:115" s="3" customFormat="1" ht="12.75" hidden="1" customHeight="1" x14ac:dyDescent="0.2">
      <c r="A246" s="96">
        <v>1</v>
      </c>
      <c r="B246" s="96"/>
      <c r="C246" s="48"/>
      <c r="D246" s="239"/>
      <c r="E246" s="539"/>
      <c r="F246" s="428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170"/>
        <v>0</v>
      </c>
      <c r="U246" s="44">
        <f t="shared" si="170"/>
        <v>0</v>
      </c>
      <c r="V246" s="44">
        <f t="shared" si="170"/>
        <v>0</v>
      </c>
      <c r="W246" s="171">
        <f t="shared" si="176"/>
        <v>0</v>
      </c>
      <c r="X246" s="171">
        <f t="shared" si="176"/>
        <v>0</v>
      </c>
      <c r="Y246" s="171"/>
      <c r="Z246" s="171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>
        <f t="shared" si="171"/>
        <v>0</v>
      </c>
      <c r="AL246" s="44">
        <f t="shared" si="171"/>
        <v>0</v>
      </c>
      <c r="AM246" s="44">
        <f t="shared" si="171"/>
        <v>0</v>
      </c>
      <c r="AN246" s="171">
        <f t="shared" si="177"/>
        <v>0</v>
      </c>
      <c r="AO246" s="171">
        <f t="shared" si="177"/>
        <v>0</v>
      </c>
      <c r="AP246" s="171"/>
      <c r="AQ246" s="171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>
        <f t="shared" si="172"/>
        <v>0</v>
      </c>
      <c r="BC246" s="44">
        <f t="shared" si="172"/>
        <v>0</v>
      </c>
      <c r="BD246" s="44">
        <f t="shared" si="172"/>
        <v>0</v>
      </c>
      <c r="BE246" s="171">
        <f t="shared" si="180"/>
        <v>0</v>
      </c>
      <c r="BF246" s="171">
        <f t="shared" si="180"/>
        <v>0</v>
      </c>
      <c r="BG246" s="171"/>
      <c r="BH246" s="171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>
        <f t="shared" si="173"/>
        <v>0</v>
      </c>
      <c r="BT246" s="44">
        <f t="shared" si="173"/>
        <v>0</v>
      </c>
      <c r="BU246" s="44">
        <f t="shared" si="173"/>
        <v>0</v>
      </c>
      <c r="BV246" s="171">
        <f t="shared" si="178"/>
        <v>0</v>
      </c>
      <c r="BW246" s="171">
        <f t="shared" si="178"/>
        <v>0</v>
      </c>
      <c r="BX246" s="171"/>
      <c r="BY246" s="171"/>
      <c r="BZ246" s="45"/>
      <c r="CA246" s="45"/>
      <c r="CB246" s="44"/>
      <c r="CC246" s="44"/>
      <c r="CD246" s="44"/>
      <c r="CE246" s="44"/>
      <c r="CF246" s="44"/>
      <c r="CG246" s="44"/>
      <c r="CH246" s="44"/>
      <c r="CI246" s="44"/>
      <c r="CJ246" s="44">
        <f t="shared" si="174"/>
        <v>0</v>
      </c>
      <c r="CK246" s="44">
        <f t="shared" si="174"/>
        <v>0</v>
      </c>
      <c r="CL246" s="44">
        <f t="shared" si="174"/>
        <v>0</v>
      </c>
      <c r="CM246" s="171">
        <f t="shared" si="179"/>
        <v>0</v>
      </c>
      <c r="CN246" s="171">
        <f t="shared" si="179"/>
        <v>0</v>
      </c>
      <c r="CO246" s="737"/>
      <c r="CP246" s="737"/>
      <c r="CQ246" s="46"/>
      <c r="CR246" s="47"/>
      <c r="CS246" s="46"/>
      <c r="CT246" s="46"/>
      <c r="CU246" s="333">
        <f t="shared" si="182"/>
        <v>0</v>
      </c>
      <c r="CV246" s="333">
        <f t="shared" si="183"/>
        <v>0</v>
      </c>
      <c r="CW246" s="333">
        <f t="shared" si="184"/>
        <v>0</v>
      </c>
      <c r="CX246" s="333">
        <f t="shared" si="185"/>
        <v>0</v>
      </c>
      <c r="CY246" s="333">
        <f t="shared" si="186"/>
        <v>0</v>
      </c>
      <c r="CZ246" s="333">
        <f t="shared" si="187"/>
        <v>0</v>
      </c>
      <c r="DA246" s="44">
        <f t="shared" si="200"/>
        <v>0</v>
      </c>
      <c r="DB246" s="44">
        <f t="shared" si="200"/>
        <v>0</v>
      </c>
      <c r="DC246" s="44">
        <f t="shared" si="200"/>
        <v>0</v>
      </c>
      <c r="DD246" s="174">
        <f t="shared" si="181"/>
        <v>0</v>
      </c>
      <c r="DE246" s="174">
        <f t="shared" si="181"/>
        <v>0</v>
      </c>
      <c r="DF246" s="45"/>
      <c r="DG246" s="45"/>
      <c r="DH246" s="48"/>
      <c r="DI246" s="48"/>
    </row>
    <row r="247" spans="1:115" ht="15" x14ac:dyDescent="0.2">
      <c r="A247" s="96">
        <v>1</v>
      </c>
      <c r="B247" s="96">
        <v>1</v>
      </c>
      <c r="C247" s="63"/>
      <c r="D247" s="235"/>
      <c r="E247" s="235"/>
      <c r="F247" s="668" t="s">
        <v>382</v>
      </c>
      <c r="G247" s="94">
        <v>45</v>
      </c>
      <c r="H247" s="100">
        <v>307787.66000000003</v>
      </c>
      <c r="I247" s="100">
        <v>340653.12200000003</v>
      </c>
      <c r="J247" s="54">
        <f>VLOOKUP($G247,'ВМП план КС'!$A$8:$AI$107,12,0)</f>
        <v>90</v>
      </c>
      <c r="K247" s="54">
        <f>VLOOKUP($G247,'ВМП план КС'!$A$8:$AI$107,13,0)</f>
        <v>27700889.400000002</v>
      </c>
      <c r="L247" s="54">
        <f>SUM(J247/12*$B$2)</f>
        <v>45</v>
      </c>
      <c r="M247" s="54">
        <f>SUM(K247/12*$B$2)</f>
        <v>13850444.700000001</v>
      </c>
      <c r="N247" s="53">
        <f t="shared" ref="N247:S247" si="201">SUM(N248:N251)</f>
        <v>37</v>
      </c>
      <c r="O247" s="53">
        <f t="shared" si="201"/>
        <v>11388143.420000004</v>
      </c>
      <c r="P247" s="53">
        <f t="shared" si="201"/>
        <v>307</v>
      </c>
      <c r="Q247" s="53">
        <f t="shared" si="201"/>
        <v>6</v>
      </c>
      <c r="R247" s="53">
        <f t="shared" si="201"/>
        <v>1846725.9599999997</v>
      </c>
      <c r="S247" s="53">
        <f t="shared" si="201"/>
        <v>47</v>
      </c>
      <c r="T247" s="84">
        <f t="shared" si="170"/>
        <v>43</v>
      </c>
      <c r="U247" s="56">
        <f t="shared" si="170"/>
        <v>13234869.380000003</v>
      </c>
      <c r="V247" s="56">
        <f t="shared" si="170"/>
        <v>354</v>
      </c>
      <c r="W247" s="171">
        <f t="shared" si="176"/>
        <v>-8</v>
      </c>
      <c r="X247" s="171">
        <f t="shared" si="176"/>
        <v>-2462301.2799999975</v>
      </c>
      <c r="Y247" s="281">
        <f>N247/J247</f>
        <v>0.41111111111111109</v>
      </c>
      <c r="Z247" s="281">
        <f>O247/K247</f>
        <v>0.4111111111111112</v>
      </c>
      <c r="AA247" s="54">
        <f>VLOOKUP($G247,'ВМП план КС'!$A$8:$AI$107,18,0)</f>
        <v>0</v>
      </c>
      <c r="AB247" s="54">
        <f>VLOOKUP($G247,'ВМП план КС'!$A$8:$AI$107,19,0)</f>
        <v>0</v>
      </c>
      <c r="AC247" s="54">
        <f>SUM(AA247/12*$B$2)</f>
        <v>0</v>
      </c>
      <c r="AD247" s="54">
        <f>SUM(AB247/12*$B$2)</f>
        <v>0</v>
      </c>
      <c r="AE247" s="53">
        <f t="shared" ref="AE247:AJ247" si="202">SUM(AE248:AE251)</f>
        <v>0</v>
      </c>
      <c r="AF247" s="53">
        <f t="shared" si="202"/>
        <v>0</v>
      </c>
      <c r="AG247" s="53">
        <f t="shared" si="202"/>
        <v>0</v>
      </c>
      <c r="AH247" s="53">
        <f t="shared" si="202"/>
        <v>0</v>
      </c>
      <c r="AI247" s="53">
        <f t="shared" si="202"/>
        <v>0</v>
      </c>
      <c r="AJ247" s="53">
        <f t="shared" si="202"/>
        <v>0</v>
      </c>
      <c r="AK247" s="84">
        <f t="shared" si="171"/>
        <v>0</v>
      </c>
      <c r="AL247" s="56">
        <f t="shared" si="171"/>
        <v>0</v>
      </c>
      <c r="AM247" s="56">
        <f t="shared" si="171"/>
        <v>0</v>
      </c>
      <c r="AN247" s="171">
        <f t="shared" si="177"/>
        <v>0</v>
      </c>
      <c r="AO247" s="171">
        <f t="shared" si="177"/>
        <v>0</v>
      </c>
      <c r="AP247" s="281"/>
      <c r="AQ247" s="280"/>
      <c r="AR247" s="54">
        <f>VLOOKUP($G247,'ВМП план КС'!$A$8:$AI$107,10,0)</f>
        <v>35</v>
      </c>
      <c r="AS247" s="54">
        <f>VLOOKUP($G247,'ВМП план КС'!$A$8:$AI$107,11,0)</f>
        <v>10772568.100000001</v>
      </c>
      <c r="AT247" s="54">
        <f>SUM(AR247/12*$B$2)</f>
        <v>17.5</v>
      </c>
      <c r="AU247" s="54">
        <f>SUM(AS247/12*$B$2)</f>
        <v>5386284.0500000007</v>
      </c>
      <c r="AV247" s="53">
        <f t="shared" ref="AV247:BA247" si="203">SUM(AV248:AV251)</f>
        <v>22</v>
      </c>
      <c r="AW247" s="53">
        <f t="shared" si="203"/>
        <v>6771328.5200000014</v>
      </c>
      <c r="AX247" s="53">
        <f t="shared" si="203"/>
        <v>225</v>
      </c>
      <c r="AY247" s="53">
        <f t="shared" si="203"/>
        <v>2</v>
      </c>
      <c r="AZ247" s="53">
        <f t="shared" si="203"/>
        <v>615575.31999999995</v>
      </c>
      <c r="BA247" s="53">
        <f t="shared" si="203"/>
        <v>24</v>
      </c>
      <c r="BB247" s="84">
        <f t="shared" si="172"/>
        <v>24</v>
      </c>
      <c r="BC247" s="56">
        <f t="shared" si="172"/>
        <v>7386903.8400000017</v>
      </c>
      <c r="BD247" s="56">
        <f t="shared" si="172"/>
        <v>249</v>
      </c>
      <c r="BE247" s="171">
        <f t="shared" si="180"/>
        <v>4.5</v>
      </c>
      <c r="BF247" s="171">
        <f t="shared" si="180"/>
        <v>1385044.4700000007</v>
      </c>
      <c r="BG247" s="281">
        <f>AV247/AR247</f>
        <v>0.62857142857142856</v>
      </c>
      <c r="BH247" s="281">
        <f>AW247/AS247</f>
        <v>0.62857142857142867</v>
      </c>
      <c r="BI247" s="54">
        <f>VLOOKUP($G247,'ВМП план КС'!$A$8:$AI$107,32,0)</f>
        <v>23</v>
      </c>
      <c r="BJ247" s="54">
        <f>VLOOKUP($G247,'ВМП план КС'!$A$8:$AI$107,33,0)</f>
        <v>7835021.8060000008</v>
      </c>
      <c r="BK247" s="54">
        <f>SUM(BI247/12*$B$2)</f>
        <v>11.5</v>
      </c>
      <c r="BL247" s="54">
        <f>SUM(BJ247/12*$B$2)</f>
        <v>3917510.9029999999</v>
      </c>
      <c r="BM247" s="53">
        <f t="shared" ref="BM247:BR247" si="204">SUM(BM248:BM251)</f>
        <v>29</v>
      </c>
      <c r="BN247" s="53">
        <f t="shared" si="204"/>
        <v>9878940.4799999986</v>
      </c>
      <c r="BO247" s="53">
        <f t="shared" si="204"/>
        <v>273</v>
      </c>
      <c r="BP247" s="53">
        <f t="shared" si="204"/>
        <v>0</v>
      </c>
      <c r="BQ247" s="53">
        <f t="shared" si="204"/>
        <v>0</v>
      </c>
      <c r="BR247" s="53">
        <f t="shared" si="204"/>
        <v>0</v>
      </c>
      <c r="BS247" s="84">
        <f t="shared" si="173"/>
        <v>29</v>
      </c>
      <c r="BT247" s="56">
        <f t="shared" si="173"/>
        <v>9878940.4799999986</v>
      </c>
      <c r="BU247" s="56">
        <f t="shared" si="173"/>
        <v>273</v>
      </c>
      <c r="BV247" s="171">
        <f t="shared" si="178"/>
        <v>17.5</v>
      </c>
      <c r="BW247" s="171">
        <f t="shared" si="178"/>
        <v>5961429.5769999987</v>
      </c>
      <c r="BX247" s="281"/>
      <c r="BY247" s="280"/>
      <c r="BZ247" s="108">
        <f>VLOOKUP($G247,'ВМП план КС'!$A$8:$AI$107,34,0)</f>
        <v>88</v>
      </c>
      <c r="CA247" s="108">
        <f>VLOOKUP($G247,'ВМП план КС'!$A$8:$AI$107,35,0)</f>
        <v>29977474.736000001</v>
      </c>
      <c r="CB247" s="54">
        <f>SUM(BZ247/12*$B$2)</f>
        <v>44</v>
      </c>
      <c r="CC247" s="54">
        <f>SUM(CA247/12*$B$2)</f>
        <v>14988737.368000001</v>
      </c>
      <c r="CD247" s="53">
        <f t="shared" ref="CD247:CI247" si="205">SUM(CD248:CD251)</f>
        <v>29</v>
      </c>
      <c r="CE247" s="53">
        <f t="shared" si="205"/>
        <v>9878940.4799999986</v>
      </c>
      <c r="CF247" s="53">
        <f t="shared" si="205"/>
        <v>267</v>
      </c>
      <c r="CG247" s="53">
        <f t="shared" si="205"/>
        <v>1</v>
      </c>
      <c r="CH247" s="53">
        <f t="shared" si="205"/>
        <v>340653.12</v>
      </c>
      <c r="CI247" s="53">
        <f t="shared" si="205"/>
        <v>16</v>
      </c>
      <c r="CJ247" s="84">
        <f t="shared" si="174"/>
        <v>30</v>
      </c>
      <c r="CK247" s="56">
        <f t="shared" si="174"/>
        <v>10219593.599999998</v>
      </c>
      <c r="CL247" s="56">
        <f t="shared" si="174"/>
        <v>283</v>
      </c>
      <c r="CM247" s="171">
        <f t="shared" si="179"/>
        <v>-15</v>
      </c>
      <c r="CN247" s="171">
        <f t="shared" si="179"/>
        <v>-5109796.8880000021</v>
      </c>
      <c r="CO247" s="734"/>
      <c r="CP247" s="735"/>
      <c r="CQ247" s="332">
        <f>+J247++AA247+AR247++++++BI247++BZ247</f>
        <v>236</v>
      </c>
      <c r="CR247" s="332">
        <f>+K247++AB247+AS247++++++BJ247++CA247</f>
        <v>76285954.041999996</v>
      </c>
      <c r="CS247" s="332">
        <f>+L247++AC247+AT247++++++BK247++CB247</f>
        <v>118</v>
      </c>
      <c r="CT247" s="332">
        <f>+M247++AD247+AU247++++++BL247++CC247</f>
        <v>38142977.020999998</v>
      </c>
      <c r="CU247" s="332">
        <f t="shared" si="182"/>
        <v>117</v>
      </c>
      <c r="CV247" s="332">
        <f t="shared" si="183"/>
        <v>37917352.899999999</v>
      </c>
      <c r="CW247" s="332">
        <f t="shared" si="184"/>
        <v>1072</v>
      </c>
      <c r="CX247" s="332">
        <f t="shared" si="185"/>
        <v>9</v>
      </c>
      <c r="CY247" s="332">
        <f t="shared" si="186"/>
        <v>2802954.4</v>
      </c>
      <c r="CZ247" s="332">
        <f t="shared" si="187"/>
        <v>87</v>
      </c>
      <c r="DA247" s="332">
        <f t="shared" si="200"/>
        <v>126</v>
      </c>
      <c r="DB247" s="332">
        <f t="shared" si="200"/>
        <v>40720307.299999997</v>
      </c>
      <c r="DC247" s="332">
        <f t="shared" si="200"/>
        <v>1159</v>
      </c>
      <c r="DD247" s="69">
        <f t="shared" si="181"/>
        <v>-1</v>
      </c>
      <c r="DE247" s="69">
        <f t="shared" si="181"/>
        <v>-225624.12099999934</v>
      </c>
      <c r="DF247" s="150">
        <f>$H247</f>
        <v>307787.66000000003</v>
      </c>
      <c r="DG247" s="151">
        <f>CV247/CU247</f>
        <v>324079.93931623932</v>
      </c>
      <c r="DH247" s="282">
        <f>BB247/AT247</f>
        <v>1.3714285714285714</v>
      </c>
      <c r="DI247" s="282">
        <f>BC247/AU247</f>
        <v>1.3714285714285717</v>
      </c>
      <c r="DJ247" s="206">
        <f>CQ247+CX247</f>
        <v>245</v>
      </c>
      <c r="DK247" s="206">
        <f>CR247+CY247</f>
        <v>79088908.442000002</v>
      </c>
    </row>
    <row r="248" spans="1:115" ht="48" hidden="1" x14ac:dyDescent="0.2">
      <c r="A248" s="96">
        <v>1</v>
      </c>
      <c r="B248" s="96">
        <v>1</v>
      </c>
      <c r="C248" s="523">
        <v>183</v>
      </c>
      <c r="D248" s="512" t="s">
        <v>165</v>
      </c>
      <c r="E248" s="340" t="s">
        <v>480</v>
      </c>
      <c r="F248" s="341" t="s">
        <v>168</v>
      </c>
      <c r="G248" s="60"/>
      <c r="H248" s="88"/>
      <c r="I248" s="88"/>
      <c r="J248" s="44"/>
      <c r="K248" s="44"/>
      <c r="L248" s="44"/>
      <c r="M248" s="44"/>
      <c r="N248" s="44">
        <f>VLOOKUP($E248,'факт КС '!$E$10:$CL$181,3,0)</f>
        <v>37</v>
      </c>
      <c r="O248" s="44">
        <f>VLOOKUP($E248,'факт КС '!$E$10:$CL$181,4,0)</f>
        <v>11388143.420000004</v>
      </c>
      <c r="P248" s="44">
        <f>VLOOKUP($E248,'факт КС '!$E$10:$CL$181,5,0)</f>
        <v>307</v>
      </c>
      <c r="Q248" s="44">
        <f>VLOOKUP($E248,'факт КС '!$E$10:$CL$181,6,0)</f>
        <v>6</v>
      </c>
      <c r="R248" s="44">
        <f>VLOOKUP($E248,'факт КС '!$E$10:$CL$181,7,0)</f>
        <v>1846725.9599999997</v>
      </c>
      <c r="S248" s="44">
        <f>VLOOKUP($E248,'факт КС '!$E$10:$CL$181,8,0)</f>
        <v>47</v>
      </c>
      <c r="T248" s="44">
        <f t="shared" si="170"/>
        <v>43</v>
      </c>
      <c r="U248" s="44">
        <f t="shared" si="170"/>
        <v>13234869.380000003</v>
      </c>
      <c r="V248" s="44">
        <f t="shared" si="170"/>
        <v>354</v>
      </c>
      <c r="W248" s="171">
        <f t="shared" si="176"/>
        <v>37</v>
      </c>
      <c r="X248" s="171">
        <f t="shared" si="176"/>
        <v>11388143.420000004</v>
      </c>
      <c r="Y248" s="249"/>
      <c r="Z248" s="171"/>
      <c r="AA248" s="44"/>
      <c r="AB248" s="44"/>
      <c r="AC248" s="44"/>
      <c r="AD248" s="44"/>
      <c r="AE248" s="44">
        <f>VLOOKUP($E248,'факт КС '!$E$10:$CL$181,21,0)</f>
        <v>0</v>
      </c>
      <c r="AF248" s="44">
        <f>VLOOKUP($E248,'факт КС '!$E$10:$CL$181,22,0)</f>
        <v>0</v>
      </c>
      <c r="AG248" s="44">
        <f>VLOOKUP($E248,'факт КС '!$E$10:$CL$181,23,0)</f>
        <v>0</v>
      </c>
      <c r="AH248" s="44">
        <f>VLOOKUP($E248,'факт КС '!$E$10:$CL$181,24,0)</f>
        <v>0</v>
      </c>
      <c r="AI248" s="44">
        <f>VLOOKUP($E248,'факт КС '!$E$10:$CL$181,25,0)</f>
        <v>0</v>
      </c>
      <c r="AJ248" s="44">
        <f>VLOOKUP($E248,'факт КС '!$E$10:$CL$181,26,0)</f>
        <v>0</v>
      </c>
      <c r="AK248" s="44">
        <f t="shared" si="171"/>
        <v>0</v>
      </c>
      <c r="AL248" s="44">
        <f t="shared" si="171"/>
        <v>0</v>
      </c>
      <c r="AM248" s="44">
        <f t="shared" si="171"/>
        <v>0</v>
      </c>
      <c r="AN248" s="171">
        <f t="shared" si="177"/>
        <v>0</v>
      </c>
      <c r="AO248" s="171">
        <f t="shared" si="177"/>
        <v>0</v>
      </c>
      <c r="AP248" s="249"/>
      <c r="AQ248" s="171"/>
      <c r="AR248" s="44"/>
      <c r="AS248" s="44"/>
      <c r="AT248" s="44"/>
      <c r="AU248" s="44"/>
      <c r="AV248" s="44">
        <f>VLOOKUP($E248,'факт КС '!$E$10:$CL$181,9,0)</f>
        <v>22</v>
      </c>
      <c r="AW248" s="44">
        <f>VLOOKUP($E248,'факт КС '!$E$10:$CL$181,10,0)</f>
        <v>6771328.5200000014</v>
      </c>
      <c r="AX248" s="44">
        <f>VLOOKUP($E248,'факт КС '!$E$10:$CL$181,11,0)</f>
        <v>225</v>
      </c>
      <c r="AY248" s="44">
        <f>VLOOKUP($E248,'факт КС '!$E$10:$CL$181,12,0)</f>
        <v>2</v>
      </c>
      <c r="AZ248" s="44">
        <f>VLOOKUP($E248,'факт КС '!$E$10:$CL$181,13,0)</f>
        <v>615575.31999999995</v>
      </c>
      <c r="BA248" s="44">
        <f>VLOOKUP($E248,'факт КС '!$E$10:$CL$181,14,0)</f>
        <v>24</v>
      </c>
      <c r="BB248" s="44">
        <f t="shared" si="172"/>
        <v>24</v>
      </c>
      <c r="BC248" s="44">
        <f t="shared" si="172"/>
        <v>7386903.8400000017</v>
      </c>
      <c r="BD248" s="44">
        <f t="shared" si="172"/>
        <v>249</v>
      </c>
      <c r="BE248" s="171">
        <f t="shared" si="180"/>
        <v>22</v>
      </c>
      <c r="BF248" s="171">
        <f t="shared" si="180"/>
        <v>6771328.5200000014</v>
      </c>
      <c r="BG248" s="249"/>
      <c r="BH248" s="171"/>
      <c r="BI248" s="44"/>
      <c r="BJ248" s="44"/>
      <c r="BK248" s="44"/>
      <c r="BL248" s="44"/>
      <c r="BM248" s="44">
        <f>VLOOKUP($E248,'факт КС '!$E$10:$CL$181,57,0)</f>
        <v>29</v>
      </c>
      <c r="BN248" s="44">
        <f>VLOOKUP($E248,'факт КС '!$E$10:$CL$181,58,0)</f>
        <v>9878940.4799999986</v>
      </c>
      <c r="BO248" s="44">
        <f>VLOOKUP($E248,'факт КС '!$E$10:$CL$181,59,0)</f>
        <v>273</v>
      </c>
      <c r="BP248" s="44">
        <f>VLOOKUP($E248,'факт КС '!$E$10:$CL$181,60,0)</f>
        <v>0</v>
      </c>
      <c r="BQ248" s="44">
        <f>VLOOKUP($E248,'факт КС '!$E$10:$CL$181,61,0)</f>
        <v>0</v>
      </c>
      <c r="BR248" s="44">
        <f>VLOOKUP($E248,'факт КС '!$E$10:$CL$181,62,0)</f>
        <v>0</v>
      </c>
      <c r="BS248" s="44">
        <f t="shared" si="173"/>
        <v>29</v>
      </c>
      <c r="BT248" s="44">
        <f t="shared" si="173"/>
        <v>9878940.4799999986</v>
      </c>
      <c r="BU248" s="44">
        <f t="shared" si="173"/>
        <v>273</v>
      </c>
      <c r="BV248" s="171">
        <f t="shared" si="178"/>
        <v>29</v>
      </c>
      <c r="BW248" s="171">
        <f t="shared" si="178"/>
        <v>9878940.4799999986</v>
      </c>
      <c r="BX248" s="249"/>
      <c r="BY248" s="171"/>
      <c r="BZ248" s="45"/>
      <c r="CA248" s="45"/>
      <c r="CB248" s="44"/>
      <c r="CC248" s="44"/>
      <c r="CD248" s="44">
        <f>VLOOKUP($E248,'факт КС '!$E$10:$CL$181,51,0)</f>
        <v>29</v>
      </c>
      <c r="CE248" s="44">
        <f>VLOOKUP($E248,'факт КС '!$E$10:$CL$181,52,0)</f>
        <v>9878940.4799999986</v>
      </c>
      <c r="CF248" s="44">
        <f>VLOOKUP($E248,'факт КС '!$E$10:$CL$181,53,0)</f>
        <v>267</v>
      </c>
      <c r="CG248" s="44">
        <f>VLOOKUP($E248,'факт КС '!$E$10:$CL$181,54,0)</f>
        <v>1</v>
      </c>
      <c r="CH248" s="44">
        <f>VLOOKUP($E248,'факт КС '!$E$10:$CL$181,55,0)</f>
        <v>340653.12</v>
      </c>
      <c r="CI248" s="44">
        <f>VLOOKUP($E248,'факт КС '!$E$10:$CL$181,56,0)</f>
        <v>16</v>
      </c>
      <c r="CJ248" s="44">
        <f t="shared" si="174"/>
        <v>30</v>
      </c>
      <c r="CK248" s="44">
        <f t="shared" si="174"/>
        <v>10219593.599999998</v>
      </c>
      <c r="CL248" s="44">
        <f t="shared" si="174"/>
        <v>283</v>
      </c>
      <c r="CM248" s="171">
        <f t="shared" si="179"/>
        <v>29</v>
      </c>
      <c r="CN248" s="171">
        <f t="shared" si="179"/>
        <v>9878940.4799999986</v>
      </c>
      <c r="CO248" s="736"/>
      <c r="CP248" s="737"/>
      <c r="CQ248" s="46"/>
      <c r="CR248" s="47"/>
      <c r="CS248" s="46"/>
      <c r="CT248" s="46"/>
      <c r="CU248" s="333">
        <f t="shared" si="182"/>
        <v>117</v>
      </c>
      <c r="CV248" s="333">
        <f t="shared" si="183"/>
        <v>37917352.899999999</v>
      </c>
      <c r="CW248" s="333">
        <f t="shared" si="184"/>
        <v>1072</v>
      </c>
      <c r="CX248" s="333">
        <f t="shared" si="185"/>
        <v>9</v>
      </c>
      <c r="CY248" s="333">
        <f t="shared" si="186"/>
        <v>2802954.4</v>
      </c>
      <c r="CZ248" s="333">
        <f t="shared" si="187"/>
        <v>87</v>
      </c>
      <c r="DA248" s="44">
        <f t="shared" si="200"/>
        <v>126</v>
      </c>
      <c r="DB248" s="44">
        <f t="shared" si="200"/>
        <v>40720307.299999997</v>
      </c>
      <c r="DC248" s="44">
        <f t="shared" si="200"/>
        <v>1159</v>
      </c>
      <c r="DD248" s="174">
        <f t="shared" si="181"/>
        <v>117</v>
      </c>
      <c r="DE248" s="174">
        <f t="shared" si="181"/>
        <v>37917352.899999999</v>
      </c>
      <c r="DF248" s="45"/>
      <c r="DG248" s="45"/>
      <c r="DH248" s="59"/>
      <c r="DI248" s="59"/>
    </row>
    <row r="249" spans="1:115" ht="12.75" hidden="1" customHeight="1" x14ac:dyDescent="0.2">
      <c r="A249" s="96">
        <v>1</v>
      </c>
      <c r="C249" s="162"/>
      <c r="D249" s="624"/>
      <c r="E249" s="748"/>
      <c r="F249" s="749"/>
      <c r="G249" s="60"/>
      <c r="H249" s="88"/>
      <c r="I249" s="88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70"/>
        <v>0</v>
      </c>
      <c r="U249" s="44">
        <f t="shared" si="170"/>
        <v>0</v>
      </c>
      <c r="V249" s="44">
        <f t="shared" si="170"/>
        <v>0</v>
      </c>
      <c r="W249" s="171">
        <f t="shared" si="176"/>
        <v>0</v>
      </c>
      <c r="X249" s="171">
        <f t="shared" si="176"/>
        <v>0</v>
      </c>
      <c r="Y249" s="250"/>
      <c r="Z249" s="17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>
        <f t="shared" si="171"/>
        <v>0</v>
      </c>
      <c r="AL249" s="44">
        <f t="shared" si="171"/>
        <v>0</v>
      </c>
      <c r="AM249" s="44">
        <f t="shared" si="171"/>
        <v>0</v>
      </c>
      <c r="AN249" s="171">
        <f t="shared" si="177"/>
        <v>0</v>
      </c>
      <c r="AO249" s="171">
        <f t="shared" si="177"/>
        <v>0</v>
      </c>
      <c r="AP249" s="250"/>
      <c r="AQ249" s="17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>
        <f t="shared" si="172"/>
        <v>0</v>
      </c>
      <c r="BC249" s="44">
        <f t="shared" si="172"/>
        <v>0</v>
      </c>
      <c r="BD249" s="44">
        <f t="shared" si="172"/>
        <v>0</v>
      </c>
      <c r="BE249" s="171">
        <f t="shared" si="180"/>
        <v>0</v>
      </c>
      <c r="BF249" s="171">
        <f t="shared" si="180"/>
        <v>0</v>
      </c>
      <c r="BG249" s="250"/>
      <c r="BH249" s="17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>
        <f t="shared" si="173"/>
        <v>0</v>
      </c>
      <c r="BT249" s="44">
        <f t="shared" si="173"/>
        <v>0</v>
      </c>
      <c r="BU249" s="44">
        <f t="shared" si="173"/>
        <v>0</v>
      </c>
      <c r="BV249" s="171">
        <f t="shared" si="178"/>
        <v>0</v>
      </c>
      <c r="BW249" s="171">
        <f t="shared" si="178"/>
        <v>0</v>
      </c>
      <c r="BX249" s="250"/>
      <c r="BY249" s="174"/>
      <c r="BZ249" s="45"/>
      <c r="CA249" s="45"/>
      <c r="CB249" s="44"/>
      <c r="CC249" s="44"/>
      <c r="CD249" s="44"/>
      <c r="CE249" s="44"/>
      <c r="CF249" s="44"/>
      <c r="CG249" s="44"/>
      <c r="CH249" s="44"/>
      <c r="CI249" s="44"/>
      <c r="CJ249" s="44">
        <f t="shared" si="174"/>
        <v>0</v>
      </c>
      <c r="CK249" s="44">
        <f t="shared" si="174"/>
        <v>0</v>
      </c>
      <c r="CL249" s="44">
        <f t="shared" si="174"/>
        <v>0</v>
      </c>
      <c r="CM249" s="171">
        <f t="shared" si="179"/>
        <v>0</v>
      </c>
      <c r="CN249" s="171">
        <f t="shared" si="179"/>
        <v>0</v>
      </c>
      <c r="CO249" s="739"/>
      <c r="CP249" s="738"/>
      <c r="CQ249" s="46"/>
      <c r="CR249" s="47"/>
      <c r="CS249" s="46"/>
      <c r="CT249" s="46"/>
      <c r="CU249" s="333">
        <f t="shared" si="182"/>
        <v>0</v>
      </c>
      <c r="CV249" s="333">
        <f t="shared" si="183"/>
        <v>0</v>
      </c>
      <c r="CW249" s="333">
        <f t="shared" si="184"/>
        <v>0</v>
      </c>
      <c r="CX249" s="333">
        <f t="shared" si="185"/>
        <v>0</v>
      </c>
      <c r="CY249" s="333">
        <f t="shared" si="186"/>
        <v>0</v>
      </c>
      <c r="CZ249" s="333">
        <f t="shared" si="187"/>
        <v>0</v>
      </c>
      <c r="DA249" s="44">
        <f t="shared" si="200"/>
        <v>0</v>
      </c>
      <c r="DB249" s="44">
        <f t="shared" si="200"/>
        <v>0</v>
      </c>
      <c r="DC249" s="44">
        <f t="shared" si="200"/>
        <v>0</v>
      </c>
      <c r="DD249" s="174">
        <f t="shared" si="181"/>
        <v>0</v>
      </c>
      <c r="DE249" s="174">
        <f t="shared" si="181"/>
        <v>0</v>
      </c>
      <c r="DF249" s="45"/>
      <c r="DG249" s="45"/>
      <c r="DH249" s="59"/>
      <c r="DI249" s="59"/>
    </row>
    <row r="250" spans="1:115" s="3" customFormat="1" ht="12.75" hidden="1" customHeight="1" x14ac:dyDescent="0.2">
      <c r="A250" s="96">
        <v>1</v>
      </c>
      <c r="B250" s="96"/>
      <c r="C250" s="116"/>
      <c r="D250" s="237"/>
      <c r="E250" s="554"/>
      <c r="F250" s="553"/>
      <c r="G250" s="128"/>
      <c r="H250" s="130"/>
      <c r="I250" s="130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44">
        <f t="shared" si="170"/>
        <v>0</v>
      </c>
      <c r="U250" s="44">
        <f t="shared" si="170"/>
        <v>0</v>
      </c>
      <c r="V250" s="44">
        <f t="shared" si="170"/>
        <v>0</v>
      </c>
      <c r="W250" s="171">
        <f t="shared" si="176"/>
        <v>0</v>
      </c>
      <c r="X250" s="171">
        <f t="shared" si="176"/>
        <v>0</v>
      </c>
      <c r="Y250" s="171"/>
      <c r="Z250" s="171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44">
        <f t="shared" si="171"/>
        <v>0</v>
      </c>
      <c r="AL250" s="44">
        <f t="shared" si="171"/>
        <v>0</v>
      </c>
      <c r="AM250" s="44">
        <f t="shared" si="171"/>
        <v>0</v>
      </c>
      <c r="AN250" s="171">
        <f t="shared" si="177"/>
        <v>0</v>
      </c>
      <c r="AO250" s="171">
        <f t="shared" si="177"/>
        <v>0</v>
      </c>
      <c r="AP250" s="171"/>
      <c r="AQ250" s="171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44">
        <f t="shared" si="172"/>
        <v>0</v>
      </c>
      <c r="BC250" s="44">
        <f t="shared" si="172"/>
        <v>0</v>
      </c>
      <c r="BD250" s="44">
        <f t="shared" si="172"/>
        <v>0</v>
      </c>
      <c r="BE250" s="171">
        <f t="shared" si="180"/>
        <v>0</v>
      </c>
      <c r="BF250" s="171">
        <f t="shared" si="180"/>
        <v>0</v>
      </c>
      <c r="BG250" s="171"/>
      <c r="BH250" s="171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44">
        <f t="shared" si="173"/>
        <v>0</v>
      </c>
      <c r="BT250" s="44">
        <f t="shared" si="173"/>
        <v>0</v>
      </c>
      <c r="BU250" s="44">
        <f t="shared" si="173"/>
        <v>0</v>
      </c>
      <c r="BV250" s="171">
        <f t="shared" si="178"/>
        <v>0</v>
      </c>
      <c r="BW250" s="171">
        <f t="shared" si="178"/>
        <v>0</v>
      </c>
      <c r="BX250" s="171"/>
      <c r="BY250" s="171"/>
      <c r="BZ250" s="112"/>
      <c r="CA250" s="112"/>
      <c r="CB250" s="109"/>
      <c r="CC250" s="109"/>
      <c r="CD250" s="109"/>
      <c r="CE250" s="109"/>
      <c r="CF250" s="109"/>
      <c r="CG250" s="109"/>
      <c r="CH250" s="109"/>
      <c r="CI250" s="109"/>
      <c r="CJ250" s="44">
        <f t="shared" si="174"/>
        <v>0</v>
      </c>
      <c r="CK250" s="44">
        <f t="shared" si="174"/>
        <v>0</v>
      </c>
      <c r="CL250" s="44">
        <f t="shared" si="174"/>
        <v>0</v>
      </c>
      <c r="CM250" s="171">
        <f t="shared" si="179"/>
        <v>0</v>
      </c>
      <c r="CN250" s="171">
        <f t="shared" si="179"/>
        <v>0</v>
      </c>
      <c r="CO250" s="737"/>
      <c r="CP250" s="737"/>
      <c r="CQ250" s="113"/>
      <c r="CR250" s="114"/>
      <c r="CS250" s="113"/>
      <c r="CT250" s="113"/>
      <c r="CU250" s="333">
        <f t="shared" si="182"/>
        <v>0</v>
      </c>
      <c r="CV250" s="333">
        <f t="shared" si="183"/>
        <v>0</v>
      </c>
      <c r="CW250" s="333">
        <f t="shared" si="184"/>
        <v>0</v>
      </c>
      <c r="CX250" s="333">
        <f t="shared" si="185"/>
        <v>0</v>
      </c>
      <c r="CY250" s="333">
        <f t="shared" si="186"/>
        <v>0</v>
      </c>
      <c r="CZ250" s="333">
        <f t="shared" si="187"/>
        <v>0</v>
      </c>
      <c r="DA250" s="44">
        <f t="shared" si="200"/>
        <v>0</v>
      </c>
      <c r="DB250" s="44">
        <f t="shared" si="200"/>
        <v>0</v>
      </c>
      <c r="DC250" s="44">
        <f t="shared" si="200"/>
        <v>0</v>
      </c>
      <c r="DD250" s="174">
        <f t="shared" si="181"/>
        <v>0</v>
      </c>
      <c r="DE250" s="174">
        <f t="shared" si="181"/>
        <v>0</v>
      </c>
      <c r="DF250" s="112"/>
      <c r="DG250" s="112"/>
      <c r="DH250" s="48"/>
      <c r="DI250" s="48"/>
    </row>
    <row r="251" spans="1:115" s="3" customFormat="1" ht="12.75" hidden="1" customHeight="1" x14ac:dyDescent="0.2">
      <c r="A251" s="96">
        <v>1</v>
      </c>
      <c r="B251" s="96"/>
      <c r="C251" s="48"/>
      <c r="D251" s="239"/>
      <c r="E251" s="539"/>
      <c r="F251" s="428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70"/>
        <v>0</v>
      </c>
      <c r="U251" s="44">
        <f t="shared" si="170"/>
        <v>0</v>
      </c>
      <c r="V251" s="44">
        <f t="shared" si="170"/>
        <v>0</v>
      </c>
      <c r="W251" s="171">
        <f t="shared" si="176"/>
        <v>0</v>
      </c>
      <c r="X251" s="171">
        <f t="shared" si="176"/>
        <v>0</v>
      </c>
      <c r="Y251" s="171"/>
      <c r="Z251" s="171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>
        <f t="shared" si="171"/>
        <v>0</v>
      </c>
      <c r="AL251" s="44">
        <f t="shared" si="171"/>
        <v>0</v>
      </c>
      <c r="AM251" s="44">
        <f t="shared" si="171"/>
        <v>0</v>
      </c>
      <c r="AN251" s="171">
        <f t="shared" si="177"/>
        <v>0</v>
      </c>
      <c r="AO251" s="171">
        <f t="shared" si="177"/>
        <v>0</v>
      </c>
      <c r="AP251" s="171"/>
      <c r="AQ251" s="171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>
        <f t="shared" si="172"/>
        <v>0</v>
      </c>
      <c r="BC251" s="44">
        <f t="shared" si="172"/>
        <v>0</v>
      </c>
      <c r="BD251" s="44">
        <f t="shared" si="172"/>
        <v>0</v>
      </c>
      <c r="BE251" s="171">
        <f t="shared" si="180"/>
        <v>0</v>
      </c>
      <c r="BF251" s="171">
        <f t="shared" si="180"/>
        <v>0</v>
      </c>
      <c r="BG251" s="171"/>
      <c r="BH251" s="171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>
        <f t="shared" si="173"/>
        <v>0</v>
      </c>
      <c r="BT251" s="44">
        <f t="shared" si="173"/>
        <v>0</v>
      </c>
      <c r="BU251" s="44">
        <f t="shared" si="173"/>
        <v>0</v>
      </c>
      <c r="BV251" s="171">
        <f t="shared" si="178"/>
        <v>0</v>
      </c>
      <c r="BW251" s="171">
        <f t="shared" si="178"/>
        <v>0</v>
      </c>
      <c r="BX251" s="171"/>
      <c r="BY251" s="171"/>
      <c r="BZ251" s="45"/>
      <c r="CA251" s="45"/>
      <c r="CB251" s="44"/>
      <c r="CC251" s="44"/>
      <c r="CD251" s="44"/>
      <c r="CE251" s="44"/>
      <c r="CF251" s="44"/>
      <c r="CG251" s="44"/>
      <c r="CH251" s="44"/>
      <c r="CI251" s="44"/>
      <c r="CJ251" s="44">
        <f t="shared" si="174"/>
        <v>0</v>
      </c>
      <c r="CK251" s="44">
        <f t="shared" si="174"/>
        <v>0</v>
      </c>
      <c r="CL251" s="44">
        <f t="shared" si="174"/>
        <v>0</v>
      </c>
      <c r="CM251" s="171">
        <f t="shared" si="179"/>
        <v>0</v>
      </c>
      <c r="CN251" s="171">
        <f t="shared" si="179"/>
        <v>0</v>
      </c>
      <c r="CO251" s="737"/>
      <c r="CP251" s="737"/>
      <c r="CQ251" s="46"/>
      <c r="CR251" s="47"/>
      <c r="CS251" s="46"/>
      <c r="CT251" s="46"/>
      <c r="CU251" s="333">
        <f t="shared" si="182"/>
        <v>0</v>
      </c>
      <c r="CV251" s="333">
        <f t="shared" si="183"/>
        <v>0</v>
      </c>
      <c r="CW251" s="333">
        <f t="shared" si="184"/>
        <v>0</v>
      </c>
      <c r="CX251" s="333">
        <f t="shared" si="185"/>
        <v>0</v>
      </c>
      <c r="CY251" s="333">
        <f t="shared" si="186"/>
        <v>0</v>
      </c>
      <c r="CZ251" s="333">
        <f t="shared" si="187"/>
        <v>0</v>
      </c>
      <c r="DA251" s="44">
        <f t="shared" si="200"/>
        <v>0</v>
      </c>
      <c r="DB251" s="44">
        <f t="shared" si="200"/>
        <v>0</v>
      </c>
      <c r="DC251" s="44">
        <f t="shared" si="200"/>
        <v>0</v>
      </c>
      <c r="DD251" s="174">
        <f t="shared" si="181"/>
        <v>0</v>
      </c>
      <c r="DE251" s="174">
        <f t="shared" si="181"/>
        <v>0</v>
      </c>
      <c r="DF251" s="45"/>
      <c r="DG251" s="45"/>
      <c r="DH251" s="48"/>
      <c r="DI251" s="48"/>
    </row>
    <row r="252" spans="1:115" x14ac:dyDescent="0.2">
      <c r="A252" s="96">
        <v>1</v>
      </c>
      <c r="B252" s="96">
        <v>1</v>
      </c>
      <c r="C252" s="63"/>
      <c r="D252" s="235"/>
      <c r="E252" s="235"/>
      <c r="F252" s="536" t="s">
        <v>383</v>
      </c>
      <c r="G252" s="94">
        <v>46</v>
      </c>
      <c r="H252" s="100">
        <v>181117.728</v>
      </c>
      <c r="I252" s="100">
        <v>204319.73759999999</v>
      </c>
      <c r="J252" s="54">
        <f>VLOOKUP($G252,'ВМП план КС'!$A$8:$AI$107,12,0)</f>
        <v>145</v>
      </c>
      <c r="K252" s="54">
        <f>VLOOKUP($G252,'ВМП план КС'!$A$8:$AI$107,13,0)</f>
        <v>26262070.559999999</v>
      </c>
      <c r="L252" s="54">
        <f>SUM(J252/12*$B$2)</f>
        <v>72.5</v>
      </c>
      <c r="M252" s="54">
        <f>SUM(K252/12*$B$2)</f>
        <v>13131035.279999999</v>
      </c>
      <c r="N252" s="53">
        <f t="shared" ref="N252:S252" si="206">SUM(N253:N256)</f>
        <v>63</v>
      </c>
      <c r="O252" s="53">
        <f t="shared" si="206"/>
        <v>11410416.990000017</v>
      </c>
      <c r="P252" s="53">
        <f t="shared" si="206"/>
        <v>452</v>
      </c>
      <c r="Q252" s="53">
        <f t="shared" si="206"/>
        <v>7</v>
      </c>
      <c r="R252" s="53">
        <f t="shared" si="206"/>
        <v>1267824.1100000001</v>
      </c>
      <c r="S252" s="53">
        <f t="shared" si="206"/>
        <v>52</v>
      </c>
      <c r="T252" s="84">
        <f t="shared" si="170"/>
        <v>70</v>
      </c>
      <c r="U252" s="56">
        <f t="shared" si="170"/>
        <v>12678241.100000016</v>
      </c>
      <c r="V252" s="56">
        <f t="shared" si="170"/>
        <v>504</v>
      </c>
      <c r="W252" s="171">
        <f t="shared" si="176"/>
        <v>-9.5</v>
      </c>
      <c r="X252" s="171">
        <f t="shared" si="176"/>
        <v>-1720618.2899999823</v>
      </c>
      <c r="Y252" s="281">
        <f>N252/J252</f>
        <v>0.43448275862068964</v>
      </c>
      <c r="Z252" s="281">
        <f>O252/K252</f>
        <v>0.43448276341848413</v>
      </c>
      <c r="AA252" s="54">
        <f>VLOOKUP($G252,'ВМП план КС'!$A$8:$AI$107,18,0)</f>
        <v>0</v>
      </c>
      <c r="AB252" s="54">
        <f>VLOOKUP($G252,'ВМП план КС'!$A$8:$AI$107,19,0)</f>
        <v>0</v>
      </c>
      <c r="AC252" s="54">
        <f>SUM(AA252/12*$B$2)</f>
        <v>0</v>
      </c>
      <c r="AD252" s="54">
        <f>SUM(AB252/12*$B$2)</f>
        <v>0</v>
      </c>
      <c r="AE252" s="53">
        <f t="shared" ref="AE252:AJ252" si="207">SUM(AE253:AE256)</f>
        <v>0</v>
      </c>
      <c r="AF252" s="53">
        <f t="shared" si="207"/>
        <v>0</v>
      </c>
      <c r="AG252" s="53">
        <f t="shared" si="207"/>
        <v>0</v>
      </c>
      <c r="AH252" s="53">
        <f t="shared" si="207"/>
        <v>0</v>
      </c>
      <c r="AI252" s="53">
        <f t="shared" si="207"/>
        <v>0</v>
      </c>
      <c r="AJ252" s="53">
        <f t="shared" si="207"/>
        <v>0</v>
      </c>
      <c r="AK252" s="84">
        <f t="shared" si="171"/>
        <v>0</v>
      </c>
      <c r="AL252" s="56">
        <f t="shared" si="171"/>
        <v>0</v>
      </c>
      <c r="AM252" s="56">
        <f t="shared" si="171"/>
        <v>0</v>
      </c>
      <c r="AN252" s="171">
        <f t="shared" si="177"/>
        <v>0</v>
      </c>
      <c r="AO252" s="171">
        <f t="shared" si="177"/>
        <v>0</v>
      </c>
      <c r="AP252" s="281"/>
      <c r="AQ252" s="280"/>
      <c r="AR252" s="54">
        <f>VLOOKUP($G252,'ВМП план КС'!$A$8:$AI$107,10,0)</f>
        <v>110</v>
      </c>
      <c r="AS252" s="54">
        <f>VLOOKUP($G252,'ВМП план КС'!$A$8:$AI$107,11,0)</f>
        <v>19922950.080000002</v>
      </c>
      <c r="AT252" s="54">
        <f>SUM(AR252/12*$B$2)</f>
        <v>55</v>
      </c>
      <c r="AU252" s="54">
        <f>SUM(AS252/12*$B$2)</f>
        <v>9961475.040000001</v>
      </c>
      <c r="AV252" s="53">
        <f t="shared" ref="AV252:BA252" si="208">SUM(AV253:AV256)</f>
        <v>39</v>
      </c>
      <c r="AW252" s="53">
        <f t="shared" si="208"/>
        <v>7063591.4700000072</v>
      </c>
      <c r="AX252" s="53">
        <f t="shared" si="208"/>
        <v>389</v>
      </c>
      <c r="AY252" s="53">
        <f t="shared" si="208"/>
        <v>3</v>
      </c>
      <c r="AZ252" s="53">
        <f t="shared" si="208"/>
        <v>543353.19000000006</v>
      </c>
      <c r="BA252" s="53">
        <f t="shared" si="208"/>
        <v>18</v>
      </c>
      <c r="BB252" s="84">
        <f t="shared" si="172"/>
        <v>42</v>
      </c>
      <c r="BC252" s="56">
        <f t="shared" si="172"/>
        <v>7606944.6600000076</v>
      </c>
      <c r="BD252" s="56">
        <f t="shared" si="172"/>
        <v>407</v>
      </c>
      <c r="BE252" s="171">
        <f t="shared" si="180"/>
        <v>-16</v>
      </c>
      <c r="BF252" s="171">
        <f t="shared" si="180"/>
        <v>-2897883.5699999938</v>
      </c>
      <c r="BG252" s="281">
        <f>AV252/AR252</f>
        <v>0.35454545454545455</v>
      </c>
      <c r="BH252" s="281">
        <f>AW252/AS252</f>
        <v>0.3545454584605377</v>
      </c>
      <c r="BI252" s="54">
        <f>VLOOKUP($G252,'ВМП план КС'!$A$8:$AI$107,32,0)</f>
        <v>81</v>
      </c>
      <c r="BJ252" s="54">
        <f>VLOOKUP($G252,'ВМП план КС'!$A$8:$AI$107,33,0)</f>
        <v>16549898.7456</v>
      </c>
      <c r="BK252" s="54">
        <f>SUM(BI252/12*$B$2)</f>
        <v>40.5</v>
      </c>
      <c r="BL252" s="54">
        <f>SUM(BJ252/12*$B$2)</f>
        <v>8274949.3728</v>
      </c>
      <c r="BM252" s="53">
        <f t="shared" ref="BM252:BR252" si="209">SUM(BM253:BM256)</f>
        <v>29</v>
      </c>
      <c r="BN252" s="53">
        <f t="shared" si="209"/>
        <v>5925272.4600000037</v>
      </c>
      <c r="BO252" s="53">
        <f t="shared" si="209"/>
        <v>214</v>
      </c>
      <c r="BP252" s="53">
        <f t="shared" si="209"/>
        <v>0</v>
      </c>
      <c r="BQ252" s="53">
        <f t="shared" si="209"/>
        <v>0</v>
      </c>
      <c r="BR252" s="53">
        <f t="shared" si="209"/>
        <v>0</v>
      </c>
      <c r="BS252" s="84">
        <f t="shared" si="173"/>
        <v>29</v>
      </c>
      <c r="BT252" s="56">
        <f t="shared" si="173"/>
        <v>5925272.4600000037</v>
      </c>
      <c r="BU252" s="56">
        <f t="shared" si="173"/>
        <v>214</v>
      </c>
      <c r="BV252" s="171">
        <f t="shared" si="178"/>
        <v>-11.5</v>
      </c>
      <c r="BW252" s="171">
        <f t="shared" si="178"/>
        <v>-2349676.9127999963</v>
      </c>
      <c r="BX252" s="281"/>
      <c r="BY252" s="280"/>
      <c r="BZ252" s="108">
        <f>VLOOKUP($G252,'ВМП план КС'!$A$8:$AI$107,34,0)</f>
        <v>100</v>
      </c>
      <c r="CA252" s="108">
        <f>VLOOKUP($G252,'ВМП план КС'!$A$8:$AI$107,35,0)</f>
        <v>20431973.759999998</v>
      </c>
      <c r="CB252" s="54">
        <f>SUM(BZ252/12*$B$2)</f>
        <v>50</v>
      </c>
      <c r="CC252" s="54">
        <f>SUM(CA252/12*$B$2)</f>
        <v>10215986.879999999</v>
      </c>
      <c r="CD252" s="53">
        <f t="shared" ref="CD252:CI252" si="210">SUM(CD253:CD256)</f>
        <v>74</v>
      </c>
      <c r="CE252" s="53">
        <f t="shared" si="210"/>
        <v>15119660.760000013</v>
      </c>
      <c r="CF252" s="53">
        <f t="shared" si="210"/>
        <v>513</v>
      </c>
      <c r="CG252" s="53">
        <f t="shared" si="210"/>
        <v>0</v>
      </c>
      <c r="CH252" s="53">
        <f t="shared" si="210"/>
        <v>0</v>
      </c>
      <c r="CI252" s="53">
        <f t="shared" si="210"/>
        <v>0</v>
      </c>
      <c r="CJ252" s="84">
        <f t="shared" si="174"/>
        <v>74</v>
      </c>
      <c r="CK252" s="56">
        <f t="shared" si="174"/>
        <v>15119660.760000013</v>
      </c>
      <c r="CL252" s="56">
        <f t="shared" si="174"/>
        <v>513</v>
      </c>
      <c r="CM252" s="171">
        <f t="shared" si="179"/>
        <v>24</v>
      </c>
      <c r="CN252" s="171">
        <f t="shared" si="179"/>
        <v>4903673.8800000139</v>
      </c>
      <c r="CO252" s="734"/>
      <c r="CP252" s="735"/>
      <c r="CQ252" s="332">
        <f>+J252++AA252+AR252++++++BI252++BZ252</f>
        <v>436</v>
      </c>
      <c r="CR252" s="332">
        <f>+K252++AB252+AS252++++++BJ252++CA252</f>
        <v>83166893.145599991</v>
      </c>
      <c r="CS252" s="332">
        <f>+L252++AC252+AT252++++++BK252++CB252</f>
        <v>218</v>
      </c>
      <c r="CT252" s="332">
        <f>+M252++AD252+AU252++++++BL252++CC252</f>
        <v>41583446.572799996</v>
      </c>
      <c r="CU252" s="332">
        <f t="shared" si="182"/>
        <v>205</v>
      </c>
      <c r="CV252" s="332">
        <f t="shared" si="183"/>
        <v>39518941.680000037</v>
      </c>
      <c r="CW252" s="332">
        <f t="shared" si="184"/>
        <v>1568</v>
      </c>
      <c r="CX252" s="332">
        <f t="shared" si="185"/>
        <v>10</v>
      </c>
      <c r="CY252" s="332">
        <f t="shared" si="186"/>
        <v>1811177.3000000003</v>
      </c>
      <c r="CZ252" s="332">
        <f t="shared" si="187"/>
        <v>70</v>
      </c>
      <c r="DA252" s="332">
        <f t="shared" si="200"/>
        <v>215</v>
      </c>
      <c r="DB252" s="332">
        <f t="shared" si="200"/>
        <v>41330118.980000034</v>
      </c>
      <c r="DC252" s="332">
        <f t="shared" si="200"/>
        <v>1638</v>
      </c>
      <c r="DD252" s="69">
        <f t="shared" si="181"/>
        <v>-13</v>
      </c>
      <c r="DE252" s="69">
        <f t="shared" si="181"/>
        <v>-2064504.8927999586</v>
      </c>
      <c r="DF252" s="150">
        <f>$H252</f>
        <v>181117.728</v>
      </c>
      <c r="DG252" s="151">
        <f>CV252/CU252</f>
        <v>192775.32526829286</v>
      </c>
      <c r="DH252" s="282">
        <f>BB252/AT252</f>
        <v>0.76363636363636367</v>
      </c>
      <c r="DI252" s="282">
        <f>BC252/AU252</f>
        <v>0.76363637206885049</v>
      </c>
      <c r="DJ252" s="206">
        <f>CQ252+CX252</f>
        <v>446</v>
      </c>
      <c r="DK252" s="206">
        <f>CR252+CY252</f>
        <v>84978070.445599988</v>
      </c>
    </row>
    <row r="253" spans="1:115" ht="48" hidden="1" x14ac:dyDescent="0.2">
      <c r="A253" s="96">
        <v>1</v>
      </c>
      <c r="B253" s="96">
        <v>1</v>
      </c>
      <c r="C253" s="523">
        <v>183</v>
      </c>
      <c r="D253" s="512" t="s">
        <v>165</v>
      </c>
      <c r="E253" s="340" t="s">
        <v>481</v>
      </c>
      <c r="F253" s="341" t="s">
        <v>166</v>
      </c>
      <c r="G253" s="60"/>
      <c r="H253" s="88"/>
      <c r="I253" s="88"/>
      <c r="J253" s="44"/>
      <c r="K253" s="44"/>
      <c r="L253" s="44"/>
      <c r="M253" s="44"/>
      <c r="N253" s="44">
        <f>VLOOKUP($E253,'факт КС '!$E$10:$CL$181,3,0)</f>
        <v>63</v>
      </c>
      <c r="O253" s="44">
        <f>VLOOKUP($E253,'факт КС '!$E$10:$CL$181,4,0)</f>
        <v>11410416.990000017</v>
      </c>
      <c r="P253" s="44">
        <f>VLOOKUP($E253,'факт КС '!$E$10:$CL$181,5,0)</f>
        <v>452</v>
      </c>
      <c r="Q253" s="44">
        <f>VLOOKUP($E253,'факт КС '!$E$10:$CL$181,6,0)</f>
        <v>7</v>
      </c>
      <c r="R253" s="44">
        <f>VLOOKUP($E253,'факт КС '!$E$10:$CL$181,7,0)</f>
        <v>1267824.1100000001</v>
      </c>
      <c r="S253" s="44">
        <f>VLOOKUP($E253,'факт КС '!$E$10:$CL$181,8,0)</f>
        <v>52</v>
      </c>
      <c r="T253" s="44">
        <f t="shared" si="170"/>
        <v>70</v>
      </c>
      <c r="U253" s="44">
        <f t="shared" si="170"/>
        <v>12678241.100000016</v>
      </c>
      <c r="V253" s="44">
        <f t="shared" si="170"/>
        <v>504</v>
      </c>
      <c r="W253" s="171">
        <f t="shared" si="176"/>
        <v>63</v>
      </c>
      <c r="X253" s="171">
        <f t="shared" si="176"/>
        <v>11410416.990000017</v>
      </c>
      <c r="Y253" s="249"/>
      <c r="Z253" s="171"/>
      <c r="AA253" s="44"/>
      <c r="AB253" s="44"/>
      <c r="AC253" s="44"/>
      <c r="AD253" s="44"/>
      <c r="AE253" s="44">
        <f>VLOOKUP($E253,'факт КС '!$E$10:$CL$181,21,0)</f>
        <v>0</v>
      </c>
      <c r="AF253" s="44">
        <f>VLOOKUP($E253,'факт КС '!$E$10:$CL$181,22,0)</f>
        <v>0</v>
      </c>
      <c r="AG253" s="44">
        <f>VLOOKUP($E253,'факт КС '!$E$10:$CL$181,23,0)</f>
        <v>0</v>
      </c>
      <c r="AH253" s="44">
        <f>VLOOKUP($E253,'факт КС '!$E$10:$CL$181,24,0)</f>
        <v>0</v>
      </c>
      <c r="AI253" s="44">
        <f>VLOOKUP($E253,'факт КС '!$E$10:$CL$181,25,0)</f>
        <v>0</v>
      </c>
      <c r="AJ253" s="44">
        <f>VLOOKUP($E253,'факт КС '!$E$10:$CL$181,26,0)</f>
        <v>0</v>
      </c>
      <c r="AK253" s="44">
        <f t="shared" si="171"/>
        <v>0</v>
      </c>
      <c r="AL253" s="44">
        <f t="shared" si="171"/>
        <v>0</v>
      </c>
      <c r="AM253" s="44">
        <f t="shared" si="171"/>
        <v>0</v>
      </c>
      <c r="AN253" s="171">
        <f t="shared" si="177"/>
        <v>0</v>
      </c>
      <c r="AO253" s="171">
        <f t="shared" si="177"/>
        <v>0</v>
      </c>
      <c r="AP253" s="249"/>
      <c r="AQ253" s="171"/>
      <c r="AR253" s="44"/>
      <c r="AS253" s="44"/>
      <c r="AT253" s="44"/>
      <c r="AU253" s="44"/>
      <c r="AV253" s="44">
        <f>VLOOKUP($E253,'факт КС '!$E$10:$CL$181,9,0)</f>
        <v>39</v>
      </c>
      <c r="AW253" s="44">
        <f>VLOOKUP($E253,'факт КС '!$E$10:$CL$181,10,0)</f>
        <v>7063591.4700000072</v>
      </c>
      <c r="AX253" s="44">
        <f>VLOOKUP($E253,'факт КС '!$E$10:$CL$181,11,0)</f>
        <v>389</v>
      </c>
      <c r="AY253" s="44">
        <f>VLOOKUP($E253,'факт КС '!$E$10:$CL$181,12,0)</f>
        <v>3</v>
      </c>
      <c r="AZ253" s="44">
        <f>VLOOKUP($E253,'факт КС '!$E$10:$CL$181,13,0)</f>
        <v>543353.19000000006</v>
      </c>
      <c r="BA253" s="44">
        <f>VLOOKUP($E253,'факт КС '!$E$10:$CL$181,14,0)</f>
        <v>18</v>
      </c>
      <c r="BB253" s="44">
        <f t="shared" si="172"/>
        <v>42</v>
      </c>
      <c r="BC253" s="44">
        <f t="shared" si="172"/>
        <v>7606944.6600000076</v>
      </c>
      <c r="BD253" s="44">
        <f t="shared" si="172"/>
        <v>407</v>
      </c>
      <c r="BE253" s="171">
        <f t="shared" si="180"/>
        <v>39</v>
      </c>
      <c r="BF253" s="171">
        <f t="shared" si="180"/>
        <v>7063591.4700000072</v>
      </c>
      <c r="BG253" s="249"/>
      <c r="BH253" s="171"/>
      <c r="BI253" s="44"/>
      <c r="BJ253" s="44"/>
      <c r="BK253" s="44"/>
      <c r="BL253" s="44"/>
      <c r="BM253" s="44">
        <f>VLOOKUP($E253,'факт КС '!$E$10:$CL$181,57,0)</f>
        <v>29</v>
      </c>
      <c r="BN253" s="44">
        <f>VLOOKUP($E253,'факт КС '!$E$10:$CL$181,58,0)</f>
        <v>5925272.4600000037</v>
      </c>
      <c r="BO253" s="44">
        <f>VLOOKUP($E253,'факт КС '!$E$10:$CL$181,59,0)</f>
        <v>214</v>
      </c>
      <c r="BP253" s="44">
        <f>VLOOKUP($E253,'факт КС '!$E$10:$CL$181,60,0)</f>
        <v>0</v>
      </c>
      <c r="BQ253" s="44">
        <f>VLOOKUP($E253,'факт КС '!$E$10:$CL$181,61,0)</f>
        <v>0</v>
      </c>
      <c r="BR253" s="44">
        <f>VLOOKUP($E253,'факт КС '!$E$10:$CL$181,62,0)</f>
        <v>0</v>
      </c>
      <c r="BS253" s="44">
        <f t="shared" si="173"/>
        <v>29</v>
      </c>
      <c r="BT253" s="44">
        <f t="shared" si="173"/>
        <v>5925272.4600000037</v>
      </c>
      <c r="BU253" s="44">
        <f t="shared" si="173"/>
        <v>214</v>
      </c>
      <c r="BV253" s="171">
        <f t="shared" si="178"/>
        <v>29</v>
      </c>
      <c r="BW253" s="171">
        <f t="shared" si="178"/>
        <v>5925272.4600000037</v>
      </c>
      <c r="BX253" s="249"/>
      <c r="BY253" s="171"/>
      <c r="BZ253" s="45"/>
      <c r="CA253" s="45"/>
      <c r="CB253" s="44"/>
      <c r="CC253" s="44"/>
      <c r="CD253" s="44">
        <f>VLOOKUP($E253,'факт КС '!$E$10:$CL$181,51,0)</f>
        <v>74</v>
      </c>
      <c r="CE253" s="44">
        <f>VLOOKUP($E253,'факт КС '!$E$10:$CL$181,52,0)</f>
        <v>15119660.760000013</v>
      </c>
      <c r="CF253" s="44">
        <f>VLOOKUP($E253,'факт КС '!$E$10:$CL$181,53,0)</f>
        <v>513</v>
      </c>
      <c r="CG253" s="44">
        <f>VLOOKUP($E253,'факт КС '!$E$10:$CL$181,54,0)</f>
        <v>0</v>
      </c>
      <c r="CH253" s="44">
        <f>VLOOKUP($E253,'факт КС '!$E$10:$CL$181,55,0)</f>
        <v>0</v>
      </c>
      <c r="CI253" s="44">
        <f>VLOOKUP($E253,'факт КС '!$E$10:$CL$181,56,0)</f>
        <v>0</v>
      </c>
      <c r="CJ253" s="44">
        <f t="shared" si="174"/>
        <v>74</v>
      </c>
      <c r="CK253" s="44">
        <f t="shared" si="174"/>
        <v>15119660.760000013</v>
      </c>
      <c r="CL253" s="44">
        <f t="shared" si="174"/>
        <v>513</v>
      </c>
      <c r="CM253" s="171">
        <f t="shared" si="179"/>
        <v>74</v>
      </c>
      <c r="CN253" s="171">
        <f t="shared" si="179"/>
        <v>15119660.760000013</v>
      </c>
      <c r="CO253" s="736"/>
      <c r="CP253" s="737"/>
      <c r="CQ253" s="46"/>
      <c r="CR253" s="47"/>
      <c r="CS253" s="46"/>
      <c r="CT253" s="46"/>
      <c r="CU253" s="333">
        <f t="shared" si="182"/>
        <v>205</v>
      </c>
      <c r="CV253" s="333">
        <f t="shared" si="183"/>
        <v>39518941.680000037</v>
      </c>
      <c r="CW253" s="333">
        <f t="shared" si="184"/>
        <v>1568</v>
      </c>
      <c r="CX253" s="333">
        <f t="shared" si="185"/>
        <v>10</v>
      </c>
      <c r="CY253" s="333">
        <f t="shared" si="186"/>
        <v>1811177.3000000003</v>
      </c>
      <c r="CZ253" s="333">
        <f t="shared" si="187"/>
        <v>70</v>
      </c>
      <c r="DA253" s="44">
        <f t="shared" si="200"/>
        <v>215</v>
      </c>
      <c r="DB253" s="44">
        <f t="shared" si="200"/>
        <v>41330118.980000034</v>
      </c>
      <c r="DC253" s="44">
        <f t="shared" si="200"/>
        <v>1638</v>
      </c>
      <c r="DD253" s="174">
        <f t="shared" si="181"/>
        <v>205</v>
      </c>
      <c r="DE253" s="174">
        <f t="shared" si="181"/>
        <v>39518941.680000037</v>
      </c>
      <c r="DF253" s="106"/>
      <c r="DG253" s="45"/>
      <c r="DH253" s="59"/>
      <c r="DI253" s="59"/>
    </row>
    <row r="254" spans="1:115" s="3" customFormat="1" ht="12.75" hidden="1" customHeight="1" x14ac:dyDescent="0.2">
      <c r="A254" s="96">
        <v>1</v>
      </c>
      <c r="B254" s="96"/>
      <c r="C254" s="162"/>
      <c r="D254" s="624"/>
      <c r="E254" s="748"/>
      <c r="F254" s="749"/>
      <c r="G254" s="133"/>
      <c r="H254" s="134"/>
      <c r="I254" s="134"/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44">
        <f t="shared" si="170"/>
        <v>0</v>
      </c>
      <c r="U254" s="44">
        <f t="shared" si="170"/>
        <v>0</v>
      </c>
      <c r="V254" s="44">
        <f t="shared" si="170"/>
        <v>0</v>
      </c>
      <c r="W254" s="171">
        <f t="shared" si="176"/>
        <v>0</v>
      </c>
      <c r="X254" s="171">
        <f t="shared" si="176"/>
        <v>0</v>
      </c>
      <c r="Y254" s="174"/>
      <c r="Z254" s="174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44">
        <f t="shared" si="171"/>
        <v>0</v>
      </c>
      <c r="AL254" s="44">
        <f t="shared" si="171"/>
        <v>0</v>
      </c>
      <c r="AM254" s="44">
        <f t="shared" si="171"/>
        <v>0</v>
      </c>
      <c r="AN254" s="171">
        <f t="shared" si="177"/>
        <v>0</v>
      </c>
      <c r="AO254" s="171">
        <f t="shared" si="177"/>
        <v>0</v>
      </c>
      <c r="AP254" s="174"/>
      <c r="AQ254" s="174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44">
        <f t="shared" si="172"/>
        <v>0</v>
      </c>
      <c r="BC254" s="44">
        <f t="shared" si="172"/>
        <v>0</v>
      </c>
      <c r="BD254" s="44">
        <f t="shared" si="172"/>
        <v>0</v>
      </c>
      <c r="BE254" s="171">
        <f t="shared" si="180"/>
        <v>0</v>
      </c>
      <c r="BF254" s="171">
        <f t="shared" si="180"/>
        <v>0</v>
      </c>
      <c r="BG254" s="174"/>
      <c r="BH254" s="174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44">
        <f t="shared" si="173"/>
        <v>0</v>
      </c>
      <c r="BT254" s="44">
        <f t="shared" si="173"/>
        <v>0</v>
      </c>
      <c r="BU254" s="44">
        <f t="shared" si="173"/>
        <v>0</v>
      </c>
      <c r="BV254" s="171">
        <f t="shared" si="178"/>
        <v>0</v>
      </c>
      <c r="BW254" s="171">
        <f t="shared" si="178"/>
        <v>0</v>
      </c>
      <c r="BX254" s="174"/>
      <c r="BY254" s="174"/>
      <c r="BZ254" s="112"/>
      <c r="CA254" s="112"/>
      <c r="CB254" s="109"/>
      <c r="CC254" s="109"/>
      <c r="CD254" s="109"/>
      <c r="CE254" s="109"/>
      <c r="CF254" s="109"/>
      <c r="CG254" s="109"/>
      <c r="CH254" s="109"/>
      <c r="CI254" s="109"/>
      <c r="CJ254" s="44">
        <f t="shared" si="174"/>
        <v>0</v>
      </c>
      <c r="CK254" s="44">
        <f t="shared" si="174"/>
        <v>0</v>
      </c>
      <c r="CL254" s="44">
        <f t="shared" si="174"/>
        <v>0</v>
      </c>
      <c r="CM254" s="171">
        <f t="shared" si="179"/>
        <v>0</v>
      </c>
      <c r="CN254" s="171">
        <f t="shared" si="179"/>
        <v>0</v>
      </c>
      <c r="CO254" s="738"/>
      <c r="CP254" s="738"/>
      <c r="CQ254" s="113"/>
      <c r="CR254" s="114"/>
      <c r="CS254" s="113"/>
      <c r="CT254" s="113"/>
      <c r="CU254" s="333">
        <f t="shared" si="182"/>
        <v>0</v>
      </c>
      <c r="CV254" s="333">
        <f t="shared" si="183"/>
        <v>0</v>
      </c>
      <c r="CW254" s="333">
        <f t="shared" si="184"/>
        <v>0</v>
      </c>
      <c r="CX254" s="333">
        <f t="shared" si="185"/>
        <v>0</v>
      </c>
      <c r="CY254" s="333">
        <f t="shared" si="186"/>
        <v>0</v>
      </c>
      <c r="CZ254" s="333">
        <f t="shared" si="187"/>
        <v>0</v>
      </c>
      <c r="DA254" s="44">
        <f t="shared" si="200"/>
        <v>0</v>
      </c>
      <c r="DB254" s="44">
        <f t="shared" si="200"/>
        <v>0</v>
      </c>
      <c r="DC254" s="44">
        <f t="shared" si="200"/>
        <v>0</v>
      </c>
      <c r="DD254" s="174">
        <f t="shared" si="181"/>
        <v>0</v>
      </c>
      <c r="DE254" s="174">
        <f t="shared" si="181"/>
        <v>0</v>
      </c>
      <c r="DF254" s="112"/>
      <c r="DG254" s="112"/>
      <c r="DH254" s="48"/>
      <c r="DI254" s="48"/>
    </row>
    <row r="255" spans="1:115" s="3" customFormat="1" ht="12.75" hidden="1" customHeight="1" x14ac:dyDescent="0.2">
      <c r="A255" s="96">
        <v>1</v>
      </c>
      <c r="B255" s="96"/>
      <c r="C255" s="48"/>
      <c r="D255" s="239"/>
      <c r="E255" s="539"/>
      <c r="F255" s="544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70"/>
        <v>0</v>
      </c>
      <c r="U255" s="44">
        <f t="shared" si="170"/>
        <v>0</v>
      </c>
      <c r="V255" s="44">
        <f t="shared" si="170"/>
        <v>0</v>
      </c>
      <c r="W255" s="171">
        <f t="shared" si="176"/>
        <v>0</v>
      </c>
      <c r="X255" s="171">
        <f t="shared" si="176"/>
        <v>0</v>
      </c>
      <c r="Y255" s="171"/>
      <c r="Z255" s="171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>
        <f t="shared" si="171"/>
        <v>0</v>
      </c>
      <c r="AL255" s="44">
        <f t="shared" si="171"/>
        <v>0</v>
      </c>
      <c r="AM255" s="44">
        <f t="shared" si="171"/>
        <v>0</v>
      </c>
      <c r="AN255" s="171">
        <f t="shared" si="177"/>
        <v>0</v>
      </c>
      <c r="AO255" s="171">
        <f t="shared" si="177"/>
        <v>0</v>
      </c>
      <c r="AP255" s="171"/>
      <c r="AQ255" s="171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>
        <f t="shared" si="172"/>
        <v>0</v>
      </c>
      <c r="BC255" s="44">
        <f t="shared" si="172"/>
        <v>0</v>
      </c>
      <c r="BD255" s="44">
        <f t="shared" si="172"/>
        <v>0</v>
      </c>
      <c r="BE255" s="171">
        <f t="shared" si="180"/>
        <v>0</v>
      </c>
      <c r="BF255" s="171">
        <f t="shared" si="180"/>
        <v>0</v>
      </c>
      <c r="BG255" s="171"/>
      <c r="BH255" s="171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>
        <f t="shared" si="173"/>
        <v>0</v>
      </c>
      <c r="BT255" s="44">
        <f t="shared" si="173"/>
        <v>0</v>
      </c>
      <c r="BU255" s="44">
        <f t="shared" si="173"/>
        <v>0</v>
      </c>
      <c r="BV255" s="171">
        <f t="shared" si="178"/>
        <v>0</v>
      </c>
      <c r="BW255" s="171">
        <f t="shared" si="178"/>
        <v>0</v>
      </c>
      <c r="BX255" s="171"/>
      <c r="BY255" s="171"/>
      <c r="BZ255" s="45"/>
      <c r="CA255" s="45"/>
      <c r="CB255" s="44"/>
      <c r="CC255" s="44"/>
      <c r="CD255" s="44"/>
      <c r="CE255" s="44"/>
      <c r="CF255" s="44"/>
      <c r="CG255" s="44"/>
      <c r="CH255" s="44"/>
      <c r="CI255" s="44"/>
      <c r="CJ255" s="44">
        <f t="shared" si="174"/>
        <v>0</v>
      </c>
      <c r="CK255" s="44">
        <f t="shared" si="174"/>
        <v>0</v>
      </c>
      <c r="CL255" s="44">
        <f t="shared" si="174"/>
        <v>0</v>
      </c>
      <c r="CM255" s="171">
        <f t="shared" si="179"/>
        <v>0</v>
      </c>
      <c r="CN255" s="171">
        <f t="shared" si="179"/>
        <v>0</v>
      </c>
      <c r="CO255" s="737"/>
      <c r="CP255" s="737"/>
      <c r="CQ255" s="46"/>
      <c r="CR255" s="47"/>
      <c r="CS255" s="46"/>
      <c r="CT255" s="46"/>
      <c r="CU255" s="333">
        <f t="shared" si="182"/>
        <v>0</v>
      </c>
      <c r="CV255" s="333">
        <f t="shared" si="183"/>
        <v>0</v>
      </c>
      <c r="CW255" s="333">
        <f t="shared" si="184"/>
        <v>0</v>
      </c>
      <c r="CX255" s="333">
        <f t="shared" si="185"/>
        <v>0</v>
      </c>
      <c r="CY255" s="333">
        <f t="shared" si="186"/>
        <v>0</v>
      </c>
      <c r="CZ255" s="333">
        <f t="shared" si="187"/>
        <v>0</v>
      </c>
      <c r="DA255" s="44">
        <f t="shared" si="200"/>
        <v>0</v>
      </c>
      <c r="DB255" s="44">
        <f t="shared" si="200"/>
        <v>0</v>
      </c>
      <c r="DC255" s="44">
        <f t="shared" si="200"/>
        <v>0</v>
      </c>
      <c r="DD255" s="174">
        <f t="shared" si="181"/>
        <v>0</v>
      </c>
      <c r="DE255" s="174">
        <f t="shared" si="181"/>
        <v>0</v>
      </c>
      <c r="DF255" s="45"/>
      <c r="DG255" s="45"/>
      <c r="DH255" s="48"/>
      <c r="DI255" s="48"/>
    </row>
    <row r="256" spans="1:115" s="3" customFormat="1" ht="12.75" hidden="1" customHeight="1" x14ac:dyDescent="0.2">
      <c r="A256" s="96">
        <v>1</v>
      </c>
      <c r="B256" s="96"/>
      <c r="C256" s="48"/>
      <c r="D256" s="239"/>
      <c r="E256" s="539"/>
      <c r="F256" s="544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70"/>
        <v>0</v>
      </c>
      <c r="U256" s="44">
        <f t="shared" si="170"/>
        <v>0</v>
      </c>
      <c r="V256" s="44">
        <f t="shared" si="170"/>
        <v>0</v>
      </c>
      <c r="W256" s="171">
        <f t="shared" si="176"/>
        <v>0</v>
      </c>
      <c r="X256" s="171">
        <f t="shared" si="176"/>
        <v>0</v>
      </c>
      <c r="Y256" s="171"/>
      <c r="Z256" s="171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>
        <f t="shared" si="171"/>
        <v>0</v>
      </c>
      <c r="AL256" s="44">
        <f t="shared" si="171"/>
        <v>0</v>
      </c>
      <c r="AM256" s="44">
        <f t="shared" si="171"/>
        <v>0</v>
      </c>
      <c r="AN256" s="171">
        <f t="shared" si="177"/>
        <v>0</v>
      </c>
      <c r="AO256" s="171">
        <f t="shared" si="177"/>
        <v>0</v>
      </c>
      <c r="AP256" s="171"/>
      <c r="AQ256" s="171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>
        <f t="shared" si="172"/>
        <v>0</v>
      </c>
      <c r="BC256" s="44">
        <f t="shared" si="172"/>
        <v>0</v>
      </c>
      <c r="BD256" s="44">
        <f t="shared" si="172"/>
        <v>0</v>
      </c>
      <c r="BE256" s="171">
        <f t="shared" si="180"/>
        <v>0</v>
      </c>
      <c r="BF256" s="171">
        <f t="shared" si="180"/>
        <v>0</v>
      </c>
      <c r="BG256" s="171"/>
      <c r="BH256" s="171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>
        <f t="shared" si="173"/>
        <v>0</v>
      </c>
      <c r="BT256" s="44">
        <f t="shared" si="173"/>
        <v>0</v>
      </c>
      <c r="BU256" s="44">
        <f t="shared" si="173"/>
        <v>0</v>
      </c>
      <c r="BV256" s="171">
        <f t="shared" si="178"/>
        <v>0</v>
      </c>
      <c r="BW256" s="171">
        <f t="shared" si="178"/>
        <v>0</v>
      </c>
      <c r="BX256" s="171"/>
      <c r="BY256" s="171"/>
      <c r="BZ256" s="45"/>
      <c r="CA256" s="45"/>
      <c r="CB256" s="44"/>
      <c r="CC256" s="44"/>
      <c r="CD256" s="44"/>
      <c r="CE256" s="44"/>
      <c r="CF256" s="44"/>
      <c r="CG256" s="44"/>
      <c r="CH256" s="44"/>
      <c r="CI256" s="44"/>
      <c r="CJ256" s="44">
        <f t="shared" si="174"/>
        <v>0</v>
      </c>
      <c r="CK256" s="44">
        <f t="shared" si="174"/>
        <v>0</v>
      </c>
      <c r="CL256" s="44">
        <f t="shared" si="174"/>
        <v>0</v>
      </c>
      <c r="CM256" s="171">
        <f t="shared" si="179"/>
        <v>0</v>
      </c>
      <c r="CN256" s="171">
        <f t="shared" si="179"/>
        <v>0</v>
      </c>
      <c r="CO256" s="737"/>
      <c r="CP256" s="737"/>
      <c r="CQ256" s="46"/>
      <c r="CR256" s="47"/>
      <c r="CS256" s="46"/>
      <c r="CT256" s="46"/>
      <c r="CU256" s="333">
        <f t="shared" si="182"/>
        <v>0</v>
      </c>
      <c r="CV256" s="333">
        <f t="shared" si="183"/>
        <v>0</v>
      </c>
      <c r="CW256" s="333">
        <f t="shared" si="184"/>
        <v>0</v>
      </c>
      <c r="CX256" s="333">
        <f t="shared" si="185"/>
        <v>0</v>
      </c>
      <c r="CY256" s="333">
        <f t="shared" si="186"/>
        <v>0</v>
      </c>
      <c r="CZ256" s="333">
        <f t="shared" si="187"/>
        <v>0</v>
      </c>
      <c r="DA256" s="44">
        <f t="shared" si="200"/>
        <v>0</v>
      </c>
      <c r="DB256" s="44">
        <f t="shared" si="200"/>
        <v>0</v>
      </c>
      <c r="DC256" s="44">
        <f t="shared" si="200"/>
        <v>0</v>
      </c>
      <c r="DD256" s="174">
        <f t="shared" si="181"/>
        <v>0</v>
      </c>
      <c r="DE256" s="174">
        <f t="shared" si="181"/>
        <v>0</v>
      </c>
      <c r="DF256" s="45"/>
      <c r="DG256" s="45"/>
      <c r="DH256" s="48"/>
      <c r="DI256" s="48"/>
    </row>
    <row r="257" spans="1:115" x14ac:dyDescent="0.2">
      <c r="A257" s="96">
        <v>1</v>
      </c>
      <c r="B257" s="96">
        <v>1</v>
      </c>
      <c r="C257" s="63"/>
      <c r="D257" s="235"/>
      <c r="E257" s="235"/>
      <c r="F257" s="536" t="s">
        <v>384</v>
      </c>
      <c r="G257" s="94">
        <v>47</v>
      </c>
      <c r="H257" s="100">
        <v>212667.44399999999</v>
      </c>
      <c r="I257" s="100">
        <v>236225.55479999998</v>
      </c>
      <c r="J257" s="54">
        <f>VLOOKUP($G257,'ВМП план КС'!$A$8:$AI$107,12,0)</f>
        <v>50</v>
      </c>
      <c r="K257" s="54">
        <f>VLOOKUP($G257,'ВМП план КС'!$A$8:$AI$107,13,0)</f>
        <v>10633372.199999999</v>
      </c>
      <c r="L257" s="54">
        <f>SUM(J257/12*$B$2)</f>
        <v>25</v>
      </c>
      <c r="M257" s="54">
        <f>SUM(K257/12*$B$2)</f>
        <v>5316686.0999999996</v>
      </c>
      <c r="N257" s="53">
        <f t="shared" ref="N257:S257" si="211">SUM(N258:N261)</f>
        <v>26</v>
      </c>
      <c r="O257" s="53">
        <f t="shared" si="211"/>
        <v>5529353.4400000023</v>
      </c>
      <c r="P257" s="53">
        <f t="shared" si="211"/>
        <v>199</v>
      </c>
      <c r="Q257" s="53">
        <f t="shared" si="211"/>
        <v>1</v>
      </c>
      <c r="R257" s="53">
        <f t="shared" si="211"/>
        <v>212667.44</v>
      </c>
      <c r="S257" s="53">
        <f t="shared" si="211"/>
        <v>10</v>
      </c>
      <c r="T257" s="84">
        <f t="shared" si="170"/>
        <v>27</v>
      </c>
      <c r="U257" s="56">
        <f t="shared" si="170"/>
        <v>5742020.8800000027</v>
      </c>
      <c r="V257" s="56">
        <f t="shared" si="170"/>
        <v>209</v>
      </c>
      <c r="W257" s="171">
        <f t="shared" si="176"/>
        <v>1</v>
      </c>
      <c r="X257" s="171">
        <f t="shared" si="176"/>
        <v>212667.34000000264</v>
      </c>
      <c r="Y257" s="281">
        <f>N257/J257</f>
        <v>0.52</v>
      </c>
      <c r="Z257" s="281">
        <f>O257/K257</f>
        <v>0.51999999021947174</v>
      </c>
      <c r="AA257" s="54">
        <f>VLOOKUP($G257,'ВМП план КС'!$A$8:$AI$107,18,0)</f>
        <v>0</v>
      </c>
      <c r="AB257" s="54">
        <f>VLOOKUP($G257,'ВМП план КС'!$A$8:$AI$107,19,0)</f>
        <v>0</v>
      </c>
      <c r="AC257" s="54">
        <f>SUM(AA257/12*$B$2)</f>
        <v>0</v>
      </c>
      <c r="AD257" s="54">
        <f>SUM(AB257/12*$B$2)</f>
        <v>0</v>
      </c>
      <c r="AE257" s="53">
        <f t="shared" ref="AE257:AJ257" si="212">SUM(AE258:AE261)</f>
        <v>0</v>
      </c>
      <c r="AF257" s="53">
        <f t="shared" si="212"/>
        <v>0</v>
      </c>
      <c r="AG257" s="53">
        <f t="shared" si="212"/>
        <v>0</v>
      </c>
      <c r="AH257" s="53">
        <f t="shared" si="212"/>
        <v>0</v>
      </c>
      <c r="AI257" s="53">
        <f t="shared" si="212"/>
        <v>0</v>
      </c>
      <c r="AJ257" s="53">
        <f t="shared" si="212"/>
        <v>0</v>
      </c>
      <c r="AK257" s="84">
        <f t="shared" si="171"/>
        <v>0</v>
      </c>
      <c r="AL257" s="56">
        <f t="shared" si="171"/>
        <v>0</v>
      </c>
      <c r="AM257" s="56">
        <f t="shared" si="171"/>
        <v>0</v>
      </c>
      <c r="AN257" s="171">
        <f t="shared" si="177"/>
        <v>0</v>
      </c>
      <c r="AO257" s="171">
        <f t="shared" si="177"/>
        <v>0</v>
      </c>
      <c r="AP257" s="281"/>
      <c r="AQ257" s="280"/>
      <c r="AR257" s="54">
        <f>VLOOKUP($G257,'ВМП план КС'!$A$8:$AI$107,10,0)</f>
        <v>50</v>
      </c>
      <c r="AS257" s="54">
        <f>VLOOKUP($G257,'ВМП план КС'!$A$8:$AI$107,11,0)</f>
        <v>10633372.199999999</v>
      </c>
      <c r="AT257" s="54">
        <f>SUM(AR257/12*$B$2)</f>
        <v>25</v>
      </c>
      <c r="AU257" s="54">
        <f>SUM(AS257/12*$B$2)</f>
        <v>5316686.0999999996</v>
      </c>
      <c r="AV257" s="53">
        <f t="shared" ref="AV257:BA257" si="213">SUM(AV258:AV261)</f>
        <v>29</v>
      </c>
      <c r="AW257" s="53">
        <f t="shared" si="213"/>
        <v>6167355.7600000035</v>
      </c>
      <c r="AX257" s="53">
        <f t="shared" si="213"/>
        <v>277</v>
      </c>
      <c r="AY257" s="53">
        <f t="shared" si="213"/>
        <v>4</v>
      </c>
      <c r="AZ257" s="53">
        <f t="shared" si="213"/>
        <v>850669.76</v>
      </c>
      <c r="BA257" s="53">
        <f t="shared" si="213"/>
        <v>33</v>
      </c>
      <c r="BB257" s="84">
        <f t="shared" si="172"/>
        <v>33</v>
      </c>
      <c r="BC257" s="56">
        <f t="shared" si="172"/>
        <v>7018025.5200000033</v>
      </c>
      <c r="BD257" s="56">
        <f t="shared" si="172"/>
        <v>310</v>
      </c>
      <c r="BE257" s="171">
        <f t="shared" si="180"/>
        <v>4</v>
      </c>
      <c r="BF257" s="171">
        <f t="shared" si="180"/>
        <v>850669.66000000387</v>
      </c>
      <c r="BG257" s="281">
        <f>AV257/AR257</f>
        <v>0.57999999999999996</v>
      </c>
      <c r="BH257" s="281">
        <f>AW257/AS257</f>
        <v>0.5799999890909493</v>
      </c>
      <c r="BI257" s="54">
        <f>VLOOKUP($G257,'ВМП план КС'!$A$8:$AI$107,32,0)</f>
        <v>24</v>
      </c>
      <c r="BJ257" s="54">
        <f>VLOOKUP($G257,'ВМП план КС'!$A$8:$AI$107,33,0)</f>
        <v>5669413.3151999991</v>
      </c>
      <c r="BK257" s="54">
        <f>SUM(BI257/12*$B$2)</f>
        <v>12</v>
      </c>
      <c r="BL257" s="54">
        <f>SUM(BJ257/12*$B$2)</f>
        <v>2834706.6575999996</v>
      </c>
      <c r="BM257" s="53">
        <f t="shared" ref="BM257:BR257" si="214">SUM(BM258:BM261)</f>
        <v>29</v>
      </c>
      <c r="BN257" s="53">
        <f t="shared" si="214"/>
        <v>6850540.9499999965</v>
      </c>
      <c r="BO257" s="53">
        <f t="shared" si="214"/>
        <v>228</v>
      </c>
      <c r="BP257" s="53">
        <f t="shared" si="214"/>
        <v>0</v>
      </c>
      <c r="BQ257" s="53">
        <f t="shared" si="214"/>
        <v>0</v>
      </c>
      <c r="BR257" s="53">
        <f t="shared" si="214"/>
        <v>0</v>
      </c>
      <c r="BS257" s="84">
        <f t="shared" si="173"/>
        <v>29</v>
      </c>
      <c r="BT257" s="56">
        <f t="shared" si="173"/>
        <v>6850540.9499999965</v>
      </c>
      <c r="BU257" s="56">
        <f t="shared" si="173"/>
        <v>228</v>
      </c>
      <c r="BV257" s="171">
        <f t="shared" si="178"/>
        <v>17</v>
      </c>
      <c r="BW257" s="171">
        <f t="shared" si="178"/>
        <v>4015834.2923999969</v>
      </c>
      <c r="BX257" s="281"/>
      <c r="BY257" s="280"/>
      <c r="BZ257" s="108">
        <f>VLOOKUP($G257,'ВМП план КС'!$A$8:$AI$107,34,0)</f>
        <v>61</v>
      </c>
      <c r="CA257" s="108">
        <f>VLOOKUP($G257,'ВМП план КС'!$A$8:$AI$107,35,0)</f>
        <v>14409758.842799999</v>
      </c>
      <c r="CB257" s="54">
        <f>SUM(BZ257/12*$B$2)</f>
        <v>30.5</v>
      </c>
      <c r="CC257" s="54">
        <f>SUM(CA257/12*$B$2)</f>
        <v>7204879.4213999994</v>
      </c>
      <c r="CD257" s="53">
        <f t="shared" ref="CD257:CI257" si="215">SUM(CD258:CD261)</f>
        <v>33</v>
      </c>
      <c r="CE257" s="53">
        <f t="shared" si="215"/>
        <v>7795443.1499999957</v>
      </c>
      <c r="CF257" s="53">
        <f t="shared" si="215"/>
        <v>253</v>
      </c>
      <c r="CG257" s="53">
        <f t="shared" si="215"/>
        <v>0</v>
      </c>
      <c r="CH257" s="53">
        <f t="shared" si="215"/>
        <v>0</v>
      </c>
      <c r="CI257" s="53">
        <f t="shared" si="215"/>
        <v>0</v>
      </c>
      <c r="CJ257" s="84">
        <f t="shared" si="174"/>
        <v>33</v>
      </c>
      <c r="CK257" s="56">
        <f t="shared" si="174"/>
        <v>7795443.1499999957</v>
      </c>
      <c r="CL257" s="56">
        <f t="shared" si="174"/>
        <v>253</v>
      </c>
      <c r="CM257" s="171">
        <f t="shared" si="179"/>
        <v>2.5</v>
      </c>
      <c r="CN257" s="171">
        <f t="shared" si="179"/>
        <v>590563.72859999631</v>
      </c>
      <c r="CO257" s="734"/>
      <c r="CP257" s="735"/>
      <c r="CQ257" s="332">
        <f>+J257++AA257+AR257++++++BI257++BZ257</f>
        <v>185</v>
      </c>
      <c r="CR257" s="332">
        <f>+K257++AB257+AS257++++++BJ257++CA257</f>
        <v>41345916.557999998</v>
      </c>
      <c r="CS257" s="332">
        <f>+L257++AC257+AT257++++++BK257++CB257</f>
        <v>92.5</v>
      </c>
      <c r="CT257" s="332">
        <f>+M257++AD257+AU257++++++BL257++CC257</f>
        <v>20672958.278999999</v>
      </c>
      <c r="CU257" s="332">
        <f t="shared" si="182"/>
        <v>117</v>
      </c>
      <c r="CV257" s="332">
        <f t="shared" si="183"/>
        <v>26342693.299999997</v>
      </c>
      <c r="CW257" s="332">
        <f t="shared" si="184"/>
        <v>957</v>
      </c>
      <c r="CX257" s="332">
        <f t="shared" si="185"/>
        <v>5</v>
      </c>
      <c r="CY257" s="332">
        <f t="shared" si="186"/>
        <v>1063337.2</v>
      </c>
      <c r="CZ257" s="332">
        <f t="shared" si="187"/>
        <v>43</v>
      </c>
      <c r="DA257" s="332">
        <f t="shared" si="200"/>
        <v>122</v>
      </c>
      <c r="DB257" s="332">
        <f t="shared" si="200"/>
        <v>27406030.499999996</v>
      </c>
      <c r="DC257" s="332">
        <f t="shared" si="200"/>
        <v>1000</v>
      </c>
      <c r="DD257" s="69">
        <f t="shared" si="181"/>
        <v>24.5</v>
      </c>
      <c r="DE257" s="69">
        <f t="shared" si="181"/>
        <v>5669735.0209999979</v>
      </c>
      <c r="DF257" s="150">
        <f>$H257</f>
        <v>212667.44399999999</v>
      </c>
      <c r="DG257" s="151">
        <f>CV257/CU257</f>
        <v>225151.22478632475</v>
      </c>
      <c r="DH257" s="282">
        <f>BB257/AT257</f>
        <v>1.32</v>
      </c>
      <c r="DI257" s="282">
        <f>BC257/AU257</f>
        <v>1.3199999751725053</v>
      </c>
      <c r="DJ257" s="206">
        <f>CQ257+CX257</f>
        <v>190</v>
      </c>
      <c r="DK257" s="206">
        <f>CR257+CY257</f>
        <v>42409253.758000001</v>
      </c>
    </row>
    <row r="258" spans="1:115" ht="48" hidden="1" x14ac:dyDescent="0.2">
      <c r="A258" s="96">
        <v>1</v>
      </c>
      <c r="B258" s="96">
        <v>1</v>
      </c>
      <c r="C258" s="669">
        <v>183</v>
      </c>
      <c r="D258" s="670" t="s">
        <v>165</v>
      </c>
      <c r="E258" s="514" t="s">
        <v>482</v>
      </c>
      <c r="F258" s="671" t="s">
        <v>167</v>
      </c>
      <c r="G258" s="60"/>
      <c r="H258" s="88"/>
      <c r="I258" s="88"/>
      <c r="J258" s="44"/>
      <c r="K258" s="44"/>
      <c r="L258" s="44"/>
      <c r="M258" s="44"/>
      <c r="N258" s="44">
        <f>VLOOKUP($E258,'факт КС '!$E$10:$CL$181,3,0)</f>
        <v>26</v>
      </c>
      <c r="O258" s="44">
        <f>VLOOKUP($E258,'факт КС '!$E$10:$CL$181,4,0)</f>
        <v>5529353.4400000023</v>
      </c>
      <c r="P258" s="44">
        <f>VLOOKUP($E258,'факт КС '!$E$10:$CL$181,5,0)</f>
        <v>199</v>
      </c>
      <c r="Q258" s="44">
        <f>VLOOKUP($E258,'факт КС '!$E$10:$CL$181,6,0)</f>
        <v>1</v>
      </c>
      <c r="R258" s="44">
        <f>VLOOKUP($E258,'факт КС '!$E$10:$CL$181,7,0)</f>
        <v>212667.44</v>
      </c>
      <c r="S258" s="44">
        <f>VLOOKUP($E258,'факт КС '!$E$10:$CL$181,8,0)</f>
        <v>10</v>
      </c>
      <c r="T258" s="44">
        <f t="shared" si="170"/>
        <v>27</v>
      </c>
      <c r="U258" s="44">
        <f t="shared" si="170"/>
        <v>5742020.8800000027</v>
      </c>
      <c r="V258" s="44">
        <f t="shared" si="170"/>
        <v>209</v>
      </c>
      <c r="W258" s="171">
        <f t="shared" si="176"/>
        <v>26</v>
      </c>
      <c r="X258" s="171">
        <f t="shared" si="176"/>
        <v>5529353.4400000023</v>
      </c>
      <c r="Y258" s="249"/>
      <c r="Z258" s="171"/>
      <c r="AA258" s="44"/>
      <c r="AB258" s="44"/>
      <c r="AC258" s="44"/>
      <c r="AD258" s="44"/>
      <c r="AE258" s="44">
        <f>VLOOKUP($E258,'факт КС '!$E$10:$CL$181,21,0)</f>
        <v>0</v>
      </c>
      <c r="AF258" s="44">
        <f>VLOOKUP($E258,'факт КС '!$E$10:$CL$181,22,0)</f>
        <v>0</v>
      </c>
      <c r="AG258" s="44">
        <f>VLOOKUP($E258,'факт КС '!$E$10:$CL$181,23,0)</f>
        <v>0</v>
      </c>
      <c r="AH258" s="44">
        <f>VLOOKUP($E258,'факт КС '!$E$10:$CL$181,24,0)</f>
        <v>0</v>
      </c>
      <c r="AI258" s="44">
        <f>VLOOKUP($E258,'факт КС '!$E$10:$CL$181,25,0)</f>
        <v>0</v>
      </c>
      <c r="AJ258" s="44">
        <f>VLOOKUP($E258,'факт КС '!$E$10:$CL$181,26,0)</f>
        <v>0</v>
      </c>
      <c r="AK258" s="44">
        <f t="shared" si="171"/>
        <v>0</v>
      </c>
      <c r="AL258" s="44">
        <f t="shared" si="171"/>
        <v>0</v>
      </c>
      <c r="AM258" s="44">
        <f t="shared" si="171"/>
        <v>0</v>
      </c>
      <c r="AN258" s="171">
        <f t="shared" si="177"/>
        <v>0</v>
      </c>
      <c r="AO258" s="171">
        <f t="shared" si="177"/>
        <v>0</v>
      </c>
      <c r="AP258" s="249"/>
      <c r="AQ258" s="171"/>
      <c r="AR258" s="44"/>
      <c r="AS258" s="44"/>
      <c r="AT258" s="44"/>
      <c r="AU258" s="44"/>
      <c r="AV258" s="44">
        <f>VLOOKUP($E258,'факт КС '!$E$10:$CL$181,9,0)</f>
        <v>29</v>
      </c>
      <c r="AW258" s="44">
        <f>VLOOKUP($E258,'факт КС '!$E$10:$CL$181,10,0)</f>
        <v>6167355.7600000035</v>
      </c>
      <c r="AX258" s="44">
        <f>VLOOKUP($E258,'факт КС '!$E$10:$CL$181,11,0)</f>
        <v>277</v>
      </c>
      <c r="AY258" s="44">
        <f>VLOOKUP($E258,'факт КС '!$E$10:$CL$181,12,0)</f>
        <v>4</v>
      </c>
      <c r="AZ258" s="44">
        <f>VLOOKUP($E258,'факт КС '!$E$10:$CL$181,13,0)</f>
        <v>850669.76</v>
      </c>
      <c r="BA258" s="44">
        <f>VLOOKUP($E258,'факт КС '!$E$10:$CL$181,14,0)</f>
        <v>33</v>
      </c>
      <c r="BB258" s="44">
        <f t="shared" si="172"/>
        <v>33</v>
      </c>
      <c r="BC258" s="44">
        <f t="shared" si="172"/>
        <v>7018025.5200000033</v>
      </c>
      <c r="BD258" s="44">
        <f t="shared" si="172"/>
        <v>310</v>
      </c>
      <c r="BE258" s="171">
        <f t="shared" si="180"/>
        <v>29</v>
      </c>
      <c r="BF258" s="171">
        <f t="shared" si="180"/>
        <v>6167355.7600000035</v>
      </c>
      <c r="BG258" s="249"/>
      <c r="BH258" s="171"/>
      <c r="BI258" s="44"/>
      <c r="BJ258" s="44"/>
      <c r="BK258" s="44"/>
      <c r="BL258" s="44"/>
      <c r="BM258" s="44">
        <f>VLOOKUP($E258,'факт КС '!$E$10:$CL$181,57,0)</f>
        <v>29</v>
      </c>
      <c r="BN258" s="44">
        <f>VLOOKUP($E258,'факт КС '!$E$10:$CL$181,58,0)</f>
        <v>6850540.9499999965</v>
      </c>
      <c r="BO258" s="44">
        <f>VLOOKUP($E258,'факт КС '!$E$10:$CL$181,59,0)</f>
        <v>228</v>
      </c>
      <c r="BP258" s="44">
        <f>VLOOKUP($E258,'факт КС '!$E$10:$CL$181,60,0)</f>
        <v>0</v>
      </c>
      <c r="BQ258" s="44">
        <f>VLOOKUP($E258,'факт КС '!$E$10:$CL$181,61,0)</f>
        <v>0</v>
      </c>
      <c r="BR258" s="44">
        <f>VLOOKUP($E258,'факт КС '!$E$10:$CL$181,62,0)</f>
        <v>0</v>
      </c>
      <c r="BS258" s="44">
        <f t="shared" si="173"/>
        <v>29</v>
      </c>
      <c r="BT258" s="44">
        <f t="shared" si="173"/>
        <v>6850540.9499999965</v>
      </c>
      <c r="BU258" s="44">
        <f t="shared" si="173"/>
        <v>228</v>
      </c>
      <c r="BV258" s="171">
        <f t="shared" si="178"/>
        <v>29</v>
      </c>
      <c r="BW258" s="171">
        <f t="shared" si="178"/>
        <v>6850540.9499999965</v>
      </c>
      <c r="BX258" s="249"/>
      <c r="BY258" s="171"/>
      <c r="BZ258" s="45"/>
      <c r="CA258" s="45"/>
      <c r="CB258" s="44"/>
      <c r="CC258" s="44"/>
      <c r="CD258" s="44">
        <f>VLOOKUP($E258,'факт КС '!$E$10:$CL$181,51,0)</f>
        <v>33</v>
      </c>
      <c r="CE258" s="44">
        <f>VLOOKUP($E258,'факт КС '!$E$10:$CL$181,52,0)</f>
        <v>7795443.1499999957</v>
      </c>
      <c r="CF258" s="44">
        <f>VLOOKUP($E258,'факт КС '!$E$10:$CL$181,53,0)</f>
        <v>253</v>
      </c>
      <c r="CG258" s="44">
        <f>VLOOKUP($E258,'факт КС '!$E$10:$CL$181,54,0)</f>
        <v>0</v>
      </c>
      <c r="CH258" s="44">
        <f>VLOOKUP($E258,'факт КС '!$E$10:$CL$181,55,0)</f>
        <v>0</v>
      </c>
      <c r="CI258" s="44">
        <f>VLOOKUP($E258,'факт КС '!$E$10:$CL$181,56,0)</f>
        <v>0</v>
      </c>
      <c r="CJ258" s="44">
        <f t="shared" si="174"/>
        <v>33</v>
      </c>
      <c r="CK258" s="44">
        <f t="shared" si="174"/>
        <v>7795443.1499999957</v>
      </c>
      <c r="CL258" s="44">
        <f t="shared" si="174"/>
        <v>253</v>
      </c>
      <c r="CM258" s="171">
        <f t="shared" si="179"/>
        <v>33</v>
      </c>
      <c r="CN258" s="171">
        <f t="shared" si="179"/>
        <v>7795443.1499999957</v>
      </c>
      <c r="CO258" s="736"/>
      <c r="CP258" s="737"/>
      <c r="CQ258" s="46"/>
      <c r="CR258" s="47"/>
      <c r="CS258" s="46"/>
      <c r="CT258" s="46"/>
      <c r="CU258" s="333">
        <f t="shared" si="182"/>
        <v>117</v>
      </c>
      <c r="CV258" s="333">
        <f t="shared" si="183"/>
        <v>26342693.299999997</v>
      </c>
      <c r="CW258" s="333">
        <f t="shared" si="184"/>
        <v>957</v>
      </c>
      <c r="CX258" s="333">
        <f t="shared" si="185"/>
        <v>5</v>
      </c>
      <c r="CY258" s="333">
        <f t="shared" si="186"/>
        <v>1063337.2</v>
      </c>
      <c r="CZ258" s="333">
        <f t="shared" si="187"/>
        <v>43</v>
      </c>
      <c r="DA258" s="44">
        <f t="shared" si="200"/>
        <v>122</v>
      </c>
      <c r="DB258" s="44">
        <f t="shared" si="200"/>
        <v>27406030.499999996</v>
      </c>
      <c r="DC258" s="44">
        <f t="shared" si="200"/>
        <v>1000</v>
      </c>
      <c r="DD258" s="174">
        <f t="shared" si="181"/>
        <v>117</v>
      </c>
      <c r="DE258" s="174">
        <f t="shared" si="181"/>
        <v>26342693.299999997</v>
      </c>
      <c r="DF258" s="106"/>
      <c r="DG258" s="45"/>
      <c r="DH258" s="59"/>
      <c r="DI258" s="59"/>
    </row>
    <row r="259" spans="1:115" ht="12.75" hidden="1" customHeight="1" x14ac:dyDescent="0.2">
      <c r="A259" s="96">
        <v>1</v>
      </c>
      <c r="C259" s="162"/>
      <c r="D259" s="624"/>
      <c r="E259" s="748"/>
      <c r="F259" s="749"/>
      <c r="G259" s="60"/>
      <c r="H259" s="88"/>
      <c r="I259" s="8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70"/>
        <v>0</v>
      </c>
      <c r="U259" s="44">
        <f t="shared" si="170"/>
        <v>0</v>
      </c>
      <c r="V259" s="44">
        <f t="shared" si="170"/>
        <v>0</v>
      </c>
      <c r="W259" s="171">
        <f t="shared" si="176"/>
        <v>0</v>
      </c>
      <c r="X259" s="171">
        <f t="shared" si="176"/>
        <v>0</v>
      </c>
      <c r="Y259" s="249"/>
      <c r="Z259" s="171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>
        <f t="shared" si="171"/>
        <v>0</v>
      </c>
      <c r="AL259" s="44">
        <f t="shared" si="171"/>
        <v>0</v>
      </c>
      <c r="AM259" s="44">
        <f t="shared" si="171"/>
        <v>0</v>
      </c>
      <c r="AN259" s="171">
        <f t="shared" si="177"/>
        <v>0</v>
      </c>
      <c r="AO259" s="171">
        <f t="shared" si="177"/>
        <v>0</v>
      </c>
      <c r="AP259" s="249"/>
      <c r="AQ259" s="171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>
        <f t="shared" si="172"/>
        <v>0</v>
      </c>
      <c r="BC259" s="44">
        <f t="shared" si="172"/>
        <v>0</v>
      </c>
      <c r="BD259" s="44">
        <f t="shared" si="172"/>
        <v>0</v>
      </c>
      <c r="BE259" s="171">
        <f t="shared" si="180"/>
        <v>0</v>
      </c>
      <c r="BF259" s="171">
        <f t="shared" si="180"/>
        <v>0</v>
      </c>
      <c r="BG259" s="249"/>
      <c r="BH259" s="171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>
        <f t="shared" si="173"/>
        <v>0</v>
      </c>
      <c r="BT259" s="44">
        <f t="shared" si="173"/>
        <v>0</v>
      </c>
      <c r="BU259" s="44">
        <f t="shared" si="173"/>
        <v>0</v>
      </c>
      <c r="BV259" s="171">
        <f t="shared" si="178"/>
        <v>0</v>
      </c>
      <c r="BW259" s="171">
        <f t="shared" si="178"/>
        <v>0</v>
      </c>
      <c r="BX259" s="249"/>
      <c r="BY259" s="171"/>
      <c r="BZ259" s="45"/>
      <c r="CA259" s="45"/>
      <c r="CB259" s="44"/>
      <c r="CC259" s="44"/>
      <c r="CD259" s="44"/>
      <c r="CE259" s="44"/>
      <c r="CF259" s="44"/>
      <c r="CG259" s="44"/>
      <c r="CH259" s="44"/>
      <c r="CI259" s="44"/>
      <c r="CJ259" s="44">
        <f t="shared" si="174"/>
        <v>0</v>
      </c>
      <c r="CK259" s="44">
        <f t="shared" si="174"/>
        <v>0</v>
      </c>
      <c r="CL259" s="44">
        <f t="shared" si="174"/>
        <v>0</v>
      </c>
      <c r="CM259" s="171">
        <f t="shared" si="179"/>
        <v>0</v>
      </c>
      <c r="CN259" s="171">
        <f t="shared" si="179"/>
        <v>0</v>
      </c>
      <c r="CO259" s="736"/>
      <c r="CP259" s="737"/>
      <c r="CQ259" s="46"/>
      <c r="CR259" s="47"/>
      <c r="CS259" s="46"/>
      <c r="CT259" s="46"/>
      <c r="CU259" s="342">
        <f t="shared" si="182"/>
        <v>0</v>
      </c>
      <c r="CV259" s="342">
        <f t="shared" si="183"/>
        <v>0</v>
      </c>
      <c r="CW259" s="342">
        <f t="shared" si="184"/>
        <v>0</v>
      </c>
      <c r="CX259" s="333">
        <f t="shared" si="185"/>
        <v>0</v>
      </c>
      <c r="CY259" s="333">
        <f t="shared" si="186"/>
        <v>0</v>
      </c>
      <c r="CZ259" s="333">
        <f t="shared" si="187"/>
        <v>0</v>
      </c>
      <c r="DA259" s="44">
        <f t="shared" si="200"/>
        <v>0</v>
      </c>
      <c r="DB259" s="44">
        <f t="shared" si="200"/>
        <v>0</v>
      </c>
      <c r="DC259" s="44">
        <f t="shared" si="200"/>
        <v>0</v>
      </c>
      <c r="DD259" s="174">
        <f t="shared" si="181"/>
        <v>0</v>
      </c>
      <c r="DE259" s="174">
        <f t="shared" si="181"/>
        <v>0</v>
      </c>
      <c r="DF259" s="45"/>
      <c r="DG259" s="45"/>
      <c r="DH259" s="59"/>
      <c r="DI259" s="59"/>
    </row>
    <row r="260" spans="1:115" s="3" customFormat="1" ht="12.75" hidden="1" customHeight="1" x14ac:dyDescent="0.2">
      <c r="A260" s="96">
        <v>1</v>
      </c>
      <c r="B260" s="96"/>
      <c r="C260" s="140"/>
      <c r="D260" s="243"/>
      <c r="E260" s="573"/>
      <c r="F260" s="574"/>
      <c r="G260" s="128"/>
      <c r="H260" s="130"/>
      <c r="I260" s="130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44">
        <f t="shared" si="170"/>
        <v>0</v>
      </c>
      <c r="U260" s="44">
        <f t="shared" si="170"/>
        <v>0</v>
      </c>
      <c r="V260" s="44">
        <f t="shared" si="170"/>
        <v>0</v>
      </c>
      <c r="W260" s="171">
        <f t="shared" si="176"/>
        <v>0</v>
      </c>
      <c r="X260" s="171">
        <f t="shared" si="176"/>
        <v>0</v>
      </c>
      <c r="Y260" s="171"/>
      <c r="Z260" s="171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44">
        <f t="shared" si="171"/>
        <v>0</v>
      </c>
      <c r="AL260" s="44">
        <f t="shared" si="171"/>
        <v>0</v>
      </c>
      <c r="AM260" s="44">
        <f t="shared" si="171"/>
        <v>0</v>
      </c>
      <c r="AN260" s="171">
        <f t="shared" si="177"/>
        <v>0</v>
      </c>
      <c r="AO260" s="171">
        <f t="shared" si="177"/>
        <v>0</v>
      </c>
      <c r="AP260" s="171"/>
      <c r="AQ260" s="171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44">
        <f t="shared" si="172"/>
        <v>0</v>
      </c>
      <c r="BC260" s="44">
        <f t="shared" si="172"/>
        <v>0</v>
      </c>
      <c r="BD260" s="44">
        <f t="shared" si="172"/>
        <v>0</v>
      </c>
      <c r="BE260" s="171">
        <f t="shared" si="180"/>
        <v>0</v>
      </c>
      <c r="BF260" s="171">
        <f t="shared" si="180"/>
        <v>0</v>
      </c>
      <c r="BG260" s="171"/>
      <c r="BH260" s="171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44">
        <f t="shared" si="173"/>
        <v>0</v>
      </c>
      <c r="BT260" s="44">
        <f t="shared" si="173"/>
        <v>0</v>
      </c>
      <c r="BU260" s="44">
        <f t="shared" si="173"/>
        <v>0</v>
      </c>
      <c r="BV260" s="171">
        <f t="shared" si="178"/>
        <v>0</v>
      </c>
      <c r="BW260" s="171">
        <f t="shared" si="178"/>
        <v>0</v>
      </c>
      <c r="BX260" s="171"/>
      <c r="BY260" s="171"/>
      <c r="BZ260" s="112"/>
      <c r="CA260" s="112"/>
      <c r="CB260" s="109"/>
      <c r="CC260" s="109"/>
      <c r="CD260" s="109"/>
      <c r="CE260" s="109"/>
      <c r="CF260" s="109"/>
      <c r="CG260" s="109"/>
      <c r="CH260" s="109"/>
      <c r="CI260" s="109"/>
      <c r="CJ260" s="44">
        <f t="shared" si="174"/>
        <v>0</v>
      </c>
      <c r="CK260" s="44">
        <f t="shared" si="174"/>
        <v>0</v>
      </c>
      <c r="CL260" s="44">
        <f t="shared" si="174"/>
        <v>0</v>
      </c>
      <c r="CM260" s="171">
        <f t="shared" si="179"/>
        <v>0</v>
      </c>
      <c r="CN260" s="171">
        <f t="shared" si="179"/>
        <v>0</v>
      </c>
      <c r="CO260" s="737"/>
      <c r="CP260" s="737"/>
      <c r="CQ260" s="113"/>
      <c r="CR260" s="114"/>
      <c r="CS260" s="113"/>
      <c r="CT260" s="113"/>
      <c r="CU260" s="333">
        <f t="shared" si="182"/>
        <v>0</v>
      </c>
      <c r="CV260" s="333">
        <f t="shared" si="183"/>
        <v>0</v>
      </c>
      <c r="CW260" s="333">
        <f t="shared" si="184"/>
        <v>0</v>
      </c>
      <c r="CX260" s="333">
        <f t="shared" si="185"/>
        <v>0</v>
      </c>
      <c r="CY260" s="333">
        <f t="shared" si="186"/>
        <v>0</v>
      </c>
      <c r="CZ260" s="333">
        <f t="shared" si="187"/>
        <v>0</v>
      </c>
      <c r="DA260" s="44">
        <f t="shared" si="200"/>
        <v>0</v>
      </c>
      <c r="DB260" s="44">
        <f t="shared" si="200"/>
        <v>0</v>
      </c>
      <c r="DC260" s="44">
        <f t="shared" si="200"/>
        <v>0</v>
      </c>
      <c r="DD260" s="174">
        <f t="shared" si="181"/>
        <v>0</v>
      </c>
      <c r="DE260" s="174">
        <f t="shared" si="181"/>
        <v>0</v>
      </c>
      <c r="DF260" s="112"/>
      <c r="DG260" s="112"/>
      <c r="DH260" s="48"/>
      <c r="DI260" s="48"/>
    </row>
    <row r="261" spans="1:115" s="3" customFormat="1" ht="12.75" hidden="1" customHeight="1" x14ac:dyDescent="0.2">
      <c r="A261" s="96">
        <v>1</v>
      </c>
      <c r="B261" s="96"/>
      <c r="C261" s="141"/>
      <c r="D261" s="236"/>
      <c r="E261" s="575"/>
      <c r="F261" s="576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ref="T261:V291" si="216">N261+Q261</f>
        <v>0</v>
      </c>
      <c r="U261" s="44">
        <f t="shared" si="216"/>
        <v>0</v>
      </c>
      <c r="V261" s="44">
        <f t="shared" si="216"/>
        <v>0</v>
      </c>
      <c r="W261" s="171">
        <f t="shared" si="176"/>
        <v>0</v>
      </c>
      <c r="X261" s="171">
        <f t="shared" si="176"/>
        <v>0</v>
      </c>
      <c r="Y261" s="171"/>
      <c r="Z261" s="171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>
        <f t="shared" ref="AK261:AM291" si="217">AE261+AH261</f>
        <v>0</v>
      </c>
      <c r="AL261" s="44">
        <f t="shared" si="217"/>
        <v>0</v>
      </c>
      <c r="AM261" s="44">
        <f t="shared" si="217"/>
        <v>0</v>
      </c>
      <c r="AN261" s="171">
        <f t="shared" si="177"/>
        <v>0</v>
      </c>
      <c r="AO261" s="171">
        <f t="shared" si="177"/>
        <v>0</v>
      </c>
      <c r="AP261" s="171"/>
      <c r="AQ261" s="171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>
        <f t="shared" ref="BB261:BD291" si="218">AV261+AY261</f>
        <v>0</v>
      </c>
      <c r="BC261" s="44">
        <f t="shared" si="218"/>
        <v>0</v>
      </c>
      <c r="BD261" s="44">
        <f t="shared" si="218"/>
        <v>0</v>
      </c>
      <c r="BE261" s="171">
        <f t="shared" si="180"/>
        <v>0</v>
      </c>
      <c r="BF261" s="171">
        <f t="shared" si="180"/>
        <v>0</v>
      </c>
      <c r="BG261" s="171"/>
      <c r="BH261" s="171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>
        <f t="shared" ref="BS261:BU291" si="219">BM261+BP261</f>
        <v>0</v>
      </c>
      <c r="BT261" s="44">
        <f t="shared" si="219"/>
        <v>0</v>
      </c>
      <c r="BU261" s="44">
        <f t="shared" si="219"/>
        <v>0</v>
      </c>
      <c r="BV261" s="171">
        <f t="shared" si="178"/>
        <v>0</v>
      </c>
      <c r="BW261" s="171">
        <f t="shared" si="178"/>
        <v>0</v>
      </c>
      <c r="BX261" s="171"/>
      <c r="BY261" s="171"/>
      <c r="BZ261" s="45"/>
      <c r="CA261" s="45"/>
      <c r="CB261" s="44"/>
      <c r="CC261" s="44"/>
      <c r="CD261" s="44"/>
      <c r="CE261" s="44"/>
      <c r="CF261" s="44"/>
      <c r="CG261" s="44"/>
      <c r="CH261" s="44"/>
      <c r="CI261" s="44"/>
      <c r="CJ261" s="44">
        <f t="shared" ref="CJ261:CL291" si="220">CD261+CG261</f>
        <v>0</v>
      </c>
      <c r="CK261" s="44">
        <f t="shared" si="220"/>
        <v>0</v>
      </c>
      <c r="CL261" s="44">
        <f t="shared" si="220"/>
        <v>0</v>
      </c>
      <c r="CM261" s="171">
        <f t="shared" si="179"/>
        <v>0</v>
      </c>
      <c r="CN261" s="171">
        <f t="shared" si="179"/>
        <v>0</v>
      </c>
      <c r="CO261" s="737"/>
      <c r="CP261" s="737"/>
      <c r="CQ261" s="46"/>
      <c r="CR261" s="47"/>
      <c r="CS261" s="46"/>
      <c r="CT261" s="46"/>
      <c r="CU261" s="333">
        <f t="shared" si="182"/>
        <v>0</v>
      </c>
      <c r="CV261" s="333">
        <f t="shared" si="183"/>
        <v>0</v>
      </c>
      <c r="CW261" s="333">
        <f t="shared" si="184"/>
        <v>0</v>
      </c>
      <c r="CX261" s="333">
        <f t="shared" si="185"/>
        <v>0</v>
      </c>
      <c r="CY261" s="333">
        <f t="shared" si="186"/>
        <v>0</v>
      </c>
      <c r="CZ261" s="333">
        <f t="shared" si="187"/>
        <v>0</v>
      </c>
      <c r="DA261" s="44">
        <f t="shared" si="200"/>
        <v>0</v>
      </c>
      <c r="DB261" s="44">
        <f t="shared" si="200"/>
        <v>0</v>
      </c>
      <c r="DC261" s="44">
        <f t="shared" si="200"/>
        <v>0</v>
      </c>
      <c r="DD261" s="174">
        <f t="shared" si="181"/>
        <v>0</v>
      </c>
      <c r="DE261" s="174">
        <f t="shared" si="181"/>
        <v>0</v>
      </c>
      <c r="DF261" s="45"/>
      <c r="DG261" s="45"/>
      <c r="DH261" s="48"/>
      <c r="DI261" s="48"/>
    </row>
    <row r="262" spans="1:115" x14ac:dyDescent="0.2">
      <c r="A262" s="96">
        <v>1</v>
      </c>
      <c r="B262" s="96">
        <v>1</v>
      </c>
      <c r="C262" s="66"/>
      <c r="D262" s="246"/>
      <c r="E262" s="577"/>
      <c r="F262" s="578" t="s">
        <v>385</v>
      </c>
      <c r="G262" s="94">
        <v>48</v>
      </c>
      <c r="H262" s="100">
        <v>254078.63999999998</v>
      </c>
      <c r="I262" s="100">
        <v>275920.48800000001</v>
      </c>
      <c r="J262" s="54">
        <f>VLOOKUP($G262,'ВМП план КС'!$A$8:$AI$107,12,0)</f>
        <v>35</v>
      </c>
      <c r="K262" s="54">
        <f>VLOOKUP($G262,'ВМП план КС'!$A$8:$AI$107,13,0)</f>
        <v>8892752.4000000004</v>
      </c>
      <c r="L262" s="54">
        <f>SUM(J262/12*$B$2)</f>
        <v>17.5</v>
      </c>
      <c r="M262" s="54">
        <f>SUM(K262/12*$B$2)</f>
        <v>4446376.2</v>
      </c>
      <c r="N262" s="56">
        <f t="shared" ref="N262:S262" si="221">SUM(N263:N266)</f>
        <v>14</v>
      </c>
      <c r="O262" s="56">
        <f t="shared" si="221"/>
        <v>3557100.9600000014</v>
      </c>
      <c r="P262" s="56">
        <f t="shared" si="221"/>
        <v>97</v>
      </c>
      <c r="Q262" s="56">
        <f t="shared" si="221"/>
        <v>2</v>
      </c>
      <c r="R262" s="56">
        <f t="shared" si="221"/>
        <v>508157.28</v>
      </c>
      <c r="S262" s="56">
        <f t="shared" si="221"/>
        <v>12</v>
      </c>
      <c r="T262" s="84">
        <f t="shared" si="216"/>
        <v>16</v>
      </c>
      <c r="U262" s="56">
        <f t="shared" si="216"/>
        <v>4065258.2400000012</v>
      </c>
      <c r="V262" s="56">
        <f t="shared" si="216"/>
        <v>109</v>
      </c>
      <c r="W262" s="171">
        <f t="shared" si="176"/>
        <v>-3.5</v>
      </c>
      <c r="X262" s="171">
        <f t="shared" si="176"/>
        <v>-889275.23999999883</v>
      </c>
      <c r="Y262" s="281">
        <f>N262/J262</f>
        <v>0.4</v>
      </c>
      <c r="Z262" s="281">
        <f>O262/K262</f>
        <v>0.40000000000000013</v>
      </c>
      <c r="AA262" s="54">
        <f>VLOOKUP($G262,'ВМП план КС'!$A$8:$AI$107,18,0)</f>
        <v>0</v>
      </c>
      <c r="AB262" s="54">
        <f>VLOOKUP($G262,'ВМП план КС'!$A$8:$AI$107,19,0)</f>
        <v>0</v>
      </c>
      <c r="AC262" s="54">
        <f>SUM(AA262/12*$B$2)</f>
        <v>0</v>
      </c>
      <c r="AD262" s="54">
        <f>SUM(AB262/12*$B$2)</f>
        <v>0</v>
      </c>
      <c r="AE262" s="56">
        <f t="shared" ref="AE262:AJ262" si="222">SUM(AE263:AE266)</f>
        <v>0</v>
      </c>
      <c r="AF262" s="56">
        <f t="shared" si="222"/>
        <v>0</v>
      </c>
      <c r="AG262" s="56">
        <f t="shared" si="222"/>
        <v>0</v>
      </c>
      <c r="AH262" s="56">
        <f t="shared" si="222"/>
        <v>0</v>
      </c>
      <c r="AI262" s="56">
        <f t="shared" si="222"/>
        <v>0</v>
      </c>
      <c r="AJ262" s="56">
        <f t="shared" si="222"/>
        <v>0</v>
      </c>
      <c r="AK262" s="84">
        <f t="shared" si="217"/>
        <v>0</v>
      </c>
      <c r="AL262" s="56">
        <f t="shared" si="217"/>
        <v>0</v>
      </c>
      <c r="AM262" s="56">
        <f t="shared" si="217"/>
        <v>0</v>
      </c>
      <c r="AN262" s="171">
        <f t="shared" si="177"/>
        <v>0</v>
      </c>
      <c r="AO262" s="171">
        <f t="shared" si="177"/>
        <v>0</v>
      </c>
      <c r="AP262" s="281"/>
      <c r="AQ262" s="280"/>
      <c r="AR262" s="54">
        <f>VLOOKUP($G262,'ВМП план КС'!$A$8:$AI$107,10,0)</f>
        <v>20</v>
      </c>
      <c r="AS262" s="54">
        <f>VLOOKUP($G262,'ВМП план КС'!$A$8:$AI$107,11,0)</f>
        <v>5081572.8</v>
      </c>
      <c r="AT262" s="54">
        <f>SUM(AR262/12*$B$2)</f>
        <v>10</v>
      </c>
      <c r="AU262" s="54">
        <f>SUM(AS262/12*$B$2)</f>
        <v>2540786.4</v>
      </c>
      <c r="AV262" s="56">
        <f t="shared" ref="AV262:BA262" si="223">SUM(AV263:AV266)</f>
        <v>21</v>
      </c>
      <c r="AW262" s="56">
        <f t="shared" si="223"/>
        <v>5335651.4400000004</v>
      </c>
      <c r="AX262" s="56">
        <f t="shared" si="223"/>
        <v>222</v>
      </c>
      <c r="AY262" s="56">
        <f t="shared" si="223"/>
        <v>0</v>
      </c>
      <c r="AZ262" s="56">
        <f t="shared" si="223"/>
        <v>0</v>
      </c>
      <c r="BA262" s="56">
        <f t="shared" si="223"/>
        <v>0</v>
      </c>
      <c r="BB262" s="84">
        <f t="shared" si="218"/>
        <v>21</v>
      </c>
      <c r="BC262" s="56">
        <f t="shared" si="218"/>
        <v>5335651.4400000004</v>
      </c>
      <c r="BD262" s="56">
        <f t="shared" si="218"/>
        <v>222</v>
      </c>
      <c r="BE262" s="171">
        <f t="shared" si="180"/>
        <v>11</v>
      </c>
      <c r="BF262" s="171">
        <f t="shared" si="180"/>
        <v>2794865.0400000005</v>
      </c>
      <c r="BG262" s="281">
        <f>AV262/AR262</f>
        <v>1.05</v>
      </c>
      <c r="BH262" s="281">
        <f>AW262/AS262</f>
        <v>1.05</v>
      </c>
      <c r="BI262" s="54">
        <f>VLOOKUP($G262,'ВМП план КС'!$A$8:$AI$107,32,0)</f>
        <v>11</v>
      </c>
      <c r="BJ262" s="54">
        <f>VLOOKUP($G262,'ВМП план КС'!$A$8:$AI$107,33,0)</f>
        <v>3035125.3680000002</v>
      </c>
      <c r="BK262" s="54">
        <f>SUM(BI262/12*$B$2)</f>
        <v>5.5</v>
      </c>
      <c r="BL262" s="54">
        <f>SUM(BJ262/12*$B$2)</f>
        <v>1517562.6840000001</v>
      </c>
      <c r="BM262" s="56">
        <f t="shared" ref="BM262:BR262" si="224">SUM(BM263:BM266)</f>
        <v>17</v>
      </c>
      <c r="BN262" s="56">
        <f t="shared" si="224"/>
        <v>4690648.3300000019</v>
      </c>
      <c r="BO262" s="56">
        <f t="shared" si="224"/>
        <v>138</v>
      </c>
      <c r="BP262" s="56">
        <f t="shared" si="224"/>
        <v>0</v>
      </c>
      <c r="BQ262" s="56">
        <f t="shared" si="224"/>
        <v>0</v>
      </c>
      <c r="BR262" s="56">
        <f t="shared" si="224"/>
        <v>0</v>
      </c>
      <c r="BS262" s="84">
        <f t="shared" si="219"/>
        <v>17</v>
      </c>
      <c r="BT262" s="56">
        <f t="shared" si="219"/>
        <v>4690648.3300000019</v>
      </c>
      <c r="BU262" s="56">
        <f t="shared" si="219"/>
        <v>138</v>
      </c>
      <c r="BV262" s="171">
        <f t="shared" si="178"/>
        <v>11.5</v>
      </c>
      <c r="BW262" s="171">
        <f t="shared" si="178"/>
        <v>3173085.6460000016</v>
      </c>
      <c r="BX262" s="281"/>
      <c r="BY262" s="280"/>
      <c r="BZ262" s="108">
        <f>VLOOKUP($G262,'ВМП план КС'!$A$8:$AI$107,34,0)</f>
        <v>72</v>
      </c>
      <c r="CA262" s="108">
        <f>VLOOKUP($G262,'ВМП план КС'!$A$8:$AI$107,35,0)</f>
        <v>19866275.136</v>
      </c>
      <c r="CB262" s="54">
        <f>SUM(BZ262/12*$B$2)</f>
        <v>36</v>
      </c>
      <c r="CC262" s="54">
        <f>SUM(CA262/12*$B$2)</f>
        <v>9933137.568</v>
      </c>
      <c r="CD262" s="56">
        <f t="shared" ref="CD262:CI262" si="225">SUM(CD263:CD266)</f>
        <v>42</v>
      </c>
      <c r="CE262" s="56">
        <f t="shared" si="225"/>
        <v>11588660.580000008</v>
      </c>
      <c r="CF262" s="56">
        <f t="shared" si="225"/>
        <v>312</v>
      </c>
      <c r="CG262" s="56">
        <f t="shared" si="225"/>
        <v>0</v>
      </c>
      <c r="CH262" s="56">
        <f t="shared" si="225"/>
        <v>0</v>
      </c>
      <c r="CI262" s="56">
        <f t="shared" si="225"/>
        <v>0</v>
      </c>
      <c r="CJ262" s="84">
        <f t="shared" si="220"/>
        <v>42</v>
      </c>
      <c r="CK262" s="56">
        <f t="shared" si="220"/>
        <v>11588660.580000008</v>
      </c>
      <c r="CL262" s="56">
        <f t="shared" si="220"/>
        <v>312</v>
      </c>
      <c r="CM262" s="171">
        <f t="shared" si="179"/>
        <v>6</v>
      </c>
      <c r="CN262" s="171">
        <f t="shared" si="179"/>
        <v>1655523.0120000076</v>
      </c>
      <c r="CO262" s="734"/>
      <c r="CP262" s="735"/>
      <c r="CQ262" s="332">
        <f>+J262++AA262+AR262++++++BI262++BZ262</f>
        <v>138</v>
      </c>
      <c r="CR262" s="332">
        <f>+K262++AB262+AS262++++++BJ262++CA262</f>
        <v>36875725.703999996</v>
      </c>
      <c r="CS262" s="332">
        <f>+L262++AC262+AT262++++++BK262++CB262</f>
        <v>69</v>
      </c>
      <c r="CT262" s="332">
        <f>+M262++AD262+AU262++++++BL262++CC262</f>
        <v>18437862.851999998</v>
      </c>
      <c r="CU262" s="332">
        <f t="shared" si="182"/>
        <v>94</v>
      </c>
      <c r="CV262" s="332">
        <f t="shared" si="183"/>
        <v>25172061.31000001</v>
      </c>
      <c r="CW262" s="332">
        <f t="shared" si="184"/>
        <v>769</v>
      </c>
      <c r="CX262" s="332">
        <f t="shared" si="185"/>
        <v>2</v>
      </c>
      <c r="CY262" s="332">
        <f t="shared" si="186"/>
        <v>508157.28</v>
      </c>
      <c r="CZ262" s="332">
        <f t="shared" si="187"/>
        <v>12</v>
      </c>
      <c r="DA262" s="332">
        <f t="shared" si="200"/>
        <v>96</v>
      </c>
      <c r="DB262" s="332">
        <f t="shared" si="200"/>
        <v>25680218.590000011</v>
      </c>
      <c r="DC262" s="332">
        <f t="shared" si="200"/>
        <v>781</v>
      </c>
      <c r="DD262" s="69">
        <f t="shared" si="181"/>
        <v>25</v>
      </c>
      <c r="DE262" s="69">
        <f t="shared" si="181"/>
        <v>6734198.4580000117</v>
      </c>
      <c r="DF262" s="150">
        <f>$H262</f>
        <v>254078.63999999998</v>
      </c>
      <c r="DG262" s="151">
        <f>CV262/CU262</f>
        <v>267787.88627659588</v>
      </c>
      <c r="DH262" s="282">
        <f>BB262/AT262</f>
        <v>2.1</v>
      </c>
      <c r="DI262" s="282">
        <f>BC262/AU262</f>
        <v>2.1</v>
      </c>
      <c r="DJ262" s="206">
        <f>CQ262+CX262</f>
        <v>140</v>
      </c>
      <c r="DK262" s="206">
        <f>CR262+CY262</f>
        <v>37383882.983999997</v>
      </c>
    </row>
    <row r="263" spans="1:115" ht="48" hidden="1" x14ac:dyDescent="0.2">
      <c r="A263" s="96">
        <v>1</v>
      </c>
      <c r="B263" s="96">
        <v>1</v>
      </c>
      <c r="C263" s="523">
        <v>183</v>
      </c>
      <c r="D263" s="512" t="s">
        <v>165</v>
      </c>
      <c r="E263" s="340" t="s">
        <v>484</v>
      </c>
      <c r="F263" s="341" t="s">
        <v>168</v>
      </c>
      <c r="G263" s="60"/>
      <c r="H263" s="88"/>
      <c r="I263" s="88"/>
      <c r="J263" s="44"/>
      <c r="K263" s="44"/>
      <c r="L263" s="44"/>
      <c r="M263" s="44"/>
      <c r="N263" s="44">
        <f>VLOOKUP($E263,'факт КС '!$E$10:$CL$181,3,0)</f>
        <v>14</v>
      </c>
      <c r="O263" s="44">
        <f>VLOOKUP($E263,'факт КС '!$E$10:$CL$181,4,0)</f>
        <v>3557100.9600000014</v>
      </c>
      <c r="P263" s="44">
        <f>VLOOKUP($E263,'факт КС '!$E$10:$CL$181,5,0)</f>
        <v>97</v>
      </c>
      <c r="Q263" s="44">
        <f>VLOOKUP($E263,'факт КС '!$E$10:$CL$181,6,0)</f>
        <v>2</v>
      </c>
      <c r="R263" s="44">
        <f>VLOOKUP($E263,'факт КС '!$E$10:$CL$181,7,0)</f>
        <v>508157.28</v>
      </c>
      <c r="S263" s="44">
        <f>VLOOKUP($E263,'факт КС '!$E$10:$CL$181,8,0)</f>
        <v>12</v>
      </c>
      <c r="T263" s="44">
        <f t="shared" si="216"/>
        <v>16</v>
      </c>
      <c r="U263" s="44">
        <f t="shared" si="216"/>
        <v>4065258.2400000012</v>
      </c>
      <c r="V263" s="44">
        <f t="shared" si="216"/>
        <v>109</v>
      </c>
      <c r="W263" s="171">
        <f t="shared" si="176"/>
        <v>14</v>
      </c>
      <c r="X263" s="171">
        <f t="shared" si="176"/>
        <v>3557100.9600000014</v>
      </c>
      <c r="Y263" s="249"/>
      <c r="Z263" s="171"/>
      <c r="AA263" s="44"/>
      <c r="AB263" s="44"/>
      <c r="AC263" s="44"/>
      <c r="AD263" s="44"/>
      <c r="AE263" s="44">
        <f>VLOOKUP($E263,'факт КС '!$E$10:$CL$181,21,0)</f>
        <v>0</v>
      </c>
      <c r="AF263" s="44">
        <f>VLOOKUP($E263,'факт КС '!$E$10:$CL$181,22,0)</f>
        <v>0</v>
      </c>
      <c r="AG263" s="44">
        <f>VLOOKUP($E263,'факт КС '!$E$10:$CL$181,23,0)</f>
        <v>0</v>
      </c>
      <c r="AH263" s="44">
        <f>VLOOKUP($E263,'факт КС '!$E$10:$CL$181,24,0)</f>
        <v>0</v>
      </c>
      <c r="AI263" s="44">
        <f>VLOOKUP($E263,'факт КС '!$E$10:$CL$181,25,0)</f>
        <v>0</v>
      </c>
      <c r="AJ263" s="44">
        <f>VLOOKUP($E263,'факт КС '!$E$10:$CL$181,26,0)</f>
        <v>0</v>
      </c>
      <c r="AK263" s="44">
        <f t="shared" si="217"/>
        <v>0</v>
      </c>
      <c r="AL263" s="44">
        <f t="shared" si="217"/>
        <v>0</v>
      </c>
      <c r="AM263" s="44">
        <f t="shared" si="217"/>
        <v>0</v>
      </c>
      <c r="AN263" s="171">
        <f t="shared" si="177"/>
        <v>0</v>
      </c>
      <c r="AO263" s="171">
        <f t="shared" si="177"/>
        <v>0</v>
      </c>
      <c r="AP263" s="249"/>
      <c r="AQ263" s="171"/>
      <c r="AR263" s="44"/>
      <c r="AS263" s="44"/>
      <c r="AT263" s="44"/>
      <c r="AU263" s="44"/>
      <c r="AV263" s="44">
        <f>VLOOKUP($E263,'факт КС '!$E$10:$CL$181,9,0)</f>
        <v>21</v>
      </c>
      <c r="AW263" s="44">
        <f>VLOOKUP($E263,'факт КС '!$E$10:$CL$181,10,0)</f>
        <v>5335651.4400000004</v>
      </c>
      <c r="AX263" s="44">
        <f>VLOOKUP($E263,'факт КС '!$E$10:$CL$181,11,0)</f>
        <v>222</v>
      </c>
      <c r="AY263" s="44">
        <f>VLOOKUP($E263,'факт КС '!$E$10:$CL$181,12,0)</f>
        <v>0</v>
      </c>
      <c r="AZ263" s="44">
        <f>VLOOKUP($E263,'факт КС '!$E$10:$CL$181,13,0)</f>
        <v>0</v>
      </c>
      <c r="BA263" s="44">
        <f>VLOOKUP($E263,'факт КС '!$E$10:$CL$181,14,0)</f>
        <v>0</v>
      </c>
      <c r="BB263" s="44">
        <f t="shared" si="218"/>
        <v>21</v>
      </c>
      <c r="BC263" s="44">
        <f t="shared" si="218"/>
        <v>5335651.4400000004</v>
      </c>
      <c r="BD263" s="44">
        <f t="shared" si="218"/>
        <v>222</v>
      </c>
      <c r="BE263" s="171">
        <f t="shared" si="180"/>
        <v>21</v>
      </c>
      <c r="BF263" s="171">
        <f t="shared" si="180"/>
        <v>5335651.4400000004</v>
      </c>
      <c r="BG263" s="249"/>
      <c r="BH263" s="171"/>
      <c r="BI263" s="44"/>
      <c r="BJ263" s="44"/>
      <c r="BK263" s="44"/>
      <c r="BL263" s="44"/>
      <c r="BM263" s="44">
        <f>VLOOKUP($E263,'факт КС '!$E$10:$CL$181,57,0)</f>
        <v>17</v>
      </c>
      <c r="BN263" s="44">
        <f>VLOOKUP($E263,'факт КС '!$E$10:$CL$181,58,0)</f>
        <v>4690648.3300000019</v>
      </c>
      <c r="BO263" s="44">
        <f>VLOOKUP($E263,'факт КС '!$E$10:$CL$181,59,0)</f>
        <v>138</v>
      </c>
      <c r="BP263" s="44">
        <f>VLOOKUP($E263,'факт КС '!$E$10:$CL$181,60,0)</f>
        <v>0</v>
      </c>
      <c r="BQ263" s="44">
        <f>VLOOKUP($E263,'факт КС '!$E$10:$CL$181,61,0)</f>
        <v>0</v>
      </c>
      <c r="BR263" s="44">
        <f>VLOOKUP($E263,'факт КС '!$E$10:$CL$181,62,0)</f>
        <v>0</v>
      </c>
      <c r="BS263" s="44">
        <f t="shared" si="219"/>
        <v>17</v>
      </c>
      <c r="BT263" s="44">
        <f t="shared" si="219"/>
        <v>4690648.3300000019</v>
      </c>
      <c r="BU263" s="44">
        <f t="shared" si="219"/>
        <v>138</v>
      </c>
      <c r="BV263" s="171">
        <f t="shared" si="178"/>
        <v>17</v>
      </c>
      <c r="BW263" s="171">
        <f t="shared" si="178"/>
        <v>4690648.3300000019</v>
      </c>
      <c r="BX263" s="249"/>
      <c r="BY263" s="171"/>
      <c r="BZ263" s="45"/>
      <c r="CA263" s="45"/>
      <c r="CB263" s="44"/>
      <c r="CC263" s="44"/>
      <c r="CD263" s="44">
        <f>VLOOKUP($E263,'факт КС '!$E$10:$CL$181,51,0)</f>
        <v>42</v>
      </c>
      <c r="CE263" s="44">
        <f>VLOOKUP($E263,'факт КС '!$E$10:$CL$181,52,0)</f>
        <v>11588660.580000008</v>
      </c>
      <c r="CF263" s="44">
        <f>VLOOKUP($E263,'факт КС '!$E$10:$CL$181,53,0)</f>
        <v>312</v>
      </c>
      <c r="CG263" s="44">
        <f>VLOOKUP($E263,'факт КС '!$E$10:$CL$181,54,0)</f>
        <v>0</v>
      </c>
      <c r="CH263" s="44">
        <f>VLOOKUP($E263,'факт КС '!$E$10:$CL$181,55,0)</f>
        <v>0</v>
      </c>
      <c r="CI263" s="44">
        <f>VLOOKUP($E263,'факт КС '!$E$10:$CL$181,56,0)</f>
        <v>0</v>
      </c>
      <c r="CJ263" s="44">
        <f t="shared" si="220"/>
        <v>42</v>
      </c>
      <c r="CK263" s="44">
        <f t="shared" si="220"/>
        <v>11588660.580000008</v>
      </c>
      <c r="CL263" s="44">
        <f t="shared" si="220"/>
        <v>312</v>
      </c>
      <c r="CM263" s="171">
        <f t="shared" si="179"/>
        <v>42</v>
      </c>
      <c r="CN263" s="171">
        <f t="shared" si="179"/>
        <v>11588660.580000008</v>
      </c>
      <c r="CO263" s="736"/>
      <c r="CP263" s="737"/>
      <c r="CQ263" s="46"/>
      <c r="CR263" s="47"/>
      <c r="CS263" s="46"/>
      <c r="CT263" s="46"/>
      <c r="CU263" s="333">
        <f t="shared" si="182"/>
        <v>94</v>
      </c>
      <c r="CV263" s="333">
        <f t="shared" si="183"/>
        <v>25172061.31000001</v>
      </c>
      <c r="CW263" s="333">
        <f t="shared" si="184"/>
        <v>769</v>
      </c>
      <c r="CX263" s="333">
        <f t="shared" si="185"/>
        <v>2</v>
      </c>
      <c r="CY263" s="333">
        <f t="shared" si="186"/>
        <v>508157.28</v>
      </c>
      <c r="CZ263" s="333">
        <f t="shared" si="187"/>
        <v>12</v>
      </c>
      <c r="DA263" s="44">
        <f t="shared" si="200"/>
        <v>96</v>
      </c>
      <c r="DB263" s="44">
        <f t="shared" si="200"/>
        <v>25680218.590000011</v>
      </c>
      <c r="DC263" s="44">
        <f t="shared" si="200"/>
        <v>781</v>
      </c>
      <c r="DD263" s="174">
        <f t="shared" si="181"/>
        <v>94</v>
      </c>
      <c r="DE263" s="174">
        <f t="shared" si="181"/>
        <v>25172061.31000001</v>
      </c>
      <c r="DF263" s="106"/>
      <c r="DG263" s="45"/>
      <c r="DH263" s="59"/>
      <c r="DI263" s="59"/>
    </row>
    <row r="264" spans="1:115" ht="12.75" hidden="1" customHeight="1" x14ac:dyDescent="0.2">
      <c r="A264" s="96">
        <v>1</v>
      </c>
      <c r="C264" s="166"/>
      <c r="D264" s="236"/>
      <c r="E264" s="537"/>
      <c r="F264" s="236"/>
      <c r="G264" s="60"/>
      <c r="H264" s="88"/>
      <c r="I264" s="88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216"/>
        <v>0</v>
      </c>
      <c r="U264" s="44">
        <f t="shared" si="216"/>
        <v>0</v>
      </c>
      <c r="V264" s="44">
        <f t="shared" si="216"/>
        <v>0</v>
      </c>
      <c r="W264" s="171">
        <f t="shared" si="176"/>
        <v>0</v>
      </c>
      <c r="X264" s="171">
        <f t="shared" si="176"/>
        <v>0</v>
      </c>
      <c r="Y264" s="250"/>
      <c r="Z264" s="17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>
        <f t="shared" si="217"/>
        <v>0</v>
      </c>
      <c r="AL264" s="44">
        <f t="shared" si="217"/>
        <v>0</v>
      </c>
      <c r="AM264" s="44">
        <f t="shared" si="217"/>
        <v>0</v>
      </c>
      <c r="AN264" s="171">
        <f t="shared" si="177"/>
        <v>0</v>
      </c>
      <c r="AO264" s="171">
        <f t="shared" si="177"/>
        <v>0</v>
      </c>
      <c r="AP264" s="250"/>
      <c r="AQ264" s="17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>
        <f t="shared" si="218"/>
        <v>0</v>
      </c>
      <c r="BC264" s="44">
        <f t="shared" si="218"/>
        <v>0</v>
      </c>
      <c r="BD264" s="44">
        <f t="shared" si="218"/>
        <v>0</v>
      </c>
      <c r="BE264" s="171">
        <f t="shared" ref="BE264:BF293" si="226">AV264-AT264</f>
        <v>0</v>
      </c>
      <c r="BF264" s="171">
        <f t="shared" si="226"/>
        <v>0</v>
      </c>
      <c r="BG264" s="250"/>
      <c r="BH264" s="17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>
        <f t="shared" si="219"/>
        <v>0</v>
      </c>
      <c r="BT264" s="44">
        <f t="shared" si="219"/>
        <v>0</v>
      </c>
      <c r="BU264" s="44">
        <f t="shared" si="219"/>
        <v>0</v>
      </c>
      <c r="BV264" s="171">
        <f t="shared" si="178"/>
        <v>0</v>
      </c>
      <c r="BW264" s="171">
        <f t="shared" si="178"/>
        <v>0</v>
      </c>
      <c r="BX264" s="250"/>
      <c r="BY264" s="174"/>
      <c r="BZ264" s="45"/>
      <c r="CA264" s="45"/>
      <c r="CB264" s="44"/>
      <c r="CC264" s="44"/>
      <c r="CD264" s="44"/>
      <c r="CE264" s="44"/>
      <c r="CF264" s="44"/>
      <c r="CG264" s="44"/>
      <c r="CH264" s="44"/>
      <c r="CI264" s="44"/>
      <c r="CJ264" s="44">
        <f t="shared" si="220"/>
        <v>0</v>
      </c>
      <c r="CK264" s="44">
        <f t="shared" si="220"/>
        <v>0</v>
      </c>
      <c r="CL264" s="44">
        <f t="shared" si="220"/>
        <v>0</v>
      </c>
      <c r="CM264" s="171">
        <f t="shared" si="179"/>
        <v>0</v>
      </c>
      <c r="CN264" s="171">
        <f t="shared" si="179"/>
        <v>0</v>
      </c>
      <c r="CO264" s="739"/>
      <c r="CP264" s="738"/>
      <c r="CQ264" s="46"/>
      <c r="CR264" s="47"/>
      <c r="CS264" s="46"/>
      <c r="CT264" s="46"/>
      <c r="CU264" s="333">
        <f t="shared" si="182"/>
        <v>0</v>
      </c>
      <c r="CV264" s="333">
        <f t="shared" si="183"/>
        <v>0</v>
      </c>
      <c r="CW264" s="333">
        <f t="shared" si="184"/>
        <v>0</v>
      </c>
      <c r="CX264" s="333">
        <f t="shared" si="185"/>
        <v>0</v>
      </c>
      <c r="CY264" s="333">
        <f t="shared" si="186"/>
        <v>0</v>
      </c>
      <c r="CZ264" s="333">
        <f t="shared" si="187"/>
        <v>0</v>
      </c>
      <c r="DA264" s="44">
        <f t="shared" si="200"/>
        <v>0</v>
      </c>
      <c r="DB264" s="44">
        <f t="shared" si="200"/>
        <v>0</v>
      </c>
      <c r="DC264" s="44">
        <f t="shared" si="200"/>
        <v>0</v>
      </c>
      <c r="DD264" s="174">
        <f t="shared" ref="DD264:DE293" si="227">CU264-CS264</f>
        <v>0</v>
      </c>
      <c r="DE264" s="174">
        <f t="shared" si="227"/>
        <v>0</v>
      </c>
      <c r="DF264" s="45"/>
      <c r="DG264" s="45"/>
      <c r="DH264" s="59"/>
      <c r="DI264" s="59"/>
    </row>
    <row r="265" spans="1:115" s="3" customFormat="1" ht="12.75" hidden="1" customHeight="1" x14ac:dyDescent="0.2">
      <c r="A265" s="96">
        <v>1</v>
      </c>
      <c r="B265" s="96"/>
      <c r="C265" s="140"/>
      <c r="D265" s="243"/>
      <c r="E265" s="573"/>
      <c r="F265" s="574"/>
      <c r="G265" s="128"/>
      <c r="H265" s="130"/>
      <c r="I265" s="130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44">
        <f t="shared" si="216"/>
        <v>0</v>
      </c>
      <c r="U265" s="44">
        <f t="shared" si="216"/>
        <v>0</v>
      </c>
      <c r="V265" s="44">
        <f t="shared" si="216"/>
        <v>0</v>
      </c>
      <c r="W265" s="171">
        <f t="shared" si="176"/>
        <v>0</v>
      </c>
      <c r="X265" s="171">
        <f t="shared" si="176"/>
        <v>0</v>
      </c>
      <c r="Y265" s="171"/>
      <c r="Z265" s="171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44">
        <f t="shared" si="217"/>
        <v>0</v>
      </c>
      <c r="AL265" s="44">
        <f t="shared" si="217"/>
        <v>0</v>
      </c>
      <c r="AM265" s="44">
        <f t="shared" si="217"/>
        <v>0</v>
      </c>
      <c r="AN265" s="171">
        <f t="shared" si="177"/>
        <v>0</v>
      </c>
      <c r="AO265" s="171">
        <f t="shared" si="177"/>
        <v>0</v>
      </c>
      <c r="AP265" s="171"/>
      <c r="AQ265" s="171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44">
        <f t="shared" si="218"/>
        <v>0</v>
      </c>
      <c r="BC265" s="44">
        <f t="shared" si="218"/>
        <v>0</v>
      </c>
      <c r="BD265" s="44">
        <f t="shared" si="218"/>
        <v>0</v>
      </c>
      <c r="BE265" s="171">
        <f t="shared" si="226"/>
        <v>0</v>
      </c>
      <c r="BF265" s="171">
        <f t="shared" si="226"/>
        <v>0</v>
      </c>
      <c r="BG265" s="171"/>
      <c r="BH265" s="171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44">
        <f t="shared" si="219"/>
        <v>0</v>
      </c>
      <c r="BT265" s="44">
        <f t="shared" si="219"/>
        <v>0</v>
      </c>
      <c r="BU265" s="44">
        <f t="shared" si="219"/>
        <v>0</v>
      </c>
      <c r="BV265" s="171">
        <f t="shared" si="178"/>
        <v>0</v>
      </c>
      <c r="BW265" s="171">
        <f t="shared" si="178"/>
        <v>0</v>
      </c>
      <c r="BX265" s="171"/>
      <c r="BY265" s="171"/>
      <c r="BZ265" s="112"/>
      <c r="CA265" s="112"/>
      <c r="CB265" s="109"/>
      <c r="CC265" s="109"/>
      <c r="CD265" s="109"/>
      <c r="CE265" s="109"/>
      <c r="CF265" s="109"/>
      <c r="CG265" s="109"/>
      <c r="CH265" s="109"/>
      <c r="CI265" s="109"/>
      <c r="CJ265" s="44">
        <f t="shared" si="220"/>
        <v>0</v>
      </c>
      <c r="CK265" s="44">
        <f t="shared" si="220"/>
        <v>0</v>
      </c>
      <c r="CL265" s="44">
        <f t="shared" si="220"/>
        <v>0</v>
      </c>
      <c r="CM265" s="171">
        <f t="shared" si="179"/>
        <v>0</v>
      </c>
      <c r="CN265" s="171">
        <f t="shared" si="179"/>
        <v>0</v>
      </c>
      <c r="CO265" s="737"/>
      <c r="CP265" s="737"/>
      <c r="CQ265" s="113"/>
      <c r="CR265" s="114"/>
      <c r="CS265" s="113"/>
      <c r="CT265" s="113"/>
      <c r="CU265" s="333">
        <f t="shared" ref="CU265:CU296" si="228">+N265++AE265+AV265++++++BM265++CD265</f>
        <v>0</v>
      </c>
      <c r="CV265" s="333">
        <f t="shared" ref="CV265:CV296" si="229">+O265++AF265+AW265++++++BN265++CE265</f>
        <v>0</v>
      </c>
      <c r="CW265" s="333">
        <f t="shared" ref="CW265:CW296" si="230">+P265++AG265+AX265++++++BO265++CF265</f>
        <v>0</v>
      </c>
      <c r="CX265" s="333">
        <f t="shared" ref="CX265:CX296" si="231">+Q265++AH265+AY265++++++BP265++CG265</f>
        <v>0</v>
      </c>
      <c r="CY265" s="333">
        <f t="shared" ref="CY265:CY296" si="232">+R265++AI265+AZ265++++++BQ265++CH265</f>
        <v>0</v>
      </c>
      <c r="CZ265" s="333">
        <f t="shared" ref="CZ265:CZ296" si="233">+S265++AJ265+BA265++++++BR265++CI265</f>
        <v>0</v>
      </c>
      <c r="DA265" s="44">
        <f t="shared" si="200"/>
        <v>0</v>
      </c>
      <c r="DB265" s="44">
        <f t="shared" si="200"/>
        <v>0</v>
      </c>
      <c r="DC265" s="44">
        <f t="shared" si="200"/>
        <v>0</v>
      </c>
      <c r="DD265" s="174">
        <f t="shared" si="227"/>
        <v>0</v>
      </c>
      <c r="DE265" s="174">
        <f t="shared" si="227"/>
        <v>0</v>
      </c>
      <c r="DF265" s="112"/>
      <c r="DG265" s="112"/>
      <c r="DH265" s="48"/>
      <c r="DI265" s="48"/>
    </row>
    <row r="266" spans="1:115" s="3" customFormat="1" ht="12.75" hidden="1" customHeight="1" x14ac:dyDescent="0.2">
      <c r="A266" s="96">
        <v>1</v>
      </c>
      <c r="B266" s="96"/>
      <c r="C266" s="141"/>
      <c r="D266" s="236"/>
      <c r="E266" s="575"/>
      <c r="F266" s="576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216"/>
        <v>0</v>
      </c>
      <c r="U266" s="44">
        <f t="shared" si="216"/>
        <v>0</v>
      </c>
      <c r="V266" s="44">
        <f t="shared" si="216"/>
        <v>0</v>
      </c>
      <c r="W266" s="171">
        <f t="shared" si="176"/>
        <v>0</v>
      </c>
      <c r="X266" s="171">
        <f t="shared" si="176"/>
        <v>0</v>
      </c>
      <c r="Y266" s="171"/>
      <c r="Z266" s="171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>
        <f t="shared" si="217"/>
        <v>0</v>
      </c>
      <c r="AL266" s="44">
        <f t="shared" si="217"/>
        <v>0</v>
      </c>
      <c r="AM266" s="44">
        <f t="shared" si="217"/>
        <v>0</v>
      </c>
      <c r="AN266" s="171">
        <f t="shared" si="177"/>
        <v>0</v>
      </c>
      <c r="AO266" s="171">
        <f t="shared" si="177"/>
        <v>0</v>
      </c>
      <c r="AP266" s="171"/>
      <c r="AQ266" s="171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>
        <f t="shared" si="218"/>
        <v>0</v>
      </c>
      <c r="BC266" s="44">
        <f t="shared" si="218"/>
        <v>0</v>
      </c>
      <c r="BD266" s="44">
        <f t="shared" si="218"/>
        <v>0</v>
      </c>
      <c r="BE266" s="171">
        <f t="shared" si="226"/>
        <v>0</v>
      </c>
      <c r="BF266" s="171">
        <f t="shared" si="226"/>
        <v>0</v>
      </c>
      <c r="BG266" s="171"/>
      <c r="BH266" s="171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>
        <f t="shared" si="219"/>
        <v>0</v>
      </c>
      <c r="BT266" s="44">
        <f t="shared" si="219"/>
        <v>0</v>
      </c>
      <c r="BU266" s="44">
        <f t="shared" si="219"/>
        <v>0</v>
      </c>
      <c r="BV266" s="171">
        <f t="shared" si="178"/>
        <v>0</v>
      </c>
      <c r="BW266" s="171">
        <f t="shared" si="178"/>
        <v>0</v>
      </c>
      <c r="BX266" s="171"/>
      <c r="BY266" s="171"/>
      <c r="BZ266" s="45"/>
      <c r="CA266" s="45"/>
      <c r="CB266" s="44"/>
      <c r="CC266" s="44"/>
      <c r="CD266" s="44"/>
      <c r="CE266" s="44"/>
      <c r="CF266" s="44"/>
      <c r="CG266" s="44"/>
      <c r="CH266" s="44"/>
      <c r="CI266" s="44"/>
      <c r="CJ266" s="44">
        <f t="shared" si="220"/>
        <v>0</v>
      </c>
      <c r="CK266" s="44">
        <f t="shared" si="220"/>
        <v>0</v>
      </c>
      <c r="CL266" s="44">
        <f t="shared" si="220"/>
        <v>0</v>
      </c>
      <c r="CM266" s="171">
        <f t="shared" si="179"/>
        <v>0</v>
      </c>
      <c r="CN266" s="171">
        <f t="shared" si="179"/>
        <v>0</v>
      </c>
      <c r="CO266" s="737"/>
      <c r="CP266" s="737"/>
      <c r="CQ266" s="46"/>
      <c r="CR266" s="47"/>
      <c r="CS266" s="46"/>
      <c r="CT266" s="46"/>
      <c r="CU266" s="333">
        <f t="shared" si="228"/>
        <v>0</v>
      </c>
      <c r="CV266" s="333">
        <f t="shared" si="229"/>
        <v>0</v>
      </c>
      <c r="CW266" s="333">
        <f t="shared" si="230"/>
        <v>0</v>
      </c>
      <c r="CX266" s="333">
        <f t="shared" si="231"/>
        <v>0</v>
      </c>
      <c r="CY266" s="333">
        <f t="shared" si="232"/>
        <v>0</v>
      </c>
      <c r="CZ266" s="333">
        <f t="shared" si="233"/>
        <v>0</v>
      </c>
      <c r="DA266" s="44">
        <f t="shared" si="200"/>
        <v>0</v>
      </c>
      <c r="DB266" s="44">
        <f t="shared" si="200"/>
        <v>0</v>
      </c>
      <c r="DC266" s="44">
        <f t="shared" si="200"/>
        <v>0</v>
      </c>
      <c r="DD266" s="174">
        <f t="shared" si="227"/>
        <v>0</v>
      </c>
      <c r="DE266" s="174">
        <f t="shared" si="227"/>
        <v>0</v>
      </c>
      <c r="DF266" s="45"/>
      <c r="DG266" s="45"/>
      <c r="DH266" s="48"/>
      <c r="DI266" s="48"/>
    </row>
    <row r="267" spans="1:115" x14ac:dyDescent="0.2">
      <c r="A267" s="96">
        <v>1</v>
      </c>
      <c r="B267" s="96">
        <v>1</v>
      </c>
      <c r="C267" s="66"/>
      <c r="D267" s="246"/>
      <c r="E267" s="577"/>
      <c r="F267" s="578" t="s">
        <v>386</v>
      </c>
      <c r="G267" s="94">
        <v>49</v>
      </c>
      <c r="H267" s="100">
        <v>147940.56</v>
      </c>
      <c r="I267" s="100">
        <v>155611.55200000003</v>
      </c>
      <c r="J267" s="54">
        <f>VLOOKUP($G267,'ВМП план КС'!$A$8:$AI$107,12,0)</f>
        <v>155</v>
      </c>
      <c r="K267" s="54">
        <f>VLOOKUP($G267,'ВМП план КС'!$A$8:$AI$107,13,0)</f>
        <v>22930786.800000001</v>
      </c>
      <c r="L267" s="54">
        <f>SUM(J267/12*$B$2)</f>
        <v>77.5</v>
      </c>
      <c r="M267" s="54">
        <f>SUM(K267/12*$B$2)</f>
        <v>11465393.4</v>
      </c>
      <c r="N267" s="56">
        <f t="shared" ref="N267:S267" si="234">SUM(N268:N271)</f>
        <v>33</v>
      </c>
      <c r="O267" s="56">
        <f t="shared" si="234"/>
        <v>4882038.4799999995</v>
      </c>
      <c r="P267" s="56">
        <f t="shared" si="234"/>
        <v>219</v>
      </c>
      <c r="Q267" s="56">
        <f t="shared" si="234"/>
        <v>0</v>
      </c>
      <c r="R267" s="56">
        <f t="shared" si="234"/>
        <v>0</v>
      </c>
      <c r="S267" s="56">
        <f t="shared" si="234"/>
        <v>0</v>
      </c>
      <c r="T267" s="84">
        <f t="shared" si="216"/>
        <v>33</v>
      </c>
      <c r="U267" s="56">
        <f t="shared" si="216"/>
        <v>4882038.4799999995</v>
      </c>
      <c r="V267" s="56">
        <f t="shared" si="216"/>
        <v>219</v>
      </c>
      <c r="W267" s="171">
        <f t="shared" si="176"/>
        <v>-44.5</v>
      </c>
      <c r="X267" s="171">
        <f t="shared" si="176"/>
        <v>-6583354.9200000009</v>
      </c>
      <c r="Y267" s="281">
        <f>N267/J267</f>
        <v>0.2129032258064516</v>
      </c>
      <c r="Z267" s="281">
        <f>O267/K267</f>
        <v>0.21290322580645157</v>
      </c>
      <c r="AA267" s="54">
        <f>VLOOKUP($G267,'ВМП план КС'!$A$8:$AI$107,18,0)</f>
        <v>0</v>
      </c>
      <c r="AB267" s="54">
        <f>VLOOKUP($G267,'ВМП план КС'!$A$8:$AI$107,19,0)</f>
        <v>0</v>
      </c>
      <c r="AC267" s="54">
        <f>SUM(AA267/12*$B$2)</f>
        <v>0</v>
      </c>
      <c r="AD267" s="54">
        <f>SUM(AB267/12*$B$2)</f>
        <v>0</v>
      </c>
      <c r="AE267" s="56">
        <f t="shared" ref="AE267:AJ267" si="235">SUM(AE268:AE271)</f>
        <v>0</v>
      </c>
      <c r="AF267" s="56">
        <f t="shared" si="235"/>
        <v>0</v>
      </c>
      <c r="AG267" s="56">
        <f t="shared" si="235"/>
        <v>0</v>
      </c>
      <c r="AH267" s="56">
        <f t="shared" si="235"/>
        <v>0</v>
      </c>
      <c r="AI267" s="56">
        <f t="shared" si="235"/>
        <v>0</v>
      </c>
      <c r="AJ267" s="56">
        <f t="shared" si="235"/>
        <v>0</v>
      </c>
      <c r="AK267" s="84">
        <f t="shared" si="217"/>
        <v>0</v>
      </c>
      <c r="AL267" s="56">
        <f t="shared" si="217"/>
        <v>0</v>
      </c>
      <c r="AM267" s="56">
        <f t="shared" si="217"/>
        <v>0</v>
      </c>
      <c r="AN267" s="171">
        <f t="shared" si="177"/>
        <v>0</v>
      </c>
      <c r="AO267" s="171">
        <f t="shared" si="177"/>
        <v>0</v>
      </c>
      <c r="AP267" s="281"/>
      <c r="AQ267" s="280"/>
      <c r="AR267" s="54">
        <f>VLOOKUP($G267,'ВМП план КС'!$A$8:$AI$107,10,0)</f>
        <v>225</v>
      </c>
      <c r="AS267" s="54">
        <f>VLOOKUP($G267,'ВМП план КС'!$A$8:$AI$107,11,0)</f>
        <v>33286626</v>
      </c>
      <c r="AT267" s="54">
        <f>SUM(AR267/12*$B$2)</f>
        <v>112.5</v>
      </c>
      <c r="AU267" s="54">
        <f>SUM(AS267/12*$B$2)</f>
        <v>16643313</v>
      </c>
      <c r="AV267" s="56">
        <f t="shared" ref="AV267:BA267" si="236">SUM(AV268:AV271)</f>
        <v>125</v>
      </c>
      <c r="AW267" s="56">
        <f t="shared" si="236"/>
        <v>18492570.000000004</v>
      </c>
      <c r="AX267" s="56">
        <f t="shared" si="236"/>
        <v>463</v>
      </c>
      <c r="AY267" s="56">
        <f t="shared" si="236"/>
        <v>7</v>
      </c>
      <c r="AZ267" s="56">
        <f t="shared" si="236"/>
        <v>1035583.9200000002</v>
      </c>
      <c r="BA267" s="56">
        <f t="shared" si="236"/>
        <v>28</v>
      </c>
      <c r="BB267" s="84">
        <f t="shared" si="218"/>
        <v>132</v>
      </c>
      <c r="BC267" s="56">
        <f t="shared" si="218"/>
        <v>19528153.920000006</v>
      </c>
      <c r="BD267" s="56">
        <f t="shared" si="218"/>
        <v>491</v>
      </c>
      <c r="BE267" s="171">
        <f t="shared" si="226"/>
        <v>12.5</v>
      </c>
      <c r="BF267" s="171">
        <f t="shared" si="226"/>
        <v>1849257.0000000037</v>
      </c>
      <c r="BG267" s="281">
        <f>AV267/AR267</f>
        <v>0.55555555555555558</v>
      </c>
      <c r="BH267" s="281">
        <f>AW267/AS267</f>
        <v>0.55555555555555569</v>
      </c>
      <c r="BI267" s="54">
        <f>VLOOKUP($G267,'ВМП план КС'!$A$8:$AI$107,32,0)</f>
        <v>1</v>
      </c>
      <c r="BJ267" s="54">
        <f>VLOOKUP($G267,'ВМП план КС'!$A$8:$AI$107,33,0)</f>
        <v>155611.55200000003</v>
      </c>
      <c r="BK267" s="54">
        <f>SUM(BI267/12*$B$2)</f>
        <v>0.5</v>
      </c>
      <c r="BL267" s="54">
        <f>SUM(BJ267/12*$B$2)</f>
        <v>77805.776000000013</v>
      </c>
      <c r="BM267" s="56">
        <f t="shared" ref="BM267:BR267" si="237">SUM(BM268:BM271)</f>
        <v>3</v>
      </c>
      <c r="BN267" s="56">
        <f t="shared" si="237"/>
        <v>466834.64999999997</v>
      </c>
      <c r="BO267" s="56">
        <f t="shared" si="237"/>
        <v>29</v>
      </c>
      <c r="BP267" s="56">
        <f t="shared" si="237"/>
        <v>0</v>
      </c>
      <c r="BQ267" s="56">
        <f t="shared" si="237"/>
        <v>0</v>
      </c>
      <c r="BR267" s="56">
        <f t="shared" si="237"/>
        <v>0</v>
      </c>
      <c r="BS267" s="84">
        <f t="shared" si="219"/>
        <v>3</v>
      </c>
      <c r="BT267" s="56">
        <f t="shared" si="219"/>
        <v>466834.64999999997</v>
      </c>
      <c r="BU267" s="56">
        <f t="shared" si="219"/>
        <v>29</v>
      </c>
      <c r="BV267" s="171">
        <f t="shared" si="178"/>
        <v>2.5</v>
      </c>
      <c r="BW267" s="171">
        <f t="shared" si="178"/>
        <v>389028.87399999995</v>
      </c>
      <c r="BX267" s="281"/>
      <c r="BY267" s="280"/>
      <c r="BZ267" s="108">
        <f>VLOOKUP($G267,'ВМП план КС'!$A$8:$AI$107,34,0)</f>
        <v>0</v>
      </c>
      <c r="CA267" s="108">
        <f>VLOOKUP($G267,'ВМП план КС'!$A$8:$AI$107,35,0)</f>
        <v>0</v>
      </c>
      <c r="CB267" s="54">
        <f>SUM(BZ267/12*$B$2)</f>
        <v>0</v>
      </c>
      <c r="CC267" s="54">
        <f>SUM(CA267/12*$B$2)</f>
        <v>0</v>
      </c>
      <c r="CD267" s="56">
        <f t="shared" ref="CD267:CI267" si="238">SUM(CD268:CD271)</f>
        <v>0</v>
      </c>
      <c r="CE267" s="56">
        <f t="shared" si="238"/>
        <v>0</v>
      </c>
      <c r="CF267" s="56">
        <f t="shared" si="238"/>
        <v>0</v>
      </c>
      <c r="CG267" s="56">
        <f t="shared" si="238"/>
        <v>0</v>
      </c>
      <c r="CH267" s="56">
        <f t="shared" si="238"/>
        <v>0</v>
      </c>
      <c r="CI267" s="56">
        <f t="shared" si="238"/>
        <v>0</v>
      </c>
      <c r="CJ267" s="84">
        <f t="shared" si="220"/>
        <v>0</v>
      </c>
      <c r="CK267" s="56">
        <f t="shared" si="220"/>
        <v>0</v>
      </c>
      <c r="CL267" s="56">
        <f t="shared" si="220"/>
        <v>0</v>
      </c>
      <c r="CM267" s="171">
        <f t="shared" si="179"/>
        <v>0</v>
      </c>
      <c r="CN267" s="171">
        <f t="shared" si="179"/>
        <v>0</v>
      </c>
      <c r="CO267" s="734"/>
      <c r="CP267" s="735"/>
      <c r="CQ267" s="332">
        <f>+J267++AA267+AR267++++++BI267++BZ267</f>
        <v>381</v>
      </c>
      <c r="CR267" s="332">
        <f>+K267++AB267+AS267++++++BJ267++CA267</f>
        <v>56373024.351999998</v>
      </c>
      <c r="CS267" s="332">
        <f>+L267++AC267+AT267++++++BK267++CB267</f>
        <v>190.5</v>
      </c>
      <c r="CT267" s="332">
        <f>+M267++AD267+AU267++++++BL267++CC267</f>
        <v>28186512.175999999</v>
      </c>
      <c r="CU267" s="332">
        <f t="shared" si="228"/>
        <v>161</v>
      </c>
      <c r="CV267" s="332">
        <f t="shared" si="229"/>
        <v>23841443.130000003</v>
      </c>
      <c r="CW267" s="332">
        <f t="shared" si="230"/>
        <v>711</v>
      </c>
      <c r="CX267" s="332">
        <f t="shared" si="231"/>
        <v>7</v>
      </c>
      <c r="CY267" s="332">
        <f t="shared" si="232"/>
        <v>1035583.9200000002</v>
      </c>
      <c r="CZ267" s="332">
        <f t="shared" si="233"/>
        <v>28</v>
      </c>
      <c r="DA267" s="332">
        <f t="shared" si="200"/>
        <v>168</v>
      </c>
      <c r="DB267" s="332">
        <f t="shared" si="200"/>
        <v>24877027.050000004</v>
      </c>
      <c r="DC267" s="332">
        <f t="shared" si="200"/>
        <v>739</v>
      </c>
      <c r="DD267" s="69">
        <f t="shared" si="227"/>
        <v>-29.5</v>
      </c>
      <c r="DE267" s="69">
        <f t="shared" si="227"/>
        <v>-4345069.0459999964</v>
      </c>
      <c r="DF267" s="150">
        <f>$H267</f>
        <v>147940.56</v>
      </c>
      <c r="DG267" s="151">
        <f>CV267/CU267</f>
        <v>148083.49770186338</v>
      </c>
      <c r="DH267" s="282">
        <f>BB267/AT267</f>
        <v>1.1733333333333333</v>
      </c>
      <c r="DI267" s="282">
        <f>BC267/AU267</f>
        <v>1.1733333333333336</v>
      </c>
      <c r="DJ267" s="206">
        <f>CQ267+CX267</f>
        <v>388</v>
      </c>
      <c r="DK267" s="206">
        <f>CR267+CY267</f>
        <v>57408608.272</v>
      </c>
    </row>
    <row r="268" spans="1:115" ht="60" hidden="1" x14ac:dyDescent="0.2">
      <c r="A268" s="96">
        <v>1</v>
      </c>
      <c r="B268" s="96">
        <v>1</v>
      </c>
      <c r="C268" s="523">
        <v>493</v>
      </c>
      <c r="D268" s="512" t="s">
        <v>292</v>
      </c>
      <c r="E268" s="340" t="s">
        <v>486</v>
      </c>
      <c r="F268" s="341" t="s">
        <v>293</v>
      </c>
      <c r="G268" s="117"/>
      <c r="H268" s="88"/>
      <c r="I268" s="118"/>
      <c r="J268" s="44"/>
      <c r="K268" s="44"/>
      <c r="L268" s="44"/>
      <c r="M268" s="44"/>
      <c r="N268" s="44">
        <f>VLOOKUP($E268,'факт КС '!$E$10:$CL$181,3,0)</f>
        <v>33</v>
      </c>
      <c r="O268" s="44">
        <f>VLOOKUP($E268,'факт КС '!$E$10:$CL$181,4,0)</f>
        <v>4882038.4799999995</v>
      </c>
      <c r="P268" s="44">
        <f>VLOOKUP($E268,'факт КС '!$E$10:$CL$181,5,0)</f>
        <v>219</v>
      </c>
      <c r="Q268" s="44">
        <f>VLOOKUP($E268,'факт КС '!$E$10:$CL$181,6,0)</f>
        <v>0</v>
      </c>
      <c r="R268" s="44">
        <f>VLOOKUP($E268,'факт КС '!$E$10:$CL$181,7,0)</f>
        <v>0</v>
      </c>
      <c r="S268" s="44">
        <f>VLOOKUP($E268,'факт КС '!$E$10:$CL$181,8,0)</f>
        <v>0</v>
      </c>
      <c r="T268" s="44">
        <f t="shared" si="216"/>
        <v>33</v>
      </c>
      <c r="U268" s="44">
        <f t="shared" si="216"/>
        <v>4882038.4799999995</v>
      </c>
      <c r="V268" s="44">
        <f t="shared" si="216"/>
        <v>219</v>
      </c>
      <c r="W268" s="171">
        <f t="shared" si="176"/>
        <v>33</v>
      </c>
      <c r="X268" s="171">
        <f t="shared" si="176"/>
        <v>4882038.4799999995</v>
      </c>
      <c r="Y268" s="249"/>
      <c r="Z268" s="171"/>
      <c r="AA268" s="44"/>
      <c r="AB268" s="44"/>
      <c r="AC268" s="44"/>
      <c r="AD268" s="44"/>
      <c r="AE268" s="44">
        <f>VLOOKUP($E268,'факт КС '!$E$10:$CL$181,21,0)</f>
        <v>0</v>
      </c>
      <c r="AF268" s="44">
        <f>VLOOKUP($E268,'факт КС '!$E$10:$CL$181,22,0)</f>
        <v>0</v>
      </c>
      <c r="AG268" s="44">
        <f>VLOOKUP($E268,'факт КС '!$E$10:$CL$181,23,0)</f>
        <v>0</v>
      </c>
      <c r="AH268" s="44">
        <f>VLOOKUP($E268,'факт КС '!$E$10:$CL$181,24,0)</f>
        <v>0</v>
      </c>
      <c r="AI268" s="44">
        <f>VLOOKUP($E268,'факт КС '!$E$10:$CL$181,25,0)</f>
        <v>0</v>
      </c>
      <c r="AJ268" s="44">
        <f>VLOOKUP($E268,'факт КС '!$E$10:$CL$181,26,0)</f>
        <v>0</v>
      </c>
      <c r="AK268" s="44">
        <f t="shared" si="217"/>
        <v>0</v>
      </c>
      <c r="AL268" s="44">
        <f t="shared" si="217"/>
        <v>0</v>
      </c>
      <c r="AM268" s="44">
        <f t="shared" si="217"/>
        <v>0</v>
      </c>
      <c r="AN268" s="171">
        <f t="shared" si="177"/>
        <v>0</v>
      </c>
      <c r="AO268" s="171">
        <f t="shared" si="177"/>
        <v>0</v>
      </c>
      <c r="AP268" s="249"/>
      <c r="AQ268" s="171"/>
      <c r="AR268" s="44"/>
      <c r="AS268" s="44"/>
      <c r="AT268" s="44"/>
      <c r="AU268" s="44"/>
      <c r="AV268" s="44">
        <f>VLOOKUP($E268,'факт КС '!$E$10:$CL$181,9,0)</f>
        <v>125</v>
      </c>
      <c r="AW268" s="44">
        <f>VLOOKUP($E268,'факт КС '!$E$10:$CL$181,10,0)</f>
        <v>18492570.000000004</v>
      </c>
      <c r="AX268" s="44">
        <f>VLOOKUP($E268,'факт КС '!$E$10:$CL$181,11,0)</f>
        <v>463</v>
      </c>
      <c r="AY268" s="44">
        <f>VLOOKUP($E268,'факт КС '!$E$10:$CL$181,12,0)</f>
        <v>7</v>
      </c>
      <c r="AZ268" s="44">
        <f>VLOOKUP($E268,'факт КС '!$E$10:$CL$181,13,0)</f>
        <v>1035583.9200000002</v>
      </c>
      <c r="BA268" s="44">
        <f>VLOOKUP($E268,'факт КС '!$E$10:$CL$181,14,0)</f>
        <v>28</v>
      </c>
      <c r="BB268" s="44">
        <f t="shared" si="218"/>
        <v>132</v>
      </c>
      <c r="BC268" s="44">
        <f t="shared" si="218"/>
        <v>19528153.920000006</v>
      </c>
      <c r="BD268" s="44">
        <f t="shared" si="218"/>
        <v>491</v>
      </c>
      <c r="BE268" s="171">
        <f t="shared" si="226"/>
        <v>125</v>
      </c>
      <c r="BF268" s="171">
        <f t="shared" si="226"/>
        <v>18492570.000000004</v>
      </c>
      <c r="BG268" s="249"/>
      <c r="BH268" s="171"/>
      <c r="BI268" s="44"/>
      <c r="BJ268" s="44"/>
      <c r="BK268" s="44"/>
      <c r="BL268" s="44"/>
      <c r="BM268" s="44">
        <f>VLOOKUP($E268,'факт КС '!$E$10:$CL$181,57,0)</f>
        <v>3</v>
      </c>
      <c r="BN268" s="44">
        <f>VLOOKUP($E268,'факт КС '!$E$10:$CL$181,58,0)</f>
        <v>466834.64999999997</v>
      </c>
      <c r="BO268" s="44">
        <f>VLOOKUP($E268,'факт КС '!$E$10:$CL$181,59,0)</f>
        <v>29</v>
      </c>
      <c r="BP268" s="44">
        <f>VLOOKUP($E268,'факт КС '!$E$10:$CL$181,60,0)</f>
        <v>0</v>
      </c>
      <c r="BQ268" s="44">
        <f>VLOOKUP($E268,'факт КС '!$E$10:$CL$181,61,0)</f>
        <v>0</v>
      </c>
      <c r="BR268" s="44">
        <f>VLOOKUP($E268,'факт КС '!$E$10:$CL$181,62,0)</f>
        <v>0</v>
      </c>
      <c r="BS268" s="44">
        <f t="shared" si="219"/>
        <v>3</v>
      </c>
      <c r="BT268" s="44">
        <f t="shared" si="219"/>
        <v>466834.64999999997</v>
      </c>
      <c r="BU268" s="44">
        <f t="shared" si="219"/>
        <v>29</v>
      </c>
      <c r="BV268" s="171">
        <f t="shared" si="178"/>
        <v>3</v>
      </c>
      <c r="BW268" s="171">
        <f t="shared" si="178"/>
        <v>466834.64999999997</v>
      </c>
      <c r="BX268" s="249"/>
      <c r="BY268" s="171"/>
      <c r="BZ268" s="45"/>
      <c r="CA268" s="45"/>
      <c r="CB268" s="44"/>
      <c r="CC268" s="44"/>
      <c r="CD268" s="44">
        <f>VLOOKUP($E268,'факт КС '!$E$10:$CL$181,51,0)</f>
        <v>0</v>
      </c>
      <c r="CE268" s="44">
        <f>VLOOKUP($E268,'факт КС '!$E$10:$CL$181,52,0)</f>
        <v>0</v>
      </c>
      <c r="CF268" s="44">
        <f>VLOOKUP($E268,'факт КС '!$E$10:$CL$181,53,0)</f>
        <v>0</v>
      </c>
      <c r="CG268" s="44">
        <f>VLOOKUP($E268,'факт КС '!$E$10:$CL$181,54,0)</f>
        <v>0</v>
      </c>
      <c r="CH268" s="44">
        <f>VLOOKUP($E268,'факт КС '!$E$10:$CL$181,55,0)</f>
        <v>0</v>
      </c>
      <c r="CI268" s="44">
        <f>VLOOKUP($E268,'факт КС '!$E$10:$CL$181,56,0)</f>
        <v>0</v>
      </c>
      <c r="CJ268" s="44">
        <f t="shared" si="220"/>
        <v>0</v>
      </c>
      <c r="CK268" s="44">
        <f t="shared" si="220"/>
        <v>0</v>
      </c>
      <c r="CL268" s="44">
        <f t="shared" si="220"/>
        <v>0</v>
      </c>
      <c r="CM268" s="171">
        <f t="shared" si="179"/>
        <v>0</v>
      </c>
      <c r="CN268" s="171">
        <f t="shared" si="179"/>
        <v>0</v>
      </c>
      <c r="CO268" s="736"/>
      <c r="CP268" s="737"/>
      <c r="CQ268" s="46"/>
      <c r="CR268" s="47"/>
      <c r="CS268" s="46"/>
      <c r="CT268" s="46"/>
      <c r="CU268" s="333">
        <f t="shared" si="228"/>
        <v>161</v>
      </c>
      <c r="CV268" s="333">
        <f t="shared" si="229"/>
        <v>23841443.130000003</v>
      </c>
      <c r="CW268" s="333">
        <f t="shared" si="230"/>
        <v>711</v>
      </c>
      <c r="CX268" s="333">
        <f t="shared" si="231"/>
        <v>7</v>
      </c>
      <c r="CY268" s="333">
        <f t="shared" si="232"/>
        <v>1035583.9200000002</v>
      </c>
      <c r="CZ268" s="333">
        <f t="shared" si="233"/>
        <v>28</v>
      </c>
      <c r="DA268" s="44">
        <f t="shared" si="200"/>
        <v>168</v>
      </c>
      <c r="DB268" s="44">
        <f t="shared" si="200"/>
        <v>24877027.050000004</v>
      </c>
      <c r="DC268" s="44">
        <f t="shared" si="200"/>
        <v>739</v>
      </c>
      <c r="DD268" s="174">
        <f t="shared" si="227"/>
        <v>161</v>
      </c>
      <c r="DE268" s="174">
        <f t="shared" si="227"/>
        <v>23841443.130000003</v>
      </c>
      <c r="DF268" s="45"/>
      <c r="DG268" s="45"/>
      <c r="DH268" s="59"/>
      <c r="DI268" s="59"/>
    </row>
    <row r="269" spans="1:115" s="3" customFormat="1" ht="12.75" hidden="1" customHeight="1" x14ac:dyDescent="0.2">
      <c r="A269" s="96">
        <v>1</v>
      </c>
      <c r="B269" s="96"/>
      <c r="C269" s="162"/>
      <c r="D269" s="624"/>
      <c r="E269" s="748"/>
      <c r="F269" s="749"/>
      <c r="G269" s="133"/>
      <c r="H269" s="134"/>
      <c r="I269" s="134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44">
        <f t="shared" si="216"/>
        <v>0</v>
      </c>
      <c r="U269" s="44">
        <f t="shared" si="216"/>
        <v>0</v>
      </c>
      <c r="V269" s="44">
        <f t="shared" si="216"/>
        <v>0</v>
      </c>
      <c r="W269" s="171">
        <f t="shared" si="176"/>
        <v>0</v>
      </c>
      <c r="X269" s="171">
        <f t="shared" si="176"/>
        <v>0</v>
      </c>
      <c r="Y269" s="174"/>
      <c r="Z269" s="174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44">
        <f t="shared" si="217"/>
        <v>0</v>
      </c>
      <c r="AL269" s="44">
        <f t="shared" si="217"/>
        <v>0</v>
      </c>
      <c r="AM269" s="44">
        <f t="shared" si="217"/>
        <v>0</v>
      </c>
      <c r="AN269" s="171">
        <f t="shared" si="177"/>
        <v>0</v>
      </c>
      <c r="AO269" s="171">
        <f t="shared" si="177"/>
        <v>0</v>
      </c>
      <c r="AP269" s="174"/>
      <c r="AQ269" s="174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44">
        <f t="shared" si="218"/>
        <v>0</v>
      </c>
      <c r="BC269" s="44">
        <f t="shared" si="218"/>
        <v>0</v>
      </c>
      <c r="BD269" s="44">
        <f t="shared" si="218"/>
        <v>0</v>
      </c>
      <c r="BE269" s="171">
        <f t="shared" si="226"/>
        <v>0</v>
      </c>
      <c r="BF269" s="171">
        <f t="shared" si="226"/>
        <v>0</v>
      </c>
      <c r="BG269" s="174"/>
      <c r="BH269" s="174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44">
        <f t="shared" si="219"/>
        <v>0</v>
      </c>
      <c r="BT269" s="44">
        <f t="shared" si="219"/>
        <v>0</v>
      </c>
      <c r="BU269" s="44">
        <f t="shared" si="219"/>
        <v>0</v>
      </c>
      <c r="BV269" s="171">
        <f t="shared" si="178"/>
        <v>0</v>
      </c>
      <c r="BW269" s="171">
        <f t="shared" si="178"/>
        <v>0</v>
      </c>
      <c r="BX269" s="174"/>
      <c r="BY269" s="174"/>
      <c r="BZ269" s="112"/>
      <c r="CA269" s="112"/>
      <c r="CB269" s="109"/>
      <c r="CC269" s="109"/>
      <c r="CD269" s="109"/>
      <c r="CE269" s="109"/>
      <c r="CF269" s="109"/>
      <c r="CG269" s="109"/>
      <c r="CH269" s="109"/>
      <c r="CI269" s="109"/>
      <c r="CJ269" s="44">
        <f t="shared" si="220"/>
        <v>0</v>
      </c>
      <c r="CK269" s="44">
        <f t="shared" si="220"/>
        <v>0</v>
      </c>
      <c r="CL269" s="44">
        <f t="shared" si="220"/>
        <v>0</v>
      </c>
      <c r="CM269" s="171">
        <f t="shared" si="179"/>
        <v>0</v>
      </c>
      <c r="CN269" s="171">
        <f t="shared" si="179"/>
        <v>0</v>
      </c>
      <c r="CO269" s="738"/>
      <c r="CP269" s="738"/>
      <c r="CQ269" s="113"/>
      <c r="CR269" s="114"/>
      <c r="CS269" s="113"/>
      <c r="CT269" s="113"/>
      <c r="CU269" s="333">
        <f t="shared" si="228"/>
        <v>0</v>
      </c>
      <c r="CV269" s="333">
        <f t="shared" si="229"/>
        <v>0</v>
      </c>
      <c r="CW269" s="333">
        <f t="shared" si="230"/>
        <v>0</v>
      </c>
      <c r="CX269" s="333">
        <f t="shared" si="231"/>
        <v>0</v>
      </c>
      <c r="CY269" s="333">
        <f t="shared" si="232"/>
        <v>0</v>
      </c>
      <c r="CZ269" s="333">
        <f t="shared" si="233"/>
        <v>0</v>
      </c>
      <c r="DA269" s="44">
        <f t="shared" si="200"/>
        <v>0</v>
      </c>
      <c r="DB269" s="44">
        <f t="shared" si="200"/>
        <v>0</v>
      </c>
      <c r="DC269" s="44">
        <f t="shared" si="200"/>
        <v>0</v>
      </c>
      <c r="DD269" s="174">
        <f t="shared" si="227"/>
        <v>0</v>
      </c>
      <c r="DE269" s="174">
        <f t="shared" si="227"/>
        <v>0</v>
      </c>
      <c r="DF269" s="112"/>
      <c r="DG269" s="112"/>
      <c r="DH269" s="48"/>
      <c r="DI269" s="48"/>
    </row>
    <row r="270" spans="1:115" s="3" customFormat="1" ht="12.75" hidden="1" customHeight="1" x14ac:dyDescent="0.2">
      <c r="A270" s="96">
        <v>1</v>
      </c>
      <c r="B270" s="96"/>
      <c r="C270" s="78"/>
      <c r="D270" s="192"/>
      <c r="E270" s="321"/>
      <c r="F270" s="32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216"/>
        <v>0</v>
      </c>
      <c r="U270" s="44">
        <f t="shared" si="216"/>
        <v>0</v>
      </c>
      <c r="V270" s="44">
        <f t="shared" si="216"/>
        <v>0</v>
      </c>
      <c r="W270" s="171">
        <f t="shared" si="176"/>
        <v>0</v>
      </c>
      <c r="X270" s="171">
        <f t="shared" si="176"/>
        <v>0</v>
      </c>
      <c r="Y270" s="171"/>
      <c r="Z270" s="171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>
        <f t="shared" si="217"/>
        <v>0</v>
      </c>
      <c r="AL270" s="44">
        <f t="shared" si="217"/>
        <v>0</v>
      </c>
      <c r="AM270" s="44">
        <f t="shared" si="217"/>
        <v>0</v>
      </c>
      <c r="AN270" s="171">
        <f t="shared" si="177"/>
        <v>0</v>
      </c>
      <c r="AO270" s="171">
        <f t="shared" si="177"/>
        <v>0</v>
      </c>
      <c r="AP270" s="171"/>
      <c r="AQ270" s="171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>
        <f t="shared" si="218"/>
        <v>0</v>
      </c>
      <c r="BC270" s="44">
        <f t="shared" si="218"/>
        <v>0</v>
      </c>
      <c r="BD270" s="44">
        <f t="shared" si="218"/>
        <v>0</v>
      </c>
      <c r="BE270" s="171">
        <f t="shared" si="226"/>
        <v>0</v>
      </c>
      <c r="BF270" s="171">
        <f t="shared" si="226"/>
        <v>0</v>
      </c>
      <c r="BG270" s="171"/>
      <c r="BH270" s="171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>
        <f t="shared" si="219"/>
        <v>0</v>
      </c>
      <c r="BT270" s="44">
        <f t="shared" si="219"/>
        <v>0</v>
      </c>
      <c r="BU270" s="44">
        <f t="shared" si="219"/>
        <v>0</v>
      </c>
      <c r="BV270" s="171">
        <f t="shared" si="178"/>
        <v>0</v>
      </c>
      <c r="BW270" s="171">
        <f t="shared" si="178"/>
        <v>0</v>
      </c>
      <c r="BX270" s="171"/>
      <c r="BY270" s="171"/>
      <c r="BZ270" s="45"/>
      <c r="CA270" s="45"/>
      <c r="CB270" s="44"/>
      <c r="CC270" s="44"/>
      <c r="CD270" s="44"/>
      <c r="CE270" s="44"/>
      <c r="CF270" s="44"/>
      <c r="CG270" s="44"/>
      <c r="CH270" s="44"/>
      <c r="CI270" s="44"/>
      <c r="CJ270" s="44">
        <f t="shared" si="220"/>
        <v>0</v>
      </c>
      <c r="CK270" s="44">
        <f t="shared" si="220"/>
        <v>0</v>
      </c>
      <c r="CL270" s="44">
        <f t="shared" si="220"/>
        <v>0</v>
      </c>
      <c r="CM270" s="171">
        <f t="shared" si="179"/>
        <v>0</v>
      </c>
      <c r="CN270" s="171">
        <f t="shared" si="179"/>
        <v>0</v>
      </c>
      <c r="CO270" s="737"/>
      <c r="CP270" s="737"/>
      <c r="CQ270" s="46"/>
      <c r="CR270" s="47"/>
      <c r="CS270" s="46"/>
      <c r="CT270" s="46"/>
      <c r="CU270" s="333">
        <f t="shared" si="228"/>
        <v>0</v>
      </c>
      <c r="CV270" s="333">
        <f t="shared" si="229"/>
        <v>0</v>
      </c>
      <c r="CW270" s="333">
        <f t="shared" si="230"/>
        <v>0</v>
      </c>
      <c r="CX270" s="333">
        <f t="shared" si="231"/>
        <v>0</v>
      </c>
      <c r="CY270" s="333">
        <f t="shared" si="232"/>
        <v>0</v>
      </c>
      <c r="CZ270" s="333">
        <f t="shared" si="233"/>
        <v>0</v>
      </c>
      <c r="DA270" s="44">
        <f t="shared" si="200"/>
        <v>0</v>
      </c>
      <c r="DB270" s="44">
        <f t="shared" si="200"/>
        <v>0</v>
      </c>
      <c r="DC270" s="44">
        <f t="shared" si="200"/>
        <v>0</v>
      </c>
      <c r="DD270" s="174">
        <f t="shared" si="227"/>
        <v>0</v>
      </c>
      <c r="DE270" s="174">
        <f t="shared" si="227"/>
        <v>0</v>
      </c>
      <c r="DF270" s="45"/>
      <c r="DG270" s="45"/>
      <c r="DH270" s="48"/>
      <c r="DI270" s="48"/>
    </row>
    <row r="271" spans="1:115" s="3" customFormat="1" ht="12.75" hidden="1" customHeight="1" x14ac:dyDescent="0.2">
      <c r="A271" s="96">
        <v>1</v>
      </c>
      <c r="B271" s="96"/>
      <c r="C271" s="141"/>
      <c r="D271" s="236"/>
      <c r="E271" s="575"/>
      <c r="F271" s="576"/>
      <c r="G271" s="62"/>
      <c r="H271" s="77"/>
      <c r="I271" s="77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216"/>
        <v>0</v>
      </c>
      <c r="U271" s="44">
        <f t="shared" si="216"/>
        <v>0</v>
      </c>
      <c r="V271" s="44">
        <f t="shared" si="216"/>
        <v>0</v>
      </c>
      <c r="W271" s="171">
        <f t="shared" si="176"/>
        <v>0</v>
      </c>
      <c r="X271" s="171">
        <f t="shared" si="176"/>
        <v>0</v>
      </c>
      <c r="Y271" s="171"/>
      <c r="Z271" s="171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>
        <f t="shared" si="217"/>
        <v>0</v>
      </c>
      <c r="AL271" s="44">
        <f t="shared" si="217"/>
        <v>0</v>
      </c>
      <c r="AM271" s="44">
        <f t="shared" si="217"/>
        <v>0</v>
      </c>
      <c r="AN271" s="171">
        <f t="shared" si="177"/>
        <v>0</v>
      </c>
      <c r="AO271" s="171">
        <f t="shared" si="177"/>
        <v>0</v>
      </c>
      <c r="AP271" s="171"/>
      <c r="AQ271" s="171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>
        <f t="shared" si="218"/>
        <v>0</v>
      </c>
      <c r="BC271" s="44">
        <f t="shared" si="218"/>
        <v>0</v>
      </c>
      <c r="BD271" s="44">
        <f t="shared" si="218"/>
        <v>0</v>
      </c>
      <c r="BE271" s="171">
        <f t="shared" si="226"/>
        <v>0</v>
      </c>
      <c r="BF271" s="171">
        <f t="shared" si="226"/>
        <v>0</v>
      </c>
      <c r="BG271" s="171"/>
      <c r="BH271" s="171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>
        <f t="shared" si="219"/>
        <v>0</v>
      </c>
      <c r="BT271" s="44">
        <f t="shared" si="219"/>
        <v>0</v>
      </c>
      <c r="BU271" s="44">
        <f t="shared" si="219"/>
        <v>0</v>
      </c>
      <c r="BV271" s="171">
        <f t="shared" si="178"/>
        <v>0</v>
      </c>
      <c r="BW271" s="171">
        <f t="shared" si="178"/>
        <v>0</v>
      </c>
      <c r="BX271" s="171"/>
      <c r="BY271" s="171"/>
      <c r="BZ271" s="45"/>
      <c r="CA271" s="45"/>
      <c r="CB271" s="44"/>
      <c r="CC271" s="44"/>
      <c r="CD271" s="44"/>
      <c r="CE271" s="44"/>
      <c r="CF271" s="44"/>
      <c r="CG271" s="44"/>
      <c r="CH271" s="44"/>
      <c r="CI271" s="44"/>
      <c r="CJ271" s="44">
        <f t="shared" si="220"/>
        <v>0</v>
      </c>
      <c r="CK271" s="44">
        <f t="shared" si="220"/>
        <v>0</v>
      </c>
      <c r="CL271" s="44">
        <f t="shared" si="220"/>
        <v>0</v>
      </c>
      <c r="CM271" s="171">
        <f t="shared" si="179"/>
        <v>0</v>
      </c>
      <c r="CN271" s="171">
        <f t="shared" si="179"/>
        <v>0</v>
      </c>
      <c r="CO271" s="737"/>
      <c r="CP271" s="737"/>
      <c r="CQ271" s="46"/>
      <c r="CR271" s="47"/>
      <c r="CS271" s="46"/>
      <c r="CT271" s="46"/>
      <c r="CU271" s="333">
        <f t="shared" si="228"/>
        <v>0</v>
      </c>
      <c r="CV271" s="333">
        <f t="shared" si="229"/>
        <v>0</v>
      </c>
      <c r="CW271" s="333">
        <f t="shared" si="230"/>
        <v>0</v>
      </c>
      <c r="CX271" s="333">
        <f t="shared" si="231"/>
        <v>0</v>
      </c>
      <c r="CY271" s="333">
        <f t="shared" si="232"/>
        <v>0</v>
      </c>
      <c r="CZ271" s="333">
        <f t="shared" si="233"/>
        <v>0</v>
      </c>
      <c r="DA271" s="44">
        <f t="shared" si="200"/>
        <v>0</v>
      </c>
      <c r="DB271" s="44">
        <f t="shared" si="200"/>
        <v>0</v>
      </c>
      <c r="DC271" s="44">
        <f t="shared" si="200"/>
        <v>0</v>
      </c>
      <c r="DD271" s="174">
        <f t="shared" si="227"/>
        <v>0</v>
      </c>
      <c r="DE271" s="174">
        <f t="shared" si="227"/>
        <v>0</v>
      </c>
      <c r="DF271" s="45"/>
      <c r="DG271" s="45"/>
      <c r="DH271" s="48"/>
      <c r="DI271" s="48"/>
    </row>
    <row r="272" spans="1:115" x14ac:dyDescent="0.2">
      <c r="A272" s="96">
        <v>1</v>
      </c>
      <c r="B272" s="96">
        <v>1</v>
      </c>
      <c r="C272" s="66"/>
      <c r="D272" s="246"/>
      <c r="E272" s="577"/>
      <c r="F272" s="578" t="s">
        <v>387</v>
      </c>
      <c r="G272" s="94">
        <v>50</v>
      </c>
      <c r="H272" s="100">
        <v>174350.08000000002</v>
      </c>
      <c r="I272" s="100">
        <v>182547.136</v>
      </c>
      <c r="J272" s="54">
        <f>VLOOKUP($G272,'ВМП план КС'!$A$8:$AI$107,12,0)</f>
        <v>30</v>
      </c>
      <c r="K272" s="54">
        <f>VLOOKUP($G272,'ВМП план КС'!$A$8:$AI$107,13,0)</f>
        <v>5230502.4000000004</v>
      </c>
      <c r="L272" s="54">
        <f>SUM(J272/12*$B$2)</f>
        <v>15</v>
      </c>
      <c r="M272" s="54">
        <f>SUM(K272/12*$B$2)</f>
        <v>2615251.2000000002</v>
      </c>
      <c r="N272" s="56">
        <f t="shared" ref="N272:S272" si="239">SUM(N273:N275)</f>
        <v>9</v>
      </c>
      <c r="O272" s="56">
        <f t="shared" si="239"/>
        <v>1569150.72</v>
      </c>
      <c r="P272" s="56">
        <f t="shared" si="239"/>
        <v>39</v>
      </c>
      <c r="Q272" s="56">
        <f t="shared" si="239"/>
        <v>0</v>
      </c>
      <c r="R272" s="56">
        <f t="shared" si="239"/>
        <v>0</v>
      </c>
      <c r="S272" s="56">
        <f t="shared" si="239"/>
        <v>0</v>
      </c>
      <c r="T272" s="84">
        <f t="shared" si="216"/>
        <v>9</v>
      </c>
      <c r="U272" s="56">
        <f t="shared" si="216"/>
        <v>1569150.72</v>
      </c>
      <c r="V272" s="56">
        <f t="shared" si="216"/>
        <v>39</v>
      </c>
      <c r="W272" s="171">
        <f t="shared" si="176"/>
        <v>-6</v>
      </c>
      <c r="X272" s="171">
        <f t="shared" si="176"/>
        <v>-1046100.4800000002</v>
      </c>
      <c r="Y272" s="281">
        <f>N272/J272</f>
        <v>0.3</v>
      </c>
      <c r="Z272" s="281">
        <f>O272/K272</f>
        <v>0.3</v>
      </c>
      <c r="AA272" s="54">
        <f>VLOOKUP($G272,'ВМП план КС'!$A$8:$AI$107,18,0)</f>
        <v>0</v>
      </c>
      <c r="AB272" s="54">
        <f>VLOOKUP($G272,'ВМП план КС'!$A$8:$AI$107,19,0)</f>
        <v>0</v>
      </c>
      <c r="AC272" s="54">
        <f>SUM(AA272/12*$B$2)</f>
        <v>0</v>
      </c>
      <c r="AD272" s="54">
        <f>SUM(AB272/12*$B$2)</f>
        <v>0</v>
      </c>
      <c r="AE272" s="56">
        <f t="shared" ref="AE272:AJ272" si="240">SUM(AE273:AE275)</f>
        <v>0</v>
      </c>
      <c r="AF272" s="56">
        <f t="shared" si="240"/>
        <v>0</v>
      </c>
      <c r="AG272" s="56">
        <f t="shared" si="240"/>
        <v>0</v>
      </c>
      <c r="AH272" s="56">
        <f t="shared" si="240"/>
        <v>0</v>
      </c>
      <c r="AI272" s="56">
        <f t="shared" si="240"/>
        <v>0</v>
      </c>
      <c r="AJ272" s="56">
        <f t="shared" si="240"/>
        <v>0</v>
      </c>
      <c r="AK272" s="84">
        <f t="shared" si="217"/>
        <v>0</v>
      </c>
      <c r="AL272" s="56">
        <f t="shared" si="217"/>
        <v>0</v>
      </c>
      <c r="AM272" s="56">
        <f t="shared" si="217"/>
        <v>0</v>
      </c>
      <c r="AN272" s="171">
        <f t="shared" si="177"/>
        <v>0</v>
      </c>
      <c r="AO272" s="171">
        <f t="shared" si="177"/>
        <v>0</v>
      </c>
      <c r="AP272" s="280"/>
      <c r="AQ272" s="280"/>
      <c r="AR272" s="54">
        <f>VLOOKUP($G272,'ВМП план КС'!$A$8:$AI$107,10,0)</f>
        <v>275</v>
      </c>
      <c r="AS272" s="54">
        <f>VLOOKUP($G272,'ВМП план КС'!$A$8:$AI$107,11,0)</f>
        <v>47946272.000000007</v>
      </c>
      <c r="AT272" s="54">
        <f>SUM(AR272/12*$B$2)</f>
        <v>137.5</v>
      </c>
      <c r="AU272" s="54">
        <f>SUM(AS272/12*$B$2)</f>
        <v>23973136.000000004</v>
      </c>
      <c r="AV272" s="56">
        <f t="shared" ref="AV272:BA272" si="241">SUM(AV273:AV275)</f>
        <v>67</v>
      </c>
      <c r="AW272" s="56">
        <f t="shared" si="241"/>
        <v>11681455.360000003</v>
      </c>
      <c r="AX272" s="56">
        <f t="shared" si="241"/>
        <v>277</v>
      </c>
      <c r="AY272" s="56">
        <f t="shared" si="241"/>
        <v>2</v>
      </c>
      <c r="AZ272" s="56">
        <f t="shared" si="241"/>
        <v>348700.15999999997</v>
      </c>
      <c r="BA272" s="56">
        <f t="shared" si="241"/>
        <v>13</v>
      </c>
      <c r="BB272" s="84">
        <f t="shared" si="218"/>
        <v>69</v>
      </c>
      <c r="BC272" s="56">
        <f t="shared" si="218"/>
        <v>12030155.520000003</v>
      </c>
      <c r="BD272" s="56">
        <f t="shared" si="218"/>
        <v>290</v>
      </c>
      <c r="BE272" s="171">
        <f t="shared" si="226"/>
        <v>-70.5</v>
      </c>
      <c r="BF272" s="171">
        <f t="shared" si="226"/>
        <v>-12291680.640000001</v>
      </c>
      <c r="BG272" s="281">
        <f>AV272/AR272</f>
        <v>0.24363636363636362</v>
      </c>
      <c r="BH272" s="281">
        <f>AW272/AS272</f>
        <v>0.24363636363636365</v>
      </c>
      <c r="BI272" s="54">
        <f>VLOOKUP($G272,'ВМП план КС'!$A$8:$AI$107,32,0)</f>
        <v>1</v>
      </c>
      <c r="BJ272" s="54">
        <f>VLOOKUP($G272,'ВМП план КС'!$A$8:$AI$107,33,0)</f>
        <v>182547.136</v>
      </c>
      <c r="BK272" s="54">
        <f>SUM(BI272/12*$B$2)</f>
        <v>0.5</v>
      </c>
      <c r="BL272" s="54">
        <f>SUM(BJ272/12*$B$2)</f>
        <v>91273.567999999999</v>
      </c>
      <c r="BM272" s="56">
        <f t="shared" ref="BM272:BR272" si="242">SUM(BM273:BM275)</f>
        <v>8</v>
      </c>
      <c r="BN272" s="56">
        <f t="shared" si="242"/>
        <v>1460377.12</v>
      </c>
      <c r="BO272" s="56">
        <f t="shared" si="242"/>
        <v>68</v>
      </c>
      <c r="BP272" s="56">
        <f t="shared" si="242"/>
        <v>0</v>
      </c>
      <c r="BQ272" s="56">
        <f t="shared" si="242"/>
        <v>0</v>
      </c>
      <c r="BR272" s="56">
        <f t="shared" si="242"/>
        <v>0</v>
      </c>
      <c r="BS272" s="84">
        <f t="shared" si="219"/>
        <v>8</v>
      </c>
      <c r="BT272" s="56">
        <f t="shared" si="219"/>
        <v>1460377.12</v>
      </c>
      <c r="BU272" s="56">
        <f t="shared" si="219"/>
        <v>68</v>
      </c>
      <c r="BV272" s="171">
        <f t="shared" si="178"/>
        <v>7.5</v>
      </c>
      <c r="BW272" s="171">
        <f t="shared" si="178"/>
        <v>1369103.5520000001</v>
      </c>
      <c r="BX272" s="280"/>
      <c r="BY272" s="280"/>
      <c r="BZ272" s="108">
        <f>VLOOKUP($G272,'ВМП план КС'!$A$8:$AI$107,34,0)</f>
        <v>0</v>
      </c>
      <c r="CA272" s="108">
        <f>VLOOKUP($G272,'ВМП план КС'!$A$8:$AI$107,35,0)</f>
        <v>0</v>
      </c>
      <c r="CB272" s="54">
        <f>SUM(BZ272/12*$B$2)</f>
        <v>0</v>
      </c>
      <c r="CC272" s="54">
        <f>SUM(CA272/12*$B$2)</f>
        <v>0</v>
      </c>
      <c r="CD272" s="56">
        <f t="shared" ref="CD272:CI272" si="243">SUM(CD273:CD275)</f>
        <v>0</v>
      </c>
      <c r="CE272" s="56">
        <f t="shared" si="243"/>
        <v>0</v>
      </c>
      <c r="CF272" s="56">
        <f t="shared" si="243"/>
        <v>0</v>
      </c>
      <c r="CG272" s="56">
        <f t="shared" si="243"/>
        <v>0</v>
      </c>
      <c r="CH272" s="56">
        <f t="shared" si="243"/>
        <v>0</v>
      </c>
      <c r="CI272" s="56">
        <f t="shared" si="243"/>
        <v>0</v>
      </c>
      <c r="CJ272" s="84">
        <f t="shared" si="220"/>
        <v>0</v>
      </c>
      <c r="CK272" s="56">
        <f t="shared" si="220"/>
        <v>0</v>
      </c>
      <c r="CL272" s="56">
        <f t="shared" si="220"/>
        <v>0</v>
      </c>
      <c r="CM272" s="171">
        <f t="shared" si="179"/>
        <v>0</v>
      </c>
      <c r="CN272" s="171">
        <f t="shared" si="179"/>
        <v>0</v>
      </c>
      <c r="CO272" s="735"/>
      <c r="CP272" s="735"/>
      <c r="CQ272" s="332">
        <f>+J272++AA272+AR272++++++BI272++BZ272</f>
        <v>306</v>
      </c>
      <c r="CR272" s="332">
        <f>+K272++AB272+AS272++++++BJ272++CA272</f>
        <v>53359321.536000006</v>
      </c>
      <c r="CS272" s="332">
        <f>+L272++AC272+AT272++++++BK272++CB272</f>
        <v>153</v>
      </c>
      <c r="CT272" s="332">
        <f>+M272++AD272+AU272++++++BL272++CC272</f>
        <v>26679660.768000003</v>
      </c>
      <c r="CU272" s="332">
        <f t="shared" si="228"/>
        <v>84</v>
      </c>
      <c r="CV272" s="332">
        <f t="shared" si="229"/>
        <v>14710983.200000003</v>
      </c>
      <c r="CW272" s="332">
        <f t="shared" si="230"/>
        <v>384</v>
      </c>
      <c r="CX272" s="332">
        <f t="shared" si="231"/>
        <v>2</v>
      </c>
      <c r="CY272" s="332">
        <f t="shared" si="232"/>
        <v>348700.15999999997</v>
      </c>
      <c r="CZ272" s="332">
        <f t="shared" si="233"/>
        <v>13</v>
      </c>
      <c r="DA272" s="332">
        <f t="shared" si="200"/>
        <v>86</v>
      </c>
      <c r="DB272" s="332">
        <f t="shared" si="200"/>
        <v>15059683.360000003</v>
      </c>
      <c r="DC272" s="332">
        <f t="shared" si="200"/>
        <v>397</v>
      </c>
      <c r="DD272" s="69">
        <f t="shared" si="227"/>
        <v>-69</v>
      </c>
      <c r="DE272" s="69">
        <f t="shared" si="227"/>
        <v>-11968677.568</v>
      </c>
      <c r="DF272" s="150">
        <f>$H272</f>
        <v>174350.08000000002</v>
      </c>
      <c r="DG272" s="151">
        <f>CV272/CU272</f>
        <v>175130.75238095241</v>
      </c>
      <c r="DH272" s="282">
        <f>BB272/AT272</f>
        <v>0.50181818181818183</v>
      </c>
      <c r="DI272" s="282">
        <f>BC272/AU272</f>
        <v>0.50181818181818183</v>
      </c>
      <c r="DJ272" s="206">
        <f>CQ272+CX272</f>
        <v>308</v>
      </c>
      <c r="DK272" s="206">
        <f>CR272+CY272</f>
        <v>53708021.696000002</v>
      </c>
    </row>
    <row r="273" spans="1:115" ht="63.75" hidden="1" x14ac:dyDescent="0.2">
      <c r="A273" s="96">
        <v>1</v>
      </c>
      <c r="B273" s="96">
        <v>1</v>
      </c>
      <c r="C273" s="769">
        <v>494</v>
      </c>
      <c r="D273" s="624" t="s">
        <v>294</v>
      </c>
      <c r="E273" s="748" t="s">
        <v>487</v>
      </c>
      <c r="F273" s="749" t="s">
        <v>167</v>
      </c>
      <c r="G273" s="128"/>
      <c r="H273" s="130"/>
      <c r="I273" s="130"/>
      <c r="J273" s="109"/>
      <c r="K273" s="109"/>
      <c r="L273" s="109"/>
      <c r="M273" s="109"/>
      <c r="N273" s="44">
        <f>VLOOKUP($E273,'факт КС '!$E$10:$CL$181,3,0)</f>
        <v>9</v>
      </c>
      <c r="O273" s="44">
        <f>VLOOKUP($E273,'факт КС '!$E$10:$CL$181,4,0)</f>
        <v>1569150.72</v>
      </c>
      <c r="P273" s="44">
        <f>VLOOKUP($E273,'факт КС '!$E$10:$CL$181,5,0)</f>
        <v>39</v>
      </c>
      <c r="Q273" s="44">
        <f>VLOOKUP($E273,'факт КС '!$E$10:$CL$181,6,0)</f>
        <v>0</v>
      </c>
      <c r="R273" s="44">
        <f>VLOOKUP($E273,'факт КС '!$E$10:$CL$181,7,0)</f>
        <v>0</v>
      </c>
      <c r="S273" s="44">
        <f>VLOOKUP($E273,'факт КС '!$E$10:$CL$181,8,0)</f>
        <v>0</v>
      </c>
      <c r="T273" s="44">
        <f t="shared" si="216"/>
        <v>9</v>
      </c>
      <c r="U273" s="44">
        <f t="shared" si="216"/>
        <v>1569150.72</v>
      </c>
      <c r="V273" s="44">
        <f t="shared" si="216"/>
        <v>39</v>
      </c>
      <c r="W273" s="171">
        <f t="shared" si="176"/>
        <v>9</v>
      </c>
      <c r="X273" s="171">
        <f t="shared" si="176"/>
        <v>1569150.72</v>
      </c>
      <c r="Y273" s="174"/>
      <c r="Z273" s="174"/>
      <c r="AA273" s="109"/>
      <c r="AB273" s="109"/>
      <c r="AC273" s="109"/>
      <c r="AD273" s="109"/>
      <c r="AE273" s="44">
        <f>VLOOKUP($E273,'факт КС '!$E$10:$CL$181,21,0)</f>
        <v>0</v>
      </c>
      <c r="AF273" s="44">
        <f>VLOOKUP($E273,'факт КС '!$E$10:$CL$181,22,0)</f>
        <v>0</v>
      </c>
      <c r="AG273" s="44">
        <f>VLOOKUP($E273,'факт КС '!$E$10:$CL$181,23,0)</f>
        <v>0</v>
      </c>
      <c r="AH273" s="44">
        <f>VLOOKUP($E273,'факт КС '!$E$10:$CL$181,24,0)</f>
        <v>0</v>
      </c>
      <c r="AI273" s="44">
        <f>VLOOKUP($E273,'факт КС '!$E$10:$CL$181,25,0)</f>
        <v>0</v>
      </c>
      <c r="AJ273" s="44">
        <f>VLOOKUP($E273,'факт КС '!$E$10:$CL$181,26,0)</f>
        <v>0</v>
      </c>
      <c r="AK273" s="44">
        <f t="shared" si="217"/>
        <v>0</v>
      </c>
      <c r="AL273" s="44">
        <f t="shared" si="217"/>
        <v>0</v>
      </c>
      <c r="AM273" s="44">
        <f t="shared" si="217"/>
        <v>0</v>
      </c>
      <c r="AN273" s="171">
        <f t="shared" si="177"/>
        <v>0</v>
      </c>
      <c r="AO273" s="171">
        <f t="shared" si="177"/>
        <v>0</v>
      </c>
      <c r="AP273" s="174"/>
      <c r="AQ273" s="174"/>
      <c r="AR273" s="109"/>
      <c r="AS273" s="109"/>
      <c r="AT273" s="109"/>
      <c r="AU273" s="109"/>
      <c r="AV273" s="44">
        <f>VLOOKUP($E273,'факт КС '!$E$10:$CL$181,9,0)</f>
        <v>67</v>
      </c>
      <c r="AW273" s="44">
        <f>VLOOKUP($E273,'факт КС '!$E$10:$CL$181,10,0)</f>
        <v>11681455.360000003</v>
      </c>
      <c r="AX273" s="44">
        <f>VLOOKUP($E273,'факт КС '!$E$10:$CL$181,11,0)</f>
        <v>277</v>
      </c>
      <c r="AY273" s="44">
        <f>VLOOKUP($E273,'факт КС '!$E$10:$CL$181,12,0)</f>
        <v>2</v>
      </c>
      <c r="AZ273" s="44">
        <f>VLOOKUP($E273,'факт КС '!$E$10:$CL$181,13,0)</f>
        <v>348700.15999999997</v>
      </c>
      <c r="BA273" s="44">
        <f>VLOOKUP($E273,'факт КС '!$E$10:$CL$181,14,0)</f>
        <v>13</v>
      </c>
      <c r="BB273" s="44">
        <f t="shared" si="218"/>
        <v>69</v>
      </c>
      <c r="BC273" s="44">
        <f t="shared" si="218"/>
        <v>12030155.520000003</v>
      </c>
      <c r="BD273" s="44">
        <f t="shared" si="218"/>
        <v>290</v>
      </c>
      <c r="BE273" s="171">
        <f t="shared" si="226"/>
        <v>67</v>
      </c>
      <c r="BF273" s="171">
        <f t="shared" si="226"/>
        <v>11681455.360000003</v>
      </c>
      <c r="BG273" s="174"/>
      <c r="BH273" s="174"/>
      <c r="BI273" s="109"/>
      <c r="BJ273" s="109"/>
      <c r="BK273" s="109"/>
      <c r="BL273" s="109"/>
      <c r="BM273" s="44">
        <f>VLOOKUP($E273,'факт КС '!$E$10:$CL$181,57,0)</f>
        <v>8</v>
      </c>
      <c r="BN273" s="44">
        <f>VLOOKUP($E273,'факт КС '!$E$10:$CL$181,58,0)</f>
        <v>1460377.12</v>
      </c>
      <c r="BO273" s="44">
        <f>VLOOKUP($E273,'факт КС '!$E$10:$CL$181,59,0)</f>
        <v>68</v>
      </c>
      <c r="BP273" s="44">
        <f>VLOOKUP($E273,'факт КС '!$E$10:$CL$181,60,0)</f>
        <v>0</v>
      </c>
      <c r="BQ273" s="44">
        <f>VLOOKUP($E273,'факт КС '!$E$10:$CL$181,61,0)</f>
        <v>0</v>
      </c>
      <c r="BR273" s="44">
        <f>VLOOKUP($E273,'факт КС '!$E$10:$CL$181,62,0)</f>
        <v>0</v>
      </c>
      <c r="BS273" s="44">
        <f t="shared" si="219"/>
        <v>8</v>
      </c>
      <c r="BT273" s="44">
        <f t="shared" si="219"/>
        <v>1460377.12</v>
      </c>
      <c r="BU273" s="44">
        <f t="shared" si="219"/>
        <v>68</v>
      </c>
      <c r="BV273" s="171">
        <f t="shared" si="178"/>
        <v>8</v>
      </c>
      <c r="BW273" s="171">
        <f t="shared" si="178"/>
        <v>1460377.12</v>
      </c>
      <c r="BX273" s="174"/>
      <c r="BY273" s="174"/>
      <c r="BZ273" s="112"/>
      <c r="CA273" s="112"/>
      <c r="CB273" s="109"/>
      <c r="CC273" s="109"/>
      <c r="CD273" s="44">
        <f>VLOOKUP($E273,'факт КС '!$E$10:$CL$181,51,0)</f>
        <v>0</v>
      </c>
      <c r="CE273" s="44">
        <f>VLOOKUP($E273,'факт КС '!$E$10:$CL$181,52,0)</f>
        <v>0</v>
      </c>
      <c r="CF273" s="44">
        <f>VLOOKUP($E273,'факт КС '!$E$10:$CL$181,53,0)</f>
        <v>0</v>
      </c>
      <c r="CG273" s="44">
        <f>VLOOKUP($E273,'факт КС '!$E$10:$CL$181,54,0)</f>
        <v>0</v>
      </c>
      <c r="CH273" s="44">
        <f>VLOOKUP($E273,'факт КС '!$E$10:$CL$181,55,0)</f>
        <v>0</v>
      </c>
      <c r="CI273" s="44">
        <f>VLOOKUP($E273,'факт КС '!$E$10:$CL$181,56,0)</f>
        <v>0</v>
      </c>
      <c r="CJ273" s="44">
        <f t="shared" si="220"/>
        <v>0</v>
      </c>
      <c r="CK273" s="44">
        <f t="shared" si="220"/>
        <v>0</v>
      </c>
      <c r="CL273" s="44">
        <f t="shared" si="220"/>
        <v>0</v>
      </c>
      <c r="CM273" s="171">
        <f t="shared" si="179"/>
        <v>0</v>
      </c>
      <c r="CN273" s="171">
        <f t="shared" si="179"/>
        <v>0</v>
      </c>
      <c r="CO273" s="738"/>
      <c r="CP273" s="738"/>
      <c r="CQ273" s="113"/>
      <c r="CR273" s="114"/>
      <c r="CS273" s="113"/>
      <c r="CT273" s="113"/>
      <c r="CU273" s="333">
        <f t="shared" si="228"/>
        <v>84</v>
      </c>
      <c r="CV273" s="333">
        <f t="shared" si="229"/>
        <v>14710983.200000003</v>
      </c>
      <c r="CW273" s="333">
        <f t="shared" si="230"/>
        <v>384</v>
      </c>
      <c r="CX273" s="333">
        <f t="shared" si="231"/>
        <v>2</v>
      </c>
      <c r="CY273" s="333">
        <f t="shared" si="232"/>
        <v>348700.15999999997</v>
      </c>
      <c r="CZ273" s="333">
        <f t="shared" si="233"/>
        <v>13</v>
      </c>
      <c r="DA273" s="44">
        <f t="shared" si="200"/>
        <v>86</v>
      </c>
      <c r="DB273" s="44">
        <f t="shared" si="200"/>
        <v>15059683.360000003</v>
      </c>
      <c r="DC273" s="44">
        <f t="shared" si="200"/>
        <v>397</v>
      </c>
      <c r="DD273" s="174">
        <f t="shared" si="227"/>
        <v>84</v>
      </c>
      <c r="DE273" s="174">
        <f t="shared" si="227"/>
        <v>14710983.200000003</v>
      </c>
      <c r="DF273" s="112"/>
      <c r="DG273" s="112"/>
      <c r="DH273" s="59"/>
      <c r="DI273" s="59"/>
    </row>
    <row r="274" spans="1:115" s="3" customFormat="1" ht="12.75" hidden="1" customHeight="1" x14ac:dyDescent="0.2">
      <c r="A274" s="96">
        <v>1</v>
      </c>
      <c r="B274" s="96"/>
      <c r="C274" s="162"/>
      <c r="D274" s="624"/>
      <c r="E274" s="748"/>
      <c r="F274" s="749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216"/>
        <v>0</v>
      </c>
      <c r="U274" s="44">
        <f t="shared" si="216"/>
        <v>0</v>
      </c>
      <c r="V274" s="44">
        <f t="shared" si="216"/>
        <v>0</v>
      </c>
      <c r="W274" s="171">
        <f t="shared" si="176"/>
        <v>0</v>
      </c>
      <c r="X274" s="171">
        <f t="shared" si="176"/>
        <v>0</v>
      </c>
      <c r="Y274" s="171"/>
      <c r="Z274" s="171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>
        <f t="shared" si="217"/>
        <v>0</v>
      </c>
      <c r="AL274" s="44">
        <f t="shared" si="217"/>
        <v>0</v>
      </c>
      <c r="AM274" s="44">
        <f t="shared" si="217"/>
        <v>0</v>
      </c>
      <c r="AN274" s="171">
        <f t="shared" si="177"/>
        <v>0</v>
      </c>
      <c r="AO274" s="171">
        <f t="shared" si="177"/>
        <v>0</v>
      </c>
      <c r="AP274" s="171"/>
      <c r="AQ274" s="171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>
        <f t="shared" si="218"/>
        <v>0</v>
      </c>
      <c r="BC274" s="44">
        <f t="shared" si="218"/>
        <v>0</v>
      </c>
      <c r="BD274" s="44">
        <f t="shared" si="218"/>
        <v>0</v>
      </c>
      <c r="BE274" s="171">
        <f t="shared" si="226"/>
        <v>0</v>
      </c>
      <c r="BF274" s="171">
        <f t="shared" si="226"/>
        <v>0</v>
      </c>
      <c r="BG274" s="171"/>
      <c r="BH274" s="171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>
        <f t="shared" si="219"/>
        <v>0</v>
      </c>
      <c r="BT274" s="44">
        <f t="shared" si="219"/>
        <v>0</v>
      </c>
      <c r="BU274" s="44">
        <f t="shared" si="219"/>
        <v>0</v>
      </c>
      <c r="BV274" s="171">
        <f t="shared" si="178"/>
        <v>0</v>
      </c>
      <c r="BW274" s="171">
        <f t="shared" si="178"/>
        <v>0</v>
      </c>
      <c r="BX274" s="171"/>
      <c r="BY274" s="171"/>
      <c r="BZ274" s="45"/>
      <c r="CA274" s="45"/>
      <c r="CB274" s="44"/>
      <c r="CC274" s="44"/>
      <c r="CD274" s="44"/>
      <c r="CE274" s="44"/>
      <c r="CF274" s="44"/>
      <c r="CG274" s="44"/>
      <c r="CH274" s="44"/>
      <c r="CI274" s="44"/>
      <c r="CJ274" s="44">
        <f t="shared" si="220"/>
        <v>0</v>
      </c>
      <c r="CK274" s="44">
        <f t="shared" si="220"/>
        <v>0</v>
      </c>
      <c r="CL274" s="44">
        <f t="shared" si="220"/>
        <v>0</v>
      </c>
      <c r="CM274" s="171">
        <f t="shared" si="179"/>
        <v>0</v>
      </c>
      <c r="CN274" s="171">
        <f t="shared" si="179"/>
        <v>0</v>
      </c>
      <c r="CO274" s="737"/>
      <c r="CP274" s="737"/>
      <c r="CQ274" s="46"/>
      <c r="CR274" s="47"/>
      <c r="CS274" s="46"/>
      <c r="CT274" s="46"/>
      <c r="CU274" s="333">
        <f t="shared" si="228"/>
        <v>0</v>
      </c>
      <c r="CV274" s="333">
        <f t="shared" si="229"/>
        <v>0</v>
      </c>
      <c r="CW274" s="333">
        <f t="shared" si="230"/>
        <v>0</v>
      </c>
      <c r="CX274" s="333">
        <f t="shared" si="231"/>
        <v>0</v>
      </c>
      <c r="CY274" s="333">
        <f t="shared" si="232"/>
        <v>0</v>
      </c>
      <c r="CZ274" s="333">
        <f t="shared" si="233"/>
        <v>0</v>
      </c>
      <c r="DA274" s="44">
        <f t="shared" si="200"/>
        <v>0</v>
      </c>
      <c r="DB274" s="44">
        <f t="shared" si="200"/>
        <v>0</v>
      </c>
      <c r="DC274" s="44">
        <f t="shared" si="200"/>
        <v>0</v>
      </c>
      <c r="DD274" s="174">
        <f t="shared" si="227"/>
        <v>0</v>
      </c>
      <c r="DE274" s="174">
        <f t="shared" si="227"/>
        <v>0</v>
      </c>
      <c r="DF274" s="45"/>
      <c r="DG274" s="45"/>
      <c r="DH274" s="48"/>
      <c r="DI274" s="48"/>
    </row>
    <row r="275" spans="1:115" s="3" customFormat="1" ht="12.75" hidden="1" customHeight="1" x14ac:dyDescent="0.2">
      <c r="A275" s="96">
        <v>1</v>
      </c>
      <c r="B275" s="96"/>
      <c r="C275" s="141"/>
      <c r="D275" s="236"/>
      <c r="E275" s="575"/>
      <c r="F275" s="576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216"/>
        <v>0</v>
      </c>
      <c r="U275" s="44">
        <f t="shared" si="216"/>
        <v>0</v>
      </c>
      <c r="V275" s="44">
        <f t="shared" si="216"/>
        <v>0</v>
      </c>
      <c r="W275" s="171">
        <f t="shared" si="176"/>
        <v>0</v>
      </c>
      <c r="X275" s="171">
        <f t="shared" si="176"/>
        <v>0</v>
      </c>
      <c r="Y275" s="171"/>
      <c r="Z275" s="171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>
        <f t="shared" si="217"/>
        <v>0</v>
      </c>
      <c r="AL275" s="44">
        <f t="shared" si="217"/>
        <v>0</v>
      </c>
      <c r="AM275" s="44">
        <f t="shared" si="217"/>
        <v>0</v>
      </c>
      <c r="AN275" s="171">
        <f t="shared" si="177"/>
        <v>0</v>
      </c>
      <c r="AO275" s="171">
        <f t="shared" si="177"/>
        <v>0</v>
      </c>
      <c r="AP275" s="171"/>
      <c r="AQ275" s="171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>
        <f t="shared" si="218"/>
        <v>0</v>
      </c>
      <c r="BC275" s="44">
        <f t="shared" si="218"/>
        <v>0</v>
      </c>
      <c r="BD275" s="44">
        <f t="shared" si="218"/>
        <v>0</v>
      </c>
      <c r="BE275" s="171">
        <f t="shared" si="226"/>
        <v>0</v>
      </c>
      <c r="BF275" s="171">
        <f t="shared" si="226"/>
        <v>0</v>
      </c>
      <c r="BG275" s="171"/>
      <c r="BH275" s="171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>
        <f t="shared" si="219"/>
        <v>0</v>
      </c>
      <c r="BT275" s="44">
        <f t="shared" si="219"/>
        <v>0</v>
      </c>
      <c r="BU275" s="44">
        <f t="shared" si="219"/>
        <v>0</v>
      </c>
      <c r="BV275" s="171">
        <f t="shared" si="178"/>
        <v>0</v>
      </c>
      <c r="BW275" s="171">
        <f t="shared" si="178"/>
        <v>0</v>
      </c>
      <c r="BX275" s="171"/>
      <c r="BY275" s="171"/>
      <c r="BZ275" s="45"/>
      <c r="CA275" s="45"/>
      <c r="CB275" s="44"/>
      <c r="CC275" s="44"/>
      <c r="CD275" s="44"/>
      <c r="CE275" s="44"/>
      <c r="CF275" s="44"/>
      <c r="CG275" s="44"/>
      <c r="CH275" s="44"/>
      <c r="CI275" s="44"/>
      <c r="CJ275" s="44">
        <f t="shared" si="220"/>
        <v>0</v>
      </c>
      <c r="CK275" s="44">
        <f t="shared" si="220"/>
        <v>0</v>
      </c>
      <c r="CL275" s="44">
        <f t="shared" si="220"/>
        <v>0</v>
      </c>
      <c r="CM275" s="171">
        <f t="shared" si="179"/>
        <v>0</v>
      </c>
      <c r="CN275" s="171">
        <f t="shared" si="179"/>
        <v>0</v>
      </c>
      <c r="CO275" s="737"/>
      <c r="CP275" s="737"/>
      <c r="CQ275" s="46"/>
      <c r="CR275" s="47"/>
      <c r="CS275" s="46"/>
      <c r="CT275" s="46"/>
      <c r="CU275" s="333">
        <f t="shared" si="228"/>
        <v>0</v>
      </c>
      <c r="CV275" s="333">
        <f t="shared" si="229"/>
        <v>0</v>
      </c>
      <c r="CW275" s="333">
        <f t="shared" si="230"/>
        <v>0</v>
      </c>
      <c r="CX275" s="333">
        <f t="shared" si="231"/>
        <v>0</v>
      </c>
      <c r="CY275" s="333">
        <f t="shared" si="232"/>
        <v>0</v>
      </c>
      <c r="CZ275" s="333">
        <f t="shared" si="233"/>
        <v>0</v>
      </c>
      <c r="DA275" s="44">
        <f t="shared" ref="DA275:DC302" si="244">CU275+CX275</f>
        <v>0</v>
      </c>
      <c r="DB275" s="44">
        <f t="shared" si="244"/>
        <v>0</v>
      </c>
      <c r="DC275" s="44">
        <f t="shared" si="244"/>
        <v>0</v>
      </c>
      <c r="DD275" s="174">
        <f t="shared" si="227"/>
        <v>0</v>
      </c>
      <c r="DE275" s="174">
        <f t="shared" si="227"/>
        <v>0</v>
      </c>
      <c r="DF275" s="45"/>
      <c r="DG275" s="45"/>
      <c r="DH275" s="48"/>
      <c r="DI275" s="48"/>
    </row>
    <row r="276" spans="1:115" x14ac:dyDescent="0.2">
      <c r="A276" s="96">
        <v>1</v>
      </c>
      <c r="B276" s="96">
        <v>1</v>
      </c>
      <c r="C276" s="66"/>
      <c r="D276" s="246"/>
      <c r="E276" s="577"/>
      <c r="F276" s="578" t="s">
        <v>388</v>
      </c>
      <c r="G276" s="94">
        <v>51</v>
      </c>
      <c r="H276" s="100">
        <v>214191.02000000002</v>
      </c>
      <c r="I276" s="100">
        <v>222677.83399999997</v>
      </c>
      <c r="J276" s="54">
        <f>VLOOKUP($G276,'ВМП план КС'!$A$8:$AI$107,12,0)</f>
        <v>10</v>
      </c>
      <c r="K276" s="54">
        <f>VLOOKUP($G276,'ВМП план КС'!$A$8:$AI$107,13,0)</f>
        <v>2141910.2000000002</v>
      </c>
      <c r="L276" s="54">
        <f>SUM(J276/12*$B$2)</f>
        <v>5</v>
      </c>
      <c r="M276" s="54">
        <f>SUM(K276/12*$B$2)</f>
        <v>1070955.1000000001</v>
      </c>
      <c r="N276" s="56">
        <f t="shared" ref="N276:S276" si="245">SUM(N277:N280)</f>
        <v>4</v>
      </c>
      <c r="O276" s="56">
        <f t="shared" si="245"/>
        <v>856764.08</v>
      </c>
      <c r="P276" s="56">
        <f t="shared" si="245"/>
        <v>24</v>
      </c>
      <c r="Q276" s="56">
        <f t="shared" si="245"/>
        <v>0</v>
      </c>
      <c r="R276" s="56">
        <f t="shared" si="245"/>
        <v>0</v>
      </c>
      <c r="S276" s="56">
        <f t="shared" si="245"/>
        <v>0</v>
      </c>
      <c r="T276" s="84">
        <f t="shared" si="216"/>
        <v>4</v>
      </c>
      <c r="U276" s="56">
        <f t="shared" si="216"/>
        <v>856764.08</v>
      </c>
      <c r="V276" s="56">
        <f t="shared" si="216"/>
        <v>24</v>
      </c>
      <c r="W276" s="171">
        <f t="shared" si="176"/>
        <v>-1</v>
      </c>
      <c r="X276" s="171">
        <f t="shared" si="176"/>
        <v>-214191.02000000014</v>
      </c>
      <c r="Y276" s="281">
        <f>N276/J276</f>
        <v>0.4</v>
      </c>
      <c r="Z276" s="281">
        <f>O276/K276</f>
        <v>0.39999999999999997</v>
      </c>
      <c r="AA276" s="54">
        <f>VLOOKUP($G276,'ВМП план КС'!$A$8:$AI$107,18,0)</f>
        <v>0</v>
      </c>
      <c r="AB276" s="54">
        <f>VLOOKUP($G276,'ВМП план КС'!$A$8:$AI$107,19,0)</f>
        <v>0</v>
      </c>
      <c r="AC276" s="54">
        <f>SUM(AA276/12*$B$2)</f>
        <v>0</v>
      </c>
      <c r="AD276" s="54">
        <f>SUM(AB276/12*$B$2)</f>
        <v>0</v>
      </c>
      <c r="AE276" s="56">
        <f t="shared" ref="AE276:AJ276" si="246">SUM(AE277:AE280)</f>
        <v>0</v>
      </c>
      <c r="AF276" s="56">
        <f t="shared" si="246"/>
        <v>0</v>
      </c>
      <c r="AG276" s="56">
        <f t="shared" si="246"/>
        <v>0</v>
      </c>
      <c r="AH276" s="56">
        <f t="shared" si="246"/>
        <v>0</v>
      </c>
      <c r="AI276" s="56">
        <f t="shared" si="246"/>
        <v>0</v>
      </c>
      <c r="AJ276" s="56">
        <f t="shared" si="246"/>
        <v>0</v>
      </c>
      <c r="AK276" s="84">
        <f t="shared" si="217"/>
        <v>0</v>
      </c>
      <c r="AL276" s="56">
        <f t="shared" si="217"/>
        <v>0</v>
      </c>
      <c r="AM276" s="56">
        <f t="shared" si="217"/>
        <v>0</v>
      </c>
      <c r="AN276" s="171">
        <f t="shared" si="177"/>
        <v>0</v>
      </c>
      <c r="AO276" s="171">
        <f t="shared" si="177"/>
        <v>0</v>
      </c>
      <c r="AP276" s="280"/>
      <c r="AQ276" s="280"/>
      <c r="AR276" s="54">
        <f>VLOOKUP($G276,'ВМП план КС'!$A$8:$AI$107,10,0)</f>
        <v>130</v>
      </c>
      <c r="AS276" s="54">
        <f>VLOOKUP($G276,'ВМП план КС'!$A$8:$AI$107,11,0)</f>
        <v>27844832.600000001</v>
      </c>
      <c r="AT276" s="54">
        <f>SUM(AR276/12*$B$2)</f>
        <v>65</v>
      </c>
      <c r="AU276" s="54">
        <f>SUM(AS276/12*$B$2)</f>
        <v>13922416.300000001</v>
      </c>
      <c r="AV276" s="56">
        <f t="shared" ref="AV276:BA276" si="247">SUM(AV277:AV280)</f>
        <v>36</v>
      </c>
      <c r="AW276" s="56">
        <f t="shared" si="247"/>
        <v>7710876.7199999923</v>
      </c>
      <c r="AX276" s="56">
        <f t="shared" si="247"/>
        <v>156</v>
      </c>
      <c r="AY276" s="56">
        <f t="shared" si="247"/>
        <v>0</v>
      </c>
      <c r="AZ276" s="56">
        <f t="shared" si="247"/>
        <v>0</v>
      </c>
      <c r="BA276" s="56">
        <f t="shared" si="247"/>
        <v>0</v>
      </c>
      <c r="BB276" s="84">
        <f t="shared" si="218"/>
        <v>36</v>
      </c>
      <c r="BC276" s="56">
        <f t="shared" si="218"/>
        <v>7710876.7199999923</v>
      </c>
      <c r="BD276" s="56">
        <f t="shared" si="218"/>
        <v>156</v>
      </c>
      <c r="BE276" s="171">
        <f t="shared" si="226"/>
        <v>-29</v>
      </c>
      <c r="BF276" s="171">
        <f t="shared" si="226"/>
        <v>-6211539.5800000085</v>
      </c>
      <c r="BG276" s="281">
        <f>AV276/AR276</f>
        <v>0.27692307692307694</v>
      </c>
      <c r="BH276" s="281">
        <f>AW276/AS276</f>
        <v>0.27692307692307661</v>
      </c>
      <c r="BI276" s="54">
        <f>VLOOKUP($G276,'ВМП план КС'!$A$8:$AI$107,32,0)</f>
        <v>1</v>
      </c>
      <c r="BJ276" s="54">
        <f>VLOOKUP($G276,'ВМП план КС'!$A$8:$AI$107,33,0)</f>
        <v>222677.83399999997</v>
      </c>
      <c r="BK276" s="54">
        <f>SUM(BI276/12*$B$2)</f>
        <v>0.5</v>
      </c>
      <c r="BL276" s="54">
        <f>SUM(BJ276/12*$B$2)</f>
        <v>111338.91699999999</v>
      </c>
      <c r="BM276" s="56">
        <f t="shared" ref="BM276:BR276" si="248">SUM(BM277:BM280)</f>
        <v>0</v>
      </c>
      <c r="BN276" s="56">
        <f t="shared" si="248"/>
        <v>0</v>
      </c>
      <c r="BO276" s="56">
        <f t="shared" si="248"/>
        <v>0</v>
      </c>
      <c r="BP276" s="56">
        <f t="shared" si="248"/>
        <v>0</v>
      </c>
      <c r="BQ276" s="56">
        <f t="shared" si="248"/>
        <v>0</v>
      </c>
      <c r="BR276" s="56">
        <f t="shared" si="248"/>
        <v>0</v>
      </c>
      <c r="BS276" s="84">
        <f t="shared" si="219"/>
        <v>0</v>
      </c>
      <c r="BT276" s="56">
        <f t="shared" si="219"/>
        <v>0</v>
      </c>
      <c r="BU276" s="56">
        <f t="shared" si="219"/>
        <v>0</v>
      </c>
      <c r="BV276" s="171">
        <f t="shared" si="178"/>
        <v>-0.5</v>
      </c>
      <c r="BW276" s="171">
        <f t="shared" si="178"/>
        <v>-111338.91699999999</v>
      </c>
      <c r="BX276" s="280"/>
      <c r="BY276" s="280"/>
      <c r="BZ276" s="108">
        <f>VLOOKUP($G276,'ВМП план КС'!$A$8:$AI$107,34,0)</f>
        <v>0</v>
      </c>
      <c r="CA276" s="108">
        <f>VLOOKUP($G276,'ВМП план КС'!$A$8:$AI$107,35,0)</f>
        <v>0</v>
      </c>
      <c r="CB276" s="54">
        <f>SUM(BZ276/12*$B$2)</f>
        <v>0</v>
      </c>
      <c r="CC276" s="54">
        <f>SUM(CA276/12*$B$2)</f>
        <v>0</v>
      </c>
      <c r="CD276" s="56">
        <f t="shared" ref="CD276:CI276" si="249">SUM(CD277:CD280)</f>
        <v>0</v>
      </c>
      <c r="CE276" s="56">
        <f t="shared" si="249"/>
        <v>0</v>
      </c>
      <c r="CF276" s="56">
        <f t="shared" si="249"/>
        <v>0</v>
      </c>
      <c r="CG276" s="56">
        <f t="shared" si="249"/>
        <v>0</v>
      </c>
      <c r="CH276" s="56">
        <f t="shared" si="249"/>
        <v>0</v>
      </c>
      <c r="CI276" s="56">
        <f t="shared" si="249"/>
        <v>0</v>
      </c>
      <c r="CJ276" s="84">
        <f t="shared" si="220"/>
        <v>0</v>
      </c>
      <c r="CK276" s="56">
        <f t="shared" si="220"/>
        <v>0</v>
      </c>
      <c r="CL276" s="56">
        <f t="shared" si="220"/>
        <v>0</v>
      </c>
      <c r="CM276" s="171">
        <f t="shared" si="179"/>
        <v>0</v>
      </c>
      <c r="CN276" s="171">
        <f t="shared" si="179"/>
        <v>0</v>
      </c>
      <c r="CO276" s="735"/>
      <c r="CP276" s="735"/>
      <c r="CQ276" s="332">
        <f>+J276++AA276+AR276++++++BI276++BZ276</f>
        <v>141</v>
      </c>
      <c r="CR276" s="332">
        <f>+K276++AB276+AS276++++++BJ276++CA276</f>
        <v>30209420.634</v>
      </c>
      <c r="CS276" s="332">
        <f>+L276++AC276+AT276++++++BK276++CB276</f>
        <v>70.5</v>
      </c>
      <c r="CT276" s="332">
        <f>+M276++AD276+AU276++++++BL276++CC276</f>
        <v>15104710.317</v>
      </c>
      <c r="CU276" s="332">
        <f t="shared" si="228"/>
        <v>40</v>
      </c>
      <c r="CV276" s="332">
        <f t="shared" si="229"/>
        <v>8567640.7999999914</v>
      </c>
      <c r="CW276" s="332">
        <f t="shared" si="230"/>
        <v>180</v>
      </c>
      <c r="CX276" s="332">
        <f t="shared" si="231"/>
        <v>0</v>
      </c>
      <c r="CY276" s="332">
        <f t="shared" si="232"/>
        <v>0</v>
      </c>
      <c r="CZ276" s="332">
        <f t="shared" si="233"/>
        <v>0</v>
      </c>
      <c r="DA276" s="332">
        <f t="shared" si="244"/>
        <v>40</v>
      </c>
      <c r="DB276" s="332">
        <f t="shared" si="244"/>
        <v>8567640.7999999914</v>
      </c>
      <c r="DC276" s="332">
        <f t="shared" si="244"/>
        <v>180</v>
      </c>
      <c r="DD276" s="69">
        <f t="shared" si="227"/>
        <v>-30.5</v>
      </c>
      <c r="DE276" s="69">
        <f t="shared" si="227"/>
        <v>-6537069.5170000084</v>
      </c>
      <c r="DF276" s="150">
        <f>$H276</f>
        <v>214191.02000000002</v>
      </c>
      <c r="DG276" s="151">
        <f>CV276/CU276</f>
        <v>214191.01999999979</v>
      </c>
      <c r="DH276" s="282"/>
      <c r="DI276" s="282"/>
      <c r="DJ276" s="206">
        <f>CQ276+CX276</f>
        <v>141</v>
      </c>
      <c r="DK276" s="206">
        <f>CR276+CY276</f>
        <v>30209420.634</v>
      </c>
    </row>
    <row r="277" spans="1:115" ht="63.75" hidden="1" x14ac:dyDescent="0.2">
      <c r="A277" s="96">
        <v>1</v>
      </c>
      <c r="B277" s="96">
        <v>1</v>
      </c>
      <c r="C277" s="769">
        <v>495</v>
      </c>
      <c r="D277" s="624" t="s">
        <v>295</v>
      </c>
      <c r="E277" s="748" t="s">
        <v>489</v>
      </c>
      <c r="F277" s="749" t="s">
        <v>168</v>
      </c>
      <c r="G277" s="117"/>
      <c r="H277" s="118"/>
      <c r="I277" s="118"/>
      <c r="J277" s="44"/>
      <c r="K277" s="44"/>
      <c r="L277" s="44"/>
      <c r="M277" s="44"/>
      <c r="N277" s="44">
        <f>VLOOKUP($E277,'факт КС '!$E$10:$CL$181,3,0)</f>
        <v>4</v>
      </c>
      <c r="O277" s="44">
        <f>VLOOKUP($E277,'факт КС '!$E$10:$CL$181,4,0)</f>
        <v>856764.08</v>
      </c>
      <c r="P277" s="44">
        <f>VLOOKUP($E277,'факт КС '!$E$10:$CL$181,5,0)</f>
        <v>24</v>
      </c>
      <c r="Q277" s="44">
        <f>VLOOKUP($E277,'факт КС '!$E$10:$CL$181,6,0)</f>
        <v>0</v>
      </c>
      <c r="R277" s="44">
        <f>VLOOKUP($E277,'факт КС '!$E$10:$CL$181,7,0)</f>
        <v>0</v>
      </c>
      <c r="S277" s="44">
        <f>VLOOKUP($E277,'факт КС '!$E$10:$CL$181,8,0)</f>
        <v>0</v>
      </c>
      <c r="T277" s="44">
        <f t="shared" si="216"/>
        <v>4</v>
      </c>
      <c r="U277" s="44">
        <f t="shared" si="216"/>
        <v>856764.08</v>
      </c>
      <c r="V277" s="44">
        <f t="shared" si="216"/>
        <v>24</v>
      </c>
      <c r="W277" s="171">
        <f t="shared" si="176"/>
        <v>4</v>
      </c>
      <c r="X277" s="171">
        <f t="shared" si="176"/>
        <v>856764.08</v>
      </c>
      <c r="Y277" s="171"/>
      <c r="Z277" s="171"/>
      <c r="AA277" s="44"/>
      <c r="AB277" s="44"/>
      <c r="AC277" s="44"/>
      <c r="AD277" s="44"/>
      <c r="AE277" s="44">
        <f>VLOOKUP($E277,'факт КС '!$E$10:$CL$181,21,0)</f>
        <v>0</v>
      </c>
      <c r="AF277" s="44">
        <f>VLOOKUP($E277,'факт КС '!$E$10:$CL$181,22,0)</f>
        <v>0</v>
      </c>
      <c r="AG277" s="44">
        <f>VLOOKUP($E277,'факт КС '!$E$10:$CL$181,23,0)</f>
        <v>0</v>
      </c>
      <c r="AH277" s="44">
        <f>VLOOKUP($E277,'факт КС '!$E$10:$CL$181,24,0)</f>
        <v>0</v>
      </c>
      <c r="AI277" s="44">
        <f>VLOOKUP($E277,'факт КС '!$E$10:$CL$181,25,0)</f>
        <v>0</v>
      </c>
      <c r="AJ277" s="44">
        <f>VLOOKUP($E277,'факт КС '!$E$10:$CL$181,26,0)</f>
        <v>0</v>
      </c>
      <c r="AK277" s="44">
        <f t="shared" si="217"/>
        <v>0</v>
      </c>
      <c r="AL277" s="44">
        <f t="shared" si="217"/>
        <v>0</v>
      </c>
      <c r="AM277" s="44">
        <f t="shared" si="217"/>
        <v>0</v>
      </c>
      <c r="AN277" s="171">
        <f t="shared" si="177"/>
        <v>0</v>
      </c>
      <c r="AO277" s="171">
        <f t="shared" si="177"/>
        <v>0</v>
      </c>
      <c r="AP277" s="171"/>
      <c r="AQ277" s="171"/>
      <c r="AR277" s="44"/>
      <c r="AS277" s="44"/>
      <c r="AT277" s="44"/>
      <c r="AU277" s="44"/>
      <c r="AV277" s="44">
        <f>VLOOKUP($E277,'факт КС '!$E$10:$CL$181,9,0)</f>
        <v>36</v>
      </c>
      <c r="AW277" s="44">
        <f>VLOOKUP($E277,'факт КС '!$E$10:$CL$181,10,0)</f>
        <v>7710876.7199999923</v>
      </c>
      <c r="AX277" s="44">
        <f>VLOOKUP($E277,'факт КС '!$E$10:$CL$181,11,0)</f>
        <v>156</v>
      </c>
      <c r="AY277" s="44">
        <f>VLOOKUP($E277,'факт КС '!$E$10:$CL$181,12,0)</f>
        <v>0</v>
      </c>
      <c r="AZ277" s="44">
        <f>VLOOKUP($E277,'факт КС '!$E$10:$CL$181,13,0)</f>
        <v>0</v>
      </c>
      <c r="BA277" s="44">
        <f>VLOOKUP($E277,'факт КС '!$E$10:$CL$181,14,0)</f>
        <v>0</v>
      </c>
      <c r="BB277" s="44">
        <f t="shared" si="218"/>
        <v>36</v>
      </c>
      <c r="BC277" s="44">
        <f t="shared" si="218"/>
        <v>7710876.7199999923</v>
      </c>
      <c r="BD277" s="44">
        <f t="shared" si="218"/>
        <v>156</v>
      </c>
      <c r="BE277" s="171">
        <f t="shared" si="226"/>
        <v>36</v>
      </c>
      <c r="BF277" s="171">
        <f t="shared" si="226"/>
        <v>7710876.7199999923</v>
      </c>
      <c r="BG277" s="171"/>
      <c r="BH277" s="171"/>
      <c r="BI277" s="44"/>
      <c r="BJ277" s="44"/>
      <c r="BK277" s="44"/>
      <c r="BL277" s="44"/>
      <c r="BM277" s="44">
        <f>VLOOKUP($E277,'факт КС '!$E$10:$CL$181,57,0)</f>
        <v>0</v>
      </c>
      <c r="BN277" s="44">
        <f>VLOOKUP($E277,'факт КС '!$E$10:$CL$181,58,0)</f>
        <v>0</v>
      </c>
      <c r="BO277" s="44">
        <f>VLOOKUP($E277,'факт КС '!$E$10:$CL$181,59,0)</f>
        <v>0</v>
      </c>
      <c r="BP277" s="44">
        <f>VLOOKUP($E277,'факт КС '!$E$10:$CL$181,60,0)</f>
        <v>0</v>
      </c>
      <c r="BQ277" s="44">
        <f>VLOOKUP($E277,'факт КС '!$E$10:$CL$181,61,0)</f>
        <v>0</v>
      </c>
      <c r="BR277" s="44">
        <f>VLOOKUP($E277,'факт КС '!$E$10:$CL$181,62,0)</f>
        <v>0</v>
      </c>
      <c r="BS277" s="44">
        <f t="shared" si="219"/>
        <v>0</v>
      </c>
      <c r="BT277" s="44">
        <f t="shared" si="219"/>
        <v>0</v>
      </c>
      <c r="BU277" s="44">
        <f t="shared" si="219"/>
        <v>0</v>
      </c>
      <c r="BV277" s="171">
        <f t="shared" si="178"/>
        <v>0</v>
      </c>
      <c r="BW277" s="171">
        <f t="shared" si="178"/>
        <v>0</v>
      </c>
      <c r="BX277" s="171"/>
      <c r="BY277" s="171"/>
      <c r="BZ277" s="45"/>
      <c r="CA277" s="45"/>
      <c r="CB277" s="44"/>
      <c r="CC277" s="44"/>
      <c r="CD277" s="44">
        <f>VLOOKUP($E277,'факт КС '!$E$10:$CL$181,51,0)</f>
        <v>0</v>
      </c>
      <c r="CE277" s="44">
        <f>VLOOKUP($E277,'факт КС '!$E$10:$CL$181,52,0)</f>
        <v>0</v>
      </c>
      <c r="CF277" s="44">
        <f>VLOOKUP($E277,'факт КС '!$E$10:$CL$181,53,0)</f>
        <v>0</v>
      </c>
      <c r="CG277" s="44">
        <f>VLOOKUP($E277,'факт КС '!$E$10:$CL$181,54,0)</f>
        <v>0</v>
      </c>
      <c r="CH277" s="44">
        <f>VLOOKUP($E277,'факт КС '!$E$10:$CL$181,55,0)</f>
        <v>0</v>
      </c>
      <c r="CI277" s="44">
        <f>VLOOKUP($E277,'факт КС '!$E$10:$CL$181,56,0)</f>
        <v>0</v>
      </c>
      <c r="CJ277" s="44">
        <f t="shared" si="220"/>
        <v>0</v>
      </c>
      <c r="CK277" s="44">
        <f t="shared" si="220"/>
        <v>0</v>
      </c>
      <c r="CL277" s="44">
        <f t="shared" si="220"/>
        <v>0</v>
      </c>
      <c r="CM277" s="171">
        <f t="shared" si="179"/>
        <v>0</v>
      </c>
      <c r="CN277" s="171">
        <f t="shared" si="179"/>
        <v>0</v>
      </c>
      <c r="CO277" s="737"/>
      <c r="CP277" s="737"/>
      <c r="CQ277" s="46"/>
      <c r="CR277" s="47"/>
      <c r="CS277" s="46"/>
      <c r="CT277" s="46"/>
      <c r="CU277" s="333">
        <f t="shared" si="228"/>
        <v>40</v>
      </c>
      <c r="CV277" s="333">
        <f t="shared" si="229"/>
        <v>8567640.7999999914</v>
      </c>
      <c r="CW277" s="333">
        <f t="shared" si="230"/>
        <v>180</v>
      </c>
      <c r="CX277" s="333">
        <f t="shared" si="231"/>
        <v>0</v>
      </c>
      <c r="CY277" s="333">
        <f t="shared" si="232"/>
        <v>0</v>
      </c>
      <c r="CZ277" s="333">
        <f t="shared" si="233"/>
        <v>0</v>
      </c>
      <c r="DA277" s="44">
        <f t="shared" si="244"/>
        <v>40</v>
      </c>
      <c r="DB277" s="44">
        <f t="shared" si="244"/>
        <v>8567640.7999999914</v>
      </c>
      <c r="DC277" s="44">
        <f t="shared" si="244"/>
        <v>180</v>
      </c>
      <c r="DD277" s="174">
        <f t="shared" si="227"/>
        <v>40</v>
      </c>
      <c r="DE277" s="174">
        <f t="shared" si="227"/>
        <v>8567640.7999999914</v>
      </c>
      <c r="DF277" s="45"/>
      <c r="DG277" s="45"/>
      <c r="DH277" s="59"/>
      <c r="DI277" s="59"/>
    </row>
    <row r="278" spans="1:115" s="3" customFormat="1" ht="12.75" hidden="1" customHeight="1" x14ac:dyDescent="0.2">
      <c r="A278" s="96">
        <v>1</v>
      </c>
      <c r="B278" s="96"/>
      <c r="C278" s="140"/>
      <c r="D278" s="243"/>
      <c r="E278" s="748"/>
      <c r="F278" s="574"/>
      <c r="G278" s="128"/>
      <c r="H278" s="130"/>
      <c r="I278" s="130"/>
      <c r="J278" s="109"/>
      <c r="K278" s="109"/>
      <c r="L278" s="109"/>
      <c r="M278" s="109"/>
      <c r="N278" s="44"/>
      <c r="O278" s="44"/>
      <c r="P278" s="44"/>
      <c r="Q278" s="44"/>
      <c r="R278" s="44"/>
      <c r="S278" s="44"/>
      <c r="T278" s="44">
        <f t="shared" si="216"/>
        <v>0</v>
      </c>
      <c r="U278" s="44">
        <f t="shared" si="216"/>
        <v>0</v>
      </c>
      <c r="V278" s="44">
        <f t="shared" si="216"/>
        <v>0</v>
      </c>
      <c r="W278" s="171">
        <f t="shared" si="176"/>
        <v>0</v>
      </c>
      <c r="X278" s="171">
        <f t="shared" si="176"/>
        <v>0</v>
      </c>
      <c r="Y278" s="174"/>
      <c r="Z278" s="174"/>
      <c r="AA278" s="109"/>
      <c r="AB278" s="109"/>
      <c r="AC278" s="109"/>
      <c r="AD278" s="109"/>
      <c r="AE278" s="44"/>
      <c r="AF278" s="44"/>
      <c r="AG278" s="44"/>
      <c r="AH278" s="44"/>
      <c r="AI278" s="44"/>
      <c r="AJ278" s="44"/>
      <c r="AK278" s="44">
        <f t="shared" si="217"/>
        <v>0</v>
      </c>
      <c r="AL278" s="44">
        <f t="shared" si="217"/>
        <v>0</v>
      </c>
      <c r="AM278" s="44">
        <f t="shared" si="217"/>
        <v>0</v>
      </c>
      <c r="AN278" s="171">
        <f t="shared" si="177"/>
        <v>0</v>
      </c>
      <c r="AO278" s="171">
        <f t="shared" si="177"/>
        <v>0</v>
      </c>
      <c r="AP278" s="174"/>
      <c r="AQ278" s="174"/>
      <c r="AR278" s="109"/>
      <c r="AS278" s="109"/>
      <c r="AT278" s="109"/>
      <c r="AU278" s="109"/>
      <c r="AV278" s="44"/>
      <c r="AW278" s="44"/>
      <c r="AX278" s="44"/>
      <c r="AY278" s="44"/>
      <c r="AZ278" s="44"/>
      <c r="BA278" s="44"/>
      <c r="BB278" s="44">
        <f t="shared" si="218"/>
        <v>0</v>
      </c>
      <c r="BC278" s="44">
        <f t="shared" si="218"/>
        <v>0</v>
      </c>
      <c r="BD278" s="44">
        <f t="shared" si="218"/>
        <v>0</v>
      </c>
      <c r="BE278" s="171">
        <f t="shared" si="226"/>
        <v>0</v>
      </c>
      <c r="BF278" s="171">
        <f t="shared" si="226"/>
        <v>0</v>
      </c>
      <c r="BG278" s="174"/>
      <c r="BH278" s="174"/>
      <c r="BI278" s="109"/>
      <c r="BJ278" s="109"/>
      <c r="BK278" s="109"/>
      <c r="BL278" s="109"/>
      <c r="BM278" s="44"/>
      <c r="BN278" s="44"/>
      <c r="BO278" s="44"/>
      <c r="BP278" s="44"/>
      <c r="BQ278" s="44"/>
      <c r="BR278" s="44"/>
      <c r="BS278" s="44">
        <f t="shared" si="219"/>
        <v>0</v>
      </c>
      <c r="BT278" s="44">
        <f t="shared" si="219"/>
        <v>0</v>
      </c>
      <c r="BU278" s="44">
        <f t="shared" si="219"/>
        <v>0</v>
      </c>
      <c r="BV278" s="171">
        <f t="shared" si="178"/>
        <v>0</v>
      </c>
      <c r="BW278" s="171">
        <f t="shared" si="178"/>
        <v>0</v>
      </c>
      <c r="BX278" s="174"/>
      <c r="BY278" s="174"/>
      <c r="BZ278" s="112"/>
      <c r="CA278" s="112"/>
      <c r="CB278" s="109"/>
      <c r="CC278" s="109"/>
      <c r="CD278" s="44"/>
      <c r="CE278" s="44"/>
      <c r="CF278" s="44"/>
      <c r="CG278" s="44"/>
      <c r="CH278" s="44"/>
      <c r="CI278" s="44"/>
      <c r="CJ278" s="44">
        <f t="shared" si="220"/>
        <v>0</v>
      </c>
      <c r="CK278" s="44">
        <f t="shared" si="220"/>
        <v>0</v>
      </c>
      <c r="CL278" s="44">
        <f t="shared" si="220"/>
        <v>0</v>
      </c>
      <c r="CM278" s="171">
        <f t="shared" si="179"/>
        <v>0</v>
      </c>
      <c r="CN278" s="171">
        <f t="shared" si="179"/>
        <v>0</v>
      </c>
      <c r="CO278" s="738"/>
      <c r="CP278" s="738"/>
      <c r="CQ278" s="113"/>
      <c r="CR278" s="114"/>
      <c r="CS278" s="113"/>
      <c r="CT278" s="113"/>
      <c r="CU278" s="333">
        <f t="shared" si="228"/>
        <v>0</v>
      </c>
      <c r="CV278" s="333">
        <f t="shared" si="229"/>
        <v>0</v>
      </c>
      <c r="CW278" s="333">
        <f t="shared" si="230"/>
        <v>0</v>
      </c>
      <c r="CX278" s="333">
        <f t="shared" si="231"/>
        <v>0</v>
      </c>
      <c r="CY278" s="333">
        <f t="shared" si="232"/>
        <v>0</v>
      </c>
      <c r="CZ278" s="333">
        <f t="shared" si="233"/>
        <v>0</v>
      </c>
      <c r="DA278" s="44">
        <f t="shared" si="244"/>
        <v>0</v>
      </c>
      <c r="DB278" s="44">
        <f t="shared" si="244"/>
        <v>0</v>
      </c>
      <c r="DC278" s="44">
        <f t="shared" si="244"/>
        <v>0</v>
      </c>
      <c r="DD278" s="174">
        <f t="shared" si="227"/>
        <v>0</v>
      </c>
      <c r="DE278" s="174">
        <f t="shared" si="227"/>
        <v>0</v>
      </c>
      <c r="DF278" s="112"/>
      <c r="DG278" s="112"/>
      <c r="DH278" s="48"/>
      <c r="DI278" s="48"/>
    </row>
    <row r="279" spans="1:115" s="3" customFormat="1" ht="12.75" hidden="1" customHeight="1" x14ac:dyDescent="0.2">
      <c r="A279" s="96">
        <v>1</v>
      </c>
      <c r="B279" s="96"/>
      <c r="C279" s="141"/>
      <c r="D279" s="236"/>
      <c r="E279" s="575"/>
      <c r="F279" s="576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216"/>
        <v>0</v>
      </c>
      <c r="U279" s="44">
        <f t="shared" si="216"/>
        <v>0</v>
      </c>
      <c r="V279" s="44">
        <f t="shared" si="216"/>
        <v>0</v>
      </c>
      <c r="W279" s="171">
        <f t="shared" si="176"/>
        <v>0</v>
      </c>
      <c r="X279" s="171">
        <f t="shared" si="176"/>
        <v>0</v>
      </c>
      <c r="Y279" s="171"/>
      <c r="Z279" s="171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>
        <f t="shared" si="217"/>
        <v>0</v>
      </c>
      <c r="AL279" s="44">
        <f t="shared" si="217"/>
        <v>0</v>
      </c>
      <c r="AM279" s="44">
        <f t="shared" si="217"/>
        <v>0</v>
      </c>
      <c r="AN279" s="171">
        <f t="shared" si="177"/>
        <v>0</v>
      </c>
      <c r="AO279" s="171">
        <f t="shared" si="177"/>
        <v>0</v>
      </c>
      <c r="AP279" s="171"/>
      <c r="AQ279" s="171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>
        <f t="shared" si="218"/>
        <v>0</v>
      </c>
      <c r="BC279" s="44">
        <f t="shared" si="218"/>
        <v>0</v>
      </c>
      <c r="BD279" s="44">
        <f t="shared" si="218"/>
        <v>0</v>
      </c>
      <c r="BE279" s="171">
        <f t="shared" si="226"/>
        <v>0</v>
      </c>
      <c r="BF279" s="171">
        <f t="shared" si="226"/>
        <v>0</v>
      </c>
      <c r="BG279" s="171"/>
      <c r="BH279" s="171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>
        <f t="shared" si="219"/>
        <v>0</v>
      </c>
      <c r="BT279" s="44">
        <f t="shared" si="219"/>
        <v>0</v>
      </c>
      <c r="BU279" s="44">
        <f t="shared" si="219"/>
        <v>0</v>
      </c>
      <c r="BV279" s="171">
        <f t="shared" si="178"/>
        <v>0</v>
      </c>
      <c r="BW279" s="171">
        <f t="shared" si="178"/>
        <v>0</v>
      </c>
      <c r="BX279" s="171"/>
      <c r="BY279" s="171"/>
      <c r="BZ279" s="45"/>
      <c r="CA279" s="45"/>
      <c r="CB279" s="44"/>
      <c r="CC279" s="44"/>
      <c r="CD279" s="44"/>
      <c r="CE279" s="44"/>
      <c r="CF279" s="44"/>
      <c r="CG279" s="44"/>
      <c r="CH279" s="44"/>
      <c r="CI279" s="44"/>
      <c r="CJ279" s="44">
        <f t="shared" si="220"/>
        <v>0</v>
      </c>
      <c r="CK279" s="44">
        <f t="shared" si="220"/>
        <v>0</v>
      </c>
      <c r="CL279" s="44">
        <f t="shared" si="220"/>
        <v>0</v>
      </c>
      <c r="CM279" s="171">
        <f t="shared" si="179"/>
        <v>0</v>
      </c>
      <c r="CN279" s="171">
        <f t="shared" si="179"/>
        <v>0</v>
      </c>
      <c r="CO279" s="737"/>
      <c r="CP279" s="737"/>
      <c r="CQ279" s="46"/>
      <c r="CR279" s="47"/>
      <c r="CS279" s="46"/>
      <c r="CT279" s="46"/>
      <c r="CU279" s="333">
        <f t="shared" si="228"/>
        <v>0</v>
      </c>
      <c r="CV279" s="333">
        <f t="shared" si="229"/>
        <v>0</v>
      </c>
      <c r="CW279" s="333">
        <f t="shared" si="230"/>
        <v>0</v>
      </c>
      <c r="CX279" s="333">
        <f t="shared" si="231"/>
        <v>0</v>
      </c>
      <c r="CY279" s="333">
        <f t="shared" si="232"/>
        <v>0</v>
      </c>
      <c r="CZ279" s="333">
        <f t="shared" si="233"/>
        <v>0</v>
      </c>
      <c r="DA279" s="44">
        <f t="shared" si="244"/>
        <v>0</v>
      </c>
      <c r="DB279" s="44">
        <f t="shared" si="244"/>
        <v>0</v>
      </c>
      <c r="DC279" s="44">
        <f t="shared" si="244"/>
        <v>0</v>
      </c>
      <c r="DD279" s="174">
        <f t="shared" si="227"/>
        <v>0</v>
      </c>
      <c r="DE279" s="174">
        <f t="shared" si="227"/>
        <v>0</v>
      </c>
      <c r="DF279" s="45"/>
      <c r="DG279" s="45"/>
      <c r="DH279" s="48"/>
      <c r="DI279" s="48"/>
    </row>
    <row r="280" spans="1:115" s="3" customFormat="1" ht="12.75" hidden="1" customHeight="1" x14ac:dyDescent="0.2">
      <c r="A280" s="96">
        <v>1</v>
      </c>
      <c r="B280" s="96"/>
      <c r="C280" s="141"/>
      <c r="D280" s="236"/>
      <c r="E280" s="575"/>
      <c r="F280" s="576"/>
      <c r="G280" s="62"/>
      <c r="H280" s="77"/>
      <c r="I280" s="77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>
        <f t="shared" si="216"/>
        <v>0</v>
      </c>
      <c r="U280" s="44">
        <f t="shared" si="216"/>
        <v>0</v>
      </c>
      <c r="V280" s="44">
        <f t="shared" si="216"/>
        <v>0</v>
      </c>
      <c r="W280" s="171">
        <f t="shared" si="176"/>
        <v>0</v>
      </c>
      <c r="X280" s="171">
        <f t="shared" si="176"/>
        <v>0</v>
      </c>
      <c r="Y280" s="171"/>
      <c r="Z280" s="171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>
        <f t="shared" si="217"/>
        <v>0</v>
      </c>
      <c r="AL280" s="44">
        <f t="shared" si="217"/>
        <v>0</v>
      </c>
      <c r="AM280" s="44">
        <f t="shared" si="217"/>
        <v>0</v>
      </c>
      <c r="AN280" s="171">
        <f t="shared" si="177"/>
        <v>0</v>
      </c>
      <c r="AO280" s="171">
        <f t="shared" si="177"/>
        <v>0</v>
      </c>
      <c r="AP280" s="171"/>
      <c r="AQ280" s="171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>
        <f t="shared" si="218"/>
        <v>0</v>
      </c>
      <c r="BC280" s="44">
        <f t="shared" si="218"/>
        <v>0</v>
      </c>
      <c r="BD280" s="44">
        <f t="shared" si="218"/>
        <v>0</v>
      </c>
      <c r="BE280" s="171">
        <f t="shared" si="226"/>
        <v>0</v>
      </c>
      <c r="BF280" s="171">
        <f t="shared" si="226"/>
        <v>0</v>
      </c>
      <c r="BG280" s="171"/>
      <c r="BH280" s="171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>
        <f t="shared" si="219"/>
        <v>0</v>
      </c>
      <c r="BT280" s="44">
        <f t="shared" si="219"/>
        <v>0</v>
      </c>
      <c r="BU280" s="44">
        <f t="shared" si="219"/>
        <v>0</v>
      </c>
      <c r="BV280" s="171">
        <f t="shared" si="178"/>
        <v>0</v>
      </c>
      <c r="BW280" s="171">
        <f t="shared" si="178"/>
        <v>0</v>
      </c>
      <c r="BX280" s="171"/>
      <c r="BY280" s="171"/>
      <c r="BZ280" s="45"/>
      <c r="CA280" s="45"/>
      <c r="CB280" s="44"/>
      <c r="CC280" s="44"/>
      <c r="CD280" s="44"/>
      <c r="CE280" s="44"/>
      <c r="CF280" s="44"/>
      <c r="CG280" s="44"/>
      <c r="CH280" s="44"/>
      <c r="CI280" s="44"/>
      <c r="CJ280" s="44">
        <f t="shared" si="220"/>
        <v>0</v>
      </c>
      <c r="CK280" s="44">
        <f t="shared" si="220"/>
        <v>0</v>
      </c>
      <c r="CL280" s="44">
        <f t="shared" si="220"/>
        <v>0</v>
      </c>
      <c r="CM280" s="171">
        <f t="shared" si="179"/>
        <v>0</v>
      </c>
      <c r="CN280" s="171">
        <f t="shared" si="179"/>
        <v>0</v>
      </c>
      <c r="CO280" s="737"/>
      <c r="CP280" s="737"/>
      <c r="CQ280" s="46"/>
      <c r="CR280" s="47"/>
      <c r="CS280" s="46"/>
      <c r="CT280" s="46"/>
      <c r="CU280" s="333">
        <f t="shared" si="228"/>
        <v>0</v>
      </c>
      <c r="CV280" s="333">
        <f t="shared" si="229"/>
        <v>0</v>
      </c>
      <c r="CW280" s="333">
        <f t="shared" si="230"/>
        <v>0</v>
      </c>
      <c r="CX280" s="333">
        <f t="shared" si="231"/>
        <v>0</v>
      </c>
      <c r="CY280" s="333">
        <f t="shared" si="232"/>
        <v>0</v>
      </c>
      <c r="CZ280" s="333">
        <f t="shared" si="233"/>
        <v>0</v>
      </c>
      <c r="DA280" s="44">
        <f t="shared" si="244"/>
        <v>0</v>
      </c>
      <c r="DB280" s="44">
        <f t="shared" si="244"/>
        <v>0</v>
      </c>
      <c r="DC280" s="44">
        <f t="shared" si="244"/>
        <v>0</v>
      </c>
      <c r="DD280" s="174">
        <f t="shared" si="227"/>
        <v>0</v>
      </c>
      <c r="DE280" s="174">
        <f t="shared" si="227"/>
        <v>0</v>
      </c>
      <c r="DF280" s="45"/>
      <c r="DG280" s="45"/>
      <c r="DH280" s="48"/>
      <c r="DI280" s="48"/>
    </row>
    <row r="281" spans="1:115" x14ac:dyDescent="0.2">
      <c r="A281" s="96">
        <v>1</v>
      </c>
      <c r="B281" s="96">
        <v>1</v>
      </c>
      <c r="C281" s="433"/>
      <c r="D281" s="434"/>
      <c r="E281" s="579"/>
      <c r="F281" s="580" t="s">
        <v>389</v>
      </c>
      <c r="G281" s="435">
        <v>52</v>
      </c>
      <c r="H281" s="436">
        <v>299948.50800000003</v>
      </c>
      <c r="I281" s="436">
        <v>308797.56359999999</v>
      </c>
      <c r="J281" s="327">
        <f>VLOOKUP($G281,'ВМП план КС'!$A$8:$AI$107,12,0)</f>
        <v>0</v>
      </c>
      <c r="K281" s="327">
        <f>VLOOKUP($G281,'ВМП план КС'!$A$8:$AI$107,13,0)</f>
        <v>0</v>
      </c>
      <c r="L281" s="327">
        <f>SUM(J281/12*$B$2)</f>
        <v>0</v>
      </c>
      <c r="M281" s="327">
        <f>SUM(K281/12*$B$2)</f>
        <v>0</v>
      </c>
      <c r="N281" s="430">
        <f t="shared" ref="N281:S281" si="250">SUM(N282:N285)</f>
        <v>0</v>
      </c>
      <c r="O281" s="430">
        <f t="shared" si="250"/>
        <v>0</v>
      </c>
      <c r="P281" s="430">
        <f t="shared" si="250"/>
        <v>0</v>
      </c>
      <c r="Q281" s="430">
        <f t="shared" si="250"/>
        <v>0</v>
      </c>
      <c r="R281" s="430">
        <f t="shared" si="250"/>
        <v>0</v>
      </c>
      <c r="S281" s="430">
        <f t="shared" si="250"/>
        <v>0</v>
      </c>
      <c r="T281" s="429">
        <f t="shared" si="216"/>
        <v>0</v>
      </c>
      <c r="U281" s="430">
        <f t="shared" si="216"/>
        <v>0</v>
      </c>
      <c r="V281" s="430">
        <f t="shared" si="216"/>
        <v>0</v>
      </c>
      <c r="W281" s="171">
        <f t="shared" si="176"/>
        <v>0</v>
      </c>
      <c r="X281" s="171">
        <f t="shared" si="176"/>
        <v>0</v>
      </c>
      <c r="Y281" s="431"/>
      <c r="Z281" s="432"/>
      <c r="AA281" s="54">
        <f>VLOOKUP($G281,'ВМП план КС'!$A$8:$AI$107,18,0)</f>
        <v>0</v>
      </c>
      <c r="AB281" s="54">
        <f>VLOOKUP($G281,'ВМП план КС'!$A$8:$AI$107,19,0)</f>
        <v>0</v>
      </c>
      <c r="AC281" s="327">
        <f>SUM(AA281/12*$B$2)</f>
        <v>0</v>
      </c>
      <c r="AD281" s="327">
        <f>SUM(AB281/12*$B$2)</f>
        <v>0</v>
      </c>
      <c r="AE281" s="430">
        <f t="shared" ref="AE281:AJ281" si="251">SUM(AE282:AE285)</f>
        <v>0</v>
      </c>
      <c r="AF281" s="430">
        <f t="shared" si="251"/>
        <v>0</v>
      </c>
      <c r="AG281" s="430">
        <f t="shared" si="251"/>
        <v>0</v>
      </c>
      <c r="AH281" s="430">
        <f t="shared" si="251"/>
        <v>0</v>
      </c>
      <c r="AI281" s="430">
        <f t="shared" si="251"/>
        <v>0</v>
      </c>
      <c r="AJ281" s="430">
        <f t="shared" si="251"/>
        <v>0</v>
      </c>
      <c r="AK281" s="429">
        <f t="shared" si="217"/>
        <v>0</v>
      </c>
      <c r="AL281" s="430">
        <f t="shared" si="217"/>
        <v>0</v>
      </c>
      <c r="AM281" s="430">
        <f t="shared" si="217"/>
        <v>0</v>
      </c>
      <c r="AN281" s="171">
        <f t="shared" si="177"/>
        <v>0</v>
      </c>
      <c r="AO281" s="171">
        <f t="shared" si="177"/>
        <v>0</v>
      </c>
      <c r="AP281" s="431"/>
      <c r="AQ281" s="432"/>
      <c r="AR281" s="54">
        <f>VLOOKUP($G281,'ВМП план КС'!$A$8:$AI$107,10,0)</f>
        <v>1</v>
      </c>
      <c r="AS281" s="54">
        <f>VLOOKUP($G281,'ВМП план КС'!$A$8:$AI$107,11,0)</f>
        <v>299948.50800000003</v>
      </c>
      <c r="AT281" s="327">
        <f>SUM(AR281/12*$B$2)</f>
        <v>0.5</v>
      </c>
      <c r="AU281" s="327">
        <f>SUM(AS281/12*$B$2)</f>
        <v>149974.25400000002</v>
      </c>
      <c r="AV281" s="430">
        <f t="shared" ref="AV281:BA281" si="252">SUM(AV282:AV285)</f>
        <v>0</v>
      </c>
      <c r="AW281" s="430">
        <f t="shared" si="252"/>
        <v>0</v>
      </c>
      <c r="AX281" s="430">
        <f t="shared" si="252"/>
        <v>0</v>
      </c>
      <c r="AY281" s="430">
        <f t="shared" si="252"/>
        <v>0</v>
      </c>
      <c r="AZ281" s="430">
        <f t="shared" si="252"/>
        <v>0</v>
      </c>
      <c r="BA281" s="430">
        <f t="shared" si="252"/>
        <v>0</v>
      </c>
      <c r="BB281" s="429">
        <f t="shared" si="218"/>
        <v>0</v>
      </c>
      <c r="BC281" s="430">
        <f t="shared" si="218"/>
        <v>0</v>
      </c>
      <c r="BD281" s="430">
        <f t="shared" si="218"/>
        <v>0</v>
      </c>
      <c r="BE281" s="171">
        <f t="shared" si="226"/>
        <v>-0.5</v>
      </c>
      <c r="BF281" s="171">
        <f t="shared" si="226"/>
        <v>-149974.25400000002</v>
      </c>
      <c r="BG281" s="281">
        <f>AV281/AT281</f>
        <v>0</v>
      </c>
      <c r="BH281" s="280">
        <f>AW281/AU281</f>
        <v>0</v>
      </c>
      <c r="BI281" s="54">
        <f>VLOOKUP($G281,'ВМП план КС'!$A$8:$AI$107,32,0)</f>
        <v>0</v>
      </c>
      <c r="BJ281" s="54">
        <f>VLOOKUP($G281,'ВМП план КС'!$A$8:$AI$107,33,0)</f>
        <v>0</v>
      </c>
      <c r="BK281" s="54">
        <f>SUM(BI281/12*$B$2)</f>
        <v>0</v>
      </c>
      <c r="BL281" s="54">
        <f>SUM(BJ281/12*$B$2)</f>
        <v>0</v>
      </c>
      <c r="BM281" s="430">
        <f t="shared" ref="BM281:BR281" si="253">SUM(BM282:BM285)</f>
        <v>0</v>
      </c>
      <c r="BN281" s="430">
        <f t="shared" si="253"/>
        <v>0</v>
      </c>
      <c r="BO281" s="430">
        <f t="shared" si="253"/>
        <v>0</v>
      </c>
      <c r="BP281" s="430">
        <f t="shared" si="253"/>
        <v>0</v>
      </c>
      <c r="BQ281" s="430">
        <f t="shared" si="253"/>
        <v>0</v>
      </c>
      <c r="BR281" s="430">
        <f t="shared" si="253"/>
        <v>0</v>
      </c>
      <c r="BS281" s="429">
        <f t="shared" si="219"/>
        <v>0</v>
      </c>
      <c r="BT281" s="430">
        <f t="shared" si="219"/>
        <v>0</v>
      </c>
      <c r="BU281" s="430">
        <f t="shared" si="219"/>
        <v>0</v>
      </c>
      <c r="BV281" s="171">
        <f t="shared" si="178"/>
        <v>0</v>
      </c>
      <c r="BW281" s="171">
        <f t="shared" si="178"/>
        <v>0</v>
      </c>
      <c r="BX281" s="281"/>
      <c r="BY281" s="280"/>
      <c r="BZ281" s="108">
        <f>VLOOKUP($G281,'ВМП план КС'!$A$8:$AI$107,34,0)</f>
        <v>0</v>
      </c>
      <c r="CA281" s="108">
        <f>VLOOKUP($G281,'ВМП план КС'!$A$8:$AI$107,35,0)</f>
        <v>0</v>
      </c>
      <c r="CB281" s="54">
        <f>SUM(BZ281/12*$B$2)</f>
        <v>0</v>
      </c>
      <c r="CC281" s="54">
        <f>SUM(CA281/12*$B$2)</f>
        <v>0</v>
      </c>
      <c r="CD281" s="430">
        <f t="shared" ref="CD281:CI281" si="254">SUM(CD282:CD285)</f>
        <v>0</v>
      </c>
      <c r="CE281" s="430">
        <f t="shared" si="254"/>
        <v>0</v>
      </c>
      <c r="CF281" s="430">
        <f t="shared" si="254"/>
        <v>0</v>
      </c>
      <c r="CG281" s="430">
        <f t="shared" si="254"/>
        <v>0</v>
      </c>
      <c r="CH281" s="430">
        <f t="shared" si="254"/>
        <v>0</v>
      </c>
      <c r="CI281" s="430">
        <f t="shared" si="254"/>
        <v>0</v>
      </c>
      <c r="CJ281" s="429">
        <f t="shared" si="220"/>
        <v>0</v>
      </c>
      <c r="CK281" s="430">
        <f t="shared" si="220"/>
        <v>0</v>
      </c>
      <c r="CL281" s="430">
        <f t="shared" si="220"/>
        <v>0</v>
      </c>
      <c r="CM281" s="171">
        <f t="shared" si="179"/>
        <v>0</v>
      </c>
      <c r="CN281" s="171">
        <f t="shared" si="179"/>
        <v>0</v>
      </c>
      <c r="CO281" s="734"/>
      <c r="CP281" s="735"/>
      <c r="CQ281" s="332">
        <f>+J281++AA281+AR281++++++BI281++BZ281</f>
        <v>1</v>
      </c>
      <c r="CR281" s="332">
        <f>+K281++AB281+AS281++++++BJ281++CA281</f>
        <v>299948.50800000003</v>
      </c>
      <c r="CS281" s="332">
        <f>+L281++AC281+AT281++++++BK281++CB281</f>
        <v>0.5</v>
      </c>
      <c r="CT281" s="332">
        <f>+M281++AD281+AU281++++++BL281++CC281</f>
        <v>149974.25400000002</v>
      </c>
      <c r="CU281" s="332">
        <f t="shared" si="228"/>
        <v>0</v>
      </c>
      <c r="CV281" s="332">
        <f t="shared" si="229"/>
        <v>0</v>
      </c>
      <c r="CW281" s="332">
        <f t="shared" si="230"/>
        <v>0</v>
      </c>
      <c r="CX281" s="332">
        <f t="shared" si="231"/>
        <v>0</v>
      </c>
      <c r="CY281" s="332">
        <f t="shared" si="232"/>
        <v>0</v>
      </c>
      <c r="CZ281" s="332">
        <f t="shared" si="233"/>
        <v>0</v>
      </c>
      <c r="DA281" s="332">
        <f t="shared" si="244"/>
        <v>0</v>
      </c>
      <c r="DB281" s="332">
        <f t="shared" si="244"/>
        <v>0</v>
      </c>
      <c r="DC281" s="332">
        <f t="shared" si="244"/>
        <v>0</v>
      </c>
      <c r="DD281" s="69">
        <f t="shared" si="227"/>
        <v>-0.5</v>
      </c>
      <c r="DE281" s="69">
        <f t="shared" si="227"/>
        <v>-149974.25400000002</v>
      </c>
      <c r="DF281" s="150">
        <f>$H281</f>
        <v>299948.50800000003</v>
      </c>
      <c r="DG281" s="151" t="e">
        <f>CV281/CU281</f>
        <v>#DIV/0!</v>
      </c>
      <c r="DH281" s="282">
        <f>BB281/AT281</f>
        <v>0</v>
      </c>
      <c r="DI281" s="282">
        <f>BC281/AU281</f>
        <v>0</v>
      </c>
      <c r="DJ281" s="206">
        <f>CQ281+CX281</f>
        <v>1</v>
      </c>
      <c r="DK281" s="206">
        <f>CR281+CY281</f>
        <v>299948.50800000003</v>
      </c>
    </row>
    <row r="282" spans="1:115" ht="12.75" hidden="1" customHeight="1" x14ac:dyDescent="0.2">
      <c r="A282" s="96">
        <v>1</v>
      </c>
      <c r="C282" s="64"/>
      <c r="D282" s="164"/>
      <c r="E282" s="537"/>
      <c r="F282" s="236"/>
      <c r="G282" s="60"/>
      <c r="H282" s="118"/>
      <c r="I282" s="118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216"/>
        <v>0</v>
      </c>
      <c r="U282" s="44">
        <f t="shared" si="216"/>
        <v>0</v>
      </c>
      <c r="V282" s="44">
        <f t="shared" si="216"/>
        <v>0</v>
      </c>
      <c r="W282" s="171">
        <f t="shared" si="176"/>
        <v>0</v>
      </c>
      <c r="X282" s="171">
        <f t="shared" si="176"/>
        <v>0</v>
      </c>
      <c r="Y282" s="171"/>
      <c r="Z282" s="171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>
        <f t="shared" si="217"/>
        <v>0</v>
      </c>
      <c r="AL282" s="44">
        <f t="shared" si="217"/>
        <v>0</v>
      </c>
      <c r="AM282" s="44">
        <f t="shared" si="217"/>
        <v>0</v>
      </c>
      <c r="AN282" s="171">
        <f t="shared" si="177"/>
        <v>0</v>
      </c>
      <c r="AO282" s="171">
        <f t="shared" si="177"/>
        <v>0</v>
      </c>
      <c r="AP282" s="171"/>
      <c r="AQ282" s="171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>
        <f t="shared" si="218"/>
        <v>0</v>
      </c>
      <c r="BC282" s="44">
        <f t="shared" si="218"/>
        <v>0</v>
      </c>
      <c r="BD282" s="44">
        <f t="shared" si="218"/>
        <v>0</v>
      </c>
      <c r="BE282" s="171">
        <f t="shared" si="226"/>
        <v>0</v>
      </c>
      <c r="BF282" s="171">
        <f t="shared" si="226"/>
        <v>0</v>
      </c>
      <c r="BG282" s="249"/>
      <c r="BH282" s="171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>
        <f t="shared" si="219"/>
        <v>0</v>
      </c>
      <c r="BT282" s="44">
        <f t="shared" si="219"/>
        <v>0</v>
      </c>
      <c r="BU282" s="44">
        <f t="shared" si="219"/>
        <v>0</v>
      </c>
      <c r="BV282" s="171">
        <f t="shared" si="178"/>
        <v>0</v>
      </c>
      <c r="BW282" s="171">
        <f t="shared" si="178"/>
        <v>0</v>
      </c>
      <c r="BX282" s="249"/>
      <c r="BY282" s="171"/>
      <c r="BZ282" s="45"/>
      <c r="CA282" s="45"/>
      <c r="CB282" s="44"/>
      <c r="CC282" s="44"/>
      <c r="CD282" s="44"/>
      <c r="CE282" s="44"/>
      <c r="CF282" s="44"/>
      <c r="CG282" s="44"/>
      <c r="CH282" s="44"/>
      <c r="CI282" s="44"/>
      <c r="CJ282" s="44">
        <f t="shared" si="220"/>
        <v>0</v>
      </c>
      <c r="CK282" s="44">
        <f t="shared" si="220"/>
        <v>0</v>
      </c>
      <c r="CL282" s="44">
        <f t="shared" si="220"/>
        <v>0</v>
      </c>
      <c r="CM282" s="171">
        <f t="shared" si="179"/>
        <v>0</v>
      </c>
      <c r="CN282" s="171">
        <f t="shared" si="179"/>
        <v>0</v>
      </c>
      <c r="CO282" s="736"/>
      <c r="CP282" s="737"/>
      <c r="CQ282" s="46"/>
      <c r="CR282" s="47"/>
      <c r="CS282" s="46"/>
      <c r="CT282" s="46"/>
      <c r="CU282" s="333">
        <f t="shared" si="228"/>
        <v>0</v>
      </c>
      <c r="CV282" s="333">
        <f t="shared" si="229"/>
        <v>0</v>
      </c>
      <c r="CW282" s="333">
        <f t="shared" si="230"/>
        <v>0</v>
      </c>
      <c r="CX282" s="333">
        <f t="shared" si="231"/>
        <v>0</v>
      </c>
      <c r="CY282" s="333">
        <f t="shared" si="232"/>
        <v>0</v>
      </c>
      <c r="CZ282" s="333">
        <f t="shared" si="233"/>
        <v>0</v>
      </c>
      <c r="DA282" s="44">
        <f t="shared" si="244"/>
        <v>0</v>
      </c>
      <c r="DB282" s="44">
        <f t="shared" si="244"/>
        <v>0</v>
      </c>
      <c r="DC282" s="44">
        <f t="shared" si="244"/>
        <v>0</v>
      </c>
      <c r="DD282" s="174">
        <f t="shared" si="227"/>
        <v>0</v>
      </c>
      <c r="DE282" s="174">
        <f t="shared" si="227"/>
        <v>0</v>
      </c>
      <c r="DF282" s="106"/>
      <c r="DG282" s="45"/>
      <c r="DH282" s="59"/>
      <c r="DI282" s="59"/>
    </row>
    <row r="283" spans="1:115" s="3" customFormat="1" ht="12.75" hidden="1" customHeight="1" x14ac:dyDescent="0.2">
      <c r="A283" s="96">
        <v>1</v>
      </c>
      <c r="B283" s="59"/>
      <c r="C283" s="163"/>
      <c r="D283" s="164"/>
      <c r="E283" s="321"/>
      <c r="F283" s="322"/>
      <c r="G283" s="117"/>
      <c r="H283" s="118"/>
      <c r="I283" s="11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216"/>
        <v>0</v>
      </c>
      <c r="U283" s="44">
        <f t="shared" si="216"/>
        <v>0</v>
      </c>
      <c r="V283" s="44">
        <f t="shared" si="216"/>
        <v>0</v>
      </c>
      <c r="W283" s="171">
        <f t="shared" si="176"/>
        <v>0</v>
      </c>
      <c r="X283" s="171">
        <f t="shared" si="176"/>
        <v>0</v>
      </c>
      <c r="Y283" s="171"/>
      <c r="Z283" s="171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>
        <f t="shared" si="217"/>
        <v>0</v>
      </c>
      <c r="AL283" s="44">
        <f t="shared" si="217"/>
        <v>0</v>
      </c>
      <c r="AM283" s="44">
        <f t="shared" si="217"/>
        <v>0</v>
      </c>
      <c r="AN283" s="171">
        <f t="shared" si="177"/>
        <v>0</v>
      </c>
      <c r="AO283" s="171">
        <f t="shared" si="177"/>
        <v>0</v>
      </c>
      <c r="AP283" s="171"/>
      <c r="AQ283" s="171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>
        <f t="shared" si="218"/>
        <v>0</v>
      </c>
      <c r="BC283" s="44">
        <f t="shared" si="218"/>
        <v>0</v>
      </c>
      <c r="BD283" s="44">
        <f t="shared" si="218"/>
        <v>0</v>
      </c>
      <c r="BE283" s="171">
        <f t="shared" si="226"/>
        <v>0</v>
      </c>
      <c r="BF283" s="171">
        <f t="shared" si="226"/>
        <v>0</v>
      </c>
      <c r="BG283" s="250"/>
      <c r="BH283" s="17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>
        <f t="shared" si="219"/>
        <v>0</v>
      </c>
      <c r="BT283" s="44">
        <f t="shared" si="219"/>
        <v>0</v>
      </c>
      <c r="BU283" s="44">
        <f t="shared" si="219"/>
        <v>0</v>
      </c>
      <c r="BV283" s="171">
        <f t="shared" si="178"/>
        <v>0</v>
      </c>
      <c r="BW283" s="171">
        <f t="shared" si="178"/>
        <v>0</v>
      </c>
      <c r="BX283" s="250"/>
      <c r="BY283" s="174"/>
      <c r="BZ283" s="45"/>
      <c r="CA283" s="45"/>
      <c r="CB283" s="44"/>
      <c r="CC283" s="44"/>
      <c r="CD283" s="44"/>
      <c r="CE283" s="44"/>
      <c r="CF283" s="44"/>
      <c r="CG283" s="44"/>
      <c r="CH283" s="44"/>
      <c r="CI283" s="44"/>
      <c r="CJ283" s="44">
        <f t="shared" si="220"/>
        <v>0</v>
      </c>
      <c r="CK283" s="44">
        <f t="shared" si="220"/>
        <v>0</v>
      </c>
      <c r="CL283" s="44">
        <f t="shared" si="220"/>
        <v>0</v>
      </c>
      <c r="CM283" s="171">
        <f t="shared" si="179"/>
        <v>0</v>
      </c>
      <c r="CN283" s="171">
        <f t="shared" si="179"/>
        <v>0</v>
      </c>
      <c r="CO283" s="739"/>
      <c r="CP283" s="738"/>
      <c r="CQ283" s="46"/>
      <c r="CR283" s="47"/>
      <c r="CS283" s="46"/>
      <c r="CT283" s="46"/>
      <c r="CU283" s="333">
        <f t="shared" si="228"/>
        <v>0</v>
      </c>
      <c r="CV283" s="333">
        <f t="shared" si="229"/>
        <v>0</v>
      </c>
      <c r="CW283" s="333">
        <f t="shared" si="230"/>
        <v>0</v>
      </c>
      <c r="CX283" s="333">
        <f t="shared" si="231"/>
        <v>0</v>
      </c>
      <c r="CY283" s="333">
        <f t="shared" si="232"/>
        <v>0</v>
      </c>
      <c r="CZ283" s="333">
        <f t="shared" si="233"/>
        <v>0</v>
      </c>
      <c r="DA283" s="44">
        <f t="shared" si="244"/>
        <v>0</v>
      </c>
      <c r="DB283" s="44">
        <f t="shared" si="244"/>
        <v>0</v>
      </c>
      <c r="DC283" s="44">
        <f t="shared" si="244"/>
        <v>0</v>
      </c>
      <c r="DD283" s="174">
        <f t="shared" si="227"/>
        <v>0</v>
      </c>
      <c r="DE283" s="174">
        <f t="shared" si="227"/>
        <v>0</v>
      </c>
      <c r="DF283" s="45"/>
      <c r="DG283" s="45"/>
      <c r="DH283" s="48"/>
      <c r="DI283" s="48"/>
    </row>
    <row r="284" spans="1:115" s="3" customFormat="1" ht="12.75" hidden="1" customHeight="1" x14ac:dyDescent="0.2">
      <c r="A284" s="96">
        <v>1</v>
      </c>
      <c r="B284" s="59"/>
      <c r="C284" s="141"/>
      <c r="D284" s="236"/>
      <c r="E284" s="321"/>
      <c r="F284" s="427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216"/>
        <v>0</v>
      </c>
      <c r="U284" s="44">
        <f t="shared" si="216"/>
        <v>0</v>
      </c>
      <c r="V284" s="44">
        <f t="shared" si="216"/>
        <v>0</v>
      </c>
      <c r="W284" s="171">
        <f t="shared" si="176"/>
        <v>0</v>
      </c>
      <c r="X284" s="171">
        <f t="shared" si="176"/>
        <v>0</v>
      </c>
      <c r="Y284" s="171"/>
      <c r="Z284" s="171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>
        <f t="shared" si="217"/>
        <v>0</v>
      </c>
      <c r="AL284" s="44">
        <f t="shared" si="217"/>
        <v>0</v>
      </c>
      <c r="AM284" s="44">
        <f t="shared" si="217"/>
        <v>0</v>
      </c>
      <c r="AN284" s="171">
        <f t="shared" si="177"/>
        <v>0</v>
      </c>
      <c r="AO284" s="171">
        <f t="shared" si="177"/>
        <v>0</v>
      </c>
      <c r="AP284" s="171"/>
      <c r="AQ284" s="171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>
        <f t="shared" si="218"/>
        <v>0</v>
      </c>
      <c r="BC284" s="44">
        <f t="shared" si="218"/>
        <v>0</v>
      </c>
      <c r="BD284" s="44">
        <f t="shared" si="218"/>
        <v>0</v>
      </c>
      <c r="BE284" s="171">
        <f t="shared" si="226"/>
        <v>0</v>
      </c>
      <c r="BF284" s="171">
        <f t="shared" si="226"/>
        <v>0</v>
      </c>
      <c r="BG284" s="249"/>
      <c r="BH284" s="171"/>
      <c r="BI284" s="109"/>
      <c r="BJ284" s="109"/>
      <c r="BK284" s="109"/>
      <c r="BL284" s="109"/>
      <c r="BM284" s="44"/>
      <c r="BN284" s="44"/>
      <c r="BO284" s="44"/>
      <c r="BP284" s="44"/>
      <c r="BQ284" s="44"/>
      <c r="BR284" s="44"/>
      <c r="BS284" s="44">
        <f t="shared" si="219"/>
        <v>0</v>
      </c>
      <c r="BT284" s="44">
        <f t="shared" si="219"/>
        <v>0</v>
      </c>
      <c r="BU284" s="44">
        <f t="shared" si="219"/>
        <v>0</v>
      </c>
      <c r="BV284" s="171">
        <f t="shared" si="178"/>
        <v>0</v>
      </c>
      <c r="BW284" s="171">
        <f t="shared" si="178"/>
        <v>0</v>
      </c>
      <c r="BX284" s="171"/>
      <c r="BY284" s="171"/>
      <c r="BZ284" s="112"/>
      <c r="CA284" s="112"/>
      <c r="CB284" s="109"/>
      <c r="CC284" s="109"/>
      <c r="CD284" s="44"/>
      <c r="CE284" s="44"/>
      <c r="CF284" s="44"/>
      <c r="CG284" s="44"/>
      <c r="CH284" s="44"/>
      <c r="CI284" s="44"/>
      <c r="CJ284" s="44">
        <f t="shared" si="220"/>
        <v>0</v>
      </c>
      <c r="CK284" s="44">
        <f t="shared" si="220"/>
        <v>0</v>
      </c>
      <c r="CL284" s="44">
        <f t="shared" si="220"/>
        <v>0</v>
      </c>
      <c r="CM284" s="171">
        <f t="shared" si="179"/>
        <v>0</v>
      </c>
      <c r="CN284" s="171">
        <f t="shared" si="179"/>
        <v>0</v>
      </c>
      <c r="CO284" s="737"/>
      <c r="CP284" s="737"/>
      <c r="CQ284" s="113"/>
      <c r="CR284" s="114"/>
      <c r="CS284" s="113"/>
      <c r="CT284" s="113"/>
      <c r="CU284" s="333">
        <f t="shared" si="228"/>
        <v>0</v>
      </c>
      <c r="CV284" s="333">
        <f t="shared" si="229"/>
        <v>0</v>
      </c>
      <c r="CW284" s="333">
        <f t="shared" si="230"/>
        <v>0</v>
      </c>
      <c r="CX284" s="333">
        <f t="shared" si="231"/>
        <v>0</v>
      </c>
      <c r="CY284" s="333">
        <f t="shared" si="232"/>
        <v>0</v>
      </c>
      <c r="CZ284" s="333">
        <f t="shared" si="233"/>
        <v>0</v>
      </c>
      <c r="DA284" s="44">
        <f t="shared" si="244"/>
        <v>0</v>
      </c>
      <c r="DB284" s="44">
        <f t="shared" si="244"/>
        <v>0</v>
      </c>
      <c r="DC284" s="44">
        <f t="shared" si="244"/>
        <v>0</v>
      </c>
      <c r="DD284" s="174">
        <f t="shared" si="227"/>
        <v>0</v>
      </c>
      <c r="DE284" s="174">
        <f t="shared" si="227"/>
        <v>0</v>
      </c>
      <c r="DF284" s="112"/>
      <c r="DG284" s="112"/>
      <c r="DH284" s="48"/>
      <c r="DI284" s="48"/>
    </row>
    <row r="285" spans="1:115" s="3" customFormat="1" ht="12.75" hidden="1" customHeight="1" x14ac:dyDescent="0.2">
      <c r="A285" s="96">
        <v>1</v>
      </c>
      <c r="B285" s="59"/>
      <c r="C285" s="141"/>
      <c r="D285" s="236"/>
      <c r="E285" s="321"/>
      <c r="F285" s="427"/>
      <c r="G285" s="60"/>
      <c r="H285" s="88"/>
      <c r="I285" s="88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216"/>
        <v>0</v>
      </c>
      <c r="U285" s="44">
        <f t="shared" si="216"/>
        <v>0</v>
      </c>
      <c r="V285" s="44">
        <f t="shared" si="216"/>
        <v>0</v>
      </c>
      <c r="W285" s="171">
        <f t="shared" si="176"/>
        <v>0</v>
      </c>
      <c r="X285" s="171">
        <f t="shared" si="176"/>
        <v>0</v>
      </c>
      <c r="Y285" s="171"/>
      <c r="Z285" s="171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>
        <f t="shared" si="217"/>
        <v>0</v>
      </c>
      <c r="AL285" s="44">
        <f t="shared" si="217"/>
        <v>0</v>
      </c>
      <c r="AM285" s="44">
        <f t="shared" si="217"/>
        <v>0</v>
      </c>
      <c r="AN285" s="171">
        <f t="shared" si="177"/>
        <v>0</v>
      </c>
      <c r="AO285" s="171">
        <f t="shared" si="177"/>
        <v>0</v>
      </c>
      <c r="AP285" s="171"/>
      <c r="AQ285" s="171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>
        <f t="shared" si="218"/>
        <v>0</v>
      </c>
      <c r="BC285" s="44">
        <f t="shared" si="218"/>
        <v>0</v>
      </c>
      <c r="BD285" s="44">
        <f t="shared" si="218"/>
        <v>0</v>
      </c>
      <c r="BE285" s="171">
        <f t="shared" si="226"/>
        <v>0</v>
      </c>
      <c r="BF285" s="171">
        <f t="shared" si="226"/>
        <v>0</v>
      </c>
      <c r="BG285" s="249"/>
      <c r="BH285" s="171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>
        <f t="shared" si="219"/>
        <v>0</v>
      </c>
      <c r="BT285" s="44">
        <f t="shared" si="219"/>
        <v>0</v>
      </c>
      <c r="BU285" s="44">
        <f t="shared" si="219"/>
        <v>0</v>
      </c>
      <c r="BV285" s="171">
        <f t="shared" si="178"/>
        <v>0</v>
      </c>
      <c r="BW285" s="171">
        <f t="shared" si="178"/>
        <v>0</v>
      </c>
      <c r="BX285" s="171"/>
      <c r="BY285" s="171"/>
      <c r="BZ285" s="45"/>
      <c r="CA285" s="45"/>
      <c r="CB285" s="44"/>
      <c r="CC285" s="44"/>
      <c r="CD285" s="44"/>
      <c r="CE285" s="44"/>
      <c r="CF285" s="44"/>
      <c r="CG285" s="44"/>
      <c r="CH285" s="44"/>
      <c r="CI285" s="44"/>
      <c r="CJ285" s="44">
        <f t="shared" si="220"/>
        <v>0</v>
      </c>
      <c r="CK285" s="44">
        <f t="shared" si="220"/>
        <v>0</v>
      </c>
      <c r="CL285" s="44">
        <f t="shared" si="220"/>
        <v>0</v>
      </c>
      <c r="CM285" s="171">
        <f t="shared" si="179"/>
        <v>0</v>
      </c>
      <c r="CN285" s="171">
        <f t="shared" si="179"/>
        <v>0</v>
      </c>
      <c r="CO285" s="737"/>
      <c r="CP285" s="737"/>
      <c r="CQ285" s="46"/>
      <c r="CR285" s="47"/>
      <c r="CS285" s="46"/>
      <c r="CT285" s="46"/>
      <c r="CU285" s="333">
        <f t="shared" si="228"/>
        <v>0</v>
      </c>
      <c r="CV285" s="333">
        <f t="shared" si="229"/>
        <v>0</v>
      </c>
      <c r="CW285" s="333">
        <f t="shared" si="230"/>
        <v>0</v>
      </c>
      <c r="CX285" s="333">
        <f t="shared" si="231"/>
        <v>0</v>
      </c>
      <c r="CY285" s="333">
        <f t="shared" si="232"/>
        <v>0</v>
      </c>
      <c r="CZ285" s="333">
        <f t="shared" si="233"/>
        <v>0</v>
      </c>
      <c r="DA285" s="44">
        <f t="shared" si="244"/>
        <v>0</v>
      </c>
      <c r="DB285" s="44">
        <f t="shared" si="244"/>
        <v>0</v>
      </c>
      <c r="DC285" s="44">
        <f t="shared" si="244"/>
        <v>0</v>
      </c>
      <c r="DD285" s="174">
        <f t="shared" si="227"/>
        <v>0</v>
      </c>
      <c r="DE285" s="174">
        <f t="shared" si="227"/>
        <v>0</v>
      </c>
      <c r="DF285" s="45"/>
      <c r="DG285" s="45"/>
      <c r="DH285" s="48"/>
      <c r="DI285" s="48"/>
    </row>
    <row r="286" spans="1:115" ht="12.75" hidden="1" customHeight="1" x14ac:dyDescent="0.2">
      <c r="A286" s="96">
        <v>1</v>
      </c>
      <c r="B286" s="59"/>
      <c r="C286" s="65"/>
      <c r="D286" s="164"/>
      <c r="E286" s="537"/>
      <c r="F286" s="164"/>
      <c r="G286" s="60"/>
      <c r="H286" s="118"/>
      <c r="I286" s="11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216"/>
        <v>0</v>
      </c>
      <c r="U286" s="44">
        <f t="shared" si="216"/>
        <v>0</v>
      </c>
      <c r="V286" s="44">
        <f t="shared" si="216"/>
        <v>0</v>
      </c>
      <c r="W286" s="171">
        <f t="shared" si="176"/>
        <v>0</v>
      </c>
      <c r="X286" s="171">
        <f t="shared" si="176"/>
        <v>0</v>
      </c>
      <c r="Y286" s="171"/>
      <c r="Z286" s="171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>
        <f t="shared" si="217"/>
        <v>0</v>
      </c>
      <c r="AL286" s="44">
        <f t="shared" si="217"/>
        <v>0</v>
      </c>
      <c r="AM286" s="44">
        <f t="shared" si="217"/>
        <v>0</v>
      </c>
      <c r="AN286" s="171">
        <f t="shared" si="177"/>
        <v>0</v>
      </c>
      <c r="AO286" s="171">
        <f t="shared" si="177"/>
        <v>0</v>
      </c>
      <c r="AP286" s="171"/>
      <c r="AQ286" s="171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>
        <f t="shared" si="218"/>
        <v>0</v>
      </c>
      <c r="BC286" s="44">
        <f t="shared" si="218"/>
        <v>0</v>
      </c>
      <c r="BD286" s="44">
        <f t="shared" si="218"/>
        <v>0</v>
      </c>
      <c r="BE286" s="171">
        <f t="shared" si="226"/>
        <v>0</v>
      </c>
      <c r="BF286" s="171">
        <f t="shared" si="226"/>
        <v>0</v>
      </c>
      <c r="BG286" s="249"/>
      <c r="BH286" s="171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>
        <f t="shared" si="219"/>
        <v>0</v>
      </c>
      <c r="BT286" s="44">
        <f t="shared" si="219"/>
        <v>0</v>
      </c>
      <c r="BU286" s="44">
        <f t="shared" si="219"/>
        <v>0</v>
      </c>
      <c r="BV286" s="171">
        <f t="shared" si="178"/>
        <v>0</v>
      </c>
      <c r="BW286" s="171">
        <f t="shared" si="178"/>
        <v>0</v>
      </c>
      <c r="BX286" s="249"/>
      <c r="BY286" s="171"/>
      <c r="BZ286" s="45"/>
      <c r="CA286" s="45"/>
      <c r="CB286" s="44"/>
      <c r="CC286" s="44"/>
      <c r="CD286" s="44"/>
      <c r="CE286" s="44"/>
      <c r="CF286" s="44"/>
      <c r="CG286" s="44"/>
      <c r="CH286" s="44"/>
      <c r="CI286" s="44"/>
      <c r="CJ286" s="44">
        <f t="shared" si="220"/>
        <v>0</v>
      </c>
      <c r="CK286" s="44">
        <f t="shared" si="220"/>
        <v>0</v>
      </c>
      <c r="CL286" s="44">
        <f t="shared" si="220"/>
        <v>0</v>
      </c>
      <c r="CM286" s="171">
        <f t="shared" si="179"/>
        <v>0</v>
      </c>
      <c r="CN286" s="171">
        <f t="shared" si="179"/>
        <v>0</v>
      </c>
      <c r="CO286" s="736"/>
      <c r="CP286" s="737"/>
      <c r="CQ286" s="46"/>
      <c r="CR286" s="47"/>
      <c r="CS286" s="46"/>
      <c r="CT286" s="46"/>
      <c r="CU286" s="333">
        <f t="shared" si="228"/>
        <v>0</v>
      </c>
      <c r="CV286" s="333">
        <f t="shared" si="229"/>
        <v>0</v>
      </c>
      <c r="CW286" s="333">
        <f t="shared" si="230"/>
        <v>0</v>
      </c>
      <c r="CX286" s="333">
        <f t="shared" si="231"/>
        <v>0</v>
      </c>
      <c r="CY286" s="333">
        <f t="shared" si="232"/>
        <v>0</v>
      </c>
      <c r="CZ286" s="333">
        <f t="shared" si="233"/>
        <v>0</v>
      </c>
      <c r="DA286" s="44">
        <f t="shared" si="244"/>
        <v>0</v>
      </c>
      <c r="DB286" s="44">
        <f t="shared" si="244"/>
        <v>0</v>
      </c>
      <c r="DC286" s="44">
        <f t="shared" si="244"/>
        <v>0</v>
      </c>
      <c r="DD286" s="174">
        <f t="shared" si="227"/>
        <v>0</v>
      </c>
      <c r="DE286" s="174">
        <f t="shared" si="227"/>
        <v>0</v>
      </c>
      <c r="DF286" s="45"/>
      <c r="DG286" s="45"/>
      <c r="DH286" s="59"/>
      <c r="DI286" s="59"/>
    </row>
    <row r="287" spans="1:115" s="3" customFormat="1" ht="12.75" hidden="1" customHeight="1" x14ac:dyDescent="0.2">
      <c r="A287" s="96">
        <v>1</v>
      </c>
      <c r="B287" s="59"/>
      <c r="C287" s="141"/>
      <c r="D287" s="236"/>
      <c r="E287" s="321"/>
      <c r="F287" s="581"/>
      <c r="G287" s="60"/>
      <c r="H287" s="88"/>
      <c r="I287" s="88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>
        <f t="shared" si="216"/>
        <v>0</v>
      </c>
      <c r="U287" s="44">
        <f t="shared" si="216"/>
        <v>0</v>
      </c>
      <c r="V287" s="44">
        <f t="shared" si="216"/>
        <v>0</v>
      </c>
      <c r="W287" s="171">
        <f t="shared" si="176"/>
        <v>0</v>
      </c>
      <c r="X287" s="171">
        <f t="shared" si="176"/>
        <v>0</v>
      </c>
      <c r="Y287" s="171"/>
      <c r="Z287" s="171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>
        <f t="shared" si="217"/>
        <v>0</v>
      </c>
      <c r="AL287" s="44">
        <f t="shared" si="217"/>
        <v>0</v>
      </c>
      <c r="AM287" s="44">
        <f t="shared" si="217"/>
        <v>0</v>
      </c>
      <c r="AN287" s="171">
        <f t="shared" si="177"/>
        <v>0</v>
      </c>
      <c r="AO287" s="171">
        <f t="shared" si="177"/>
        <v>0</v>
      </c>
      <c r="AP287" s="171"/>
      <c r="AQ287" s="171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>
        <f t="shared" si="218"/>
        <v>0</v>
      </c>
      <c r="BC287" s="44">
        <f t="shared" si="218"/>
        <v>0</v>
      </c>
      <c r="BD287" s="44">
        <f t="shared" si="218"/>
        <v>0</v>
      </c>
      <c r="BE287" s="171">
        <f t="shared" si="226"/>
        <v>0</v>
      </c>
      <c r="BF287" s="171">
        <f t="shared" si="226"/>
        <v>0</v>
      </c>
      <c r="BG287" s="250"/>
      <c r="BH287" s="174"/>
      <c r="BI287" s="109"/>
      <c r="BJ287" s="109"/>
      <c r="BK287" s="109"/>
      <c r="BL287" s="109"/>
      <c r="BM287" s="44"/>
      <c r="BN287" s="44"/>
      <c r="BO287" s="44"/>
      <c r="BP287" s="44"/>
      <c r="BQ287" s="44"/>
      <c r="BR287" s="44"/>
      <c r="BS287" s="44">
        <f t="shared" si="219"/>
        <v>0</v>
      </c>
      <c r="BT287" s="44">
        <f t="shared" si="219"/>
        <v>0</v>
      </c>
      <c r="BU287" s="44">
        <f t="shared" si="219"/>
        <v>0</v>
      </c>
      <c r="BV287" s="171">
        <f t="shared" si="178"/>
        <v>0</v>
      </c>
      <c r="BW287" s="171">
        <f t="shared" si="178"/>
        <v>0</v>
      </c>
      <c r="BX287" s="174"/>
      <c r="BY287" s="174"/>
      <c r="BZ287" s="112"/>
      <c r="CA287" s="112"/>
      <c r="CB287" s="109"/>
      <c r="CC287" s="109"/>
      <c r="CD287" s="44"/>
      <c r="CE287" s="44"/>
      <c r="CF287" s="44"/>
      <c r="CG287" s="44"/>
      <c r="CH287" s="44"/>
      <c r="CI287" s="44"/>
      <c r="CJ287" s="44">
        <f t="shared" si="220"/>
        <v>0</v>
      </c>
      <c r="CK287" s="44">
        <f t="shared" si="220"/>
        <v>0</v>
      </c>
      <c r="CL287" s="44">
        <f t="shared" si="220"/>
        <v>0</v>
      </c>
      <c r="CM287" s="171">
        <f t="shared" si="179"/>
        <v>0</v>
      </c>
      <c r="CN287" s="171">
        <f t="shared" si="179"/>
        <v>0</v>
      </c>
      <c r="CO287" s="738"/>
      <c r="CP287" s="738"/>
      <c r="CQ287" s="113"/>
      <c r="CR287" s="114"/>
      <c r="CS287" s="113"/>
      <c r="CT287" s="113"/>
      <c r="CU287" s="333">
        <f t="shared" si="228"/>
        <v>0</v>
      </c>
      <c r="CV287" s="333">
        <f t="shared" si="229"/>
        <v>0</v>
      </c>
      <c r="CW287" s="333">
        <f t="shared" si="230"/>
        <v>0</v>
      </c>
      <c r="CX287" s="333">
        <f t="shared" si="231"/>
        <v>0</v>
      </c>
      <c r="CY287" s="333">
        <f t="shared" si="232"/>
        <v>0</v>
      </c>
      <c r="CZ287" s="333">
        <f t="shared" si="233"/>
        <v>0</v>
      </c>
      <c r="DA287" s="44">
        <f t="shared" si="244"/>
        <v>0</v>
      </c>
      <c r="DB287" s="44">
        <f t="shared" si="244"/>
        <v>0</v>
      </c>
      <c r="DC287" s="44">
        <f t="shared" si="244"/>
        <v>0</v>
      </c>
      <c r="DD287" s="174">
        <f t="shared" si="227"/>
        <v>0</v>
      </c>
      <c r="DE287" s="174">
        <f t="shared" si="227"/>
        <v>0</v>
      </c>
      <c r="DF287" s="112"/>
      <c r="DG287" s="112"/>
      <c r="DH287" s="48"/>
      <c r="DI287" s="48"/>
    </row>
    <row r="288" spans="1:115" s="3" customFormat="1" ht="12.75" hidden="1" customHeight="1" x14ac:dyDescent="0.2">
      <c r="A288" s="96">
        <v>1</v>
      </c>
      <c r="B288" s="59"/>
      <c r="C288" s="141"/>
      <c r="D288" s="236"/>
      <c r="E288" s="321"/>
      <c r="F288" s="581"/>
      <c r="G288" s="60"/>
      <c r="H288" s="88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216"/>
        <v>0</v>
      </c>
      <c r="U288" s="44">
        <f t="shared" si="216"/>
        <v>0</v>
      </c>
      <c r="V288" s="44">
        <f t="shared" si="216"/>
        <v>0</v>
      </c>
      <c r="W288" s="171">
        <f t="shared" si="176"/>
        <v>0</v>
      </c>
      <c r="X288" s="171">
        <f t="shared" si="176"/>
        <v>0</v>
      </c>
      <c r="Y288" s="171"/>
      <c r="Z288" s="171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>
        <f t="shared" si="217"/>
        <v>0</v>
      </c>
      <c r="AL288" s="44">
        <f t="shared" si="217"/>
        <v>0</v>
      </c>
      <c r="AM288" s="44">
        <f t="shared" si="217"/>
        <v>0</v>
      </c>
      <c r="AN288" s="171">
        <f t="shared" si="177"/>
        <v>0</v>
      </c>
      <c r="AO288" s="171">
        <f t="shared" si="177"/>
        <v>0</v>
      </c>
      <c r="AP288" s="171"/>
      <c r="AQ288" s="171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>
        <f t="shared" si="218"/>
        <v>0</v>
      </c>
      <c r="BC288" s="44">
        <f t="shared" si="218"/>
        <v>0</v>
      </c>
      <c r="BD288" s="44">
        <f t="shared" si="218"/>
        <v>0</v>
      </c>
      <c r="BE288" s="171">
        <f t="shared" si="226"/>
        <v>0</v>
      </c>
      <c r="BF288" s="171">
        <f t="shared" si="226"/>
        <v>0</v>
      </c>
      <c r="BG288" s="249"/>
      <c r="BH288" s="171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>
        <f t="shared" si="219"/>
        <v>0</v>
      </c>
      <c r="BT288" s="44">
        <f t="shared" si="219"/>
        <v>0</v>
      </c>
      <c r="BU288" s="44">
        <f t="shared" si="219"/>
        <v>0</v>
      </c>
      <c r="BV288" s="171">
        <f t="shared" si="178"/>
        <v>0</v>
      </c>
      <c r="BW288" s="171">
        <f t="shared" si="178"/>
        <v>0</v>
      </c>
      <c r="BX288" s="171"/>
      <c r="BY288" s="171"/>
      <c r="BZ288" s="45"/>
      <c r="CA288" s="45"/>
      <c r="CB288" s="44"/>
      <c r="CC288" s="44"/>
      <c r="CD288" s="44"/>
      <c r="CE288" s="44"/>
      <c r="CF288" s="44"/>
      <c r="CG288" s="44"/>
      <c r="CH288" s="44"/>
      <c r="CI288" s="44"/>
      <c r="CJ288" s="44">
        <f t="shared" si="220"/>
        <v>0</v>
      </c>
      <c r="CK288" s="44">
        <f t="shared" si="220"/>
        <v>0</v>
      </c>
      <c r="CL288" s="44">
        <f t="shared" si="220"/>
        <v>0</v>
      </c>
      <c r="CM288" s="171">
        <f t="shared" si="179"/>
        <v>0</v>
      </c>
      <c r="CN288" s="171">
        <f t="shared" si="179"/>
        <v>0</v>
      </c>
      <c r="CO288" s="737"/>
      <c r="CP288" s="737"/>
      <c r="CQ288" s="46"/>
      <c r="CR288" s="47"/>
      <c r="CS288" s="46"/>
      <c r="CT288" s="46"/>
      <c r="CU288" s="333">
        <f t="shared" si="228"/>
        <v>0</v>
      </c>
      <c r="CV288" s="333">
        <f t="shared" si="229"/>
        <v>0</v>
      </c>
      <c r="CW288" s="333">
        <f t="shared" si="230"/>
        <v>0</v>
      </c>
      <c r="CX288" s="333">
        <f t="shared" si="231"/>
        <v>0</v>
      </c>
      <c r="CY288" s="333">
        <f t="shared" si="232"/>
        <v>0</v>
      </c>
      <c r="CZ288" s="333">
        <f t="shared" si="233"/>
        <v>0</v>
      </c>
      <c r="DA288" s="44">
        <f t="shared" si="244"/>
        <v>0</v>
      </c>
      <c r="DB288" s="44">
        <f t="shared" si="244"/>
        <v>0</v>
      </c>
      <c r="DC288" s="44">
        <f t="shared" si="244"/>
        <v>0</v>
      </c>
      <c r="DD288" s="174">
        <f t="shared" si="227"/>
        <v>0</v>
      </c>
      <c r="DE288" s="174">
        <f t="shared" si="227"/>
        <v>0</v>
      </c>
      <c r="DF288" s="45"/>
      <c r="DG288" s="45"/>
      <c r="DH288" s="48"/>
      <c r="DI288" s="48"/>
    </row>
    <row r="289" spans="1:113" s="3" customFormat="1" ht="12.75" hidden="1" customHeight="1" x14ac:dyDescent="0.2">
      <c r="A289" s="96">
        <v>1</v>
      </c>
      <c r="B289" s="59"/>
      <c r="C289" s="141"/>
      <c r="D289" s="236"/>
      <c r="E289" s="321"/>
      <c r="F289" s="581"/>
      <c r="G289" s="60"/>
      <c r="H289" s="88"/>
      <c r="I289" s="88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>
        <f t="shared" si="216"/>
        <v>0</v>
      </c>
      <c r="U289" s="44">
        <f t="shared" si="216"/>
        <v>0</v>
      </c>
      <c r="V289" s="44">
        <f t="shared" si="216"/>
        <v>0</v>
      </c>
      <c r="W289" s="171">
        <f t="shared" si="176"/>
        <v>0</v>
      </c>
      <c r="X289" s="171">
        <f t="shared" si="176"/>
        <v>0</v>
      </c>
      <c r="Y289" s="171"/>
      <c r="Z289" s="171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>
        <f t="shared" si="217"/>
        <v>0</v>
      </c>
      <c r="AL289" s="44">
        <f t="shared" si="217"/>
        <v>0</v>
      </c>
      <c r="AM289" s="44">
        <f t="shared" si="217"/>
        <v>0</v>
      </c>
      <c r="AN289" s="171">
        <f t="shared" si="177"/>
        <v>0</v>
      </c>
      <c r="AO289" s="171">
        <f t="shared" si="177"/>
        <v>0</v>
      </c>
      <c r="AP289" s="171"/>
      <c r="AQ289" s="171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>
        <f t="shared" si="218"/>
        <v>0</v>
      </c>
      <c r="BC289" s="44">
        <f t="shared" si="218"/>
        <v>0</v>
      </c>
      <c r="BD289" s="44">
        <f t="shared" si="218"/>
        <v>0</v>
      </c>
      <c r="BE289" s="171">
        <f t="shared" si="226"/>
        <v>0</v>
      </c>
      <c r="BF289" s="171">
        <f t="shared" si="226"/>
        <v>0</v>
      </c>
      <c r="BG289" s="249"/>
      <c r="BH289" s="171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>
        <f t="shared" si="219"/>
        <v>0</v>
      </c>
      <c r="BT289" s="44">
        <f t="shared" si="219"/>
        <v>0</v>
      </c>
      <c r="BU289" s="44">
        <f t="shared" si="219"/>
        <v>0</v>
      </c>
      <c r="BV289" s="171">
        <f t="shared" si="178"/>
        <v>0</v>
      </c>
      <c r="BW289" s="171">
        <f t="shared" si="178"/>
        <v>0</v>
      </c>
      <c r="BX289" s="171"/>
      <c r="BY289" s="171"/>
      <c r="BZ289" s="45"/>
      <c r="CA289" s="45"/>
      <c r="CB289" s="44"/>
      <c r="CC289" s="44"/>
      <c r="CD289" s="44"/>
      <c r="CE289" s="44"/>
      <c r="CF289" s="44"/>
      <c r="CG289" s="44"/>
      <c r="CH289" s="44"/>
      <c r="CI289" s="44"/>
      <c r="CJ289" s="44">
        <f t="shared" si="220"/>
        <v>0</v>
      </c>
      <c r="CK289" s="44">
        <f t="shared" si="220"/>
        <v>0</v>
      </c>
      <c r="CL289" s="44">
        <f t="shared" si="220"/>
        <v>0</v>
      </c>
      <c r="CM289" s="171">
        <f t="shared" si="179"/>
        <v>0</v>
      </c>
      <c r="CN289" s="171">
        <f t="shared" si="179"/>
        <v>0</v>
      </c>
      <c r="CO289" s="737"/>
      <c r="CP289" s="737"/>
      <c r="CQ289" s="46"/>
      <c r="CR289" s="47"/>
      <c r="CS289" s="46"/>
      <c r="CT289" s="46"/>
      <c r="CU289" s="333">
        <f t="shared" si="228"/>
        <v>0</v>
      </c>
      <c r="CV289" s="333">
        <f t="shared" si="229"/>
        <v>0</v>
      </c>
      <c r="CW289" s="333">
        <f t="shared" si="230"/>
        <v>0</v>
      </c>
      <c r="CX289" s="333">
        <f t="shared" si="231"/>
        <v>0</v>
      </c>
      <c r="CY289" s="333">
        <f t="shared" si="232"/>
        <v>0</v>
      </c>
      <c r="CZ289" s="333">
        <f t="shared" si="233"/>
        <v>0</v>
      </c>
      <c r="DA289" s="44">
        <f t="shared" si="244"/>
        <v>0</v>
      </c>
      <c r="DB289" s="44">
        <f t="shared" si="244"/>
        <v>0</v>
      </c>
      <c r="DC289" s="44">
        <f t="shared" si="244"/>
        <v>0</v>
      </c>
      <c r="DD289" s="174">
        <f t="shared" si="227"/>
        <v>0</v>
      </c>
      <c r="DE289" s="174">
        <f t="shared" si="227"/>
        <v>0</v>
      </c>
      <c r="DF289" s="45"/>
      <c r="DG289" s="45"/>
      <c r="DH289" s="48"/>
      <c r="DI289" s="48"/>
    </row>
    <row r="290" spans="1:113" s="3" customFormat="1" ht="12.75" hidden="1" customHeight="1" x14ac:dyDescent="0.2">
      <c r="A290" s="96">
        <v>1</v>
      </c>
      <c r="B290" s="59"/>
      <c r="C290" s="141"/>
      <c r="D290" s="236"/>
      <c r="E290" s="321"/>
      <c r="F290" s="581"/>
      <c r="G290" s="60"/>
      <c r="H290" s="88"/>
      <c r="I290" s="88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216"/>
        <v>0</v>
      </c>
      <c r="U290" s="44">
        <f t="shared" si="216"/>
        <v>0</v>
      </c>
      <c r="V290" s="44">
        <f t="shared" si="216"/>
        <v>0</v>
      </c>
      <c r="W290" s="171">
        <f t="shared" si="176"/>
        <v>0</v>
      </c>
      <c r="X290" s="171">
        <f t="shared" si="176"/>
        <v>0</v>
      </c>
      <c r="Y290" s="171"/>
      <c r="Z290" s="171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>
        <f t="shared" si="217"/>
        <v>0</v>
      </c>
      <c r="AL290" s="44">
        <f t="shared" si="217"/>
        <v>0</v>
      </c>
      <c r="AM290" s="44">
        <f t="shared" si="217"/>
        <v>0</v>
      </c>
      <c r="AN290" s="171">
        <f t="shared" si="177"/>
        <v>0</v>
      </c>
      <c r="AO290" s="171">
        <f t="shared" si="177"/>
        <v>0</v>
      </c>
      <c r="AP290" s="171"/>
      <c r="AQ290" s="171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>
        <f t="shared" si="218"/>
        <v>0</v>
      </c>
      <c r="BC290" s="44">
        <f t="shared" si="218"/>
        <v>0</v>
      </c>
      <c r="BD290" s="44">
        <f t="shared" si="218"/>
        <v>0</v>
      </c>
      <c r="BE290" s="171">
        <f t="shared" si="226"/>
        <v>0</v>
      </c>
      <c r="BF290" s="171">
        <f t="shared" si="226"/>
        <v>0</v>
      </c>
      <c r="BG290" s="249"/>
      <c r="BH290" s="171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>
        <f t="shared" si="219"/>
        <v>0</v>
      </c>
      <c r="BT290" s="44">
        <f t="shared" si="219"/>
        <v>0</v>
      </c>
      <c r="BU290" s="44">
        <f t="shared" si="219"/>
        <v>0</v>
      </c>
      <c r="BV290" s="171">
        <f t="shared" si="178"/>
        <v>0</v>
      </c>
      <c r="BW290" s="171">
        <f t="shared" si="178"/>
        <v>0</v>
      </c>
      <c r="BX290" s="171"/>
      <c r="BY290" s="171"/>
      <c r="BZ290" s="45"/>
      <c r="CA290" s="45"/>
      <c r="CB290" s="44"/>
      <c r="CC290" s="44"/>
      <c r="CD290" s="44"/>
      <c r="CE290" s="44"/>
      <c r="CF290" s="44"/>
      <c r="CG290" s="44"/>
      <c r="CH290" s="44"/>
      <c r="CI290" s="44"/>
      <c r="CJ290" s="44">
        <f t="shared" si="220"/>
        <v>0</v>
      </c>
      <c r="CK290" s="44">
        <f t="shared" si="220"/>
        <v>0</v>
      </c>
      <c r="CL290" s="44">
        <f t="shared" si="220"/>
        <v>0</v>
      </c>
      <c r="CM290" s="171">
        <f t="shared" si="179"/>
        <v>0</v>
      </c>
      <c r="CN290" s="171">
        <f t="shared" si="179"/>
        <v>0</v>
      </c>
      <c r="CO290" s="737"/>
      <c r="CP290" s="737"/>
      <c r="CQ290" s="46"/>
      <c r="CR290" s="47"/>
      <c r="CS290" s="46"/>
      <c r="CT290" s="46"/>
      <c r="CU290" s="333">
        <f t="shared" si="228"/>
        <v>0</v>
      </c>
      <c r="CV290" s="333">
        <f t="shared" si="229"/>
        <v>0</v>
      </c>
      <c r="CW290" s="333">
        <f t="shared" si="230"/>
        <v>0</v>
      </c>
      <c r="CX290" s="333">
        <f t="shared" si="231"/>
        <v>0</v>
      </c>
      <c r="CY290" s="333">
        <f t="shared" si="232"/>
        <v>0</v>
      </c>
      <c r="CZ290" s="333">
        <f t="shared" si="233"/>
        <v>0</v>
      </c>
      <c r="DA290" s="44">
        <f t="shared" si="244"/>
        <v>0</v>
      </c>
      <c r="DB290" s="44">
        <f t="shared" si="244"/>
        <v>0</v>
      </c>
      <c r="DC290" s="44">
        <f t="shared" si="244"/>
        <v>0</v>
      </c>
      <c r="DD290" s="174">
        <f t="shared" si="227"/>
        <v>0</v>
      </c>
      <c r="DE290" s="174">
        <f t="shared" si="227"/>
        <v>0</v>
      </c>
      <c r="DF290" s="45"/>
      <c r="DG290" s="45"/>
      <c r="DH290" s="48"/>
      <c r="DI290" s="48"/>
    </row>
    <row r="291" spans="1:113" s="3" customFormat="1" ht="12.75" hidden="1" customHeight="1" x14ac:dyDescent="0.2">
      <c r="A291" s="96">
        <v>1</v>
      </c>
      <c r="B291" s="59"/>
      <c r="C291" s="141"/>
      <c r="D291" s="236"/>
      <c r="E291" s="321"/>
      <c r="F291" s="581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216"/>
        <v>0</v>
      </c>
      <c r="U291" s="44">
        <f t="shared" si="216"/>
        <v>0</v>
      </c>
      <c r="V291" s="44">
        <f t="shared" si="216"/>
        <v>0</v>
      </c>
      <c r="W291" s="171">
        <f t="shared" si="176"/>
        <v>0</v>
      </c>
      <c r="X291" s="171">
        <f t="shared" si="176"/>
        <v>0</v>
      </c>
      <c r="Y291" s="171"/>
      <c r="Z291" s="171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>
        <f t="shared" si="217"/>
        <v>0</v>
      </c>
      <c r="AL291" s="44">
        <f t="shared" si="217"/>
        <v>0</v>
      </c>
      <c r="AM291" s="44">
        <f t="shared" si="217"/>
        <v>0</v>
      </c>
      <c r="AN291" s="171">
        <f t="shared" si="177"/>
        <v>0</v>
      </c>
      <c r="AO291" s="171">
        <f t="shared" si="177"/>
        <v>0</v>
      </c>
      <c r="AP291" s="171"/>
      <c r="AQ291" s="171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>
        <f t="shared" si="218"/>
        <v>0</v>
      </c>
      <c r="BC291" s="44">
        <f t="shared" si="218"/>
        <v>0</v>
      </c>
      <c r="BD291" s="44">
        <f t="shared" si="218"/>
        <v>0</v>
      </c>
      <c r="BE291" s="171">
        <f t="shared" si="226"/>
        <v>0</v>
      </c>
      <c r="BF291" s="171">
        <f t="shared" si="226"/>
        <v>0</v>
      </c>
      <c r="BG291" s="249"/>
      <c r="BH291" s="171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>
        <f t="shared" si="219"/>
        <v>0</v>
      </c>
      <c r="BT291" s="44">
        <f t="shared" si="219"/>
        <v>0</v>
      </c>
      <c r="BU291" s="44">
        <f t="shared" si="219"/>
        <v>0</v>
      </c>
      <c r="BV291" s="171">
        <f t="shared" si="178"/>
        <v>0</v>
      </c>
      <c r="BW291" s="171">
        <f t="shared" si="178"/>
        <v>0</v>
      </c>
      <c r="BX291" s="171"/>
      <c r="BY291" s="171"/>
      <c r="BZ291" s="45"/>
      <c r="CA291" s="45"/>
      <c r="CB291" s="44"/>
      <c r="CC291" s="44"/>
      <c r="CD291" s="44"/>
      <c r="CE291" s="44"/>
      <c r="CF291" s="44"/>
      <c r="CG291" s="44"/>
      <c r="CH291" s="44"/>
      <c r="CI291" s="44"/>
      <c r="CJ291" s="44">
        <f t="shared" si="220"/>
        <v>0</v>
      </c>
      <c r="CK291" s="44">
        <f t="shared" si="220"/>
        <v>0</v>
      </c>
      <c r="CL291" s="44">
        <f t="shared" si="220"/>
        <v>0</v>
      </c>
      <c r="CM291" s="171">
        <f t="shared" si="179"/>
        <v>0</v>
      </c>
      <c r="CN291" s="171">
        <f t="shared" si="179"/>
        <v>0</v>
      </c>
      <c r="CO291" s="737"/>
      <c r="CP291" s="737"/>
      <c r="CQ291" s="46"/>
      <c r="CR291" s="47"/>
      <c r="CS291" s="46"/>
      <c r="CT291" s="46"/>
      <c r="CU291" s="333">
        <f t="shared" si="228"/>
        <v>0</v>
      </c>
      <c r="CV291" s="333">
        <f t="shared" si="229"/>
        <v>0</v>
      </c>
      <c r="CW291" s="333">
        <f t="shared" si="230"/>
        <v>0</v>
      </c>
      <c r="CX291" s="333">
        <f t="shared" si="231"/>
        <v>0</v>
      </c>
      <c r="CY291" s="333">
        <f t="shared" si="232"/>
        <v>0</v>
      </c>
      <c r="CZ291" s="333">
        <f t="shared" si="233"/>
        <v>0</v>
      </c>
      <c r="DA291" s="44">
        <f t="shared" si="244"/>
        <v>0</v>
      </c>
      <c r="DB291" s="44">
        <f t="shared" si="244"/>
        <v>0</v>
      </c>
      <c r="DC291" s="44">
        <f t="shared" si="244"/>
        <v>0</v>
      </c>
      <c r="DD291" s="174">
        <f t="shared" si="227"/>
        <v>0</v>
      </c>
      <c r="DE291" s="174">
        <f t="shared" si="227"/>
        <v>0</v>
      </c>
      <c r="DF291" s="45"/>
      <c r="DG291" s="45"/>
      <c r="DH291" s="48"/>
      <c r="DI291" s="48"/>
    </row>
    <row r="292" spans="1:113" ht="12.75" hidden="1" customHeight="1" x14ac:dyDescent="0.2">
      <c r="A292" s="96">
        <v>1</v>
      </c>
      <c r="B292" s="59"/>
      <c r="C292" s="161"/>
      <c r="D292" s="550"/>
      <c r="E292" s="321"/>
      <c r="F292" s="426"/>
      <c r="G292" s="60"/>
      <c r="H292" s="118"/>
      <c r="I292" s="118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ref="T292:V319" si="255">N292+Q292</f>
        <v>0</v>
      </c>
      <c r="U292" s="44">
        <f t="shared" si="255"/>
        <v>0</v>
      </c>
      <c r="V292" s="44">
        <f t="shared" si="255"/>
        <v>0</v>
      </c>
      <c r="W292" s="171">
        <f t="shared" ref="W292:X346" si="256">N292-L292</f>
        <v>0</v>
      </c>
      <c r="X292" s="171">
        <f t="shared" si="256"/>
        <v>0</v>
      </c>
      <c r="Y292" s="171"/>
      <c r="Z292" s="171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>
        <f t="shared" ref="AK292:AM319" si="257">AE292+AH292</f>
        <v>0</v>
      </c>
      <c r="AL292" s="44">
        <f t="shared" si="257"/>
        <v>0</v>
      </c>
      <c r="AM292" s="44">
        <f t="shared" si="257"/>
        <v>0</v>
      </c>
      <c r="AN292" s="171">
        <f t="shared" ref="AN292:AO346" si="258">AE292-AC292</f>
        <v>0</v>
      </c>
      <c r="AO292" s="171">
        <f t="shared" si="258"/>
        <v>0</v>
      </c>
      <c r="AP292" s="171"/>
      <c r="AQ292" s="171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>
        <f t="shared" ref="BB292:BD319" si="259">AV292+AY292</f>
        <v>0</v>
      </c>
      <c r="BC292" s="44">
        <f t="shared" si="259"/>
        <v>0</v>
      </c>
      <c r="BD292" s="44">
        <f t="shared" si="259"/>
        <v>0</v>
      </c>
      <c r="BE292" s="171">
        <f t="shared" si="226"/>
        <v>0</v>
      </c>
      <c r="BF292" s="171">
        <f t="shared" si="226"/>
        <v>0</v>
      </c>
      <c r="BG292" s="249"/>
      <c r="BH292" s="171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>
        <f t="shared" ref="BS292:BU319" si="260">BM292+BP292</f>
        <v>0</v>
      </c>
      <c r="BT292" s="44">
        <f t="shared" si="260"/>
        <v>0</v>
      </c>
      <c r="BU292" s="44">
        <f t="shared" si="260"/>
        <v>0</v>
      </c>
      <c r="BV292" s="171">
        <f t="shared" ref="BV292:BW346" si="261">BM292-BK292</f>
        <v>0</v>
      </c>
      <c r="BW292" s="171">
        <f t="shared" si="261"/>
        <v>0</v>
      </c>
      <c r="BX292" s="171"/>
      <c r="BY292" s="171"/>
      <c r="BZ292" s="45"/>
      <c r="CA292" s="45"/>
      <c r="CB292" s="44"/>
      <c r="CC292" s="44"/>
      <c r="CD292" s="44"/>
      <c r="CE292" s="44"/>
      <c r="CF292" s="44"/>
      <c r="CG292" s="44"/>
      <c r="CH292" s="44"/>
      <c r="CI292" s="44"/>
      <c r="CJ292" s="44">
        <f t="shared" ref="CJ292:CL319" si="262">CD292+CG292</f>
        <v>0</v>
      </c>
      <c r="CK292" s="44">
        <f t="shared" si="262"/>
        <v>0</v>
      </c>
      <c r="CL292" s="44">
        <f t="shared" si="262"/>
        <v>0</v>
      </c>
      <c r="CM292" s="171">
        <f t="shared" ref="CM292:CN346" si="263">CD292-CB292</f>
        <v>0</v>
      </c>
      <c r="CN292" s="171">
        <f t="shared" si="263"/>
        <v>0</v>
      </c>
      <c r="CO292" s="737"/>
      <c r="CP292" s="737"/>
      <c r="CQ292" s="46"/>
      <c r="CR292" s="47"/>
      <c r="CS292" s="46"/>
      <c r="CT292" s="46"/>
      <c r="CU292" s="333">
        <f t="shared" si="228"/>
        <v>0</v>
      </c>
      <c r="CV292" s="333">
        <f t="shared" si="229"/>
        <v>0</v>
      </c>
      <c r="CW292" s="333">
        <f t="shared" si="230"/>
        <v>0</v>
      </c>
      <c r="CX292" s="333">
        <f t="shared" si="231"/>
        <v>0</v>
      </c>
      <c r="CY292" s="333">
        <f t="shared" si="232"/>
        <v>0</v>
      </c>
      <c r="CZ292" s="333">
        <f t="shared" si="233"/>
        <v>0</v>
      </c>
      <c r="DA292" s="44">
        <f t="shared" si="244"/>
        <v>0</v>
      </c>
      <c r="DB292" s="44">
        <f t="shared" si="244"/>
        <v>0</v>
      </c>
      <c r="DC292" s="44">
        <f t="shared" si="244"/>
        <v>0</v>
      </c>
      <c r="DD292" s="174">
        <f t="shared" si="227"/>
        <v>0</v>
      </c>
      <c r="DE292" s="174">
        <f t="shared" si="227"/>
        <v>0</v>
      </c>
      <c r="DF292" s="45"/>
      <c r="DG292" s="45"/>
      <c r="DH292" s="59"/>
      <c r="DI292" s="59"/>
    </row>
    <row r="293" spans="1:113" s="3" customFormat="1" ht="12.75" hidden="1" customHeight="1" x14ac:dyDescent="0.2">
      <c r="A293" s="96">
        <v>1</v>
      </c>
      <c r="B293" s="59"/>
      <c r="C293" s="141"/>
      <c r="D293" s="236"/>
      <c r="E293" s="321"/>
      <c r="F293" s="581"/>
      <c r="G293" s="60"/>
      <c r="H293" s="88"/>
      <c r="I293" s="88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255"/>
        <v>0</v>
      </c>
      <c r="U293" s="44">
        <f t="shared" si="255"/>
        <v>0</v>
      </c>
      <c r="V293" s="44">
        <f t="shared" si="255"/>
        <v>0</v>
      </c>
      <c r="W293" s="171">
        <f t="shared" si="256"/>
        <v>0</v>
      </c>
      <c r="X293" s="171">
        <f t="shared" si="256"/>
        <v>0</v>
      </c>
      <c r="Y293" s="171"/>
      <c r="Z293" s="171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>
        <f t="shared" si="257"/>
        <v>0</v>
      </c>
      <c r="AL293" s="44">
        <f t="shared" si="257"/>
        <v>0</v>
      </c>
      <c r="AM293" s="44">
        <f t="shared" si="257"/>
        <v>0</v>
      </c>
      <c r="AN293" s="171">
        <f t="shared" si="258"/>
        <v>0</v>
      </c>
      <c r="AO293" s="171">
        <f t="shared" si="258"/>
        <v>0</v>
      </c>
      <c r="AP293" s="171"/>
      <c r="AQ293" s="171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>
        <f t="shared" si="259"/>
        <v>0</v>
      </c>
      <c r="BC293" s="44">
        <f t="shared" si="259"/>
        <v>0</v>
      </c>
      <c r="BD293" s="44">
        <f t="shared" si="259"/>
        <v>0</v>
      </c>
      <c r="BE293" s="171">
        <f t="shared" si="226"/>
        <v>0</v>
      </c>
      <c r="BF293" s="171">
        <f t="shared" si="226"/>
        <v>0</v>
      </c>
      <c r="BG293" s="250"/>
      <c r="BH293" s="174"/>
      <c r="BI293" s="109"/>
      <c r="BJ293" s="109"/>
      <c r="BK293" s="109"/>
      <c r="BL293" s="109"/>
      <c r="BM293" s="44"/>
      <c r="BN293" s="44"/>
      <c r="BO293" s="44"/>
      <c r="BP293" s="44"/>
      <c r="BQ293" s="44"/>
      <c r="BR293" s="44"/>
      <c r="BS293" s="44">
        <f t="shared" si="260"/>
        <v>0</v>
      </c>
      <c r="BT293" s="44">
        <f t="shared" si="260"/>
        <v>0</v>
      </c>
      <c r="BU293" s="44">
        <f t="shared" si="260"/>
        <v>0</v>
      </c>
      <c r="BV293" s="171">
        <f t="shared" si="261"/>
        <v>0</v>
      </c>
      <c r="BW293" s="171">
        <f t="shared" si="261"/>
        <v>0</v>
      </c>
      <c r="BX293" s="174"/>
      <c r="BY293" s="174"/>
      <c r="BZ293" s="112"/>
      <c r="CA293" s="112"/>
      <c r="CB293" s="109"/>
      <c r="CC293" s="109"/>
      <c r="CD293" s="44"/>
      <c r="CE293" s="44"/>
      <c r="CF293" s="44"/>
      <c r="CG293" s="44"/>
      <c r="CH293" s="44"/>
      <c r="CI293" s="44"/>
      <c r="CJ293" s="44">
        <f t="shared" si="262"/>
        <v>0</v>
      </c>
      <c r="CK293" s="44">
        <f t="shared" si="262"/>
        <v>0</v>
      </c>
      <c r="CL293" s="44">
        <f t="shared" si="262"/>
        <v>0</v>
      </c>
      <c r="CM293" s="171">
        <f t="shared" si="263"/>
        <v>0</v>
      </c>
      <c r="CN293" s="171">
        <f t="shared" si="263"/>
        <v>0</v>
      </c>
      <c r="CO293" s="738"/>
      <c r="CP293" s="738"/>
      <c r="CQ293" s="113"/>
      <c r="CR293" s="114"/>
      <c r="CS293" s="113"/>
      <c r="CT293" s="113"/>
      <c r="CU293" s="333">
        <f t="shared" si="228"/>
        <v>0</v>
      </c>
      <c r="CV293" s="333">
        <f t="shared" si="229"/>
        <v>0</v>
      </c>
      <c r="CW293" s="333">
        <f t="shared" si="230"/>
        <v>0</v>
      </c>
      <c r="CX293" s="333">
        <f t="shared" si="231"/>
        <v>0</v>
      </c>
      <c r="CY293" s="333">
        <f t="shared" si="232"/>
        <v>0</v>
      </c>
      <c r="CZ293" s="333">
        <f t="shared" si="233"/>
        <v>0</v>
      </c>
      <c r="DA293" s="44">
        <f t="shared" si="244"/>
        <v>0</v>
      </c>
      <c r="DB293" s="44">
        <f t="shared" si="244"/>
        <v>0</v>
      </c>
      <c r="DC293" s="44">
        <f t="shared" si="244"/>
        <v>0</v>
      </c>
      <c r="DD293" s="174">
        <f t="shared" si="227"/>
        <v>0</v>
      </c>
      <c r="DE293" s="174">
        <f t="shared" si="227"/>
        <v>0</v>
      </c>
      <c r="DF293" s="112"/>
      <c r="DG293" s="112"/>
      <c r="DH293" s="48"/>
      <c r="DI293" s="48"/>
    </row>
    <row r="294" spans="1:113" s="3" customFormat="1" ht="12.75" hidden="1" customHeight="1" x14ac:dyDescent="0.2">
      <c r="A294" s="96">
        <v>1</v>
      </c>
      <c r="B294" s="59"/>
      <c r="C294" s="141"/>
      <c r="D294" s="236"/>
      <c r="E294" s="321"/>
      <c r="F294" s="581"/>
      <c r="G294" s="60"/>
      <c r="H294" s="88"/>
      <c r="I294" s="8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255"/>
        <v>0</v>
      </c>
      <c r="U294" s="44">
        <f t="shared" si="255"/>
        <v>0</v>
      </c>
      <c r="V294" s="44">
        <f t="shared" si="255"/>
        <v>0</v>
      </c>
      <c r="W294" s="171">
        <f t="shared" si="256"/>
        <v>0</v>
      </c>
      <c r="X294" s="171">
        <f t="shared" si="256"/>
        <v>0</v>
      </c>
      <c r="Y294" s="171"/>
      <c r="Z294" s="171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>
        <f t="shared" si="257"/>
        <v>0</v>
      </c>
      <c r="AL294" s="44">
        <f t="shared" si="257"/>
        <v>0</v>
      </c>
      <c r="AM294" s="44">
        <f t="shared" si="257"/>
        <v>0</v>
      </c>
      <c r="AN294" s="171">
        <f t="shared" si="258"/>
        <v>0</v>
      </c>
      <c r="AO294" s="171">
        <f t="shared" si="258"/>
        <v>0</v>
      </c>
      <c r="AP294" s="171"/>
      <c r="AQ294" s="171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>
        <f t="shared" si="259"/>
        <v>0</v>
      </c>
      <c r="BC294" s="44">
        <f t="shared" si="259"/>
        <v>0</v>
      </c>
      <c r="BD294" s="44">
        <f t="shared" si="259"/>
        <v>0</v>
      </c>
      <c r="BE294" s="171">
        <f t="shared" ref="BE294:BF321" si="264">AV294-AT294</f>
        <v>0</v>
      </c>
      <c r="BF294" s="171">
        <f t="shared" si="264"/>
        <v>0</v>
      </c>
      <c r="BG294" s="249"/>
      <c r="BH294" s="171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>
        <f t="shared" si="260"/>
        <v>0</v>
      </c>
      <c r="BT294" s="44">
        <f t="shared" si="260"/>
        <v>0</v>
      </c>
      <c r="BU294" s="44">
        <f t="shared" si="260"/>
        <v>0</v>
      </c>
      <c r="BV294" s="171">
        <f t="shared" si="261"/>
        <v>0</v>
      </c>
      <c r="BW294" s="171">
        <f t="shared" si="261"/>
        <v>0</v>
      </c>
      <c r="BX294" s="171"/>
      <c r="BY294" s="171"/>
      <c r="BZ294" s="45"/>
      <c r="CA294" s="45"/>
      <c r="CB294" s="44"/>
      <c r="CC294" s="44"/>
      <c r="CD294" s="44"/>
      <c r="CE294" s="44"/>
      <c r="CF294" s="44"/>
      <c r="CG294" s="44"/>
      <c r="CH294" s="44"/>
      <c r="CI294" s="44"/>
      <c r="CJ294" s="44">
        <f t="shared" si="262"/>
        <v>0</v>
      </c>
      <c r="CK294" s="44">
        <f t="shared" si="262"/>
        <v>0</v>
      </c>
      <c r="CL294" s="44">
        <f t="shared" si="262"/>
        <v>0</v>
      </c>
      <c r="CM294" s="171">
        <f t="shared" si="263"/>
        <v>0</v>
      </c>
      <c r="CN294" s="171">
        <f t="shared" si="263"/>
        <v>0</v>
      </c>
      <c r="CO294" s="737"/>
      <c r="CP294" s="737"/>
      <c r="CQ294" s="46"/>
      <c r="CR294" s="47"/>
      <c r="CS294" s="46"/>
      <c r="CT294" s="46"/>
      <c r="CU294" s="333">
        <f t="shared" si="228"/>
        <v>0</v>
      </c>
      <c r="CV294" s="333">
        <f t="shared" si="229"/>
        <v>0</v>
      </c>
      <c r="CW294" s="333">
        <f t="shared" si="230"/>
        <v>0</v>
      </c>
      <c r="CX294" s="333">
        <f t="shared" si="231"/>
        <v>0</v>
      </c>
      <c r="CY294" s="333">
        <f t="shared" si="232"/>
        <v>0</v>
      </c>
      <c r="CZ294" s="333">
        <f t="shared" si="233"/>
        <v>0</v>
      </c>
      <c r="DA294" s="44">
        <f t="shared" si="244"/>
        <v>0</v>
      </c>
      <c r="DB294" s="44">
        <f t="shared" si="244"/>
        <v>0</v>
      </c>
      <c r="DC294" s="44">
        <f t="shared" si="244"/>
        <v>0</v>
      </c>
      <c r="DD294" s="174">
        <f t="shared" ref="DD294:DE325" si="265">CU294-CS294</f>
        <v>0</v>
      </c>
      <c r="DE294" s="174">
        <f t="shared" si="265"/>
        <v>0</v>
      </c>
      <c r="DF294" s="45"/>
      <c r="DG294" s="45"/>
      <c r="DH294" s="48"/>
      <c r="DI294" s="48"/>
    </row>
    <row r="295" spans="1:113" s="3" customFormat="1" ht="12.75" hidden="1" customHeight="1" x14ac:dyDescent="0.2">
      <c r="A295" s="96">
        <v>1</v>
      </c>
      <c r="B295" s="59"/>
      <c r="C295" s="141"/>
      <c r="D295" s="236"/>
      <c r="E295" s="321"/>
      <c r="F295" s="581"/>
      <c r="G295" s="60"/>
      <c r="H295" s="88"/>
      <c r="I295" s="88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255"/>
        <v>0</v>
      </c>
      <c r="U295" s="44">
        <f t="shared" si="255"/>
        <v>0</v>
      </c>
      <c r="V295" s="44">
        <f t="shared" si="255"/>
        <v>0</v>
      </c>
      <c r="W295" s="171">
        <f t="shared" si="256"/>
        <v>0</v>
      </c>
      <c r="X295" s="171">
        <f t="shared" si="256"/>
        <v>0</v>
      </c>
      <c r="Y295" s="171"/>
      <c r="Z295" s="171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>
        <f t="shared" si="257"/>
        <v>0</v>
      </c>
      <c r="AL295" s="44">
        <f t="shared" si="257"/>
        <v>0</v>
      </c>
      <c r="AM295" s="44">
        <f t="shared" si="257"/>
        <v>0</v>
      </c>
      <c r="AN295" s="171">
        <f t="shared" si="258"/>
        <v>0</v>
      </c>
      <c r="AO295" s="171">
        <f t="shared" si="258"/>
        <v>0</v>
      </c>
      <c r="AP295" s="171"/>
      <c r="AQ295" s="171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>
        <f t="shared" si="259"/>
        <v>0</v>
      </c>
      <c r="BC295" s="44">
        <f t="shared" si="259"/>
        <v>0</v>
      </c>
      <c r="BD295" s="44">
        <f t="shared" si="259"/>
        <v>0</v>
      </c>
      <c r="BE295" s="171">
        <f t="shared" si="264"/>
        <v>0</v>
      </c>
      <c r="BF295" s="171">
        <f t="shared" si="264"/>
        <v>0</v>
      </c>
      <c r="BG295" s="249"/>
      <c r="BH295" s="171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>
        <f t="shared" si="260"/>
        <v>0</v>
      </c>
      <c r="BT295" s="44">
        <f t="shared" si="260"/>
        <v>0</v>
      </c>
      <c r="BU295" s="44">
        <f t="shared" si="260"/>
        <v>0</v>
      </c>
      <c r="BV295" s="171">
        <f t="shared" si="261"/>
        <v>0</v>
      </c>
      <c r="BW295" s="171">
        <f t="shared" si="261"/>
        <v>0</v>
      </c>
      <c r="BX295" s="171"/>
      <c r="BY295" s="171"/>
      <c r="BZ295" s="45"/>
      <c r="CA295" s="45"/>
      <c r="CB295" s="44"/>
      <c r="CC295" s="44"/>
      <c r="CD295" s="44"/>
      <c r="CE295" s="44"/>
      <c r="CF295" s="44"/>
      <c r="CG295" s="44"/>
      <c r="CH295" s="44"/>
      <c r="CI295" s="44"/>
      <c r="CJ295" s="44">
        <f t="shared" si="262"/>
        <v>0</v>
      </c>
      <c r="CK295" s="44">
        <f t="shared" si="262"/>
        <v>0</v>
      </c>
      <c r="CL295" s="44">
        <f t="shared" si="262"/>
        <v>0</v>
      </c>
      <c r="CM295" s="171">
        <f t="shared" si="263"/>
        <v>0</v>
      </c>
      <c r="CN295" s="171">
        <f t="shared" si="263"/>
        <v>0</v>
      </c>
      <c r="CO295" s="737"/>
      <c r="CP295" s="737"/>
      <c r="CQ295" s="46"/>
      <c r="CR295" s="47"/>
      <c r="CS295" s="46"/>
      <c r="CT295" s="46"/>
      <c r="CU295" s="333">
        <f t="shared" si="228"/>
        <v>0</v>
      </c>
      <c r="CV295" s="333">
        <f t="shared" si="229"/>
        <v>0</v>
      </c>
      <c r="CW295" s="333">
        <f t="shared" si="230"/>
        <v>0</v>
      </c>
      <c r="CX295" s="333">
        <f t="shared" si="231"/>
        <v>0</v>
      </c>
      <c r="CY295" s="333">
        <f t="shared" si="232"/>
        <v>0</v>
      </c>
      <c r="CZ295" s="333">
        <f t="shared" si="233"/>
        <v>0</v>
      </c>
      <c r="DA295" s="44">
        <f t="shared" si="244"/>
        <v>0</v>
      </c>
      <c r="DB295" s="44">
        <f t="shared" si="244"/>
        <v>0</v>
      </c>
      <c r="DC295" s="44">
        <f t="shared" si="244"/>
        <v>0</v>
      </c>
      <c r="DD295" s="174">
        <f t="shared" si="265"/>
        <v>0</v>
      </c>
      <c r="DE295" s="174">
        <f t="shared" si="265"/>
        <v>0</v>
      </c>
      <c r="DF295" s="45"/>
      <c r="DG295" s="45"/>
      <c r="DH295" s="48"/>
      <c r="DI295" s="48"/>
    </row>
    <row r="296" spans="1:113" s="3" customFormat="1" ht="12.75" hidden="1" customHeight="1" x14ac:dyDescent="0.2">
      <c r="A296" s="96">
        <v>1</v>
      </c>
      <c r="B296" s="59"/>
      <c r="C296" s="141"/>
      <c r="D296" s="236"/>
      <c r="E296" s="321"/>
      <c r="F296" s="581"/>
      <c r="G296" s="60"/>
      <c r="H296" s="88"/>
      <c r="I296" s="8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255"/>
        <v>0</v>
      </c>
      <c r="U296" s="44">
        <f t="shared" si="255"/>
        <v>0</v>
      </c>
      <c r="V296" s="44">
        <f t="shared" si="255"/>
        <v>0</v>
      </c>
      <c r="W296" s="171">
        <f t="shared" si="256"/>
        <v>0</v>
      </c>
      <c r="X296" s="171">
        <f t="shared" si="256"/>
        <v>0</v>
      </c>
      <c r="Y296" s="171"/>
      <c r="Z296" s="171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>
        <f t="shared" si="257"/>
        <v>0</v>
      </c>
      <c r="AL296" s="44">
        <f t="shared" si="257"/>
        <v>0</v>
      </c>
      <c r="AM296" s="44">
        <f t="shared" si="257"/>
        <v>0</v>
      </c>
      <c r="AN296" s="171">
        <f t="shared" si="258"/>
        <v>0</v>
      </c>
      <c r="AO296" s="171">
        <f t="shared" si="258"/>
        <v>0</v>
      </c>
      <c r="AP296" s="171"/>
      <c r="AQ296" s="171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>
        <f t="shared" si="259"/>
        <v>0</v>
      </c>
      <c r="BC296" s="44">
        <f t="shared" si="259"/>
        <v>0</v>
      </c>
      <c r="BD296" s="44">
        <f t="shared" si="259"/>
        <v>0</v>
      </c>
      <c r="BE296" s="171">
        <f t="shared" si="264"/>
        <v>0</v>
      </c>
      <c r="BF296" s="171">
        <f t="shared" si="264"/>
        <v>0</v>
      </c>
      <c r="BG296" s="249"/>
      <c r="BH296" s="171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>
        <f t="shared" si="260"/>
        <v>0</v>
      </c>
      <c r="BT296" s="44">
        <f t="shared" si="260"/>
        <v>0</v>
      </c>
      <c r="BU296" s="44">
        <f t="shared" si="260"/>
        <v>0</v>
      </c>
      <c r="BV296" s="171">
        <f t="shared" si="261"/>
        <v>0</v>
      </c>
      <c r="BW296" s="171">
        <f t="shared" si="261"/>
        <v>0</v>
      </c>
      <c r="BX296" s="171"/>
      <c r="BY296" s="171"/>
      <c r="BZ296" s="45"/>
      <c r="CA296" s="45"/>
      <c r="CB296" s="44"/>
      <c r="CC296" s="44"/>
      <c r="CD296" s="44"/>
      <c r="CE296" s="44"/>
      <c r="CF296" s="44"/>
      <c r="CG296" s="44"/>
      <c r="CH296" s="44"/>
      <c r="CI296" s="44"/>
      <c r="CJ296" s="44">
        <f t="shared" si="262"/>
        <v>0</v>
      </c>
      <c r="CK296" s="44">
        <f t="shared" si="262"/>
        <v>0</v>
      </c>
      <c r="CL296" s="44">
        <f t="shared" si="262"/>
        <v>0</v>
      </c>
      <c r="CM296" s="171">
        <f t="shared" si="263"/>
        <v>0</v>
      </c>
      <c r="CN296" s="171">
        <f t="shared" si="263"/>
        <v>0</v>
      </c>
      <c r="CO296" s="737"/>
      <c r="CP296" s="737"/>
      <c r="CQ296" s="46"/>
      <c r="CR296" s="47"/>
      <c r="CS296" s="46"/>
      <c r="CT296" s="46"/>
      <c r="CU296" s="333">
        <f t="shared" si="228"/>
        <v>0</v>
      </c>
      <c r="CV296" s="333">
        <f t="shared" si="229"/>
        <v>0</v>
      </c>
      <c r="CW296" s="333">
        <f t="shared" si="230"/>
        <v>0</v>
      </c>
      <c r="CX296" s="333">
        <f t="shared" si="231"/>
        <v>0</v>
      </c>
      <c r="CY296" s="333">
        <f t="shared" si="232"/>
        <v>0</v>
      </c>
      <c r="CZ296" s="333">
        <f t="shared" si="233"/>
        <v>0</v>
      </c>
      <c r="DA296" s="44">
        <f t="shared" si="244"/>
        <v>0</v>
      </c>
      <c r="DB296" s="44">
        <f t="shared" si="244"/>
        <v>0</v>
      </c>
      <c r="DC296" s="44">
        <f t="shared" si="244"/>
        <v>0</v>
      </c>
      <c r="DD296" s="174">
        <f t="shared" si="265"/>
        <v>0</v>
      </c>
      <c r="DE296" s="174">
        <f t="shared" si="265"/>
        <v>0</v>
      </c>
      <c r="DF296" s="45"/>
      <c r="DG296" s="45"/>
      <c r="DH296" s="48"/>
      <c r="DI296" s="48"/>
    </row>
    <row r="297" spans="1:113" s="3" customFormat="1" ht="51" hidden="1" x14ac:dyDescent="0.2">
      <c r="A297" s="96">
        <v>1</v>
      </c>
      <c r="B297" s="96">
        <v>1</v>
      </c>
      <c r="C297" s="769">
        <v>220</v>
      </c>
      <c r="D297" s="624" t="s">
        <v>246</v>
      </c>
      <c r="E297" s="748" t="s">
        <v>490</v>
      </c>
      <c r="F297" s="749" t="s">
        <v>227</v>
      </c>
      <c r="G297" s="60"/>
      <c r="H297" s="88"/>
      <c r="I297" s="88"/>
      <c r="J297" s="44"/>
      <c r="K297" s="44"/>
      <c r="L297" s="44"/>
      <c r="M297" s="44"/>
      <c r="N297" s="44">
        <f>VLOOKUP($E297,'факт КС '!$E$10:$CL$181,3,0)</f>
        <v>0</v>
      </c>
      <c r="O297" s="44">
        <f>VLOOKUP($E297,'факт КС '!$E$10:$CL$181,4,0)</f>
        <v>0</v>
      </c>
      <c r="P297" s="44">
        <f>VLOOKUP($E297,'факт КС '!$E$10:$CL$181,5,0)</f>
        <v>0</v>
      </c>
      <c r="Q297" s="44">
        <f>VLOOKUP($E297,'факт КС '!$E$10:$CL$181,6,0)</f>
        <v>0</v>
      </c>
      <c r="R297" s="44">
        <f>VLOOKUP($E297,'факт КС '!$E$10:$CL$181,7,0)</f>
        <v>0</v>
      </c>
      <c r="S297" s="44">
        <f>VLOOKUP($E297,'факт КС '!$E$10:$CL$181,8,0)</f>
        <v>0</v>
      </c>
      <c r="T297" s="44">
        <f t="shared" si="255"/>
        <v>0</v>
      </c>
      <c r="U297" s="44">
        <f t="shared" si="255"/>
        <v>0</v>
      </c>
      <c r="V297" s="44">
        <f t="shared" si="255"/>
        <v>0</v>
      </c>
      <c r="W297" s="171">
        <f t="shared" si="256"/>
        <v>0</v>
      </c>
      <c r="X297" s="171">
        <f t="shared" si="256"/>
        <v>0</v>
      </c>
      <c r="Y297" s="171"/>
      <c r="Z297" s="171"/>
      <c r="AA297" s="44"/>
      <c r="AB297" s="44"/>
      <c r="AC297" s="44"/>
      <c r="AD297" s="44"/>
      <c r="AE297" s="44">
        <f>VLOOKUP($E297,'факт КС '!$E$10:$CL$181,21,0)</f>
        <v>0</v>
      </c>
      <c r="AF297" s="44">
        <f>VLOOKUP($E297,'факт КС '!$E$10:$CL$181,22,0)</f>
        <v>0</v>
      </c>
      <c r="AG297" s="44">
        <f>VLOOKUP($E297,'факт КС '!$E$10:$CL$181,23,0)</f>
        <v>0</v>
      </c>
      <c r="AH297" s="44">
        <f>VLOOKUP($E297,'факт КС '!$E$10:$CL$181,24,0)</f>
        <v>0</v>
      </c>
      <c r="AI297" s="44">
        <f>VLOOKUP($E297,'факт КС '!$E$10:$CL$181,25,0)</f>
        <v>0</v>
      </c>
      <c r="AJ297" s="44">
        <f>VLOOKUP($E297,'факт КС '!$E$10:$CL$181,26,0)</f>
        <v>0</v>
      </c>
      <c r="AK297" s="44">
        <f t="shared" si="257"/>
        <v>0</v>
      </c>
      <c r="AL297" s="44">
        <f t="shared" si="257"/>
        <v>0</v>
      </c>
      <c r="AM297" s="44">
        <f t="shared" si="257"/>
        <v>0</v>
      </c>
      <c r="AN297" s="171">
        <f t="shared" si="258"/>
        <v>0</v>
      </c>
      <c r="AO297" s="171">
        <f t="shared" si="258"/>
        <v>0</v>
      </c>
      <c r="AP297" s="171"/>
      <c r="AQ297" s="171"/>
      <c r="AR297" s="44"/>
      <c r="AS297" s="44"/>
      <c r="AT297" s="44"/>
      <c r="AU297" s="44"/>
      <c r="AV297" s="44">
        <f>VLOOKUP($E297,'факт КС '!$E$10:$CL$181,9,0)</f>
        <v>33</v>
      </c>
      <c r="AW297" s="44">
        <f>VLOOKUP($E297,'факт КС '!$E$10:$CL$181,10,0)</f>
        <v>6049685.0700000003</v>
      </c>
      <c r="AX297" s="44">
        <f>VLOOKUP($E297,'факт КС '!$E$10:$CL$181,11,0)</f>
        <v>303</v>
      </c>
      <c r="AY297" s="44">
        <f>VLOOKUP($E297,'факт КС '!$E$10:$CL$181,12,0)</f>
        <v>0</v>
      </c>
      <c r="AZ297" s="44">
        <f>VLOOKUP($E297,'факт КС '!$E$10:$CL$181,13,0)</f>
        <v>0</v>
      </c>
      <c r="BA297" s="44">
        <f>VLOOKUP($E297,'факт КС '!$E$10:$CL$181,14,0)</f>
        <v>0</v>
      </c>
      <c r="BB297" s="44">
        <f t="shared" si="259"/>
        <v>33</v>
      </c>
      <c r="BC297" s="44">
        <f t="shared" si="259"/>
        <v>6049685.0700000003</v>
      </c>
      <c r="BD297" s="44">
        <f t="shared" si="259"/>
        <v>303</v>
      </c>
      <c r="BE297" s="171">
        <f t="shared" si="264"/>
        <v>33</v>
      </c>
      <c r="BF297" s="171">
        <f t="shared" si="264"/>
        <v>6049685.0700000003</v>
      </c>
      <c r="BG297" s="249"/>
      <c r="BH297" s="171"/>
      <c r="BI297" s="44"/>
      <c r="BJ297" s="44"/>
      <c r="BK297" s="44"/>
      <c r="BL297" s="44"/>
      <c r="BM297" s="44">
        <f>VLOOKUP($E297,'факт КС '!$E$10:$CL$181,57,0)</f>
        <v>0</v>
      </c>
      <c r="BN297" s="44">
        <f>VLOOKUP($E297,'факт КС '!$E$10:$CL$181,58,0)</f>
        <v>0</v>
      </c>
      <c r="BO297" s="44">
        <f>VLOOKUP($E297,'факт КС '!$E$10:$CL$181,59,0)</f>
        <v>0</v>
      </c>
      <c r="BP297" s="44">
        <f>VLOOKUP($E297,'факт КС '!$E$10:$CL$181,60,0)</f>
        <v>0</v>
      </c>
      <c r="BQ297" s="44">
        <f>VLOOKUP($E297,'факт КС '!$E$10:$CL$181,61,0)</f>
        <v>0</v>
      </c>
      <c r="BR297" s="44">
        <f>VLOOKUP($E297,'факт КС '!$E$10:$CL$181,62,0)</f>
        <v>0</v>
      </c>
      <c r="BS297" s="44">
        <f t="shared" si="260"/>
        <v>0</v>
      </c>
      <c r="BT297" s="44">
        <f t="shared" si="260"/>
        <v>0</v>
      </c>
      <c r="BU297" s="44">
        <f t="shared" si="260"/>
        <v>0</v>
      </c>
      <c r="BV297" s="171">
        <f t="shared" si="261"/>
        <v>0</v>
      </c>
      <c r="BW297" s="171">
        <f t="shared" si="261"/>
        <v>0</v>
      </c>
      <c r="BX297" s="171"/>
      <c r="BY297" s="171"/>
      <c r="BZ297" s="45"/>
      <c r="CA297" s="45"/>
      <c r="CB297" s="44"/>
      <c r="CC297" s="44"/>
      <c r="CD297" s="44">
        <f>VLOOKUP($E297,'факт КС '!$E$10:$CL$181,51,0)</f>
        <v>0</v>
      </c>
      <c r="CE297" s="44">
        <f>VLOOKUP($E297,'факт КС '!$E$10:$CL$181,52,0)</f>
        <v>0</v>
      </c>
      <c r="CF297" s="44">
        <f>VLOOKUP($E297,'факт КС '!$E$10:$CL$181,53,0)</f>
        <v>0</v>
      </c>
      <c r="CG297" s="44">
        <f>VLOOKUP($E297,'факт КС '!$E$10:$CL$181,54,0)</f>
        <v>0</v>
      </c>
      <c r="CH297" s="44">
        <f>VLOOKUP($E297,'факт КС '!$E$10:$CL$181,55,0)</f>
        <v>0</v>
      </c>
      <c r="CI297" s="44">
        <f>VLOOKUP($E297,'факт КС '!$E$10:$CL$181,56,0)</f>
        <v>0</v>
      </c>
      <c r="CJ297" s="44">
        <f t="shared" si="262"/>
        <v>0</v>
      </c>
      <c r="CK297" s="44">
        <f t="shared" si="262"/>
        <v>0</v>
      </c>
      <c r="CL297" s="44">
        <f t="shared" si="262"/>
        <v>0</v>
      </c>
      <c r="CM297" s="171">
        <f t="shared" si="263"/>
        <v>0</v>
      </c>
      <c r="CN297" s="171">
        <f t="shared" si="263"/>
        <v>0</v>
      </c>
      <c r="CO297" s="737"/>
      <c r="CP297" s="737"/>
      <c r="CQ297" s="46"/>
      <c r="CR297" s="47"/>
      <c r="CS297" s="46"/>
      <c r="CT297" s="46"/>
      <c r="CU297" s="333">
        <f t="shared" ref="CU297:CU325" si="266">+N297++AE297+AV297++++++BM297++CD297</f>
        <v>33</v>
      </c>
      <c r="CV297" s="333">
        <f t="shared" ref="CV297:CV325" si="267">+O297++AF297+AW297++++++BN297++CE297</f>
        <v>6049685.0700000003</v>
      </c>
      <c r="CW297" s="333">
        <f t="shared" ref="CW297:CW325" si="268">+P297++AG297+AX297++++++BO297++CF297</f>
        <v>303</v>
      </c>
      <c r="CX297" s="333">
        <f t="shared" ref="CX297:CX325" si="269">+Q297++AH297+AY297++++++BP297++CG297</f>
        <v>0</v>
      </c>
      <c r="CY297" s="333">
        <f t="shared" ref="CY297:CY325" si="270">+R297++AI297+AZ297++++++BQ297++CH297</f>
        <v>0</v>
      </c>
      <c r="CZ297" s="333">
        <f t="shared" ref="CZ297:CZ325" si="271">+S297++AJ297+BA297++++++BR297++CI297</f>
        <v>0</v>
      </c>
      <c r="DA297" s="44">
        <f t="shared" si="244"/>
        <v>33</v>
      </c>
      <c r="DB297" s="44">
        <f t="shared" si="244"/>
        <v>6049685.0700000003</v>
      </c>
      <c r="DC297" s="44">
        <f t="shared" si="244"/>
        <v>303</v>
      </c>
      <c r="DD297" s="174">
        <f t="shared" si="265"/>
        <v>33</v>
      </c>
      <c r="DE297" s="174">
        <f t="shared" si="265"/>
        <v>6049685.0700000003</v>
      </c>
      <c r="DF297" s="45"/>
      <c r="DG297" s="45"/>
      <c r="DH297" s="48"/>
      <c r="DI297" s="48"/>
    </row>
    <row r="298" spans="1:113" s="3" customFormat="1" ht="12.75" hidden="1" customHeight="1" x14ac:dyDescent="0.2">
      <c r="A298" s="96">
        <v>1</v>
      </c>
      <c r="B298" s="59"/>
      <c r="C298" s="141"/>
      <c r="D298" s="236"/>
      <c r="E298" s="321"/>
      <c r="F298" s="581"/>
      <c r="G298" s="60"/>
      <c r="H298" s="88"/>
      <c r="I298" s="88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255"/>
        <v>0</v>
      </c>
      <c r="U298" s="44">
        <f t="shared" si="255"/>
        <v>0</v>
      </c>
      <c r="V298" s="44">
        <f t="shared" si="255"/>
        <v>0</v>
      </c>
      <c r="W298" s="171">
        <f t="shared" si="256"/>
        <v>0</v>
      </c>
      <c r="X298" s="171">
        <f t="shared" si="256"/>
        <v>0</v>
      </c>
      <c r="Y298" s="171"/>
      <c r="Z298" s="171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>
        <f t="shared" si="257"/>
        <v>0</v>
      </c>
      <c r="AL298" s="44">
        <f t="shared" si="257"/>
        <v>0</v>
      </c>
      <c r="AM298" s="44">
        <f t="shared" si="257"/>
        <v>0</v>
      </c>
      <c r="AN298" s="171">
        <f t="shared" si="258"/>
        <v>0</v>
      </c>
      <c r="AO298" s="171">
        <f t="shared" si="258"/>
        <v>0</v>
      </c>
      <c r="AP298" s="171"/>
      <c r="AQ298" s="171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>
        <f t="shared" si="259"/>
        <v>0</v>
      </c>
      <c r="BC298" s="44">
        <f t="shared" si="259"/>
        <v>0</v>
      </c>
      <c r="BD298" s="44">
        <f t="shared" si="259"/>
        <v>0</v>
      </c>
      <c r="BE298" s="171">
        <f t="shared" si="264"/>
        <v>0</v>
      </c>
      <c r="BF298" s="171">
        <f t="shared" si="264"/>
        <v>0</v>
      </c>
      <c r="BG298" s="249"/>
      <c r="BH298" s="171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>
        <f t="shared" si="260"/>
        <v>0</v>
      </c>
      <c r="BT298" s="44">
        <f t="shared" si="260"/>
        <v>0</v>
      </c>
      <c r="BU298" s="44">
        <f t="shared" si="260"/>
        <v>0</v>
      </c>
      <c r="BV298" s="171">
        <f t="shared" si="261"/>
        <v>0</v>
      </c>
      <c r="BW298" s="171">
        <f t="shared" si="261"/>
        <v>0</v>
      </c>
      <c r="BX298" s="171"/>
      <c r="BY298" s="171"/>
      <c r="BZ298" s="45"/>
      <c r="CA298" s="45"/>
      <c r="CB298" s="44"/>
      <c r="CC298" s="44"/>
      <c r="CD298" s="44"/>
      <c r="CE298" s="44"/>
      <c r="CF298" s="44"/>
      <c r="CG298" s="44"/>
      <c r="CH298" s="44"/>
      <c r="CI298" s="44"/>
      <c r="CJ298" s="44">
        <f t="shared" si="262"/>
        <v>0</v>
      </c>
      <c r="CK298" s="44">
        <f t="shared" si="262"/>
        <v>0</v>
      </c>
      <c r="CL298" s="44">
        <f t="shared" si="262"/>
        <v>0</v>
      </c>
      <c r="CM298" s="171">
        <f t="shared" si="263"/>
        <v>0</v>
      </c>
      <c r="CN298" s="171">
        <f t="shared" si="263"/>
        <v>0</v>
      </c>
      <c r="CO298" s="737"/>
      <c r="CP298" s="737"/>
      <c r="CQ298" s="46"/>
      <c r="CR298" s="47"/>
      <c r="CS298" s="46"/>
      <c r="CT298" s="46"/>
      <c r="CU298" s="333">
        <f t="shared" si="266"/>
        <v>0</v>
      </c>
      <c r="CV298" s="333">
        <f t="shared" si="267"/>
        <v>0</v>
      </c>
      <c r="CW298" s="333">
        <f t="shared" si="268"/>
        <v>0</v>
      </c>
      <c r="CX298" s="333">
        <f t="shared" si="269"/>
        <v>0</v>
      </c>
      <c r="CY298" s="333">
        <f t="shared" si="270"/>
        <v>0</v>
      </c>
      <c r="CZ298" s="333">
        <f t="shared" si="271"/>
        <v>0</v>
      </c>
      <c r="DA298" s="44">
        <f t="shared" si="244"/>
        <v>0</v>
      </c>
      <c r="DB298" s="44">
        <f t="shared" si="244"/>
        <v>0</v>
      </c>
      <c r="DC298" s="44">
        <f t="shared" si="244"/>
        <v>0</v>
      </c>
      <c r="DD298" s="174">
        <f t="shared" si="265"/>
        <v>0</v>
      </c>
      <c r="DE298" s="174">
        <f t="shared" si="265"/>
        <v>0</v>
      </c>
      <c r="DF298" s="45"/>
      <c r="DG298" s="45"/>
      <c r="DH298" s="48"/>
      <c r="DI298" s="48"/>
    </row>
    <row r="299" spans="1:113" s="3" customFormat="1" ht="12.75" hidden="1" customHeight="1" x14ac:dyDescent="0.2">
      <c r="A299" s="96">
        <v>1</v>
      </c>
      <c r="B299" s="59"/>
      <c r="C299" s="141"/>
      <c r="D299" s="236"/>
      <c r="E299" s="321"/>
      <c r="F299" s="581"/>
      <c r="G299" s="60"/>
      <c r="H299" s="88"/>
      <c r="I299" s="8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255"/>
        <v>0</v>
      </c>
      <c r="U299" s="44">
        <f t="shared" si="255"/>
        <v>0</v>
      </c>
      <c r="V299" s="44">
        <f t="shared" si="255"/>
        <v>0</v>
      </c>
      <c r="W299" s="171">
        <f t="shared" si="256"/>
        <v>0</v>
      </c>
      <c r="X299" s="171">
        <f t="shared" si="256"/>
        <v>0</v>
      </c>
      <c r="Y299" s="171"/>
      <c r="Z299" s="171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>
        <f t="shared" si="257"/>
        <v>0</v>
      </c>
      <c r="AL299" s="44">
        <f t="shared" si="257"/>
        <v>0</v>
      </c>
      <c r="AM299" s="44">
        <f t="shared" si="257"/>
        <v>0</v>
      </c>
      <c r="AN299" s="171">
        <f t="shared" si="258"/>
        <v>0</v>
      </c>
      <c r="AO299" s="171">
        <f t="shared" si="258"/>
        <v>0</v>
      </c>
      <c r="AP299" s="171"/>
      <c r="AQ299" s="171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>
        <f t="shared" si="259"/>
        <v>0</v>
      </c>
      <c r="BC299" s="44">
        <f t="shared" si="259"/>
        <v>0</v>
      </c>
      <c r="BD299" s="44">
        <f t="shared" si="259"/>
        <v>0</v>
      </c>
      <c r="BE299" s="171">
        <f t="shared" si="264"/>
        <v>0</v>
      </c>
      <c r="BF299" s="171">
        <f t="shared" si="264"/>
        <v>0</v>
      </c>
      <c r="BG299" s="249"/>
      <c r="BH299" s="171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>
        <f t="shared" si="260"/>
        <v>0</v>
      </c>
      <c r="BT299" s="44">
        <f t="shared" si="260"/>
        <v>0</v>
      </c>
      <c r="BU299" s="44">
        <f t="shared" si="260"/>
        <v>0</v>
      </c>
      <c r="BV299" s="171">
        <f t="shared" si="261"/>
        <v>0</v>
      </c>
      <c r="BW299" s="171">
        <f t="shared" si="261"/>
        <v>0</v>
      </c>
      <c r="BX299" s="171"/>
      <c r="BY299" s="171"/>
      <c r="BZ299" s="45"/>
      <c r="CA299" s="45"/>
      <c r="CB299" s="44"/>
      <c r="CC299" s="44"/>
      <c r="CD299" s="44"/>
      <c r="CE299" s="44"/>
      <c r="CF299" s="44"/>
      <c r="CG299" s="44"/>
      <c r="CH299" s="44"/>
      <c r="CI299" s="44"/>
      <c r="CJ299" s="44">
        <f t="shared" si="262"/>
        <v>0</v>
      </c>
      <c r="CK299" s="44">
        <f t="shared" si="262"/>
        <v>0</v>
      </c>
      <c r="CL299" s="44">
        <f t="shared" si="262"/>
        <v>0</v>
      </c>
      <c r="CM299" s="171">
        <f t="shared" si="263"/>
        <v>0</v>
      </c>
      <c r="CN299" s="171">
        <f t="shared" si="263"/>
        <v>0</v>
      </c>
      <c r="CO299" s="737"/>
      <c r="CP299" s="737"/>
      <c r="CQ299" s="46"/>
      <c r="CR299" s="47"/>
      <c r="CS299" s="46"/>
      <c r="CT299" s="46"/>
      <c r="CU299" s="333">
        <f t="shared" si="266"/>
        <v>0</v>
      </c>
      <c r="CV299" s="333">
        <f t="shared" si="267"/>
        <v>0</v>
      </c>
      <c r="CW299" s="333">
        <f t="shared" si="268"/>
        <v>0</v>
      </c>
      <c r="CX299" s="333">
        <f t="shared" si="269"/>
        <v>0</v>
      </c>
      <c r="CY299" s="333">
        <f t="shared" si="270"/>
        <v>0</v>
      </c>
      <c r="CZ299" s="333">
        <f t="shared" si="271"/>
        <v>0</v>
      </c>
      <c r="DA299" s="44">
        <f t="shared" si="244"/>
        <v>0</v>
      </c>
      <c r="DB299" s="44">
        <f t="shared" si="244"/>
        <v>0</v>
      </c>
      <c r="DC299" s="44">
        <f t="shared" si="244"/>
        <v>0</v>
      </c>
      <c r="DD299" s="174">
        <f t="shared" si="265"/>
        <v>0</v>
      </c>
      <c r="DE299" s="174">
        <f t="shared" si="265"/>
        <v>0</v>
      </c>
      <c r="DF299" s="45"/>
      <c r="DG299" s="45"/>
      <c r="DH299" s="48"/>
      <c r="DI299" s="48"/>
    </row>
    <row r="300" spans="1:113" s="3" customFormat="1" ht="12.75" hidden="1" customHeight="1" x14ac:dyDescent="0.2">
      <c r="A300" s="96">
        <v>1</v>
      </c>
      <c r="B300" s="59"/>
      <c r="C300" s="141"/>
      <c r="D300" s="236"/>
      <c r="E300" s="321"/>
      <c r="F300" s="581"/>
      <c r="G300" s="60"/>
      <c r="H300" s="88"/>
      <c r="I300" s="88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255"/>
        <v>0</v>
      </c>
      <c r="U300" s="44">
        <f t="shared" si="255"/>
        <v>0</v>
      </c>
      <c r="V300" s="44">
        <f t="shared" si="255"/>
        <v>0</v>
      </c>
      <c r="W300" s="171">
        <f t="shared" si="256"/>
        <v>0</v>
      </c>
      <c r="X300" s="171">
        <f t="shared" si="256"/>
        <v>0</v>
      </c>
      <c r="Y300" s="171"/>
      <c r="Z300" s="171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>
        <f t="shared" si="257"/>
        <v>0</v>
      </c>
      <c r="AL300" s="44">
        <f t="shared" si="257"/>
        <v>0</v>
      </c>
      <c r="AM300" s="44">
        <f t="shared" si="257"/>
        <v>0</v>
      </c>
      <c r="AN300" s="171">
        <f t="shared" si="258"/>
        <v>0</v>
      </c>
      <c r="AO300" s="171">
        <f t="shared" si="258"/>
        <v>0</v>
      </c>
      <c r="AP300" s="171"/>
      <c r="AQ300" s="171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>
        <f t="shared" si="259"/>
        <v>0</v>
      </c>
      <c r="BC300" s="44">
        <f t="shared" si="259"/>
        <v>0</v>
      </c>
      <c r="BD300" s="44">
        <f t="shared" si="259"/>
        <v>0</v>
      </c>
      <c r="BE300" s="171">
        <f t="shared" si="264"/>
        <v>0</v>
      </c>
      <c r="BF300" s="171">
        <f t="shared" si="264"/>
        <v>0</v>
      </c>
      <c r="BG300" s="249"/>
      <c r="BH300" s="171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>
        <f t="shared" si="260"/>
        <v>0</v>
      </c>
      <c r="BT300" s="44">
        <f t="shared" si="260"/>
        <v>0</v>
      </c>
      <c r="BU300" s="44">
        <f t="shared" si="260"/>
        <v>0</v>
      </c>
      <c r="BV300" s="171">
        <f t="shared" si="261"/>
        <v>0</v>
      </c>
      <c r="BW300" s="171">
        <f t="shared" si="261"/>
        <v>0</v>
      </c>
      <c r="BX300" s="171"/>
      <c r="BY300" s="171"/>
      <c r="BZ300" s="45"/>
      <c r="CA300" s="45"/>
      <c r="CB300" s="44"/>
      <c r="CC300" s="44"/>
      <c r="CD300" s="44"/>
      <c r="CE300" s="44"/>
      <c r="CF300" s="44"/>
      <c r="CG300" s="44"/>
      <c r="CH300" s="44"/>
      <c r="CI300" s="44"/>
      <c r="CJ300" s="44">
        <f t="shared" si="262"/>
        <v>0</v>
      </c>
      <c r="CK300" s="44">
        <f t="shared" si="262"/>
        <v>0</v>
      </c>
      <c r="CL300" s="44">
        <f t="shared" si="262"/>
        <v>0</v>
      </c>
      <c r="CM300" s="171">
        <f t="shared" si="263"/>
        <v>0</v>
      </c>
      <c r="CN300" s="171">
        <f t="shared" si="263"/>
        <v>0</v>
      </c>
      <c r="CO300" s="737"/>
      <c r="CP300" s="737"/>
      <c r="CQ300" s="46"/>
      <c r="CR300" s="47"/>
      <c r="CS300" s="46"/>
      <c r="CT300" s="46"/>
      <c r="CU300" s="333">
        <f t="shared" si="266"/>
        <v>0</v>
      </c>
      <c r="CV300" s="333">
        <f t="shared" si="267"/>
        <v>0</v>
      </c>
      <c r="CW300" s="333">
        <f t="shared" si="268"/>
        <v>0</v>
      </c>
      <c r="CX300" s="333">
        <f t="shared" si="269"/>
        <v>0</v>
      </c>
      <c r="CY300" s="333">
        <f t="shared" si="270"/>
        <v>0</v>
      </c>
      <c r="CZ300" s="333">
        <f t="shared" si="271"/>
        <v>0</v>
      </c>
      <c r="DA300" s="44">
        <f t="shared" si="244"/>
        <v>0</v>
      </c>
      <c r="DB300" s="44">
        <f t="shared" si="244"/>
        <v>0</v>
      </c>
      <c r="DC300" s="44">
        <f t="shared" si="244"/>
        <v>0</v>
      </c>
      <c r="DD300" s="174">
        <f t="shared" si="265"/>
        <v>0</v>
      </c>
      <c r="DE300" s="174">
        <f t="shared" si="265"/>
        <v>0</v>
      </c>
      <c r="DF300" s="45"/>
      <c r="DG300" s="45"/>
      <c r="DH300" s="48"/>
      <c r="DI300" s="48"/>
    </row>
    <row r="301" spans="1:113" s="3" customFormat="1" ht="12.75" hidden="1" customHeight="1" x14ac:dyDescent="0.2">
      <c r="A301" s="96">
        <v>1</v>
      </c>
      <c r="B301" s="59"/>
      <c r="C301" s="141"/>
      <c r="D301" s="236"/>
      <c r="E301" s="321"/>
      <c r="F301" s="581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255"/>
        <v>0</v>
      </c>
      <c r="U301" s="44">
        <f t="shared" si="255"/>
        <v>0</v>
      </c>
      <c r="V301" s="44">
        <f t="shared" si="255"/>
        <v>0</v>
      </c>
      <c r="W301" s="171">
        <f t="shared" si="256"/>
        <v>0</v>
      </c>
      <c r="X301" s="171">
        <f t="shared" si="256"/>
        <v>0</v>
      </c>
      <c r="Y301" s="171"/>
      <c r="Z301" s="171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>
        <f t="shared" si="257"/>
        <v>0</v>
      </c>
      <c r="AL301" s="44">
        <f t="shared" si="257"/>
        <v>0</v>
      </c>
      <c r="AM301" s="44">
        <f t="shared" si="257"/>
        <v>0</v>
      </c>
      <c r="AN301" s="171">
        <f t="shared" si="258"/>
        <v>0</v>
      </c>
      <c r="AO301" s="171">
        <f t="shared" si="258"/>
        <v>0</v>
      </c>
      <c r="AP301" s="171"/>
      <c r="AQ301" s="171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>
        <f t="shared" si="259"/>
        <v>0</v>
      </c>
      <c r="BC301" s="44">
        <f t="shared" si="259"/>
        <v>0</v>
      </c>
      <c r="BD301" s="44">
        <f t="shared" si="259"/>
        <v>0</v>
      </c>
      <c r="BE301" s="171">
        <f t="shared" si="264"/>
        <v>0</v>
      </c>
      <c r="BF301" s="171">
        <f t="shared" si="264"/>
        <v>0</v>
      </c>
      <c r="BG301" s="249"/>
      <c r="BH301" s="171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>
        <f t="shared" si="260"/>
        <v>0</v>
      </c>
      <c r="BT301" s="44">
        <f t="shared" si="260"/>
        <v>0</v>
      </c>
      <c r="BU301" s="44">
        <f t="shared" si="260"/>
        <v>0</v>
      </c>
      <c r="BV301" s="171">
        <f t="shared" si="261"/>
        <v>0</v>
      </c>
      <c r="BW301" s="171">
        <f t="shared" si="261"/>
        <v>0</v>
      </c>
      <c r="BX301" s="171"/>
      <c r="BY301" s="171"/>
      <c r="BZ301" s="45"/>
      <c r="CA301" s="45"/>
      <c r="CB301" s="44"/>
      <c r="CC301" s="44"/>
      <c r="CD301" s="44"/>
      <c r="CE301" s="44"/>
      <c r="CF301" s="44"/>
      <c r="CG301" s="44"/>
      <c r="CH301" s="44"/>
      <c r="CI301" s="44"/>
      <c r="CJ301" s="44">
        <f t="shared" si="262"/>
        <v>0</v>
      </c>
      <c r="CK301" s="44">
        <f t="shared" si="262"/>
        <v>0</v>
      </c>
      <c r="CL301" s="44">
        <f t="shared" si="262"/>
        <v>0</v>
      </c>
      <c r="CM301" s="171">
        <f t="shared" si="263"/>
        <v>0</v>
      </c>
      <c r="CN301" s="171">
        <f t="shared" si="263"/>
        <v>0</v>
      </c>
      <c r="CO301" s="737"/>
      <c r="CP301" s="737"/>
      <c r="CQ301" s="46"/>
      <c r="CR301" s="47"/>
      <c r="CS301" s="46"/>
      <c r="CT301" s="46"/>
      <c r="CU301" s="333">
        <f t="shared" si="266"/>
        <v>0</v>
      </c>
      <c r="CV301" s="333">
        <f t="shared" si="267"/>
        <v>0</v>
      </c>
      <c r="CW301" s="333">
        <f t="shared" si="268"/>
        <v>0</v>
      </c>
      <c r="CX301" s="333">
        <f t="shared" si="269"/>
        <v>0</v>
      </c>
      <c r="CY301" s="333">
        <f t="shared" si="270"/>
        <v>0</v>
      </c>
      <c r="CZ301" s="333">
        <f t="shared" si="271"/>
        <v>0</v>
      </c>
      <c r="DA301" s="44">
        <f t="shared" si="244"/>
        <v>0</v>
      </c>
      <c r="DB301" s="44">
        <f t="shared" si="244"/>
        <v>0</v>
      </c>
      <c r="DC301" s="44">
        <f t="shared" si="244"/>
        <v>0</v>
      </c>
      <c r="DD301" s="174">
        <f t="shared" si="265"/>
        <v>0</v>
      </c>
      <c r="DE301" s="174">
        <f t="shared" si="265"/>
        <v>0</v>
      </c>
      <c r="DF301" s="45"/>
      <c r="DG301" s="45"/>
      <c r="DH301" s="48"/>
      <c r="DI301" s="48"/>
    </row>
    <row r="302" spans="1:113" s="3" customFormat="1" ht="12.75" hidden="1" customHeight="1" x14ac:dyDescent="0.2">
      <c r="A302" s="96">
        <v>1</v>
      </c>
      <c r="B302" s="59"/>
      <c r="C302" s="141"/>
      <c r="D302" s="236"/>
      <c r="E302" s="321"/>
      <c r="F302" s="581"/>
      <c r="G302" s="60"/>
      <c r="H302" s="88"/>
      <c r="I302" s="88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si="255"/>
        <v>0</v>
      </c>
      <c r="U302" s="44">
        <f t="shared" si="255"/>
        <v>0</v>
      </c>
      <c r="V302" s="44">
        <f t="shared" si="255"/>
        <v>0</v>
      </c>
      <c r="W302" s="171">
        <f t="shared" si="256"/>
        <v>0</v>
      </c>
      <c r="X302" s="171">
        <f t="shared" si="256"/>
        <v>0</v>
      </c>
      <c r="Y302" s="171"/>
      <c r="Z302" s="171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>
        <f t="shared" si="257"/>
        <v>0</v>
      </c>
      <c r="AL302" s="44">
        <f t="shared" si="257"/>
        <v>0</v>
      </c>
      <c r="AM302" s="44">
        <f t="shared" si="257"/>
        <v>0</v>
      </c>
      <c r="AN302" s="171">
        <f t="shared" si="258"/>
        <v>0</v>
      </c>
      <c r="AO302" s="171">
        <f t="shared" si="258"/>
        <v>0</v>
      </c>
      <c r="AP302" s="171"/>
      <c r="AQ302" s="171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>
        <f t="shared" si="259"/>
        <v>0</v>
      </c>
      <c r="BC302" s="44">
        <f t="shared" si="259"/>
        <v>0</v>
      </c>
      <c r="BD302" s="44">
        <f t="shared" si="259"/>
        <v>0</v>
      </c>
      <c r="BE302" s="171">
        <f t="shared" si="264"/>
        <v>0</v>
      </c>
      <c r="BF302" s="171">
        <f t="shared" si="264"/>
        <v>0</v>
      </c>
      <c r="BG302" s="249"/>
      <c r="BH302" s="171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>
        <f t="shared" si="260"/>
        <v>0</v>
      </c>
      <c r="BT302" s="44">
        <f t="shared" si="260"/>
        <v>0</v>
      </c>
      <c r="BU302" s="44">
        <f t="shared" si="260"/>
        <v>0</v>
      </c>
      <c r="BV302" s="171">
        <f t="shared" si="261"/>
        <v>0</v>
      </c>
      <c r="BW302" s="171">
        <f t="shared" si="261"/>
        <v>0</v>
      </c>
      <c r="BX302" s="171"/>
      <c r="BY302" s="171"/>
      <c r="BZ302" s="45"/>
      <c r="CA302" s="45"/>
      <c r="CB302" s="44"/>
      <c r="CC302" s="44"/>
      <c r="CD302" s="44"/>
      <c r="CE302" s="44"/>
      <c r="CF302" s="44"/>
      <c r="CG302" s="44"/>
      <c r="CH302" s="44"/>
      <c r="CI302" s="44"/>
      <c r="CJ302" s="44">
        <f t="shared" si="262"/>
        <v>0</v>
      </c>
      <c r="CK302" s="44">
        <f t="shared" si="262"/>
        <v>0</v>
      </c>
      <c r="CL302" s="44">
        <f t="shared" si="262"/>
        <v>0</v>
      </c>
      <c r="CM302" s="171">
        <f t="shared" si="263"/>
        <v>0</v>
      </c>
      <c r="CN302" s="171">
        <f t="shared" si="263"/>
        <v>0</v>
      </c>
      <c r="CO302" s="737"/>
      <c r="CP302" s="737"/>
      <c r="CQ302" s="46"/>
      <c r="CR302" s="47"/>
      <c r="CS302" s="46"/>
      <c r="CT302" s="46"/>
      <c r="CU302" s="333">
        <f t="shared" si="266"/>
        <v>0</v>
      </c>
      <c r="CV302" s="333">
        <f t="shared" si="267"/>
        <v>0</v>
      </c>
      <c r="CW302" s="333">
        <f t="shared" si="268"/>
        <v>0</v>
      </c>
      <c r="CX302" s="333">
        <f t="shared" si="269"/>
        <v>0</v>
      </c>
      <c r="CY302" s="333">
        <f t="shared" si="270"/>
        <v>0</v>
      </c>
      <c r="CZ302" s="333">
        <f t="shared" si="271"/>
        <v>0</v>
      </c>
      <c r="DA302" s="44">
        <f t="shared" si="244"/>
        <v>0</v>
      </c>
      <c r="DB302" s="44">
        <f t="shared" si="244"/>
        <v>0</v>
      </c>
      <c r="DC302" s="44">
        <f t="shared" si="244"/>
        <v>0</v>
      </c>
      <c r="DD302" s="174">
        <f t="shared" si="265"/>
        <v>0</v>
      </c>
      <c r="DE302" s="174">
        <f t="shared" si="265"/>
        <v>0</v>
      </c>
      <c r="DF302" s="45"/>
      <c r="DG302" s="45"/>
      <c r="DH302" s="48"/>
      <c r="DI302" s="48"/>
    </row>
    <row r="303" spans="1:113" s="3" customFormat="1" ht="12.75" hidden="1" customHeight="1" x14ac:dyDescent="0.2">
      <c r="A303" s="96">
        <v>1</v>
      </c>
      <c r="B303" s="59"/>
      <c r="C303" s="141"/>
      <c r="D303" s="236"/>
      <c r="E303" s="321"/>
      <c r="F303" s="581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255"/>
        <v>0</v>
      </c>
      <c r="U303" s="44">
        <f t="shared" si="255"/>
        <v>0</v>
      </c>
      <c r="V303" s="44">
        <f t="shared" si="255"/>
        <v>0</v>
      </c>
      <c r="W303" s="171">
        <f t="shared" si="256"/>
        <v>0</v>
      </c>
      <c r="X303" s="171">
        <f t="shared" si="256"/>
        <v>0</v>
      </c>
      <c r="Y303" s="171"/>
      <c r="Z303" s="171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>
        <f t="shared" si="257"/>
        <v>0</v>
      </c>
      <c r="AL303" s="44">
        <f t="shared" si="257"/>
        <v>0</v>
      </c>
      <c r="AM303" s="44">
        <f t="shared" si="257"/>
        <v>0</v>
      </c>
      <c r="AN303" s="171">
        <f t="shared" si="258"/>
        <v>0</v>
      </c>
      <c r="AO303" s="171">
        <f t="shared" si="258"/>
        <v>0</v>
      </c>
      <c r="AP303" s="171"/>
      <c r="AQ303" s="171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>
        <f t="shared" si="259"/>
        <v>0</v>
      </c>
      <c r="BC303" s="44">
        <f t="shared" si="259"/>
        <v>0</v>
      </c>
      <c r="BD303" s="44">
        <f t="shared" si="259"/>
        <v>0</v>
      </c>
      <c r="BE303" s="171">
        <f t="shared" si="264"/>
        <v>0</v>
      </c>
      <c r="BF303" s="171">
        <f t="shared" si="264"/>
        <v>0</v>
      </c>
      <c r="BG303" s="249"/>
      <c r="BH303" s="171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>
        <f t="shared" si="260"/>
        <v>0</v>
      </c>
      <c r="BT303" s="44">
        <f t="shared" si="260"/>
        <v>0</v>
      </c>
      <c r="BU303" s="44">
        <f t="shared" si="260"/>
        <v>0</v>
      </c>
      <c r="BV303" s="171">
        <f t="shared" si="261"/>
        <v>0</v>
      </c>
      <c r="BW303" s="171">
        <f t="shared" si="261"/>
        <v>0</v>
      </c>
      <c r="BX303" s="171"/>
      <c r="BY303" s="171"/>
      <c r="BZ303" s="45"/>
      <c r="CA303" s="45"/>
      <c r="CB303" s="44"/>
      <c r="CC303" s="44"/>
      <c r="CD303" s="44"/>
      <c r="CE303" s="44"/>
      <c r="CF303" s="44"/>
      <c r="CG303" s="44"/>
      <c r="CH303" s="44"/>
      <c r="CI303" s="44"/>
      <c r="CJ303" s="44">
        <f t="shared" si="262"/>
        <v>0</v>
      </c>
      <c r="CK303" s="44">
        <f t="shared" si="262"/>
        <v>0</v>
      </c>
      <c r="CL303" s="44">
        <f t="shared" si="262"/>
        <v>0</v>
      </c>
      <c r="CM303" s="171">
        <f t="shared" si="263"/>
        <v>0</v>
      </c>
      <c r="CN303" s="171">
        <f t="shared" si="263"/>
        <v>0</v>
      </c>
      <c r="CO303" s="737"/>
      <c r="CP303" s="737"/>
      <c r="CQ303" s="46"/>
      <c r="CR303" s="47"/>
      <c r="CS303" s="46"/>
      <c r="CT303" s="46"/>
      <c r="CU303" s="333">
        <f t="shared" si="266"/>
        <v>0</v>
      </c>
      <c r="CV303" s="333">
        <f t="shared" si="267"/>
        <v>0</v>
      </c>
      <c r="CW303" s="333">
        <f t="shared" si="268"/>
        <v>0</v>
      </c>
      <c r="CX303" s="333">
        <f t="shared" si="269"/>
        <v>0</v>
      </c>
      <c r="CY303" s="333">
        <f t="shared" si="270"/>
        <v>0</v>
      </c>
      <c r="CZ303" s="333">
        <f t="shared" si="271"/>
        <v>0</v>
      </c>
      <c r="DA303" s="44">
        <f t="shared" ref="DA303:DC325" si="272">CU303+CX303</f>
        <v>0</v>
      </c>
      <c r="DB303" s="44">
        <f t="shared" si="272"/>
        <v>0</v>
      </c>
      <c r="DC303" s="44">
        <f t="shared" si="272"/>
        <v>0</v>
      </c>
      <c r="DD303" s="174">
        <f t="shared" si="265"/>
        <v>0</v>
      </c>
      <c r="DE303" s="174">
        <f t="shared" si="265"/>
        <v>0</v>
      </c>
      <c r="DF303" s="45"/>
      <c r="DG303" s="45"/>
      <c r="DH303" s="48"/>
      <c r="DI303" s="48"/>
    </row>
    <row r="304" spans="1:113" s="3" customFormat="1" ht="12.75" hidden="1" customHeight="1" x14ac:dyDescent="0.2">
      <c r="A304" s="96">
        <v>1</v>
      </c>
      <c r="B304" s="59"/>
      <c r="C304" s="141"/>
      <c r="D304" s="236"/>
      <c r="E304" s="321"/>
      <c r="F304" s="581"/>
      <c r="G304" s="60"/>
      <c r="H304" s="88"/>
      <c r="I304" s="88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255"/>
        <v>0</v>
      </c>
      <c r="U304" s="44">
        <f t="shared" si="255"/>
        <v>0</v>
      </c>
      <c r="V304" s="44">
        <f t="shared" si="255"/>
        <v>0</v>
      </c>
      <c r="W304" s="171">
        <f t="shared" si="256"/>
        <v>0</v>
      </c>
      <c r="X304" s="171">
        <f t="shared" si="256"/>
        <v>0</v>
      </c>
      <c r="Y304" s="171"/>
      <c r="Z304" s="171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>
        <f t="shared" si="257"/>
        <v>0</v>
      </c>
      <c r="AL304" s="44">
        <f t="shared" si="257"/>
        <v>0</v>
      </c>
      <c r="AM304" s="44">
        <f t="shared" si="257"/>
        <v>0</v>
      </c>
      <c r="AN304" s="171">
        <f t="shared" si="258"/>
        <v>0</v>
      </c>
      <c r="AO304" s="171">
        <f t="shared" si="258"/>
        <v>0</v>
      </c>
      <c r="AP304" s="171"/>
      <c r="AQ304" s="171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>
        <f t="shared" si="259"/>
        <v>0</v>
      </c>
      <c r="BC304" s="44">
        <f t="shared" si="259"/>
        <v>0</v>
      </c>
      <c r="BD304" s="44">
        <f t="shared" si="259"/>
        <v>0</v>
      </c>
      <c r="BE304" s="171">
        <f t="shared" si="264"/>
        <v>0</v>
      </c>
      <c r="BF304" s="171">
        <f t="shared" si="264"/>
        <v>0</v>
      </c>
      <c r="BG304" s="249"/>
      <c r="BH304" s="171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>
        <f t="shared" si="260"/>
        <v>0</v>
      </c>
      <c r="BT304" s="44">
        <f t="shared" si="260"/>
        <v>0</v>
      </c>
      <c r="BU304" s="44">
        <f t="shared" si="260"/>
        <v>0</v>
      </c>
      <c r="BV304" s="171">
        <f t="shared" si="261"/>
        <v>0</v>
      </c>
      <c r="BW304" s="171">
        <f t="shared" si="261"/>
        <v>0</v>
      </c>
      <c r="BX304" s="171"/>
      <c r="BY304" s="171"/>
      <c r="BZ304" s="45"/>
      <c r="CA304" s="45"/>
      <c r="CB304" s="44"/>
      <c r="CC304" s="44"/>
      <c r="CD304" s="44"/>
      <c r="CE304" s="44"/>
      <c r="CF304" s="44"/>
      <c r="CG304" s="44"/>
      <c r="CH304" s="44"/>
      <c r="CI304" s="44"/>
      <c r="CJ304" s="44">
        <f t="shared" si="262"/>
        <v>0</v>
      </c>
      <c r="CK304" s="44">
        <f t="shared" si="262"/>
        <v>0</v>
      </c>
      <c r="CL304" s="44">
        <f t="shared" si="262"/>
        <v>0</v>
      </c>
      <c r="CM304" s="171">
        <f t="shared" si="263"/>
        <v>0</v>
      </c>
      <c r="CN304" s="171">
        <f t="shared" si="263"/>
        <v>0</v>
      </c>
      <c r="CO304" s="737"/>
      <c r="CP304" s="737"/>
      <c r="CQ304" s="46"/>
      <c r="CR304" s="47"/>
      <c r="CS304" s="46"/>
      <c r="CT304" s="46"/>
      <c r="CU304" s="333">
        <f t="shared" si="266"/>
        <v>0</v>
      </c>
      <c r="CV304" s="333">
        <f t="shared" si="267"/>
        <v>0</v>
      </c>
      <c r="CW304" s="333">
        <f t="shared" si="268"/>
        <v>0</v>
      </c>
      <c r="CX304" s="333">
        <f t="shared" si="269"/>
        <v>0</v>
      </c>
      <c r="CY304" s="333">
        <f t="shared" si="270"/>
        <v>0</v>
      </c>
      <c r="CZ304" s="333">
        <f t="shared" si="271"/>
        <v>0</v>
      </c>
      <c r="DA304" s="44">
        <f t="shared" si="272"/>
        <v>0</v>
      </c>
      <c r="DB304" s="44">
        <f t="shared" si="272"/>
        <v>0</v>
      </c>
      <c r="DC304" s="44">
        <f t="shared" si="272"/>
        <v>0</v>
      </c>
      <c r="DD304" s="174">
        <f t="shared" si="265"/>
        <v>0</v>
      </c>
      <c r="DE304" s="174">
        <f t="shared" si="265"/>
        <v>0</v>
      </c>
      <c r="DF304" s="45"/>
      <c r="DG304" s="45"/>
      <c r="DH304" s="48"/>
      <c r="DI304" s="48"/>
    </row>
    <row r="305" spans="1:115" s="3" customFormat="1" ht="12.75" hidden="1" customHeight="1" x14ac:dyDescent="0.2">
      <c r="A305" s="96">
        <v>1</v>
      </c>
      <c r="B305" s="59"/>
      <c r="C305" s="141"/>
      <c r="D305" s="236"/>
      <c r="E305" s="321"/>
      <c r="F305" s="581"/>
      <c r="G305" s="60"/>
      <c r="H305" s="88"/>
      <c r="I305" s="88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255"/>
        <v>0</v>
      </c>
      <c r="U305" s="44">
        <f t="shared" si="255"/>
        <v>0</v>
      </c>
      <c r="V305" s="44">
        <f t="shared" si="255"/>
        <v>0</v>
      </c>
      <c r="W305" s="171">
        <f t="shared" si="256"/>
        <v>0</v>
      </c>
      <c r="X305" s="171">
        <f t="shared" si="256"/>
        <v>0</v>
      </c>
      <c r="Y305" s="171"/>
      <c r="Z305" s="171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>
        <f t="shared" si="257"/>
        <v>0</v>
      </c>
      <c r="AL305" s="44">
        <f t="shared" si="257"/>
        <v>0</v>
      </c>
      <c r="AM305" s="44">
        <f t="shared" si="257"/>
        <v>0</v>
      </c>
      <c r="AN305" s="171">
        <f t="shared" si="258"/>
        <v>0</v>
      </c>
      <c r="AO305" s="171">
        <f t="shared" si="258"/>
        <v>0</v>
      </c>
      <c r="AP305" s="171"/>
      <c r="AQ305" s="171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>
        <f t="shared" si="259"/>
        <v>0</v>
      </c>
      <c r="BC305" s="44">
        <f t="shared" si="259"/>
        <v>0</v>
      </c>
      <c r="BD305" s="44">
        <f t="shared" si="259"/>
        <v>0</v>
      </c>
      <c r="BE305" s="171">
        <f t="shared" si="264"/>
        <v>0</v>
      </c>
      <c r="BF305" s="171">
        <f t="shared" si="264"/>
        <v>0</v>
      </c>
      <c r="BG305" s="249"/>
      <c r="BH305" s="171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>
        <f t="shared" si="260"/>
        <v>0</v>
      </c>
      <c r="BT305" s="44">
        <f t="shared" si="260"/>
        <v>0</v>
      </c>
      <c r="BU305" s="44">
        <f t="shared" si="260"/>
        <v>0</v>
      </c>
      <c r="BV305" s="171">
        <f t="shared" si="261"/>
        <v>0</v>
      </c>
      <c r="BW305" s="171">
        <f t="shared" si="261"/>
        <v>0</v>
      </c>
      <c r="BX305" s="171"/>
      <c r="BY305" s="171"/>
      <c r="BZ305" s="45"/>
      <c r="CA305" s="45"/>
      <c r="CB305" s="44"/>
      <c r="CC305" s="44"/>
      <c r="CD305" s="44"/>
      <c r="CE305" s="44"/>
      <c r="CF305" s="44"/>
      <c r="CG305" s="44"/>
      <c r="CH305" s="44"/>
      <c r="CI305" s="44"/>
      <c r="CJ305" s="44">
        <f t="shared" si="262"/>
        <v>0</v>
      </c>
      <c r="CK305" s="44">
        <f t="shared" si="262"/>
        <v>0</v>
      </c>
      <c r="CL305" s="44">
        <f t="shared" si="262"/>
        <v>0</v>
      </c>
      <c r="CM305" s="171">
        <f t="shared" si="263"/>
        <v>0</v>
      </c>
      <c r="CN305" s="171">
        <f t="shared" si="263"/>
        <v>0</v>
      </c>
      <c r="CO305" s="737"/>
      <c r="CP305" s="737"/>
      <c r="CQ305" s="46"/>
      <c r="CR305" s="47"/>
      <c r="CS305" s="46"/>
      <c r="CT305" s="46"/>
      <c r="CU305" s="333">
        <f t="shared" si="266"/>
        <v>0</v>
      </c>
      <c r="CV305" s="333">
        <f t="shared" si="267"/>
        <v>0</v>
      </c>
      <c r="CW305" s="333">
        <f t="shared" si="268"/>
        <v>0</v>
      </c>
      <c r="CX305" s="333">
        <f t="shared" si="269"/>
        <v>0</v>
      </c>
      <c r="CY305" s="333">
        <f t="shared" si="270"/>
        <v>0</v>
      </c>
      <c r="CZ305" s="333">
        <f t="shared" si="271"/>
        <v>0</v>
      </c>
      <c r="DA305" s="44">
        <f t="shared" si="272"/>
        <v>0</v>
      </c>
      <c r="DB305" s="44">
        <f t="shared" si="272"/>
        <v>0</v>
      </c>
      <c r="DC305" s="44">
        <f t="shared" si="272"/>
        <v>0</v>
      </c>
      <c r="DD305" s="174">
        <f t="shared" si="265"/>
        <v>0</v>
      </c>
      <c r="DE305" s="174">
        <f t="shared" si="265"/>
        <v>0</v>
      </c>
      <c r="DF305" s="45"/>
      <c r="DG305" s="45"/>
      <c r="DH305" s="48"/>
      <c r="DI305" s="48"/>
    </row>
    <row r="306" spans="1:115" s="3" customFormat="1" ht="12.75" hidden="1" customHeight="1" x14ac:dyDescent="0.2">
      <c r="A306" s="96">
        <v>1</v>
      </c>
      <c r="B306" s="59"/>
      <c r="C306" s="141"/>
      <c r="D306" s="236"/>
      <c r="E306" s="321"/>
      <c r="F306" s="581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255"/>
        <v>0</v>
      </c>
      <c r="U306" s="44">
        <f t="shared" si="255"/>
        <v>0</v>
      </c>
      <c r="V306" s="44">
        <f t="shared" si="255"/>
        <v>0</v>
      </c>
      <c r="W306" s="171">
        <f t="shared" si="256"/>
        <v>0</v>
      </c>
      <c r="X306" s="171">
        <f t="shared" si="256"/>
        <v>0</v>
      </c>
      <c r="Y306" s="171"/>
      <c r="Z306" s="171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>
        <f t="shared" si="257"/>
        <v>0</v>
      </c>
      <c r="AL306" s="44">
        <f t="shared" si="257"/>
        <v>0</v>
      </c>
      <c r="AM306" s="44">
        <f t="shared" si="257"/>
        <v>0</v>
      </c>
      <c r="AN306" s="171">
        <f t="shared" si="258"/>
        <v>0</v>
      </c>
      <c r="AO306" s="171">
        <f t="shared" si="258"/>
        <v>0</v>
      </c>
      <c r="AP306" s="171"/>
      <c r="AQ306" s="171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>
        <f t="shared" si="259"/>
        <v>0</v>
      </c>
      <c r="BC306" s="44">
        <f t="shared" si="259"/>
        <v>0</v>
      </c>
      <c r="BD306" s="44">
        <f t="shared" si="259"/>
        <v>0</v>
      </c>
      <c r="BE306" s="171">
        <f t="shared" si="264"/>
        <v>0</v>
      </c>
      <c r="BF306" s="171">
        <f t="shared" si="264"/>
        <v>0</v>
      </c>
      <c r="BG306" s="249"/>
      <c r="BH306" s="171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>
        <f t="shared" si="260"/>
        <v>0</v>
      </c>
      <c r="BT306" s="44">
        <f t="shared" si="260"/>
        <v>0</v>
      </c>
      <c r="BU306" s="44">
        <f t="shared" si="260"/>
        <v>0</v>
      </c>
      <c r="BV306" s="171">
        <f t="shared" si="261"/>
        <v>0</v>
      </c>
      <c r="BW306" s="171">
        <f t="shared" si="261"/>
        <v>0</v>
      </c>
      <c r="BX306" s="171"/>
      <c r="BY306" s="171"/>
      <c r="BZ306" s="45"/>
      <c r="CA306" s="45"/>
      <c r="CB306" s="44"/>
      <c r="CC306" s="44"/>
      <c r="CD306" s="44"/>
      <c r="CE306" s="44"/>
      <c r="CF306" s="44"/>
      <c r="CG306" s="44"/>
      <c r="CH306" s="44"/>
      <c r="CI306" s="44"/>
      <c r="CJ306" s="44">
        <f t="shared" si="262"/>
        <v>0</v>
      </c>
      <c r="CK306" s="44">
        <f t="shared" si="262"/>
        <v>0</v>
      </c>
      <c r="CL306" s="44">
        <f t="shared" si="262"/>
        <v>0</v>
      </c>
      <c r="CM306" s="171">
        <f t="shared" si="263"/>
        <v>0</v>
      </c>
      <c r="CN306" s="171">
        <f t="shared" si="263"/>
        <v>0</v>
      </c>
      <c r="CO306" s="737"/>
      <c r="CP306" s="737"/>
      <c r="CQ306" s="46"/>
      <c r="CR306" s="47"/>
      <c r="CS306" s="46"/>
      <c r="CT306" s="46"/>
      <c r="CU306" s="333">
        <f t="shared" si="266"/>
        <v>0</v>
      </c>
      <c r="CV306" s="333">
        <f t="shared" si="267"/>
        <v>0</v>
      </c>
      <c r="CW306" s="333">
        <f t="shared" si="268"/>
        <v>0</v>
      </c>
      <c r="CX306" s="333">
        <f t="shared" si="269"/>
        <v>0</v>
      </c>
      <c r="CY306" s="333">
        <f t="shared" si="270"/>
        <v>0</v>
      </c>
      <c r="CZ306" s="333">
        <f t="shared" si="271"/>
        <v>0</v>
      </c>
      <c r="DA306" s="44">
        <f t="shared" si="272"/>
        <v>0</v>
      </c>
      <c r="DB306" s="44">
        <f t="shared" si="272"/>
        <v>0</v>
      </c>
      <c r="DC306" s="44">
        <f t="shared" si="272"/>
        <v>0</v>
      </c>
      <c r="DD306" s="174">
        <f t="shared" si="265"/>
        <v>0</v>
      </c>
      <c r="DE306" s="174">
        <f t="shared" si="265"/>
        <v>0</v>
      </c>
      <c r="DF306" s="45"/>
      <c r="DG306" s="45"/>
      <c r="DH306" s="48"/>
      <c r="DI306" s="48"/>
    </row>
    <row r="307" spans="1:115" s="3" customFormat="1" ht="51" hidden="1" x14ac:dyDescent="0.2">
      <c r="A307" s="96">
        <v>1</v>
      </c>
      <c r="B307" s="96">
        <v>1</v>
      </c>
      <c r="C307" s="769">
        <v>219</v>
      </c>
      <c r="D307" s="624" t="s">
        <v>169</v>
      </c>
      <c r="E307" s="748" t="s">
        <v>491</v>
      </c>
      <c r="F307" s="749" t="s">
        <v>170</v>
      </c>
      <c r="G307" s="60"/>
      <c r="H307" s="88"/>
      <c r="I307" s="88"/>
      <c r="J307" s="44"/>
      <c r="K307" s="44"/>
      <c r="L307" s="44"/>
      <c r="M307" s="44"/>
      <c r="N307" s="44">
        <f>VLOOKUP($E307,'факт КС '!$E$10:$CL$181,3,0)</f>
        <v>0</v>
      </c>
      <c r="O307" s="44">
        <f>VLOOKUP($E307,'факт КС '!$E$10:$CL$181,4,0)</f>
        <v>0</v>
      </c>
      <c r="P307" s="44">
        <f>VLOOKUP($E307,'факт КС '!$E$10:$CL$181,5,0)</f>
        <v>0</v>
      </c>
      <c r="Q307" s="44">
        <f>VLOOKUP($E307,'факт КС '!$E$10:$CL$181,6,0)</f>
        <v>0</v>
      </c>
      <c r="R307" s="44">
        <f>VLOOKUP($E307,'факт КС '!$E$10:$CL$181,7,0)</f>
        <v>0</v>
      </c>
      <c r="S307" s="44">
        <f>VLOOKUP($E307,'факт КС '!$E$10:$CL$181,8,0)</f>
        <v>0</v>
      </c>
      <c r="T307" s="44">
        <f t="shared" si="255"/>
        <v>0</v>
      </c>
      <c r="U307" s="44">
        <f t="shared" si="255"/>
        <v>0</v>
      </c>
      <c r="V307" s="44">
        <f t="shared" si="255"/>
        <v>0</v>
      </c>
      <c r="W307" s="171">
        <f t="shared" si="256"/>
        <v>0</v>
      </c>
      <c r="X307" s="171">
        <f t="shared" si="256"/>
        <v>0</v>
      </c>
      <c r="Y307" s="171"/>
      <c r="Z307" s="171"/>
      <c r="AA307" s="44"/>
      <c r="AB307" s="44"/>
      <c r="AC307" s="44"/>
      <c r="AD307" s="44"/>
      <c r="AE307" s="44">
        <f>VLOOKUP($E307,'факт КС '!$E$10:$CL$181,21,0)</f>
        <v>0</v>
      </c>
      <c r="AF307" s="44">
        <f>VLOOKUP($E307,'факт КС '!$E$10:$CL$181,22,0)</f>
        <v>0</v>
      </c>
      <c r="AG307" s="44">
        <f>VLOOKUP($E307,'факт КС '!$E$10:$CL$181,23,0)</f>
        <v>0</v>
      </c>
      <c r="AH307" s="44">
        <f>VLOOKUP($E307,'факт КС '!$E$10:$CL$181,24,0)</f>
        <v>0</v>
      </c>
      <c r="AI307" s="44">
        <f>VLOOKUP($E307,'факт КС '!$E$10:$CL$181,25,0)</f>
        <v>0</v>
      </c>
      <c r="AJ307" s="44">
        <f>VLOOKUP($E307,'факт КС '!$E$10:$CL$181,26,0)</f>
        <v>0</v>
      </c>
      <c r="AK307" s="44">
        <f t="shared" si="257"/>
        <v>0</v>
      </c>
      <c r="AL307" s="44">
        <f t="shared" si="257"/>
        <v>0</v>
      </c>
      <c r="AM307" s="44">
        <f t="shared" si="257"/>
        <v>0</v>
      </c>
      <c r="AN307" s="171">
        <f t="shared" si="258"/>
        <v>0</v>
      </c>
      <c r="AO307" s="171">
        <f t="shared" si="258"/>
        <v>0</v>
      </c>
      <c r="AP307" s="171"/>
      <c r="AQ307" s="171"/>
      <c r="AR307" s="44"/>
      <c r="AS307" s="44"/>
      <c r="AT307" s="44"/>
      <c r="AU307" s="44"/>
      <c r="AV307" s="44">
        <f>VLOOKUP($E307,'факт КС '!$E$10:$CL$181,9,0)</f>
        <v>116</v>
      </c>
      <c r="AW307" s="44">
        <f>VLOOKUP($E307,'факт КС '!$E$10:$CL$181,10,0)</f>
        <v>34346678.959999941</v>
      </c>
      <c r="AX307" s="44">
        <f>VLOOKUP($E307,'факт КС '!$E$10:$CL$181,11,0)</f>
        <v>951</v>
      </c>
      <c r="AY307" s="44">
        <f>VLOOKUP($E307,'факт КС '!$E$10:$CL$181,12,0)</f>
        <v>9</v>
      </c>
      <c r="AZ307" s="44">
        <f>VLOOKUP($E307,'факт КС '!$E$10:$CL$181,13,0)</f>
        <v>2664828.54</v>
      </c>
      <c r="BA307" s="44">
        <f>VLOOKUP($E307,'факт КС '!$E$10:$CL$181,14,0)</f>
        <v>65</v>
      </c>
      <c r="BB307" s="44">
        <f t="shared" si="259"/>
        <v>125</v>
      </c>
      <c r="BC307" s="44">
        <f t="shared" si="259"/>
        <v>37011507.49999994</v>
      </c>
      <c r="BD307" s="44">
        <f t="shared" si="259"/>
        <v>1016</v>
      </c>
      <c r="BE307" s="171">
        <f t="shared" si="264"/>
        <v>116</v>
      </c>
      <c r="BF307" s="171">
        <f t="shared" si="264"/>
        <v>34346678.959999941</v>
      </c>
      <c r="BG307" s="249"/>
      <c r="BH307" s="171"/>
      <c r="BI307" s="44"/>
      <c r="BJ307" s="44"/>
      <c r="BK307" s="44"/>
      <c r="BL307" s="44"/>
      <c r="BM307" s="44">
        <f>VLOOKUP($E307,'факт КС '!$E$10:$CL$181,57,0)</f>
        <v>0</v>
      </c>
      <c r="BN307" s="44">
        <f>VLOOKUP($E307,'факт КС '!$E$10:$CL$181,58,0)</f>
        <v>0</v>
      </c>
      <c r="BO307" s="44">
        <f>VLOOKUP($E307,'факт КС '!$E$10:$CL$181,59,0)</f>
        <v>0</v>
      </c>
      <c r="BP307" s="44">
        <f>VLOOKUP($E307,'факт КС '!$E$10:$CL$181,60,0)</f>
        <v>0</v>
      </c>
      <c r="BQ307" s="44">
        <f>VLOOKUP($E307,'факт КС '!$E$10:$CL$181,61,0)</f>
        <v>0</v>
      </c>
      <c r="BR307" s="44">
        <f>VLOOKUP($E307,'факт КС '!$E$10:$CL$181,62,0)</f>
        <v>0</v>
      </c>
      <c r="BS307" s="44">
        <f t="shared" si="260"/>
        <v>0</v>
      </c>
      <c r="BT307" s="44">
        <f t="shared" si="260"/>
        <v>0</v>
      </c>
      <c r="BU307" s="44">
        <f t="shared" si="260"/>
        <v>0</v>
      </c>
      <c r="BV307" s="171">
        <f t="shared" si="261"/>
        <v>0</v>
      </c>
      <c r="BW307" s="171">
        <f t="shared" si="261"/>
        <v>0</v>
      </c>
      <c r="BX307" s="171"/>
      <c r="BY307" s="171"/>
      <c r="BZ307" s="45"/>
      <c r="CA307" s="45"/>
      <c r="CB307" s="44"/>
      <c r="CC307" s="44"/>
      <c r="CD307" s="44">
        <f>VLOOKUP($E307,'факт КС '!$E$10:$CL$181,51,0)</f>
        <v>37</v>
      </c>
      <c r="CE307" s="44">
        <f>VLOOKUP($E307,'факт КС '!$E$10:$CL$181,52,0)</f>
        <v>11990294</v>
      </c>
      <c r="CF307" s="44">
        <f>VLOOKUP($E307,'факт КС '!$E$10:$CL$181,53,0)</f>
        <v>349</v>
      </c>
      <c r="CG307" s="44">
        <f>VLOOKUP($E307,'факт КС '!$E$10:$CL$181,54,0)</f>
        <v>0</v>
      </c>
      <c r="CH307" s="44">
        <f>VLOOKUP($E307,'факт КС '!$E$10:$CL$181,55,0)</f>
        <v>0</v>
      </c>
      <c r="CI307" s="44">
        <f>VLOOKUP($E307,'факт КС '!$E$10:$CL$181,56,0)</f>
        <v>0</v>
      </c>
      <c r="CJ307" s="44">
        <f t="shared" si="262"/>
        <v>37</v>
      </c>
      <c r="CK307" s="44">
        <f t="shared" si="262"/>
        <v>11990294</v>
      </c>
      <c r="CL307" s="44">
        <f t="shared" si="262"/>
        <v>349</v>
      </c>
      <c r="CM307" s="171">
        <f t="shared" si="263"/>
        <v>37</v>
      </c>
      <c r="CN307" s="171">
        <f t="shared" si="263"/>
        <v>11990294</v>
      </c>
      <c r="CO307" s="737"/>
      <c r="CP307" s="737"/>
      <c r="CQ307" s="46"/>
      <c r="CR307" s="47"/>
      <c r="CS307" s="46"/>
      <c r="CT307" s="46"/>
      <c r="CU307" s="333">
        <f t="shared" si="266"/>
        <v>153</v>
      </c>
      <c r="CV307" s="333">
        <f t="shared" si="267"/>
        <v>46336972.959999941</v>
      </c>
      <c r="CW307" s="333">
        <f t="shared" si="268"/>
        <v>1300</v>
      </c>
      <c r="CX307" s="333">
        <f t="shared" si="269"/>
        <v>9</v>
      </c>
      <c r="CY307" s="333">
        <f t="shared" si="270"/>
        <v>2664828.54</v>
      </c>
      <c r="CZ307" s="333">
        <f t="shared" si="271"/>
        <v>65</v>
      </c>
      <c r="DA307" s="44">
        <f t="shared" si="272"/>
        <v>162</v>
      </c>
      <c r="DB307" s="44">
        <f t="shared" si="272"/>
        <v>49001801.49999994</v>
      </c>
      <c r="DC307" s="44">
        <f t="shared" si="272"/>
        <v>1365</v>
      </c>
      <c r="DD307" s="174">
        <f t="shared" si="265"/>
        <v>153</v>
      </c>
      <c r="DE307" s="174">
        <f t="shared" si="265"/>
        <v>46336972.959999941</v>
      </c>
      <c r="DF307" s="45"/>
      <c r="DG307" s="45"/>
      <c r="DH307" s="48"/>
      <c r="DI307" s="48"/>
    </row>
    <row r="308" spans="1:115" s="3" customFormat="1" ht="12.75" hidden="1" customHeight="1" x14ac:dyDescent="0.2">
      <c r="A308" s="96">
        <v>1</v>
      </c>
      <c r="B308" s="96"/>
      <c r="C308" s="669"/>
      <c r="D308" s="672"/>
      <c r="E308" s="514"/>
      <c r="F308" s="673"/>
      <c r="G308" s="60"/>
      <c r="H308" s="88"/>
      <c r="I308" s="8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255"/>
        <v>0</v>
      </c>
      <c r="U308" s="44">
        <f t="shared" si="255"/>
        <v>0</v>
      </c>
      <c r="V308" s="44">
        <f t="shared" si="255"/>
        <v>0</v>
      </c>
      <c r="W308" s="171">
        <f t="shared" si="256"/>
        <v>0</v>
      </c>
      <c r="X308" s="171">
        <f t="shared" si="256"/>
        <v>0</v>
      </c>
      <c r="Y308" s="171"/>
      <c r="Z308" s="171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>
        <f t="shared" si="257"/>
        <v>0</v>
      </c>
      <c r="AL308" s="44">
        <f t="shared" si="257"/>
        <v>0</v>
      </c>
      <c r="AM308" s="44">
        <f t="shared" si="257"/>
        <v>0</v>
      </c>
      <c r="AN308" s="171">
        <f t="shared" si="258"/>
        <v>0</v>
      </c>
      <c r="AO308" s="171">
        <f t="shared" si="258"/>
        <v>0</v>
      </c>
      <c r="AP308" s="171"/>
      <c r="AQ308" s="171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>
        <f t="shared" si="259"/>
        <v>0</v>
      </c>
      <c r="BC308" s="44">
        <f t="shared" si="259"/>
        <v>0</v>
      </c>
      <c r="BD308" s="44">
        <f t="shared" si="259"/>
        <v>0</v>
      </c>
      <c r="BE308" s="171">
        <f t="shared" si="264"/>
        <v>0</v>
      </c>
      <c r="BF308" s="171">
        <f t="shared" si="264"/>
        <v>0</v>
      </c>
      <c r="BG308" s="249"/>
      <c r="BH308" s="171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>
        <f t="shared" si="260"/>
        <v>0</v>
      </c>
      <c r="BT308" s="44">
        <f t="shared" si="260"/>
        <v>0</v>
      </c>
      <c r="BU308" s="44">
        <f t="shared" si="260"/>
        <v>0</v>
      </c>
      <c r="BV308" s="171">
        <f t="shared" si="261"/>
        <v>0</v>
      </c>
      <c r="BW308" s="171">
        <f t="shared" si="261"/>
        <v>0</v>
      </c>
      <c r="BX308" s="171"/>
      <c r="BY308" s="171"/>
      <c r="BZ308" s="45"/>
      <c r="CA308" s="45"/>
      <c r="CB308" s="44"/>
      <c r="CC308" s="44"/>
      <c r="CD308" s="44"/>
      <c r="CE308" s="44"/>
      <c r="CF308" s="44"/>
      <c r="CG308" s="44"/>
      <c r="CH308" s="44"/>
      <c r="CI308" s="44"/>
      <c r="CJ308" s="44">
        <f t="shared" si="262"/>
        <v>0</v>
      </c>
      <c r="CK308" s="44">
        <f t="shared" si="262"/>
        <v>0</v>
      </c>
      <c r="CL308" s="44">
        <f t="shared" si="262"/>
        <v>0</v>
      </c>
      <c r="CM308" s="171">
        <f t="shared" si="263"/>
        <v>0</v>
      </c>
      <c r="CN308" s="171">
        <f t="shared" si="263"/>
        <v>0</v>
      </c>
      <c r="CO308" s="737"/>
      <c r="CP308" s="737"/>
      <c r="CQ308" s="46"/>
      <c r="CR308" s="47"/>
      <c r="CS308" s="46"/>
      <c r="CT308" s="46"/>
      <c r="CU308" s="342">
        <f t="shared" si="266"/>
        <v>0</v>
      </c>
      <c r="CV308" s="342">
        <f t="shared" si="267"/>
        <v>0</v>
      </c>
      <c r="CW308" s="342">
        <f t="shared" si="268"/>
        <v>0</v>
      </c>
      <c r="CX308" s="333">
        <f t="shared" si="269"/>
        <v>0</v>
      </c>
      <c r="CY308" s="333">
        <f t="shared" si="270"/>
        <v>0</v>
      </c>
      <c r="CZ308" s="333">
        <f t="shared" si="271"/>
        <v>0</v>
      </c>
      <c r="DA308" s="44">
        <f t="shared" si="272"/>
        <v>0</v>
      </c>
      <c r="DB308" s="44">
        <f t="shared" si="272"/>
        <v>0</v>
      </c>
      <c r="DC308" s="44">
        <f t="shared" si="272"/>
        <v>0</v>
      </c>
      <c r="DD308" s="174">
        <f t="shared" si="265"/>
        <v>0</v>
      </c>
      <c r="DE308" s="174">
        <f t="shared" si="265"/>
        <v>0</v>
      </c>
      <c r="DF308" s="45"/>
      <c r="DG308" s="45"/>
      <c r="DH308" s="48"/>
      <c r="DI308" s="48"/>
    </row>
    <row r="309" spans="1:115" s="3" customFormat="1" ht="12.75" hidden="1" customHeight="1" x14ac:dyDescent="0.2">
      <c r="A309" s="96">
        <v>1</v>
      </c>
      <c r="B309" s="59"/>
      <c r="C309" s="141"/>
      <c r="D309" s="236"/>
      <c r="E309" s="321"/>
      <c r="F309" s="581"/>
      <c r="G309" s="60"/>
      <c r="H309" s="88"/>
      <c r="I309" s="88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255"/>
        <v>0</v>
      </c>
      <c r="U309" s="44">
        <f t="shared" si="255"/>
        <v>0</v>
      </c>
      <c r="V309" s="44">
        <f t="shared" si="255"/>
        <v>0</v>
      </c>
      <c r="W309" s="171">
        <f t="shared" si="256"/>
        <v>0</v>
      </c>
      <c r="X309" s="171">
        <f t="shared" si="256"/>
        <v>0</v>
      </c>
      <c r="Y309" s="171"/>
      <c r="Z309" s="171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>
        <f t="shared" si="257"/>
        <v>0</v>
      </c>
      <c r="AL309" s="44">
        <f t="shared" si="257"/>
        <v>0</v>
      </c>
      <c r="AM309" s="44">
        <f t="shared" si="257"/>
        <v>0</v>
      </c>
      <c r="AN309" s="171">
        <f t="shared" si="258"/>
        <v>0</v>
      </c>
      <c r="AO309" s="171">
        <f t="shared" si="258"/>
        <v>0</v>
      </c>
      <c r="AP309" s="171"/>
      <c r="AQ309" s="171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>
        <f t="shared" si="259"/>
        <v>0</v>
      </c>
      <c r="BC309" s="44">
        <f t="shared" si="259"/>
        <v>0</v>
      </c>
      <c r="BD309" s="44">
        <f t="shared" si="259"/>
        <v>0</v>
      </c>
      <c r="BE309" s="171">
        <f t="shared" si="264"/>
        <v>0</v>
      </c>
      <c r="BF309" s="171">
        <f t="shared" si="264"/>
        <v>0</v>
      </c>
      <c r="BG309" s="249"/>
      <c r="BH309" s="171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>
        <f t="shared" si="260"/>
        <v>0</v>
      </c>
      <c r="BT309" s="44">
        <f t="shared" si="260"/>
        <v>0</v>
      </c>
      <c r="BU309" s="44">
        <f t="shared" si="260"/>
        <v>0</v>
      </c>
      <c r="BV309" s="171">
        <f t="shared" si="261"/>
        <v>0</v>
      </c>
      <c r="BW309" s="171">
        <f t="shared" si="261"/>
        <v>0</v>
      </c>
      <c r="BX309" s="171"/>
      <c r="BY309" s="171"/>
      <c r="BZ309" s="45"/>
      <c r="CA309" s="45"/>
      <c r="CB309" s="44"/>
      <c r="CC309" s="44"/>
      <c r="CD309" s="44"/>
      <c r="CE309" s="44"/>
      <c r="CF309" s="44"/>
      <c r="CG309" s="44"/>
      <c r="CH309" s="44"/>
      <c r="CI309" s="44"/>
      <c r="CJ309" s="44">
        <f t="shared" si="262"/>
        <v>0</v>
      </c>
      <c r="CK309" s="44">
        <f t="shared" si="262"/>
        <v>0</v>
      </c>
      <c r="CL309" s="44">
        <f t="shared" si="262"/>
        <v>0</v>
      </c>
      <c r="CM309" s="171">
        <f t="shared" si="263"/>
        <v>0</v>
      </c>
      <c r="CN309" s="171">
        <f t="shared" si="263"/>
        <v>0</v>
      </c>
      <c r="CO309" s="737"/>
      <c r="CP309" s="737"/>
      <c r="CQ309" s="46"/>
      <c r="CR309" s="47"/>
      <c r="CS309" s="46"/>
      <c r="CT309" s="46"/>
      <c r="CU309" s="333">
        <f t="shared" si="266"/>
        <v>0</v>
      </c>
      <c r="CV309" s="333">
        <f t="shared" si="267"/>
        <v>0</v>
      </c>
      <c r="CW309" s="333">
        <f t="shared" si="268"/>
        <v>0</v>
      </c>
      <c r="CX309" s="333">
        <f t="shared" si="269"/>
        <v>0</v>
      </c>
      <c r="CY309" s="333">
        <f t="shared" si="270"/>
        <v>0</v>
      </c>
      <c r="CZ309" s="333">
        <f t="shared" si="271"/>
        <v>0</v>
      </c>
      <c r="DA309" s="44">
        <f t="shared" si="272"/>
        <v>0</v>
      </c>
      <c r="DB309" s="44">
        <f t="shared" si="272"/>
        <v>0</v>
      </c>
      <c r="DC309" s="44">
        <f t="shared" si="272"/>
        <v>0</v>
      </c>
      <c r="DD309" s="174">
        <f t="shared" si="265"/>
        <v>0</v>
      </c>
      <c r="DE309" s="174">
        <f t="shared" si="265"/>
        <v>0</v>
      </c>
      <c r="DF309" s="45"/>
      <c r="DG309" s="45"/>
      <c r="DH309" s="48"/>
      <c r="DI309" s="48"/>
    </row>
    <row r="310" spans="1:115" s="3" customFormat="1" ht="12.75" hidden="1" customHeight="1" x14ac:dyDescent="0.2">
      <c r="A310" s="96">
        <v>1</v>
      </c>
      <c r="B310" s="59"/>
      <c r="C310" s="141"/>
      <c r="D310" s="236"/>
      <c r="E310" s="321"/>
      <c r="F310" s="581"/>
      <c r="G310" s="60"/>
      <c r="H310" s="88"/>
      <c r="I310" s="8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255"/>
        <v>0</v>
      </c>
      <c r="U310" s="44">
        <f t="shared" si="255"/>
        <v>0</v>
      </c>
      <c r="V310" s="44">
        <f t="shared" si="255"/>
        <v>0</v>
      </c>
      <c r="W310" s="171">
        <f t="shared" si="256"/>
        <v>0</v>
      </c>
      <c r="X310" s="171">
        <f t="shared" si="256"/>
        <v>0</v>
      </c>
      <c r="Y310" s="171"/>
      <c r="Z310" s="171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>
        <f t="shared" si="257"/>
        <v>0</v>
      </c>
      <c r="AL310" s="44">
        <f t="shared" si="257"/>
        <v>0</v>
      </c>
      <c r="AM310" s="44">
        <f t="shared" si="257"/>
        <v>0</v>
      </c>
      <c r="AN310" s="171">
        <f t="shared" si="258"/>
        <v>0</v>
      </c>
      <c r="AO310" s="171">
        <f t="shared" si="258"/>
        <v>0</v>
      </c>
      <c r="AP310" s="171"/>
      <c r="AQ310" s="171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>
        <f t="shared" si="259"/>
        <v>0</v>
      </c>
      <c r="BC310" s="44">
        <f t="shared" si="259"/>
        <v>0</v>
      </c>
      <c r="BD310" s="44">
        <f t="shared" si="259"/>
        <v>0</v>
      </c>
      <c r="BE310" s="171">
        <f t="shared" si="264"/>
        <v>0</v>
      </c>
      <c r="BF310" s="171">
        <f t="shared" si="264"/>
        <v>0</v>
      </c>
      <c r="BG310" s="249"/>
      <c r="BH310" s="171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>
        <f t="shared" si="260"/>
        <v>0</v>
      </c>
      <c r="BT310" s="44">
        <f t="shared" si="260"/>
        <v>0</v>
      </c>
      <c r="BU310" s="44">
        <f t="shared" si="260"/>
        <v>0</v>
      </c>
      <c r="BV310" s="171">
        <f t="shared" si="261"/>
        <v>0</v>
      </c>
      <c r="BW310" s="171">
        <f t="shared" si="261"/>
        <v>0</v>
      </c>
      <c r="BX310" s="171"/>
      <c r="BY310" s="171"/>
      <c r="BZ310" s="45"/>
      <c r="CA310" s="45"/>
      <c r="CB310" s="44"/>
      <c r="CC310" s="44"/>
      <c r="CD310" s="44"/>
      <c r="CE310" s="44"/>
      <c r="CF310" s="44"/>
      <c r="CG310" s="44"/>
      <c r="CH310" s="44"/>
      <c r="CI310" s="44"/>
      <c r="CJ310" s="44">
        <f t="shared" si="262"/>
        <v>0</v>
      </c>
      <c r="CK310" s="44">
        <f t="shared" si="262"/>
        <v>0</v>
      </c>
      <c r="CL310" s="44">
        <f t="shared" si="262"/>
        <v>0</v>
      </c>
      <c r="CM310" s="171">
        <f t="shared" si="263"/>
        <v>0</v>
      </c>
      <c r="CN310" s="171">
        <f t="shared" si="263"/>
        <v>0</v>
      </c>
      <c r="CO310" s="737"/>
      <c r="CP310" s="737"/>
      <c r="CQ310" s="46"/>
      <c r="CR310" s="47"/>
      <c r="CS310" s="46"/>
      <c r="CT310" s="46"/>
      <c r="CU310" s="333">
        <f t="shared" si="266"/>
        <v>0</v>
      </c>
      <c r="CV310" s="333">
        <f t="shared" si="267"/>
        <v>0</v>
      </c>
      <c r="CW310" s="333">
        <f t="shared" si="268"/>
        <v>0</v>
      </c>
      <c r="CX310" s="333">
        <f t="shared" si="269"/>
        <v>0</v>
      </c>
      <c r="CY310" s="333">
        <f t="shared" si="270"/>
        <v>0</v>
      </c>
      <c r="CZ310" s="333">
        <f t="shared" si="271"/>
        <v>0</v>
      </c>
      <c r="DA310" s="44">
        <f t="shared" si="272"/>
        <v>0</v>
      </c>
      <c r="DB310" s="44">
        <f t="shared" si="272"/>
        <v>0</v>
      </c>
      <c r="DC310" s="44">
        <f t="shared" si="272"/>
        <v>0</v>
      </c>
      <c r="DD310" s="174">
        <f t="shared" si="265"/>
        <v>0</v>
      </c>
      <c r="DE310" s="174">
        <f t="shared" si="265"/>
        <v>0</v>
      </c>
      <c r="DF310" s="45"/>
      <c r="DG310" s="45"/>
      <c r="DH310" s="48"/>
      <c r="DI310" s="48"/>
    </row>
    <row r="311" spans="1:115" s="3" customFormat="1" ht="12.75" hidden="1" customHeight="1" x14ac:dyDescent="0.2">
      <c r="A311" s="96">
        <v>1</v>
      </c>
      <c r="B311" s="59"/>
      <c r="C311" s="141"/>
      <c r="D311" s="236"/>
      <c r="E311" s="321"/>
      <c r="F311" s="581"/>
      <c r="G311" s="60"/>
      <c r="H311" s="88"/>
      <c r="I311" s="88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>
        <f t="shared" si="255"/>
        <v>0</v>
      </c>
      <c r="U311" s="44">
        <f t="shared" si="255"/>
        <v>0</v>
      </c>
      <c r="V311" s="44">
        <f t="shared" si="255"/>
        <v>0</v>
      </c>
      <c r="W311" s="171">
        <f t="shared" si="256"/>
        <v>0</v>
      </c>
      <c r="X311" s="171">
        <f t="shared" si="256"/>
        <v>0</v>
      </c>
      <c r="Y311" s="171"/>
      <c r="Z311" s="171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>
        <f t="shared" si="257"/>
        <v>0</v>
      </c>
      <c r="AL311" s="44">
        <f t="shared" si="257"/>
        <v>0</v>
      </c>
      <c r="AM311" s="44">
        <f t="shared" si="257"/>
        <v>0</v>
      </c>
      <c r="AN311" s="171">
        <f t="shared" si="258"/>
        <v>0</v>
      </c>
      <c r="AO311" s="171">
        <f t="shared" si="258"/>
        <v>0</v>
      </c>
      <c r="AP311" s="171"/>
      <c r="AQ311" s="171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>
        <f t="shared" si="259"/>
        <v>0</v>
      </c>
      <c r="BC311" s="44">
        <f t="shared" si="259"/>
        <v>0</v>
      </c>
      <c r="BD311" s="44">
        <f t="shared" si="259"/>
        <v>0</v>
      </c>
      <c r="BE311" s="171">
        <f t="shared" si="264"/>
        <v>0</v>
      </c>
      <c r="BF311" s="171">
        <f t="shared" si="264"/>
        <v>0</v>
      </c>
      <c r="BG311" s="249"/>
      <c r="BH311" s="171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>
        <f t="shared" si="260"/>
        <v>0</v>
      </c>
      <c r="BT311" s="44">
        <f t="shared" si="260"/>
        <v>0</v>
      </c>
      <c r="BU311" s="44">
        <f t="shared" si="260"/>
        <v>0</v>
      </c>
      <c r="BV311" s="171">
        <f t="shared" si="261"/>
        <v>0</v>
      </c>
      <c r="BW311" s="171">
        <f t="shared" si="261"/>
        <v>0</v>
      </c>
      <c r="BX311" s="171"/>
      <c r="BY311" s="171"/>
      <c r="BZ311" s="45"/>
      <c r="CA311" s="45"/>
      <c r="CB311" s="44"/>
      <c r="CC311" s="44"/>
      <c r="CD311" s="44"/>
      <c r="CE311" s="44"/>
      <c r="CF311" s="44"/>
      <c r="CG311" s="44"/>
      <c r="CH311" s="44"/>
      <c r="CI311" s="44"/>
      <c r="CJ311" s="44">
        <f t="shared" si="262"/>
        <v>0</v>
      </c>
      <c r="CK311" s="44">
        <f t="shared" si="262"/>
        <v>0</v>
      </c>
      <c r="CL311" s="44">
        <f t="shared" si="262"/>
        <v>0</v>
      </c>
      <c r="CM311" s="171">
        <f t="shared" si="263"/>
        <v>0</v>
      </c>
      <c r="CN311" s="171">
        <f t="shared" si="263"/>
        <v>0</v>
      </c>
      <c r="CO311" s="737"/>
      <c r="CP311" s="737"/>
      <c r="CQ311" s="46"/>
      <c r="CR311" s="47"/>
      <c r="CS311" s="46"/>
      <c r="CT311" s="46"/>
      <c r="CU311" s="333">
        <f t="shared" si="266"/>
        <v>0</v>
      </c>
      <c r="CV311" s="333">
        <f t="shared" si="267"/>
        <v>0</v>
      </c>
      <c r="CW311" s="333">
        <f t="shared" si="268"/>
        <v>0</v>
      </c>
      <c r="CX311" s="333">
        <f t="shared" si="269"/>
        <v>0</v>
      </c>
      <c r="CY311" s="333">
        <f t="shared" si="270"/>
        <v>0</v>
      </c>
      <c r="CZ311" s="333">
        <f t="shared" si="271"/>
        <v>0</v>
      </c>
      <c r="DA311" s="44">
        <f t="shared" si="272"/>
        <v>0</v>
      </c>
      <c r="DB311" s="44">
        <f t="shared" si="272"/>
        <v>0</v>
      </c>
      <c r="DC311" s="44">
        <f t="shared" si="272"/>
        <v>0</v>
      </c>
      <c r="DD311" s="174">
        <f t="shared" si="265"/>
        <v>0</v>
      </c>
      <c r="DE311" s="174">
        <f t="shared" si="265"/>
        <v>0</v>
      </c>
      <c r="DF311" s="45"/>
      <c r="DG311" s="45"/>
      <c r="DH311" s="48"/>
      <c r="DI311" s="48"/>
    </row>
    <row r="312" spans="1:115" s="3" customFormat="1" ht="36" x14ac:dyDescent="0.2">
      <c r="A312" s="96">
        <v>1</v>
      </c>
      <c r="B312" s="96">
        <v>1</v>
      </c>
      <c r="C312" s="141"/>
      <c r="D312" s="236"/>
      <c r="E312" s="321"/>
      <c r="F312" s="583" t="s">
        <v>525</v>
      </c>
      <c r="G312" s="94">
        <v>58</v>
      </c>
      <c r="H312" s="87">
        <v>870477.9360000001</v>
      </c>
      <c r="I312" s="87">
        <v>911403.39120000007</v>
      </c>
      <c r="J312" s="54">
        <f>VLOOKUP($G312,'ВМП план КС'!$A$8:$AI$107,12,0)</f>
        <v>35</v>
      </c>
      <c r="K312" s="54">
        <f>VLOOKUP($G312,'ВМП план КС'!$A$8:$AI$107,13,0)</f>
        <v>30466727.760000005</v>
      </c>
      <c r="L312" s="54">
        <f>SUM(J312/12*$B$2)</f>
        <v>17.5</v>
      </c>
      <c r="M312" s="54">
        <f>SUM(K312/12*$B$2)</f>
        <v>15233363.880000003</v>
      </c>
      <c r="N312" s="56">
        <f t="shared" ref="N312:S312" si="273">SUM(N313:N319)</f>
        <v>18</v>
      </c>
      <c r="O312" s="56">
        <f t="shared" si="273"/>
        <v>15668602.919999992</v>
      </c>
      <c r="P312" s="56">
        <f t="shared" si="273"/>
        <v>159</v>
      </c>
      <c r="Q312" s="56">
        <f t="shared" si="273"/>
        <v>0</v>
      </c>
      <c r="R312" s="56">
        <f t="shared" si="273"/>
        <v>0</v>
      </c>
      <c r="S312" s="56">
        <f t="shared" si="273"/>
        <v>0</v>
      </c>
      <c r="T312" s="56">
        <f t="shared" si="255"/>
        <v>18</v>
      </c>
      <c r="U312" s="56">
        <f t="shared" si="255"/>
        <v>15668602.919999992</v>
      </c>
      <c r="V312" s="56">
        <f t="shared" si="255"/>
        <v>159</v>
      </c>
      <c r="W312" s="171">
        <f t="shared" si="256"/>
        <v>0.5</v>
      </c>
      <c r="X312" s="171">
        <f t="shared" si="256"/>
        <v>435239.03999998979</v>
      </c>
      <c r="Y312" s="281">
        <f>N312/J312</f>
        <v>0.51428571428571423</v>
      </c>
      <c r="Z312" s="281">
        <f>O312/K312</f>
        <v>0.51428571664894773</v>
      </c>
      <c r="AA312" s="54">
        <f>VLOOKUP($G312,'ВМП план КС'!$A$8:$AI$107,18,0)</f>
        <v>0</v>
      </c>
      <c r="AB312" s="54">
        <f>VLOOKUP($G312,'ВМП план КС'!$A$8:$AI$107,19,0)</f>
        <v>0</v>
      </c>
      <c r="AC312" s="54">
        <f>SUM(AA312/12*$B$2)</f>
        <v>0</v>
      </c>
      <c r="AD312" s="54">
        <f>SUM(AB312/12*$B$2)</f>
        <v>0</v>
      </c>
      <c r="AE312" s="56">
        <f t="shared" ref="AE312:AJ312" si="274">SUM(AE313:AE319)</f>
        <v>0</v>
      </c>
      <c r="AF312" s="56">
        <f t="shared" si="274"/>
        <v>0</v>
      </c>
      <c r="AG312" s="56">
        <f t="shared" si="274"/>
        <v>0</v>
      </c>
      <c r="AH312" s="56">
        <f t="shared" si="274"/>
        <v>0</v>
      </c>
      <c r="AI312" s="56">
        <f t="shared" si="274"/>
        <v>0</v>
      </c>
      <c r="AJ312" s="56">
        <f t="shared" si="274"/>
        <v>0</v>
      </c>
      <c r="AK312" s="56">
        <f t="shared" si="257"/>
        <v>0</v>
      </c>
      <c r="AL312" s="56">
        <f t="shared" si="257"/>
        <v>0</v>
      </c>
      <c r="AM312" s="56">
        <f t="shared" si="257"/>
        <v>0</v>
      </c>
      <c r="AN312" s="171">
        <f t="shared" si="258"/>
        <v>0</v>
      </c>
      <c r="AO312" s="171">
        <f t="shared" si="258"/>
        <v>0</v>
      </c>
      <c r="AP312" s="69"/>
      <c r="AQ312" s="69"/>
      <c r="AR312" s="54">
        <f>VLOOKUP($G312,'ВМП план КС'!$A$8:$AI$107,10,0)</f>
        <v>10</v>
      </c>
      <c r="AS312" s="54">
        <f>VLOOKUP($G312,'ВМП план КС'!$A$8:$AI$107,11,0)</f>
        <v>8704779.3600000013</v>
      </c>
      <c r="AT312" s="54">
        <f>SUM(AR312/12*$B$2)</f>
        <v>5</v>
      </c>
      <c r="AU312" s="54">
        <f>SUM(AS312/12*$B$2)</f>
        <v>4352389.6800000006</v>
      </c>
      <c r="AV312" s="56">
        <f t="shared" ref="AV312:BA312" si="275">SUM(AV313:AV319)</f>
        <v>10</v>
      </c>
      <c r="AW312" s="56">
        <f t="shared" si="275"/>
        <v>8704779.3999999966</v>
      </c>
      <c r="AX312" s="56">
        <f t="shared" si="275"/>
        <v>97</v>
      </c>
      <c r="AY312" s="56">
        <f t="shared" si="275"/>
        <v>1</v>
      </c>
      <c r="AZ312" s="56">
        <f t="shared" si="275"/>
        <v>870477.94</v>
      </c>
      <c r="BA312" s="56">
        <f t="shared" si="275"/>
        <v>15</v>
      </c>
      <c r="BB312" s="56">
        <f t="shared" si="259"/>
        <v>11</v>
      </c>
      <c r="BC312" s="56">
        <f t="shared" si="259"/>
        <v>9575257.3399999961</v>
      </c>
      <c r="BD312" s="56">
        <f t="shared" si="259"/>
        <v>112</v>
      </c>
      <c r="BE312" s="171">
        <f t="shared" si="264"/>
        <v>5</v>
      </c>
      <c r="BF312" s="171">
        <f t="shared" si="264"/>
        <v>4352389.719999996</v>
      </c>
      <c r="BG312" s="281">
        <f>AV312/AR312</f>
        <v>1</v>
      </c>
      <c r="BH312" s="281">
        <f>AW312/AS312</f>
        <v>1.0000000045951762</v>
      </c>
      <c r="BI312" s="54">
        <f>VLOOKUP($G312,'ВМП план КС'!$A$8:$AI$107,32,0)</f>
        <v>1</v>
      </c>
      <c r="BJ312" s="54">
        <f>VLOOKUP($G312,'ВМП план КС'!$A$8:$AI$107,33,0)</f>
        <v>911403.39120000007</v>
      </c>
      <c r="BK312" s="54">
        <f>SUM(BI312/12*$B$2)</f>
        <v>0.5</v>
      </c>
      <c r="BL312" s="54">
        <f>SUM(BJ312/12*$B$2)</f>
        <v>455701.69560000004</v>
      </c>
      <c r="BM312" s="56">
        <f t="shared" ref="BM312:BR312" si="276">SUM(BM313:BM319)</f>
        <v>0</v>
      </c>
      <c r="BN312" s="56">
        <f t="shared" si="276"/>
        <v>0</v>
      </c>
      <c r="BO312" s="56">
        <f t="shared" si="276"/>
        <v>0</v>
      </c>
      <c r="BP312" s="56">
        <f t="shared" si="276"/>
        <v>0</v>
      </c>
      <c r="BQ312" s="56">
        <f t="shared" si="276"/>
        <v>0</v>
      </c>
      <c r="BR312" s="56">
        <f t="shared" si="276"/>
        <v>0</v>
      </c>
      <c r="BS312" s="56">
        <f t="shared" si="260"/>
        <v>0</v>
      </c>
      <c r="BT312" s="56">
        <f t="shared" si="260"/>
        <v>0</v>
      </c>
      <c r="BU312" s="56">
        <f t="shared" si="260"/>
        <v>0</v>
      </c>
      <c r="BV312" s="171">
        <f t="shared" si="261"/>
        <v>-0.5</v>
      </c>
      <c r="BW312" s="171">
        <f t="shared" si="261"/>
        <v>-455701.69560000004</v>
      </c>
      <c r="BX312" s="69"/>
      <c r="BY312" s="69"/>
      <c r="BZ312" s="108">
        <f>VLOOKUP($G312,'ВМП план КС'!$A$8:$AI$107,34,0)</f>
        <v>2</v>
      </c>
      <c r="CA312" s="108">
        <f>VLOOKUP($G312,'ВМП план КС'!$A$8:$AI$107,35,0)</f>
        <v>1822806.7824000001</v>
      </c>
      <c r="CB312" s="54">
        <f>SUM(BZ312/12*$B$2)</f>
        <v>1</v>
      </c>
      <c r="CC312" s="54">
        <f>SUM(CA312/12*$B$2)</f>
        <v>911403.39120000007</v>
      </c>
      <c r="CD312" s="56">
        <f t="shared" ref="CD312:CI312" si="277">SUM(CD313:CD319)</f>
        <v>0</v>
      </c>
      <c r="CE312" s="56">
        <f t="shared" si="277"/>
        <v>0</v>
      </c>
      <c r="CF312" s="56">
        <f t="shared" si="277"/>
        <v>0</v>
      </c>
      <c r="CG312" s="56">
        <f t="shared" si="277"/>
        <v>0</v>
      </c>
      <c r="CH312" s="56">
        <f t="shared" si="277"/>
        <v>0</v>
      </c>
      <c r="CI312" s="56">
        <f t="shared" si="277"/>
        <v>0</v>
      </c>
      <c r="CJ312" s="56">
        <f t="shared" si="262"/>
        <v>0</v>
      </c>
      <c r="CK312" s="56">
        <f t="shared" si="262"/>
        <v>0</v>
      </c>
      <c r="CL312" s="56">
        <f t="shared" si="262"/>
        <v>0</v>
      </c>
      <c r="CM312" s="171">
        <f t="shared" si="263"/>
        <v>-1</v>
      </c>
      <c r="CN312" s="171">
        <f t="shared" si="263"/>
        <v>-911403.39120000007</v>
      </c>
      <c r="CO312" s="740"/>
      <c r="CP312" s="740"/>
      <c r="CQ312" s="332">
        <f>+J312++AA312+AR312++++++BI312++BZ312</f>
        <v>48</v>
      </c>
      <c r="CR312" s="332">
        <f>+K312++AB312+AS312++++++BJ312++CA312</f>
        <v>41905717.2936</v>
      </c>
      <c r="CS312" s="332">
        <f>+L312++AC312+AT312++++++BK312++CB312</f>
        <v>24</v>
      </c>
      <c r="CT312" s="332">
        <f>+M312++AD312+AU312++++++BL312++CC312</f>
        <v>20952858.6468</v>
      </c>
      <c r="CU312" s="332">
        <f t="shared" si="266"/>
        <v>28</v>
      </c>
      <c r="CV312" s="332">
        <f t="shared" si="267"/>
        <v>24373382.319999989</v>
      </c>
      <c r="CW312" s="332">
        <f t="shared" si="268"/>
        <v>256</v>
      </c>
      <c r="CX312" s="332">
        <f t="shared" si="269"/>
        <v>1</v>
      </c>
      <c r="CY312" s="332">
        <f t="shared" si="270"/>
        <v>870477.94</v>
      </c>
      <c r="CZ312" s="332">
        <f t="shared" si="271"/>
        <v>15</v>
      </c>
      <c r="DA312" s="332">
        <f t="shared" si="272"/>
        <v>29</v>
      </c>
      <c r="DB312" s="332">
        <f t="shared" si="272"/>
        <v>25243860.25999999</v>
      </c>
      <c r="DC312" s="332">
        <f t="shared" si="272"/>
        <v>271</v>
      </c>
      <c r="DD312" s="69">
        <f t="shared" si="265"/>
        <v>4</v>
      </c>
      <c r="DE312" s="69">
        <f t="shared" si="265"/>
        <v>3420523.6731999889</v>
      </c>
      <c r="DF312" s="150">
        <f>$H312</f>
        <v>870477.9360000001</v>
      </c>
      <c r="DG312" s="151">
        <f>CV312/CU312</f>
        <v>870477.93999999959</v>
      </c>
      <c r="DH312" s="48"/>
      <c r="DI312" s="48"/>
      <c r="DJ312" s="206">
        <f>CQ312+CX312</f>
        <v>49</v>
      </c>
      <c r="DK312" s="206">
        <f>CR312+CY312</f>
        <v>42776195.233599998</v>
      </c>
    </row>
    <row r="313" spans="1:115" s="3" customFormat="1" ht="38.25" hidden="1" x14ac:dyDescent="0.2">
      <c r="A313" s="96">
        <v>1</v>
      </c>
      <c r="B313" s="96">
        <v>1</v>
      </c>
      <c r="C313" s="769">
        <v>472</v>
      </c>
      <c r="D313" s="624" t="s">
        <v>245</v>
      </c>
      <c r="E313" s="748" t="s">
        <v>492</v>
      </c>
      <c r="F313" s="749" t="s">
        <v>493</v>
      </c>
      <c r="G313" s="60"/>
      <c r="H313" s="88"/>
      <c r="I313" s="88"/>
      <c r="J313" s="44"/>
      <c r="K313" s="44"/>
      <c r="L313" s="44"/>
      <c r="M313" s="44"/>
      <c r="N313" s="44">
        <f>VLOOKUP($E313,'факт КС '!$E$10:$CL$181,3,0)</f>
        <v>18</v>
      </c>
      <c r="O313" s="44">
        <f>VLOOKUP($E313,'факт КС '!$E$10:$CL$181,4,0)</f>
        <v>15668602.919999992</v>
      </c>
      <c r="P313" s="44">
        <f>VLOOKUP($E313,'факт КС '!$E$10:$CL$181,5,0)</f>
        <v>159</v>
      </c>
      <c r="Q313" s="44">
        <f>VLOOKUP($E313,'факт КС '!$E$10:$CL$181,6,0)</f>
        <v>0</v>
      </c>
      <c r="R313" s="44">
        <f>VLOOKUP($E313,'факт КС '!$E$10:$CL$181,7,0)</f>
        <v>0</v>
      </c>
      <c r="S313" s="44">
        <f>VLOOKUP($E313,'факт КС '!$E$10:$CL$181,8,0)</f>
        <v>0</v>
      </c>
      <c r="T313" s="44">
        <f t="shared" si="255"/>
        <v>18</v>
      </c>
      <c r="U313" s="44">
        <f t="shared" si="255"/>
        <v>15668602.919999992</v>
      </c>
      <c r="V313" s="44">
        <f t="shared" si="255"/>
        <v>159</v>
      </c>
      <c r="W313" s="171">
        <f t="shared" si="256"/>
        <v>18</v>
      </c>
      <c r="X313" s="171">
        <f t="shared" si="256"/>
        <v>15668602.919999992</v>
      </c>
      <c r="Y313" s="171"/>
      <c r="Z313" s="171"/>
      <c r="AA313" s="44"/>
      <c r="AB313" s="44"/>
      <c r="AC313" s="44"/>
      <c r="AD313" s="44"/>
      <c r="AE313" s="44">
        <f>VLOOKUP($E313,'факт КС '!$E$10:$CL$181,21,0)</f>
        <v>0</v>
      </c>
      <c r="AF313" s="44">
        <f>VLOOKUP($E313,'факт КС '!$E$10:$CL$181,22,0)</f>
        <v>0</v>
      </c>
      <c r="AG313" s="44">
        <f>VLOOKUP($E313,'факт КС '!$E$10:$CL$181,23,0)</f>
        <v>0</v>
      </c>
      <c r="AH313" s="44">
        <f>VLOOKUP($E313,'факт КС '!$E$10:$CL$181,24,0)</f>
        <v>0</v>
      </c>
      <c r="AI313" s="44">
        <f>VLOOKUP($E313,'факт КС '!$E$10:$CL$181,25,0)</f>
        <v>0</v>
      </c>
      <c r="AJ313" s="44">
        <f>VLOOKUP($E313,'факт КС '!$E$10:$CL$181,26,0)</f>
        <v>0</v>
      </c>
      <c r="AK313" s="44">
        <f t="shared" si="257"/>
        <v>0</v>
      </c>
      <c r="AL313" s="44">
        <f t="shared" si="257"/>
        <v>0</v>
      </c>
      <c r="AM313" s="44">
        <f t="shared" si="257"/>
        <v>0</v>
      </c>
      <c r="AN313" s="171">
        <f t="shared" si="258"/>
        <v>0</v>
      </c>
      <c r="AO313" s="171">
        <f t="shared" si="258"/>
        <v>0</v>
      </c>
      <c r="AP313" s="171"/>
      <c r="AQ313" s="171"/>
      <c r="AR313" s="44"/>
      <c r="AS313" s="44"/>
      <c r="AT313" s="44"/>
      <c r="AU313" s="44"/>
      <c r="AV313" s="44">
        <f>VLOOKUP($E313,'факт КС '!$E$10:$CL$181,9,0)</f>
        <v>10</v>
      </c>
      <c r="AW313" s="44">
        <f>VLOOKUP($E313,'факт КС '!$E$10:$CL$181,10,0)</f>
        <v>8704779.3999999966</v>
      </c>
      <c r="AX313" s="44">
        <f>VLOOKUP($E313,'факт КС '!$E$10:$CL$181,11,0)</f>
        <v>97</v>
      </c>
      <c r="AY313" s="44">
        <f>VLOOKUP($E313,'факт КС '!$E$10:$CL$181,12,0)</f>
        <v>1</v>
      </c>
      <c r="AZ313" s="44">
        <f>VLOOKUP($E313,'факт КС '!$E$10:$CL$181,13,0)</f>
        <v>870477.94</v>
      </c>
      <c r="BA313" s="44">
        <f>VLOOKUP($E313,'факт КС '!$E$10:$CL$181,14,0)</f>
        <v>15</v>
      </c>
      <c r="BB313" s="44">
        <f t="shared" si="259"/>
        <v>11</v>
      </c>
      <c r="BC313" s="44">
        <f t="shared" si="259"/>
        <v>9575257.3399999961</v>
      </c>
      <c r="BD313" s="44">
        <f t="shared" si="259"/>
        <v>112</v>
      </c>
      <c r="BE313" s="171">
        <f t="shared" si="264"/>
        <v>10</v>
      </c>
      <c r="BF313" s="171">
        <f t="shared" si="264"/>
        <v>8704779.3999999966</v>
      </c>
      <c r="BG313" s="249"/>
      <c r="BH313" s="171"/>
      <c r="BI313" s="44"/>
      <c r="BJ313" s="44"/>
      <c r="BK313" s="44"/>
      <c r="BL313" s="44"/>
      <c r="BM313" s="44">
        <f>VLOOKUP($E313,'факт КС '!$E$10:$CL$181,57,0)</f>
        <v>0</v>
      </c>
      <c r="BN313" s="44">
        <f>VLOOKUP($E313,'факт КС '!$E$10:$CL$181,58,0)</f>
        <v>0</v>
      </c>
      <c r="BO313" s="44">
        <f>VLOOKUP($E313,'факт КС '!$E$10:$CL$181,59,0)</f>
        <v>0</v>
      </c>
      <c r="BP313" s="44">
        <f>VLOOKUP($E313,'факт КС '!$E$10:$CL$181,60,0)</f>
        <v>0</v>
      </c>
      <c r="BQ313" s="44">
        <f>VLOOKUP($E313,'факт КС '!$E$10:$CL$181,61,0)</f>
        <v>0</v>
      </c>
      <c r="BR313" s="44">
        <f>VLOOKUP($E313,'факт КС '!$E$10:$CL$181,62,0)</f>
        <v>0</v>
      </c>
      <c r="BS313" s="44">
        <f t="shared" si="260"/>
        <v>0</v>
      </c>
      <c r="BT313" s="44">
        <f t="shared" si="260"/>
        <v>0</v>
      </c>
      <c r="BU313" s="44">
        <f t="shared" si="260"/>
        <v>0</v>
      </c>
      <c r="BV313" s="171">
        <f t="shared" si="261"/>
        <v>0</v>
      </c>
      <c r="BW313" s="171">
        <f t="shared" si="261"/>
        <v>0</v>
      </c>
      <c r="BX313" s="171"/>
      <c r="BY313" s="171"/>
      <c r="BZ313" s="45"/>
      <c r="CA313" s="45"/>
      <c r="CB313" s="44"/>
      <c r="CC313" s="44"/>
      <c r="CD313" s="44">
        <f>VLOOKUP($E313,'факт КС '!$E$10:$CL$181,51,0)</f>
        <v>0</v>
      </c>
      <c r="CE313" s="44">
        <f>VLOOKUP($E313,'факт КС '!$E$10:$CL$181,52,0)</f>
        <v>0</v>
      </c>
      <c r="CF313" s="44">
        <f>VLOOKUP($E313,'факт КС '!$E$10:$CL$181,53,0)</f>
        <v>0</v>
      </c>
      <c r="CG313" s="44">
        <f>VLOOKUP($E313,'факт КС '!$E$10:$CL$181,54,0)</f>
        <v>0</v>
      </c>
      <c r="CH313" s="44">
        <f>VLOOKUP($E313,'факт КС '!$E$10:$CL$181,55,0)</f>
        <v>0</v>
      </c>
      <c r="CI313" s="44">
        <f>VLOOKUP($E313,'факт КС '!$E$10:$CL$181,56,0)</f>
        <v>0</v>
      </c>
      <c r="CJ313" s="44">
        <f t="shared" si="262"/>
        <v>0</v>
      </c>
      <c r="CK313" s="44">
        <f t="shared" si="262"/>
        <v>0</v>
      </c>
      <c r="CL313" s="44">
        <f t="shared" si="262"/>
        <v>0</v>
      </c>
      <c r="CM313" s="171">
        <f t="shared" si="263"/>
        <v>0</v>
      </c>
      <c r="CN313" s="171">
        <f t="shared" si="263"/>
        <v>0</v>
      </c>
      <c r="CO313" s="737"/>
      <c r="CP313" s="737"/>
      <c r="CQ313" s="46"/>
      <c r="CR313" s="47"/>
      <c r="CS313" s="46"/>
      <c r="CT313" s="46"/>
      <c r="CU313" s="333">
        <f t="shared" si="266"/>
        <v>28</v>
      </c>
      <c r="CV313" s="333">
        <f t="shared" si="267"/>
        <v>24373382.319999989</v>
      </c>
      <c r="CW313" s="333">
        <f t="shared" si="268"/>
        <v>256</v>
      </c>
      <c r="CX313" s="333">
        <f t="shared" si="269"/>
        <v>1</v>
      </c>
      <c r="CY313" s="333">
        <f t="shared" si="270"/>
        <v>870477.94</v>
      </c>
      <c r="CZ313" s="333">
        <f t="shared" si="271"/>
        <v>15</v>
      </c>
      <c r="DA313" s="44">
        <f t="shared" si="272"/>
        <v>29</v>
      </c>
      <c r="DB313" s="44">
        <f t="shared" si="272"/>
        <v>25243860.25999999</v>
      </c>
      <c r="DC313" s="44">
        <f t="shared" si="272"/>
        <v>271</v>
      </c>
      <c r="DD313" s="174">
        <f t="shared" si="265"/>
        <v>28</v>
      </c>
      <c r="DE313" s="174">
        <f t="shared" si="265"/>
        <v>24373382.319999989</v>
      </c>
      <c r="DF313" s="45"/>
      <c r="DG313" s="45"/>
      <c r="DH313" s="48"/>
      <c r="DI313" s="48"/>
    </row>
    <row r="314" spans="1:115" s="3" customFormat="1" ht="12.75" hidden="1" customHeight="1" x14ac:dyDescent="0.2">
      <c r="A314" s="96">
        <v>1</v>
      </c>
      <c r="B314" s="59"/>
      <c r="C314" s="162"/>
      <c r="D314" s="624"/>
      <c r="E314" s="748"/>
      <c r="F314" s="749"/>
      <c r="G314" s="60"/>
      <c r="H314" s="88"/>
      <c r="I314" s="88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255"/>
        <v>0</v>
      </c>
      <c r="U314" s="44">
        <f t="shared" si="255"/>
        <v>0</v>
      </c>
      <c r="V314" s="44">
        <f t="shared" si="255"/>
        <v>0</v>
      </c>
      <c r="W314" s="171">
        <f t="shared" si="256"/>
        <v>0</v>
      </c>
      <c r="X314" s="171">
        <f t="shared" si="256"/>
        <v>0</v>
      </c>
      <c r="Y314" s="171"/>
      <c r="Z314" s="171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>
        <f t="shared" si="257"/>
        <v>0</v>
      </c>
      <c r="AL314" s="44">
        <f t="shared" si="257"/>
        <v>0</v>
      </c>
      <c r="AM314" s="44">
        <f t="shared" si="257"/>
        <v>0</v>
      </c>
      <c r="AN314" s="171">
        <f t="shared" si="258"/>
        <v>0</v>
      </c>
      <c r="AO314" s="171">
        <f t="shared" si="258"/>
        <v>0</v>
      </c>
      <c r="AP314" s="171"/>
      <c r="AQ314" s="171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>
        <f t="shared" si="259"/>
        <v>0</v>
      </c>
      <c r="BC314" s="44">
        <f t="shared" si="259"/>
        <v>0</v>
      </c>
      <c r="BD314" s="44">
        <f t="shared" si="259"/>
        <v>0</v>
      </c>
      <c r="BE314" s="171">
        <f t="shared" si="264"/>
        <v>0</v>
      </c>
      <c r="BF314" s="171">
        <f t="shared" si="264"/>
        <v>0</v>
      </c>
      <c r="BG314" s="249"/>
      <c r="BH314" s="171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>
        <f t="shared" si="260"/>
        <v>0</v>
      </c>
      <c r="BT314" s="44">
        <f t="shared" si="260"/>
        <v>0</v>
      </c>
      <c r="BU314" s="44">
        <f t="shared" si="260"/>
        <v>0</v>
      </c>
      <c r="BV314" s="171">
        <f t="shared" si="261"/>
        <v>0</v>
      </c>
      <c r="BW314" s="171">
        <f t="shared" si="261"/>
        <v>0</v>
      </c>
      <c r="BX314" s="171"/>
      <c r="BY314" s="171"/>
      <c r="BZ314" s="45"/>
      <c r="CA314" s="45"/>
      <c r="CB314" s="44"/>
      <c r="CC314" s="44"/>
      <c r="CD314" s="44"/>
      <c r="CE314" s="44"/>
      <c r="CF314" s="44"/>
      <c r="CG314" s="44"/>
      <c r="CH314" s="44"/>
      <c r="CI314" s="44"/>
      <c r="CJ314" s="44">
        <f t="shared" si="262"/>
        <v>0</v>
      </c>
      <c r="CK314" s="44">
        <f t="shared" si="262"/>
        <v>0</v>
      </c>
      <c r="CL314" s="44">
        <f t="shared" si="262"/>
        <v>0</v>
      </c>
      <c r="CM314" s="171">
        <f t="shared" si="263"/>
        <v>0</v>
      </c>
      <c r="CN314" s="171">
        <f t="shared" si="263"/>
        <v>0</v>
      </c>
      <c r="CO314" s="737"/>
      <c r="CP314" s="737"/>
      <c r="CQ314" s="46"/>
      <c r="CR314" s="47"/>
      <c r="CS314" s="46"/>
      <c r="CT314" s="46"/>
      <c r="CU314" s="333">
        <f t="shared" si="266"/>
        <v>0</v>
      </c>
      <c r="CV314" s="333">
        <f t="shared" si="267"/>
        <v>0</v>
      </c>
      <c r="CW314" s="333">
        <f t="shared" si="268"/>
        <v>0</v>
      </c>
      <c r="CX314" s="333">
        <f t="shared" si="269"/>
        <v>0</v>
      </c>
      <c r="CY314" s="333">
        <f t="shared" si="270"/>
        <v>0</v>
      </c>
      <c r="CZ314" s="333">
        <f t="shared" si="271"/>
        <v>0</v>
      </c>
      <c r="DA314" s="44">
        <f t="shared" si="272"/>
        <v>0</v>
      </c>
      <c r="DB314" s="44">
        <f t="shared" si="272"/>
        <v>0</v>
      </c>
      <c r="DC314" s="44">
        <f t="shared" si="272"/>
        <v>0</v>
      </c>
      <c r="DD314" s="174">
        <f t="shared" si="265"/>
        <v>0</v>
      </c>
      <c r="DE314" s="174">
        <f t="shared" si="265"/>
        <v>0</v>
      </c>
      <c r="DF314" s="45"/>
      <c r="DG314" s="45"/>
      <c r="DH314" s="48"/>
      <c r="DI314" s="48"/>
    </row>
    <row r="315" spans="1:115" s="3" customFormat="1" ht="12.75" hidden="1" customHeight="1" x14ac:dyDescent="0.2">
      <c r="A315" s="96">
        <v>1</v>
      </c>
      <c r="B315" s="59"/>
      <c r="C315" s="141"/>
      <c r="D315" s="236"/>
      <c r="E315" s="321"/>
      <c r="F315" s="581"/>
      <c r="G315" s="60"/>
      <c r="H315" s="88"/>
      <c r="I315" s="8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255"/>
        <v>0</v>
      </c>
      <c r="U315" s="44">
        <f t="shared" si="255"/>
        <v>0</v>
      </c>
      <c r="V315" s="44">
        <f t="shared" si="255"/>
        <v>0</v>
      </c>
      <c r="W315" s="171">
        <f t="shared" si="256"/>
        <v>0</v>
      </c>
      <c r="X315" s="171">
        <f t="shared" si="256"/>
        <v>0</v>
      </c>
      <c r="Y315" s="171"/>
      <c r="Z315" s="171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>
        <f t="shared" si="257"/>
        <v>0</v>
      </c>
      <c r="AL315" s="44">
        <f t="shared" si="257"/>
        <v>0</v>
      </c>
      <c r="AM315" s="44">
        <f t="shared" si="257"/>
        <v>0</v>
      </c>
      <c r="AN315" s="171">
        <f t="shared" si="258"/>
        <v>0</v>
      </c>
      <c r="AO315" s="171">
        <f t="shared" si="258"/>
        <v>0</v>
      </c>
      <c r="AP315" s="171"/>
      <c r="AQ315" s="171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>
        <f t="shared" si="259"/>
        <v>0</v>
      </c>
      <c r="BC315" s="44">
        <f t="shared" si="259"/>
        <v>0</v>
      </c>
      <c r="BD315" s="44">
        <f t="shared" si="259"/>
        <v>0</v>
      </c>
      <c r="BE315" s="171">
        <f t="shared" si="264"/>
        <v>0</v>
      </c>
      <c r="BF315" s="171">
        <f t="shared" si="264"/>
        <v>0</v>
      </c>
      <c r="BG315" s="249"/>
      <c r="BH315" s="171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>
        <f t="shared" si="260"/>
        <v>0</v>
      </c>
      <c r="BT315" s="44">
        <f t="shared" si="260"/>
        <v>0</v>
      </c>
      <c r="BU315" s="44">
        <f t="shared" si="260"/>
        <v>0</v>
      </c>
      <c r="BV315" s="171">
        <f t="shared" si="261"/>
        <v>0</v>
      </c>
      <c r="BW315" s="171">
        <f t="shared" si="261"/>
        <v>0</v>
      </c>
      <c r="BX315" s="171"/>
      <c r="BY315" s="171"/>
      <c r="BZ315" s="45"/>
      <c r="CA315" s="45"/>
      <c r="CB315" s="44"/>
      <c r="CC315" s="44"/>
      <c r="CD315" s="44"/>
      <c r="CE315" s="44"/>
      <c r="CF315" s="44"/>
      <c r="CG315" s="44"/>
      <c r="CH315" s="44"/>
      <c r="CI315" s="44"/>
      <c r="CJ315" s="44">
        <f t="shared" si="262"/>
        <v>0</v>
      </c>
      <c r="CK315" s="44">
        <f t="shared" si="262"/>
        <v>0</v>
      </c>
      <c r="CL315" s="44">
        <f t="shared" si="262"/>
        <v>0</v>
      </c>
      <c r="CM315" s="171">
        <f t="shared" si="263"/>
        <v>0</v>
      </c>
      <c r="CN315" s="171">
        <f t="shared" si="263"/>
        <v>0</v>
      </c>
      <c r="CO315" s="737"/>
      <c r="CP315" s="737"/>
      <c r="CQ315" s="46"/>
      <c r="CR315" s="47"/>
      <c r="CS315" s="46"/>
      <c r="CT315" s="46"/>
      <c r="CU315" s="333">
        <f t="shared" si="266"/>
        <v>0</v>
      </c>
      <c r="CV315" s="333">
        <f t="shared" si="267"/>
        <v>0</v>
      </c>
      <c r="CW315" s="333">
        <f t="shared" si="268"/>
        <v>0</v>
      </c>
      <c r="CX315" s="333">
        <f t="shared" si="269"/>
        <v>0</v>
      </c>
      <c r="CY315" s="333">
        <f t="shared" si="270"/>
        <v>0</v>
      </c>
      <c r="CZ315" s="333">
        <f t="shared" si="271"/>
        <v>0</v>
      </c>
      <c r="DA315" s="44">
        <f t="shared" si="272"/>
        <v>0</v>
      </c>
      <c r="DB315" s="44">
        <f t="shared" si="272"/>
        <v>0</v>
      </c>
      <c r="DC315" s="44">
        <f t="shared" si="272"/>
        <v>0</v>
      </c>
      <c r="DD315" s="174">
        <f t="shared" si="265"/>
        <v>0</v>
      </c>
      <c r="DE315" s="174">
        <f t="shared" si="265"/>
        <v>0</v>
      </c>
      <c r="DF315" s="45"/>
      <c r="DG315" s="45"/>
      <c r="DH315" s="48"/>
      <c r="DI315" s="48"/>
    </row>
    <row r="316" spans="1:115" s="3" customFormat="1" ht="12.75" hidden="1" customHeight="1" x14ac:dyDescent="0.2">
      <c r="A316" s="96">
        <v>1</v>
      </c>
      <c r="B316" s="59"/>
      <c r="C316" s="141"/>
      <c r="D316" s="236"/>
      <c r="E316" s="321"/>
      <c r="F316" s="581"/>
      <c r="G316" s="60"/>
      <c r="H316" s="88"/>
      <c r="I316" s="88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255"/>
        <v>0</v>
      </c>
      <c r="U316" s="44">
        <f t="shared" si="255"/>
        <v>0</v>
      </c>
      <c r="V316" s="44">
        <f t="shared" si="255"/>
        <v>0</v>
      </c>
      <c r="W316" s="171">
        <f t="shared" si="256"/>
        <v>0</v>
      </c>
      <c r="X316" s="171">
        <f t="shared" si="256"/>
        <v>0</v>
      </c>
      <c r="Y316" s="171"/>
      <c r="Z316" s="171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>
        <f t="shared" si="257"/>
        <v>0</v>
      </c>
      <c r="AL316" s="44">
        <f t="shared" si="257"/>
        <v>0</v>
      </c>
      <c r="AM316" s="44">
        <f t="shared" si="257"/>
        <v>0</v>
      </c>
      <c r="AN316" s="171">
        <f t="shared" si="258"/>
        <v>0</v>
      </c>
      <c r="AO316" s="171">
        <f t="shared" si="258"/>
        <v>0</v>
      </c>
      <c r="AP316" s="171"/>
      <c r="AQ316" s="171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>
        <f t="shared" si="259"/>
        <v>0</v>
      </c>
      <c r="BC316" s="44">
        <f t="shared" si="259"/>
        <v>0</v>
      </c>
      <c r="BD316" s="44">
        <f t="shared" si="259"/>
        <v>0</v>
      </c>
      <c r="BE316" s="171">
        <f t="shared" si="264"/>
        <v>0</v>
      </c>
      <c r="BF316" s="171">
        <f t="shared" si="264"/>
        <v>0</v>
      </c>
      <c r="BG316" s="249"/>
      <c r="BH316" s="171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>
        <f t="shared" si="260"/>
        <v>0</v>
      </c>
      <c r="BT316" s="44">
        <f t="shared" si="260"/>
        <v>0</v>
      </c>
      <c r="BU316" s="44">
        <f t="shared" si="260"/>
        <v>0</v>
      </c>
      <c r="BV316" s="171">
        <f t="shared" si="261"/>
        <v>0</v>
      </c>
      <c r="BW316" s="171">
        <f t="shared" si="261"/>
        <v>0</v>
      </c>
      <c r="BX316" s="171"/>
      <c r="BY316" s="171"/>
      <c r="BZ316" s="45"/>
      <c r="CA316" s="45"/>
      <c r="CB316" s="44"/>
      <c r="CC316" s="44"/>
      <c r="CD316" s="44"/>
      <c r="CE316" s="44"/>
      <c r="CF316" s="44"/>
      <c r="CG316" s="44"/>
      <c r="CH316" s="44"/>
      <c r="CI316" s="44"/>
      <c r="CJ316" s="44">
        <f t="shared" si="262"/>
        <v>0</v>
      </c>
      <c r="CK316" s="44">
        <f t="shared" si="262"/>
        <v>0</v>
      </c>
      <c r="CL316" s="44">
        <f t="shared" si="262"/>
        <v>0</v>
      </c>
      <c r="CM316" s="171">
        <f t="shared" si="263"/>
        <v>0</v>
      </c>
      <c r="CN316" s="171">
        <f t="shared" si="263"/>
        <v>0</v>
      </c>
      <c r="CO316" s="737"/>
      <c r="CP316" s="737"/>
      <c r="CQ316" s="46"/>
      <c r="CR316" s="47"/>
      <c r="CS316" s="46"/>
      <c r="CT316" s="46"/>
      <c r="CU316" s="333">
        <f t="shared" si="266"/>
        <v>0</v>
      </c>
      <c r="CV316" s="333">
        <f t="shared" si="267"/>
        <v>0</v>
      </c>
      <c r="CW316" s="333">
        <f t="shared" si="268"/>
        <v>0</v>
      </c>
      <c r="CX316" s="333">
        <f t="shared" si="269"/>
        <v>0</v>
      </c>
      <c r="CY316" s="333">
        <f t="shared" si="270"/>
        <v>0</v>
      </c>
      <c r="CZ316" s="333">
        <f t="shared" si="271"/>
        <v>0</v>
      </c>
      <c r="DA316" s="44">
        <f t="shared" si="272"/>
        <v>0</v>
      </c>
      <c r="DB316" s="44">
        <f t="shared" si="272"/>
        <v>0</v>
      </c>
      <c r="DC316" s="44">
        <f t="shared" si="272"/>
        <v>0</v>
      </c>
      <c r="DD316" s="174">
        <f t="shared" si="265"/>
        <v>0</v>
      </c>
      <c r="DE316" s="174">
        <f t="shared" si="265"/>
        <v>0</v>
      </c>
      <c r="DF316" s="45"/>
      <c r="DG316" s="45"/>
      <c r="DH316" s="48"/>
      <c r="DI316" s="48"/>
    </row>
    <row r="317" spans="1:115" s="3" customFormat="1" ht="12.75" hidden="1" customHeight="1" x14ac:dyDescent="0.2">
      <c r="A317" s="96">
        <v>1</v>
      </c>
      <c r="B317" s="59"/>
      <c r="C317" s="141"/>
      <c r="D317" s="236"/>
      <c r="E317" s="321"/>
      <c r="F317" s="581"/>
      <c r="G317" s="60"/>
      <c r="H317" s="88"/>
      <c r="I317" s="8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255"/>
        <v>0</v>
      </c>
      <c r="U317" s="44">
        <f t="shared" si="255"/>
        <v>0</v>
      </c>
      <c r="V317" s="44">
        <f t="shared" si="255"/>
        <v>0</v>
      </c>
      <c r="W317" s="171">
        <f t="shared" si="256"/>
        <v>0</v>
      </c>
      <c r="X317" s="171">
        <f t="shared" si="256"/>
        <v>0</v>
      </c>
      <c r="Y317" s="171"/>
      <c r="Z317" s="171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>
        <f t="shared" si="257"/>
        <v>0</v>
      </c>
      <c r="AL317" s="44">
        <f t="shared" si="257"/>
        <v>0</v>
      </c>
      <c r="AM317" s="44">
        <f t="shared" si="257"/>
        <v>0</v>
      </c>
      <c r="AN317" s="171">
        <f t="shared" si="258"/>
        <v>0</v>
      </c>
      <c r="AO317" s="171">
        <f t="shared" si="258"/>
        <v>0</v>
      </c>
      <c r="AP317" s="171"/>
      <c r="AQ317" s="171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>
        <f t="shared" si="259"/>
        <v>0</v>
      </c>
      <c r="BC317" s="44">
        <f t="shared" si="259"/>
        <v>0</v>
      </c>
      <c r="BD317" s="44">
        <f t="shared" si="259"/>
        <v>0</v>
      </c>
      <c r="BE317" s="171">
        <f t="shared" si="264"/>
        <v>0</v>
      </c>
      <c r="BF317" s="171">
        <f t="shared" si="264"/>
        <v>0</v>
      </c>
      <c r="BG317" s="249"/>
      <c r="BH317" s="171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>
        <f t="shared" si="260"/>
        <v>0</v>
      </c>
      <c r="BT317" s="44">
        <f t="shared" si="260"/>
        <v>0</v>
      </c>
      <c r="BU317" s="44">
        <f t="shared" si="260"/>
        <v>0</v>
      </c>
      <c r="BV317" s="171">
        <f t="shared" si="261"/>
        <v>0</v>
      </c>
      <c r="BW317" s="171">
        <f t="shared" si="261"/>
        <v>0</v>
      </c>
      <c r="BX317" s="171"/>
      <c r="BY317" s="171"/>
      <c r="BZ317" s="45"/>
      <c r="CA317" s="45"/>
      <c r="CB317" s="44"/>
      <c r="CC317" s="44"/>
      <c r="CD317" s="44"/>
      <c r="CE317" s="44"/>
      <c r="CF317" s="44"/>
      <c r="CG317" s="44"/>
      <c r="CH317" s="44"/>
      <c r="CI317" s="44"/>
      <c r="CJ317" s="44">
        <f t="shared" si="262"/>
        <v>0</v>
      </c>
      <c r="CK317" s="44">
        <f t="shared" si="262"/>
        <v>0</v>
      </c>
      <c r="CL317" s="44">
        <f t="shared" si="262"/>
        <v>0</v>
      </c>
      <c r="CM317" s="171">
        <f t="shared" si="263"/>
        <v>0</v>
      </c>
      <c r="CN317" s="171">
        <f t="shared" si="263"/>
        <v>0</v>
      </c>
      <c r="CO317" s="737"/>
      <c r="CP317" s="737"/>
      <c r="CQ317" s="46"/>
      <c r="CR317" s="47"/>
      <c r="CS317" s="46"/>
      <c r="CT317" s="46"/>
      <c r="CU317" s="333">
        <f t="shared" si="266"/>
        <v>0</v>
      </c>
      <c r="CV317" s="333">
        <f t="shared" si="267"/>
        <v>0</v>
      </c>
      <c r="CW317" s="333">
        <f t="shared" si="268"/>
        <v>0</v>
      </c>
      <c r="CX317" s="333">
        <f t="shared" si="269"/>
        <v>0</v>
      </c>
      <c r="CY317" s="333">
        <f t="shared" si="270"/>
        <v>0</v>
      </c>
      <c r="CZ317" s="333">
        <f t="shared" si="271"/>
        <v>0</v>
      </c>
      <c r="DA317" s="44">
        <f t="shared" si="272"/>
        <v>0</v>
      </c>
      <c r="DB317" s="44">
        <f t="shared" si="272"/>
        <v>0</v>
      </c>
      <c r="DC317" s="44">
        <f t="shared" si="272"/>
        <v>0</v>
      </c>
      <c r="DD317" s="174">
        <f t="shared" si="265"/>
        <v>0</v>
      </c>
      <c r="DE317" s="174">
        <f t="shared" si="265"/>
        <v>0</v>
      </c>
      <c r="DF317" s="45"/>
      <c r="DG317" s="45"/>
      <c r="DH317" s="48"/>
      <c r="DI317" s="48"/>
    </row>
    <row r="318" spans="1:115" s="3" customFormat="1" ht="12.75" hidden="1" customHeight="1" x14ac:dyDescent="0.2">
      <c r="A318" s="96">
        <v>1</v>
      </c>
      <c r="B318" s="59"/>
      <c r="C318" s="141"/>
      <c r="D318" s="236"/>
      <c r="E318" s="321"/>
      <c r="F318" s="581"/>
      <c r="G318" s="60"/>
      <c r="H318" s="88"/>
      <c r="I318" s="88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255"/>
        <v>0</v>
      </c>
      <c r="U318" s="44">
        <f t="shared" si="255"/>
        <v>0</v>
      </c>
      <c r="V318" s="44">
        <f t="shared" si="255"/>
        <v>0</v>
      </c>
      <c r="W318" s="171">
        <f t="shared" si="256"/>
        <v>0</v>
      </c>
      <c r="X318" s="171">
        <f t="shared" si="256"/>
        <v>0</v>
      </c>
      <c r="Y318" s="171"/>
      <c r="Z318" s="171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>
        <f t="shared" si="257"/>
        <v>0</v>
      </c>
      <c r="AL318" s="44">
        <f t="shared" si="257"/>
        <v>0</v>
      </c>
      <c r="AM318" s="44">
        <f t="shared" si="257"/>
        <v>0</v>
      </c>
      <c r="AN318" s="171">
        <f t="shared" si="258"/>
        <v>0</v>
      </c>
      <c r="AO318" s="171">
        <f t="shared" si="258"/>
        <v>0</v>
      </c>
      <c r="AP318" s="171"/>
      <c r="AQ318" s="171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>
        <f t="shared" si="259"/>
        <v>0</v>
      </c>
      <c r="BC318" s="44">
        <f t="shared" si="259"/>
        <v>0</v>
      </c>
      <c r="BD318" s="44">
        <f t="shared" si="259"/>
        <v>0</v>
      </c>
      <c r="BE318" s="171">
        <f t="shared" si="264"/>
        <v>0</v>
      </c>
      <c r="BF318" s="171">
        <f t="shared" si="264"/>
        <v>0</v>
      </c>
      <c r="BG318" s="249"/>
      <c r="BH318" s="171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>
        <f t="shared" si="260"/>
        <v>0</v>
      </c>
      <c r="BT318" s="44">
        <f t="shared" si="260"/>
        <v>0</v>
      </c>
      <c r="BU318" s="44">
        <f t="shared" si="260"/>
        <v>0</v>
      </c>
      <c r="BV318" s="171">
        <f t="shared" si="261"/>
        <v>0</v>
      </c>
      <c r="BW318" s="171">
        <f t="shared" si="261"/>
        <v>0</v>
      </c>
      <c r="BX318" s="171"/>
      <c r="BY318" s="171"/>
      <c r="BZ318" s="45"/>
      <c r="CA318" s="45"/>
      <c r="CB318" s="44"/>
      <c r="CC318" s="44"/>
      <c r="CD318" s="44"/>
      <c r="CE318" s="44"/>
      <c r="CF318" s="44"/>
      <c r="CG318" s="44"/>
      <c r="CH318" s="44"/>
      <c r="CI318" s="44"/>
      <c r="CJ318" s="44">
        <f t="shared" si="262"/>
        <v>0</v>
      </c>
      <c r="CK318" s="44">
        <f t="shared" si="262"/>
        <v>0</v>
      </c>
      <c r="CL318" s="44">
        <f t="shared" si="262"/>
        <v>0</v>
      </c>
      <c r="CM318" s="171">
        <f t="shared" si="263"/>
        <v>0</v>
      </c>
      <c r="CN318" s="171">
        <f t="shared" si="263"/>
        <v>0</v>
      </c>
      <c r="CO318" s="737"/>
      <c r="CP318" s="737"/>
      <c r="CQ318" s="46"/>
      <c r="CR318" s="47"/>
      <c r="CS318" s="46"/>
      <c r="CT318" s="46"/>
      <c r="CU318" s="333">
        <f t="shared" si="266"/>
        <v>0</v>
      </c>
      <c r="CV318" s="333">
        <f t="shared" si="267"/>
        <v>0</v>
      </c>
      <c r="CW318" s="333">
        <f t="shared" si="268"/>
        <v>0</v>
      </c>
      <c r="CX318" s="333">
        <f t="shared" si="269"/>
        <v>0</v>
      </c>
      <c r="CY318" s="333">
        <f t="shared" si="270"/>
        <v>0</v>
      </c>
      <c r="CZ318" s="333">
        <f t="shared" si="271"/>
        <v>0</v>
      </c>
      <c r="DA318" s="44">
        <f t="shared" si="272"/>
        <v>0</v>
      </c>
      <c r="DB318" s="44">
        <f t="shared" si="272"/>
        <v>0</v>
      </c>
      <c r="DC318" s="44">
        <f t="shared" si="272"/>
        <v>0</v>
      </c>
      <c r="DD318" s="174">
        <f t="shared" si="265"/>
        <v>0</v>
      </c>
      <c r="DE318" s="174">
        <f t="shared" si="265"/>
        <v>0</v>
      </c>
      <c r="DF318" s="45"/>
      <c r="DG318" s="45"/>
      <c r="DH318" s="48"/>
      <c r="DI318" s="48"/>
    </row>
    <row r="319" spans="1:115" s="3" customFormat="1" ht="12.75" hidden="1" customHeight="1" x14ac:dyDescent="0.2">
      <c r="A319" s="96">
        <v>1</v>
      </c>
      <c r="B319" s="59"/>
      <c r="C319" s="141"/>
      <c r="D319" s="236"/>
      <c r="E319" s="321"/>
      <c r="F319" s="581"/>
      <c r="G319" s="60"/>
      <c r="H319" s="88"/>
      <c r="I319" s="8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255"/>
        <v>0</v>
      </c>
      <c r="U319" s="44">
        <f t="shared" si="255"/>
        <v>0</v>
      </c>
      <c r="V319" s="44">
        <f t="shared" si="255"/>
        <v>0</v>
      </c>
      <c r="W319" s="171">
        <f t="shared" si="256"/>
        <v>0</v>
      </c>
      <c r="X319" s="171">
        <f t="shared" si="256"/>
        <v>0</v>
      </c>
      <c r="Y319" s="171"/>
      <c r="Z319" s="171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>
        <f t="shared" si="257"/>
        <v>0</v>
      </c>
      <c r="AL319" s="44">
        <f t="shared" si="257"/>
        <v>0</v>
      </c>
      <c r="AM319" s="44">
        <f t="shared" si="257"/>
        <v>0</v>
      </c>
      <c r="AN319" s="171">
        <f t="shared" si="258"/>
        <v>0</v>
      </c>
      <c r="AO319" s="171">
        <f t="shared" si="258"/>
        <v>0</v>
      </c>
      <c r="AP319" s="171"/>
      <c r="AQ319" s="171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>
        <f t="shared" si="259"/>
        <v>0</v>
      </c>
      <c r="BC319" s="44">
        <f t="shared" si="259"/>
        <v>0</v>
      </c>
      <c r="BD319" s="44">
        <f t="shared" si="259"/>
        <v>0</v>
      </c>
      <c r="BE319" s="171">
        <f t="shared" si="264"/>
        <v>0</v>
      </c>
      <c r="BF319" s="171">
        <f t="shared" si="264"/>
        <v>0</v>
      </c>
      <c r="BG319" s="249"/>
      <c r="BH319" s="171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>
        <f t="shared" si="260"/>
        <v>0</v>
      </c>
      <c r="BT319" s="44">
        <f t="shared" si="260"/>
        <v>0</v>
      </c>
      <c r="BU319" s="44">
        <f t="shared" si="260"/>
        <v>0</v>
      </c>
      <c r="BV319" s="171">
        <f t="shared" si="261"/>
        <v>0</v>
      </c>
      <c r="BW319" s="171">
        <f t="shared" si="261"/>
        <v>0</v>
      </c>
      <c r="BX319" s="171"/>
      <c r="BY319" s="171"/>
      <c r="BZ319" s="45"/>
      <c r="CA319" s="45"/>
      <c r="CB319" s="44"/>
      <c r="CC319" s="44"/>
      <c r="CD319" s="44"/>
      <c r="CE319" s="44"/>
      <c r="CF319" s="44"/>
      <c r="CG319" s="44"/>
      <c r="CH319" s="44"/>
      <c r="CI319" s="44"/>
      <c r="CJ319" s="44">
        <f t="shared" si="262"/>
        <v>0</v>
      </c>
      <c r="CK319" s="44">
        <f t="shared" si="262"/>
        <v>0</v>
      </c>
      <c r="CL319" s="44">
        <f t="shared" si="262"/>
        <v>0</v>
      </c>
      <c r="CM319" s="171">
        <f t="shared" si="263"/>
        <v>0</v>
      </c>
      <c r="CN319" s="171">
        <f t="shared" si="263"/>
        <v>0</v>
      </c>
      <c r="CO319" s="737"/>
      <c r="CP319" s="737"/>
      <c r="CQ319" s="46"/>
      <c r="CR319" s="47"/>
      <c r="CS319" s="46"/>
      <c r="CT319" s="46"/>
      <c r="CU319" s="333">
        <f t="shared" si="266"/>
        <v>0</v>
      </c>
      <c r="CV319" s="333">
        <f t="shared" si="267"/>
        <v>0</v>
      </c>
      <c r="CW319" s="333">
        <f t="shared" si="268"/>
        <v>0</v>
      </c>
      <c r="CX319" s="333">
        <f t="shared" si="269"/>
        <v>0</v>
      </c>
      <c r="CY319" s="333">
        <f t="shared" si="270"/>
        <v>0</v>
      </c>
      <c r="CZ319" s="333">
        <f t="shared" si="271"/>
        <v>0</v>
      </c>
      <c r="DA319" s="44">
        <f t="shared" si="272"/>
        <v>0</v>
      </c>
      <c r="DB319" s="44">
        <f t="shared" si="272"/>
        <v>0</v>
      </c>
      <c r="DC319" s="44">
        <f t="shared" si="272"/>
        <v>0</v>
      </c>
      <c r="DD319" s="174">
        <f t="shared" si="265"/>
        <v>0</v>
      </c>
      <c r="DE319" s="174">
        <f t="shared" si="265"/>
        <v>0</v>
      </c>
      <c r="DF319" s="45"/>
      <c r="DG319" s="45"/>
      <c r="DH319" s="48"/>
      <c r="DI319" s="48"/>
    </row>
    <row r="320" spans="1:115" s="3" customFormat="1" ht="12.75" hidden="1" customHeight="1" x14ac:dyDescent="0.2">
      <c r="A320" s="96">
        <v>1</v>
      </c>
      <c r="B320" s="59"/>
      <c r="C320" s="141"/>
      <c r="D320" s="236"/>
      <c r="E320" s="321"/>
      <c r="F320" s="581"/>
      <c r="G320" s="60"/>
      <c r="H320" s="88"/>
      <c r="I320" s="8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ref="T320:V325" si="278">N320+Q320</f>
        <v>0</v>
      </c>
      <c r="U320" s="44">
        <f t="shared" si="278"/>
        <v>0</v>
      </c>
      <c r="V320" s="44">
        <f t="shared" si="278"/>
        <v>0</v>
      </c>
      <c r="W320" s="171">
        <f t="shared" si="256"/>
        <v>0</v>
      </c>
      <c r="X320" s="171">
        <f t="shared" si="256"/>
        <v>0</v>
      </c>
      <c r="Y320" s="171"/>
      <c r="Z320" s="171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>
        <f t="shared" ref="AK320:AM325" si="279">AE320+AH320</f>
        <v>0</v>
      </c>
      <c r="AL320" s="44">
        <f t="shared" si="279"/>
        <v>0</v>
      </c>
      <c r="AM320" s="44">
        <f t="shared" si="279"/>
        <v>0</v>
      </c>
      <c r="AN320" s="171">
        <f t="shared" si="258"/>
        <v>0</v>
      </c>
      <c r="AO320" s="171">
        <f t="shared" si="258"/>
        <v>0</v>
      </c>
      <c r="AP320" s="171"/>
      <c r="AQ320" s="171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>
        <f t="shared" ref="BB320:BD325" si="280">AV320+AY320</f>
        <v>0</v>
      </c>
      <c r="BC320" s="44">
        <f t="shared" si="280"/>
        <v>0</v>
      </c>
      <c r="BD320" s="44">
        <f t="shared" si="280"/>
        <v>0</v>
      </c>
      <c r="BE320" s="171">
        <f t="shared" si="264"/>
        <v>0</v>
      </c>
      <c r="BF320" s="171">
        <f t="shared" si="264"/>
        <v>0</v>
      </c>
      <c r="BG320" s="250"/>
      <c r="BH320" s="174"/>
      <c r="BI320" s="109"/>
      <c r="BJ320" s="109"/>
      <c r="BK320" s="109"/>
      <c r="BL320" s="109"/>
      <c r="BM320" s="44"/>
      <c r="BN320" s="44"/>
      <c r="BO320" s="44"/>
      <c r="BP320" s="44"/>
      <c r="BQ320" s="44"/>
      <c r="BR320" s="44"/>
      <c r="BS320" s="44">
        <f t="shared" ref="BS320:BU325" si="281">BM320+BP320</f>
        <v>0</v>
      </c>
      <c r="BT320" s="44">
        <f t="shared" si="281"/>
        <v>0</v>
      </c>
      <c r="BU320" s="44">
        <f t="shared" si="281"/>
        <v>0</v>
      </c>
      <c r="BV320" s="171">
        <f t="shared" si="261"/>
        <v>0</v>
      </c>
      <c r="BW320" s="171">
        <f t="shared" si="261"/>
        <v>0</v>
      </c>
      <c r="BX320" s="174"/>
      <c r="BY320" s="174"/>
      <c r="BZ320" s="112"/>
      <c r="CA320" s="112"/>
      <c r="CB320" s="109"/>
      <c r="CC320" s="109"/>
      <c r="CD320" s="44"/>
      <c r="CE320" s="44"/>
      <c r="CF320" s="44"/>
      <c r="CG320" s="44"/>
      <c r="CH320" s="44"/>
      <c r="CI320" s="44"/>
      <c r="CJ320" s="44">
        <f t="shared" ref="CJ320:CL325" si="282">CD320+CG320</f>
        <v>0</v>
      </c>
      <c r="CK320" s="44">
        <f t="shared" si="282"/>
        <v>0</v>
      </c>
      <c r="CL320" s="44">
        <f t="shared" si="282"/>
        <v>0</v>
      </c>
      <c r="CM320" s="171">
        <f t="shared" si="263"/>
        <v>0</v>
      </c>
      <c r="CN320" s="171">
        <f t="shared" si="263"/>
        <v>0</v>
      </c>
      <c r="CO320" s="738"/>
      <c r="CP320" s="738"/>
      <c r="CQ320" s="113"/>
      <c r="CR320" s="114"/>
      <c r="CS320" s="113"/>
      <c r="CT320" s="113"/>
      <c r="CU320" s="333">
        <f t="shared" si="266"/>
        <v>0</v>
      </c>
      <c r="CV320" s="333">
        <f t="shared" si="267"/>
        <v>0</v>
      </c>
      <c r="CW320" s="333">
        <f t="shared" si="268"/>
        <v>0</v>
      </c>
      <c r="CX320" s="333">
        <f t="shared" si="269"/>
        <v>0</v>
      </c>
      <c r="CY320" s="333">
        <f t="shared" si="270"/>
        <v>0</v>
      </c>
      <c r="CZ320" s="333">
        <f t="shared" si="271"/>
        <v>0</v>
      </c>
      <c r="DA320" s="44">
        <f t="shared" si="272"/>
        <v>0</v>
      </c>
      <c r="DB320" s="44">
        <f t="shared" si="272"/>
        <v>0</v>
      </c>
      <c r="DC320" s="44">
        <f t="shared" si="272"/>
        <v>0</v>
      </c>
      <c r="DD320" s="174">
        <f t="shared" si="265"/>
        <v>0</v>
      </c>
      <c r="DE320" s="174">
        <f t="shared" si="265"/>
        <v>0</v>
      </c>
      <c r="DF320" s="112"/>
      <c r="DG320" s="112"/>
      <c r="DH320" s="48"/>
      <c r="DI320" s="48"/>
    </row>
    <row r="321" spans="1:115" s="3" customFormat="1" ht="12.75" hidden="1" customHeight="1" x14ac:dyDescent="0.2">
      <c r="A321" s="96">
        <v>1</v>
      </c>
      <c r="B321" s="59"/>
      <c r="C321" s="141"/>
      <c r="D321" s="236"/>
      <c r="E321" s="321"/>
      <c r="F321" s="581"/>
      <c r="G321" s="60"/>
      <c r="H321" s="88"/>
      <c r="I321" s="8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278"/>
        <v>0</v>
      </c>
      <c r="U321" s="44">
        <f t="shared" si="278"/>
        <v>0</v>
      </c>
      <c r="V321" s="44">
        <f t="shared" si="278"/>
        <v>0</v>
      </c>
      <c r="W321" s="171">
        <f t="shared" si="256"/>
        <v>0</v>
      </c>
      <c r="X321" s="171">
        <f t="shared" si="256"/>
        <v>0</v>
      </c>
      <c r="Y321" s="171"/>
      <c r="Z321" s="171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>
        <f t="shared" si="279"/>
        <v>0</v>
      </c>
      <c r="AL321" s="44">
        <f t="shared" si="279"/>
        <v>0</v>
      </c>
      <c r="AM321" s="44">
        <f t="shared" si="279"/>
        <v>0</v>
      </c>
      <c r="AN321" s="171">
        <f t="shared" si="258"/>
        <v>0</v>
      </c>
      <c r="AO321" s="171">
        <f t="shared" si="258"/>
        <v>0</v>
      </c>
      <c r="AP321" s="171"/>
      <c r="AQ321" s="171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>
        <f t="shared" si="280"/>
        <v>0</v>
      </c>
      <c r="BC321" s="44">
        <f t="shared" si="280"/>
        <v>0</v>
      </c>
      <c r="BD321" s="44">
        <f t="shared" si="280"/>
        <v>0</v>
      </c>
      <c r="BE321" s="171">
        <f t="shared" si="264"/>
        <v>0</v>
      </c>
      <c r="BF321" s="171">
        <f t="shared" si="264"/>
        <v>0</v>
      </c>
      <c r="BG321" s="249"/>
      <c r="BH321" s="171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>
        <f t="shared" si="281"/>
        <v>0</v>
      </c>
      <c r="BT321" s="44">
        <f t="shared" si="281"/>
        <v>0</v>
      </c>
      <c r="BU321" s="44">
        <f t="shared" si="281"/>
        <v>0</v>
      </c>
      <c r="BV321" s="171">
        <f t="shared" si="261"/>
        <v>0</v>
      </c>
      <c r="BW321" s="171">
        <f t="shared" si="261"/>
        <v>0</v>
      </c>
      <c r="BX321" s="171"/>
      <c r="BY321" s="171"/>
      <c r="BZ321" s="45"/>
      <c r="CA321" s="45"/>
      <c r="CB321" s="44"/>
      <c r="CC321" s="44"/>
      <c r="CD321" s="44"/>
      <c r="CE321" s="44"/>
      <c r="CF321" s="44"/>
      <c r="CG321" s="44"/>
      <c r="CH321" s="44"/>
      <c r="CI321" s="44"/>
      <c r="CJ321" s="44">
        <f t="shared" si="282"/>
        <v>0</v>
      </c>
      <c r="CK321" s="44">
        <f t="shared" si="282"/>
        <v>0</v>
      </c>
      <c r="CL321" s="44">
        <f t="shared" si="282"/>
        <v>0</v>
      </c>
      <c r="CM321" s="171">
        <f t="shared" si="263"/>
        <v>0</v>
      </c>
      <c r="CN321" s="171">
        <f t="shared" si="263"/>
        <v>0</v>
      </c>
      <c r="CO321" s="737"/>
      <c r="CP321" s="737"/>
      <c r="CQ321" s="46"/>
      <c r="CR321" s="47"/>
      <c r="CS321" s="46"/>
      <c r="CT321" s="46"/>
      <c r="CU321" s="333">
        <f t="shared" si="266"/>
        <v>0</v>
      </c>
      <c r="CV321" s="333">
        <f t="shared" si="267"/>
        <v>0</v>
      </c>
      <c r="CW321" s="333">
        <f t="shared" si="268"/>
        <v>0</v>
      </c>
      <c r="CX321" s="333">
        <f t="shared" si="269"/>
        <v>0</v>
      </c>
      <c r="CY321" s="333">
        <f t="shared" si="270"/>
        <v>0</v>
      </c>
      <c r="CZ321" s="333">
        <f t="shared" si="271"/>
        <v>0</v>
      </c>
      <c r="DA321" s="44">
        <f t="shared" si="272"/>
        <v>0</v>
      </c>
      <c r="DB321" s="44">
        <f t="shared" si="272"/>
        <v>0</v>
      </c>
      <c r="DC321" s="44">
        <f t="shared" si="272"/>
        <v>0</v>
      </c>
      <c r="DD321" s="174">
        <f t="shared" si="265"/>
        <v>0</v>
      </c>
      <c r="DE321" s="174">
        <f t="shared" si="265"/>
        <v>0</v>
      </c>
      <c r="DF321" s="45"/>
      <c r="DG321" s="45"/>
      <c r="DH321" s="48"/>
      <c r="DI321" s="48"/>
    </row>
    <row r="322" spans="1:115" s="3" customFormat="1" ht="12.75" hidden="1" customHeight="1" x14ac:dyDescent="0.2">
      <c r="A322" s="96">
        <v>1</v>
      </c>
      <c r="B322" s="59"/>
      <c r="C322" s="141"/>
      <c r="D322" s="236"/>
      <c r="E322" s="321"/>
      <c r="F322" s="581"/>
      <c r="G322" s="60"/>
      <c r="H322" s="88"/>
      <c r="I322" s="8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278"/>
        <v>0</v>
      </c>
      <c r="U322" s="44">
        <f t="shared" si="278"/>
        <v>0</v>
      </c>
      <c r="V322" s="44">
        <f t="shared" si="278"/>
        <v>0</v>
      </c>
      <c r="W322" s="171">
        <f t="shared" si="256"/>
        <v>0</v>
      </c>
      <c r="X322" s="171">
        <f t="shared" si="256"/>
        <v>0</v>
      </c>
      <c r="Y322" s="171"/>
      <c r="Z322" s="171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>
        <f t="shared" si="279"/>
        <v>0</v>
      </c>
      <c r="AL322" s="44">
        <f t="shared" si="279"/>
        <v>0</v>
      </c>
      <c r="AM322" s="44">
        <f t="shared" si="279"/>
        <v>0</v>
      </c>
      <c r="AN322" s="171">
        <f t="shared" si="258"/>
        <v>0</v>
      </c>
      <c r="AO322" s="171">
        <f t="shared" si="258"/>
        <v>0</v>
      </c>
      <c r="AP322" s="171"/>
      <c r="AQ322" s="171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>
        <f t="shared" si="280"/>
        <v>0</v>
      </c>
      <c r="BC322" s="44">
        <f t="shared" si="280"/>
        <v>0</v>
      </c>
      <c r="BD322" s="44">
        <f t="shared" si="280"/>
        <v>0</v>
      </c>
      <c r="BE322" s="171">
        <f t="shared" ref="BE322:BF347" si="283">AV322-AT322</f>
        <v>0</v>
      </c>
      <c r="BF322" s="171">
        <f t="shared" si="283"/>
        <v>0</v>
      </c>
      <c r="BG322" s="249"/>
      <c r="BH322" s="171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>
        <f t="shared" si="281"/>
        <v>0</v>
      </c>
      <c r="BT322" s="44">
        <f t="shared" si="281"/>
        <v>0</v>
      </c>
      <c r="BU322" s="44">
        <f t="shared" si="281"/>
        <v>0</v>
      </c>
      <c r="BV322" s="171">
        <f t="shared" si="261"/>
        <v>0</v>
      </c>
      <c r="BW322" s="171">
        <f t="shared" si="261"/>
        <v>0</v>
      </c>
      <c r="BX322" s="171"/>
      <c r="BY322" s="171"/>
      <c r="BZ322" s="45"/>
      <c r="CA322" s="45"/>
      <c r="CB322" s="44"/>
      <c r="CC322" s="44"/>
      <c r="CD322" s="44"/>
      <c r="CE322" s="44"/>
      <c r="CF322" s="44"/>
      <c r="CG322" s="44"/>
      <c r="CH322" s="44"/>
      <c r="CI322" s="44"/>
      <c r="CJ322" s="44">
        <f t="shared" si="282"/>
        <v>0</v>
      </c>
      <c r="CK322" s="44">
        <f t="shared" si="282"/>
        <v>0</v>
      </c>
      <c r="CL322" s="44">
        <f t="shared" si="282"/>
        <v>0</v>
      </c>
      <c r="CM322" s="171">
        <f t="shared" si="263"/>
        <v>0</v>
      </c>
      <c r="CN322" s="171">
        <f t="shared" si="263"/>
        <v>0</v>
      </c>
      <c r="CO322" s="737"/>
      <c r="CP322" s="737"/>
      <c r="CQ322" s="46"/>
      <c r="CR322" s="47"/>
      <c r="CS322" s="46"/>
      <c r="CT322" s="46"/>
      <c r="CU322" s="333">
        <f t="shared" si="266"/>
        <v>0</v>
      </c>
      <c r="CV322" s="333">
        <f t="shared" si="267"/>
        <v>0</v>
      </c>
      <c r="CW322" s="333">
        <f t="shared" si="268"/>
        <v>0</v>
      </c>
      <c r="CX322" s="333">
        <f t="shared" si="269"/>
        <v>0</v>
      </c>
      <c r="CY322" s="333">
        <f t="shared" si="270"/>
        <v>0</v>
      </c>
      <c r="CZ322" s="333">
        <f t="shared" si="271"/>
        <v>0</v>
      </c>
      <c r="DA322" s="44">
        <f t="shared" si="272"/>
        <v>0</v>
      </c>
      <c r="DB322" s="44">
        <f t="shared" si="272"/>
        <v>0</v>
      </c>
      <c r="DC322" s="44">
        <f t="shared" si="272"/>
        <v>0</v>
      </c>
      <c r="DD322" s="174">
        <f t="shared" si="265"/>
        <v>0</v>
      </c>
      <c r="DE322" s="174">
        <f t="shared" si="265"/>
        <v>0</v>
      </c>
      <c r="DF322" s="45"/>
      <c r="DG322" s="45"/>
      <c r="DH322" s="48"/>
      <c r="DI322" s="48"/>
    </row>
    <row r="323" spans="1:115" s="3" customFormat="1" ht="12.75" hidden="1" customHeight="1" x14ac:dyDescent="0.2">
      <c r="A323" s="96">
        <v>1</v>
      </c>
      <c r="B323" s="59"/>
      <c r="C323" s="141"/>
      <c r="D323" s="236"/>
      <c r="E323" s="321"/>
      <c r="F323" s="581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278"/>
        <v>0</v>
      </c>
      <c r="U323" s="44">
        <f t="shared" si="278"/>
        <v>0</v>
      </c>
      <c r="V323" s="44">
        <f t="shared" si="278"/>
        <v>0</v>
      </c>
      <c r="W323" s="171">
        <f t="shared" si="256"/>
        <v>0</v>
      </c>
      <c r="X323" s="171">
        <f t="shared" si="256"/>
        <v>0</v>
      </c>
      <c r="Y323" s="171"/>
      <c r="Z323" s="171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>
        <f t="shared" si="279"/>
        <v>0</v>
      </c>
      <c r="AL323" s="44">
        <f t="shared" si="279"/>
        <v>0</v>
      </c>
      <c r="AM323" s="44">
        <f t="shared" si="279"/>
        <v>0</v>
      </c>
      <c r="AN323" s="171">
        <f t="shared" si="258"/>
        <v>0</v>
      </c>
      <c r="AO323" s="171">
        <f t="shared" si="258"/>
        <v>0</v>
      </c>
      <c r="AP323" s="171"/>
      <c r="AQ323" s="171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>
        <f t="shared" si="280"/>
        <v>0</v>
      </c>
      <c r="BC323" s="44">
        <f t="shared" si="280"/>
        <v>0</v>
      </c>
      <c r="BD323" s="44">
        <f t="shared" si="280"/>
        <v>0</v>
      </c>
      <c r="BE323" s="171">
        <f t="shared" si="283"/>
        <v>0</v>
      </c>
      <c r="BF323" s="171">
        <f t="shared" si="283"/>
        <v>0</v>
      </c>
      <c r="BG323" s="249"/>
      <c r="BH323" s="171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>
        <f t="shared" si="281"/>
        <v>0</v>
      </c>
      <c r="BT323" s="44">
        <f t="shared" si="281"/>
        <v>0</v>
      </c>
      <c r="BU323" s="44">
        <f t="shared" si="281"/>
        <v>0</v>
      </c>
      <c r="BV323" s="171">
        <f t="shared" si="261"/>
        <v>0</v>
      </c>
      <c r="BW323" s="171">
        <f t="shared" si="261"/>
        <v>0</v>
      </c>
      <c r="BX323" s="171"/>
      <c r="BY323" s="171"/>
      <c r="BZ323" s="45"/>
      <c r="CA323" s="45"/>
      <c r="CB323" s="44"/>
      <c r="CC323" s="44"/>
      <c r="CD323" s="44"/>
      <c r="CE323" s="44"/>
      <c r="CF323" s="44"/>
      <c r="CG323" s="44"/>
      <c r="CH323" s="44"/>
      <c r="CI323" s="44"/>
      <c r="CJ323" s="44">
        <f t="shared" si="282"/>
        <v>0</v>
      </c>
      <c r="CK323" s="44">
        <f t="shared" si="282"/>
        <v>0</v>
      </c>
      <c r="CL323" s="44">
        <f t="shared" si="282"/>
        <v>0</v>
      </c>
      <c r="CM323" s="171">
        <f t="shared" si="263"/>
        <v>0</v>
      </c>
      <c r="CN323" s="171">
        <f t="shared" si="263"/>
        <v>0</v>
      </c>
      <c r="CO323" s="737"/>
      <c r="CP323" s="737"/>
      <c r="CQ323" s="46"/>
      <c r="CR323" s="47"/>
      <c r="CS323" s="46"/>
      <c r="CT323" s="46"/>
      <c r="CU323" s="333">
        <f t="shared" si="266"/>
        <v>0</v>
      </c>
      <c r="CV323" s="333">
        <f t="shared" si="267"/>
        <v>0</v>
      </c>
      <c r="CW323" s="333">
        <f t="shared" si="268"/>
        <v>0</v>
      </c>
      <c r="CX323" s="333">
        <f t="shared" si="269"/>
        <v>0</v>
      </c>
      <c r="CY323" s="333">
        <f t="shared" si="270"/>
        <v>0</v>
      </c>
      <c r="CZ323" s="333">
        <f t="shared" si="271"/>
        <v>0</v>
      </c>
      <c r="DA323" s="44">
        <f t="shared" si="272"/>
        <v>0</v>
      </c>
      <c r="DB323" s="44">
        <f t="shared" si="272"/>
        <v>0</v>
      </c>
      <c r="DC323" s="44">
        <f t="shared" si="272"/>
        <v>0</v>
      </c>
      <c r="DD323" s="174">
        <f t="shared" si="265"/>
        <v>0</v>
      </c>
      <c r="DE323" s="174">
        <f t="shared" si="265"/>
        <v>0</v>
      </c>
      <c r="DF323" s="45"/>
      <c r="DG323" s="45"/>
      <c r="DH323" s="48"/>
      <c r="DI323" s="48"/>
    </row>
    <row r="324" spans="1:115" s="3" customFormat="1" ht="12.75" hidden="1" customHeight="1" x14ac:dyDescent="0.2">
      <c r="A324" s="96">
        <v>1</v>
      </c>
      <c r="B324" s="59"/>
      <c r="C324" s="141"/>
      <c r="D324" s="236"/>
      <c r="E324" s="321"/>
      <c r="F324" s="581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278"/>
        <v>0</v>
      </c>
      <c r="U324" s="44">
        <f t="shared" si="278"/>
        <v>0</v>
      </c>
      <c r="V324" s="44">
        <f t="shared" si="278"/>
        <v>0</v>
      </c>
      <c r="W324" s="171">
        <f t="shared" si="256"/>
        <v>0</v>
      </c>
      <c r="X324" s="171">
        <f t="shared" si="256"/>
        <v>0</v>
      </c>
      <c r="Y324" s="171"/>
      <c r="Z324" s="171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>
        <f t="shared" si="279"/>
        <v>0</v>
      </c>
      <c r="AL324" s="44">
        <f t="shared" si="279"/>
        <v>0</v>
      </c>
      <c r="AM324" s="44">
        <f t="shared" si="279"/>
        <v>0</v>
      </c>
      <c r="AN324" s="171">
        <f t="shared" si="258"/>
        <v>0</v>
      </c>
      <c r="AO324" s="171">
        <f t="shared" si="258"/>
        <v>0</v>
      </c>
      <c r="AP324" s="171"/>
      <c r="AQ324" s="171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>
        <f t="shared" si="280"/>
        <v>0</v>
      </c>
      <c r="BC324" s="44">
        <f t="shared" si="280"/>
        <v>0</v>
      </c>
      <c r="BD324" s="44">
        <f t="shared" si="280"/>
        <v>0</v>
      </c>
      <c r="BE324" s="171">
        <f t="shared" si="283"/>
        <v>0</v>
      </c>
      <c r="BF324" s="171">
        <f t="shared" si="283"/>
        <v>0</v>
      </c>
      <c r="BG324" s="249"/>
      <c r="BH324" s="171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>
        <f t="shared" si="281"/>
        <v>0</v>
      </c>
      <c r="BT324" s="44">
        <f t="shared" si="281"/>
        <v>0</v>
      </c>
      <c r="BU324" s="44">
        <f t="shared" si="281"/>
        <v>0</v>
      </c>
      <c r="BV324" s="171">
        <f t="shared" si="261"/>
        <v>0</v>
      </c>
      <c r="BW324" s="171">
        <f t="shared" si="261"/>
        <v>0</v>
      </c>
      <c r="BX324" s="171"/>
      <c r="BY324" s="171"/>
      <c r="BZ324" s="45"/>
      <c r="CA324" s="45"/>
      <c r="CB324" s="44"/>
      <c r="CC324" s="44"/>
      <c r="CD324" s="44"/>
      <c r="CE324" s="44"/>
      <c r="CF324" s="44"/>
      <c r="CG324" s="44"/>
      <c r="CH324" s="44"/>
      <c r="CI324" s="44"/>
      <c r="CJ324" s="44">
        <f t="shared" si="282"/>
        <v>0</v>
      </c>
      <c r="CK324" s="44">
        <f t="shared" si="282"/>
        <v>0</v>
      </c>
      <c r="CL324" s="44">
        <f t="shared" si="282"/>
        <v>0</v>
      </c>
      <c r="CM324" s="171">
        <f t="shared" si="263"/>
        <v>0</v>
      </c>
      <c r="CN324" s="171">
        <f t="shared" si="263"/>
        <v>0</v>
      </c>
      <c r="CO324" s="737"/>
      <c r="CP324" s="737"/>
      <c r="CQ324" s="46"/>
      <c r="CR324" s="47"/>
      <c r="CS324" s="46"/>
      <c r="CT324" s="46"/>
      <c r="CU324" s="333">
        <f t="shared" si="266"/>
        <v>0</v>
      </c>
      <c r="CV324" s="333">
        <f t="shared" si="267"/>
        <v>0</v>
      </c>
      <c r="CW324" s="333">
        <f t="shared" si="268"/>
        <v>0</v>
      </c>
      <c r="CX324" s="333">
        <f t="shared" si="269"/>
        <v>0</v>
      </c>
      <c r="CY324" s="333">
        <f t="shared" si="270"/>
        <v>0</v>
      </c>
      <c r="CZ324" s="333">
        <f t="shared" si="271"/>
        <v>0</v>
      </c>
      <c r="DA324" s="44">
        <f t="shared" si="272"/>
        <v>0</v>
      </c>
      <c r="DB324" s="44">
        <f t="shared" si="272"/>
        <v>0</v>
      </c>
      <c r="DC324" s="44">
        <f t="shared" si="272"/>
        <v>0</v>
      </c>
      <c r="DD324" s="174">
        <f t="shared" si="265"/>
        <v>0</v>
      </c>
      <c r="DE324" s="174">
        <f t="shared" si="265"/>
        <v>0</v>
      </c>
      <c r="DF324" s="45"/>
      <c r="DG324" s="45"/>
      <c r="DH324" s="48"/>
      <c r="DI324" s="48"/>
    </row>
    <row r="325" spans="1:115" ht="60" x14ac:dyDescent="0.2">
      <c r="A325" s="96">
        <v>1</v>
      </c>
      <c r="B325" s="96">
        <v>1</v>
      </c>
      <c r="C325" s="66"/>
      <c r="D325" s="246"/>
      <c r="E325" s="577"/>
      <c r="F325" s="578" t="s">
        <v>526</v>
      </c>
      <c r="G325" s="94">
        <v>60</v>
      </c>
      <c r="H325" s="100">
        <v>424249.92000000004</v>
      </c>
      <c r="I325" s="100">
        <v>446248.06400000007</v>
      </c>
      <c r="J325" s="54">
        <f>VLOOKUP($G325,'ВМП план КС'!$A$8:$AI$107,12,0)</f>
        <v>0</v>
      </c>
      <c r="K325" s="54">
        <f>VLOOKUP($G325,'ВМП план КС'!$A$8:$AI$107,13,0)</f>
        <v>0</v>
      </c>
      <c r="L325" s="54">
        <f>SUM(J325/12*$B$2)</f>
        <v>0</v>
      </c>
      <c r="M325" s="54">
        <f>SUM(K325/12*$B$2)</f>
        <v>0</v>
      </c>
      <c r="N325" s="56">
        <f t="shared" ref="N325:S325" si="284">SUM(N326:N330)</f>
        <v>0</v>
      </c>
      <c r="O325" s="56">
        <f t="shared" si="284"/>
        <v>0</v>
      </c>
      <c r="P325" s="56">
        <f t="shared" si="284"/>
        <v>0</v>
      </c>
      <c r="Q325" s="56">
        <f t="shared" si="284"/>
        <v>0</v>
      </c>
      <c r="R325" s="56">
        <f t="shared" si="284"/>
        <v>0</v>
      </c>
      <c r="S325" s="56">
        <f t="shared" si="284"/>
        <v>0</v>
      </c>
      <c r="T325" s="56">
        <f t="shared" si="278"/>
        <v>0</v>
      </c>
      <c r="U325" s="56">
        <f t="shared" si="278"/>
        <v>0</v>
      </c>
      <c r="V325" s="56">
        <f t="shared" si="278"/>
        <v>0</v>
      </c>
      <c r="W325" s="171">
        <f t="shared" si="256"/>
        <v>0</v>
      </c>
      <c r="X325" s="171">
        <f t="shared" si="256"/>
        <v>0</v>
      </c>
      <c r="Y325" s="280"/>
      <c r="Z325" s="280"/>
      <c r="AA325" s="54">
        <f>VLOOKUP($G325,'ВМП план КС'!$A$8:$AI$107,18,0)</f>
        <v>0</v>
      </c>
      <c r="AB325" s="54">
        <f>VLOOKUP($G325,'ВМП план КС'!$A$8:$AI$107,19,0)</f>
        <v>0</v>
      </c>
      <c r="AC325" s="54">
        <f>SUM(AA325/12*$B$2)</f>
        <v>0</v>
      </c>
      <c r="AD325" s="54">
        <f>SUM(AB325/12*$B$2)</f>
        <v>0</v>
      </c>
      <c r="AE325" s="56">
        <f t="shared" ref="AE325:AJ325" si="285">SUM(AE326:AE330)</f>
        <v>0</v>
      </c>
      <c r="AF325" s="56">
        <f t="shared" si="285"/>
        <v>0</v>
      </c>
      <c r="AG325" s="56">
        <f t="shared" si="285"/>
        <v>0</v>
      </c>
      <c r="AH325" s="56">
        <f t="shared" si="285"/>
        <v>0</v>
      </c>
      <c r="AI325" s="56">
        <f t="shared" si="285"/>
        <v>0</v>
      </c>
      <c r="AJ325" s="56">
        <f t="shared" si="285"/>
        <v>0</v>
      </c>
      <c r="AK325" s="56">
        <f t="shared" si="279"/>
        <v>0</v>
      </c>
      <c r="AL325" s="56">
        <f t="shared" si="279"/>
        <v>0</v>
      </c>
      <c r="AM325" s="56">
        <f t="shared" si="279"/>
        <v>0</v>
      </c>
      <c r="AN325" s="171">
        <f t="shared" si="258"/>
        <v>0</v>
      </c>
      <c r="AO325" s="171">
        <f t="shared" si="258"/>
        <v>0</v>
      </c>
      <c r="AP325" s="280"/>
      <c r="AQ325" s="280"/>
      <c r="AR325" s="54">
        <f>VLOOKUP($G325,'ВМП план КС'!$A$8:$AI$107,10,0)</f>
        <v>30</v>
      </c>
      <c r="AS325" s="54">
        <f>VLOOKUP($G325,'ВМП план КС'!$A$8:$AI$107,11,0)</f>
        <v>12727497.600000001</v>
      </c>
      <c r="AT325" s="54">
        <f>SUM(AR325/12*$B$2)</f>
        <v>15</v>
      </c>
      <c r="AU325" s="54">
        <f>SUM(AS325/12*$B$2)</f>
        <v>6363748.8000000007</v>
      </c>
      <c r="AV325" s="56">
        <f t="shared" ref="AV325:BA325" si="286">SUM(AV326:AV330)</f>
        <v>0</v>
      </c>
      <c r="AW325" s="56">
        <f t="shared" si="286"/>
        <v>0</v>
      </c>
      <c r="AX325" s="56">
        <f t="shared" si="286"/>
        <v>0</v>
      </c>
      <c r="AY325" s="56">
        <f t="shared" si="286"/>
        <v>0</v>
      </c>
      <c r="AZ325" s="56">
        <f t="shared" si="286"/>
        <v>0</v>
      </c>
      <c r="BA325" s="56">
        <f t="shared" si="286"/>
        <v>0</v>
      </c>
      <c r="BB325" s="56">
        <f t="shared" si="280"/>
        <v>0</v>
      </c>
      <c r="BC325" s="56">
        <f t="shared" si="280"/>
        <v>0</v>
      </c>
      <c r="BD325" s="56">
        <f t="shared" si="280"/>
        <v>0</v>
      </c>
      <c r="BE325" s="171">
        <f t="shared" si="283"/>
        <v>-15</v>
      </c>
      <c r="BF325" s="171">
        <f t="shared" si="283"/>
        <v>-6363748.8000000007</v>
      </c>
      <c r="BG325" s="281">
        <f>AV325/AT325</f>
        <v>0</v>
      </c>
      <c r="BH325" s="280">
        <f>AW325/AU325</f>
        <v>0</v>
      </c>
      <c r="BI325" s="54">
        <f>VLOOKUP($G325,'ВМП план КС'!$A$8:$AI$107,32,0)</f>
        <v>0</v>
      </c>
      <c r="BJ325" s="54">
        <f>VLOOKUP($G325,'ВМП план КС'!$A$8:$AI$107,33,0)</f>
        <v>0</v>
      </c>
      <c r="BK325" s="54">
        <f>SUM(BI325/12*$B$2)</f>
        <v>0</v>
      </c>
      <c r="BL325" s="54">
        <f>SUM(BJ325/12*$B$2)</f>
        <v>0</v>
      </c>
      <c r="BM325" s="56">
        <f t="shared" ref="BM325:BR325" si="287">SUM(BM326:BM330)</f>
        <v>0</v>
      </c>
      <c r="BN325" s="56">
        <f t="shared" si="287"/>
        <v>0</v>
      </c>
      <c r="BO325" s="56">
        <f t="shared" si="287"/>
        <v>0</v>
      </c>
      <c r="BP325" s="56">
        <f t="shared" si="287"/>
        <v>0</v>
      </c>
      <c r="BQ325" s="56">
        <f t="shared" si="287"/>
        <v>0</v>
      </c>
      <c r="BR325" s="56">
        <f t="shared" si="287"/>
        <v>0</v>
      </c>
      <c r="BS325" s="56">
        <f t="shared" si="281"/>
        <v>0</v>
      </c>
      <c r="BT325" s="56">
        <f t="shared" si="281"/>
        <v>0</v>
      </c>
      <c r="BU325" s="56">
        <f t="shared" si="281"/>
        <v>0</v>
      </c>
      <c r="BV325" s="171">
        <f t="shared" si="261"/>
        <v>0</v>
      </c>
      <c r="BW325" s="171">
        <f t="shared" si="261"/>
        <v>0</v>
      </c>
      <c r="BX325" s="280"/>
      <c r="BY325" s="280"/>
      <c r="BZ325" s="108">
        <f>VLOOKUP($G325,'ВМП план КС'!$A$8:$AI$107,34,0)</f>
        <v>0</v>
      </c>
      <c r="CA325" s="108">
        <f>VLOOKUP($G325,'ВМП план КС'!$A$8:$AI$107,35,0)</f>
        <v>0</v>
      </c>
      <c r="CB325" s="54">
        <f>SUM(BZ325/12*$B$2)</f>
        <v>0</v>
      </c>
      <c r="CC325" s="54">
        <f>SUM(CA325/12*$B$2)</f>
        <v>0</v>
      </c>
      <c r="CD325" s="56">
        <f t="shared" ref="CD325:CI325" si="288">SUM(CD326:CD330)</f>
        <v>0</v>
      </c>
      <c r="CE325" s="56">
        <f t="shared" si="288"/>
        <v>0</v>
      </c>
      <c r="CF325" s="56">
        <f t="shared" si="288"/>
        <v>0</v>
      </c>
      <c r="CG325" s="56">
        <f t="shared" si="288"/>
        <v>0</v>
      </c>
      <c r="CH325" s="56">
        <f t="shared" si="288"/>
        <v>0</v>
      </c>
      <c r="CI325" s="56">
        <f t="shared" si="288"/>
        <v>0</v>
      </c>
      <c r="CJ325" s="56">
        <f t="shared" si="282"/>
        <v>0</v>
      </c>
      <c r="CK325" s="56">
        <f t="shared" si="282"/>
        <v>0</v>
      </c>
      <c r="CL325" s="56">
        <f t="shared" si="282"/>
        <v>0</v>
      </c>
      <c r="CM325" s="171">
        <f t="shared" si="263"/>
        <v>0</v>
      </c>
      <c r="CN325" s="171">
        <f t="shared" si="263"/>
        <v>0</v>
      </c>
      <c r="CO325" s="735"/>
      <c r="CP325" s="735"/>
      <c r="CQ325" s="332">
        <f>+J325++AA325+AR325++++++BI325++BZ325</f>
        <v>30</v>
      </c>
      <c r="CR325" s="332">
        <f>+K325++AB325+AS325++++++BJ325++CA325</f>
        <v>12727497.600000001</v>
      </c>
      <c r="CS325" s="332">
        <f>+L325++AC325+AT325++++++BK325++CB325</f>
        <v>15</v>
      </c>
      <c r="CT325" s="332">
        <f>+M325++AD325+AU325++++++BL325++CC325</f>
        <v>6363748.8000000007</v>
      </c>
      <c r="CU325" s="332">
        <f t="shared" si="266"/>
        <v>0</v>
      </c>
      <c r="CV325" s="332">
        <f t="shared" si="267"/>
        <v>0</v>
      </c>
      <c r="CW325" s="332">
        <f t="shared" si="268"/>
        <v>0</v>
      </c>
      <c r="CX325" s="332">
        <f t="shared" si="269"/>
        <v>0</v>
      </c>
      <c r="CY325" s="332">
        <f t="shared" si="270"/>
        <v>0</v>
      </c>
      <c r="CZ325" s="332">
        <f t="shared" si="271"/>
        <v>0</v>
      </c>
      <c r="DA325" s="332">
        <f t="shared" si="272"/>
        <v>0</v>
      </c>
      <c r="DB325" s="332">
        <f t="shared" si="272"/>
        <v>0</v>
      </c>
      <c r="DC325" s="332">
        <f t="shared" si="272"/>
        <v>0</v>
      </c>
      <c r="DD325" s="69">
        <f t="shared" si="265"/>
        <v>-15</v>
      </c>
      <c r="DE325" s="69">
        <f t="shared" si="265"/>
        <v>-6363748.8000000007</v>
      </c>
      <c r="DF325" s="150">
        <f>$H325</f>
        <v>424249.92000000004</v>
      </c>
      <c r="DG325" s="151" t="e">
        <f>CV325/CU325</f>
        <v>#DIV/0!</v>
      </c>
      <c r="DH325" s="282"/>
      <c r="DI325" s="282"/>
      <c r="DJ325" s="206">
        <f>CQ325+CX325</f>
        <v>30</v>
      </c>
      <c r="DK325" s="206">
        <f>CR325+CY325</f>
        <v>12727497.600000001</v>
      </c>
    </row>
    <row r="326" spans="1:115" ht="12.75" hidden="1" customHeight="1" x14ac:dyDescent="0.2">
      <c r="A326" s="96">
        <v>1</v>
      </c>
      <c r="C326" s="65"/>
      <c r="D326" s="236"/>
      <c r="E326" s="537"/>
      <c r="F326" s="674"/>
      <c r="G326" s="117"/>
      <c r="H326" s="345"/>
      <c r="I326" s="345"/>
      <c r="J326" s="137"/>
      <c r="K326" s="137"/>
      <c r="L326" s="137"/>
      <c r="M326" s="137"/>
      <c r="N326" s="44"/>
      <c r="O326" s="44"/>
      <c r="P326" s="44"/>
      <c r="Q326" s="44"/>
      <c r="R326" s="44"/>
      <c r="S326" s="44"/>
      <c r="T326" s="44"/>
      <c r="U326" s="44"/>
      <c r="V326" s="44"/>
      <c r="W326" s="171">
        <f t="shared" si="256"/>
        <v>0</v>
      </c>
      <c r="X326" s="171">
        <f t="shared" si="256"/>
        <v>0</v>
      </c>
      <c r="Y326" s="175"/>
      <c r="Z326" s="175"/>
      <c r="AA326" s="137"/>
      <c r="AB326" s="137"/>
      <c r="AC326" s="137"/>
      <c r="AD326" s="137"/>
      <c r="AE326" s="44"/>
      <c r="AF326" s="44"/>
      <c r="AG326" s="44"/>
      <c r="AH326" s="44"/>
      <c r="AI326" s="44"/>
      <c r="AJ326" s="44"/>
      <c r="AK326" s="44"/>
      <c r="AL326" s="44"/>
      <c r="AM326" s="44"/>
      <c r="AN326" s="171">
        <f t="shared" si="258"/>
        <v>0</v>
      </c>
      <c r="AO326" s="171">
        <f t="shared" si="258"/>
        <v>0</v>
      </c>
      <c r="AP326" s="175"/>
      <c r="AQ326" s="175"/>
      <c r="AR326" s="137"/>
      <c r="AS326" s="137"/>
      <c r="AT326" s="137"/>
      <c r="AU326" s="137"/>
      <c r="AV326" s="44"/>
      <c r="AW326" s="44"/>
      <c r="AX326" s="44"/>
      <c r="AY326" s="44"/>
      <c r="AZ326" s="44"/>
      <c r="BA326" s="44"/>
      <c r="BB326" s="44"/>
      <c r="BC326" s="44"/>
      <c r="BD326" s="44"/>
      <c r="BE326" s="171">
        <f t="shared" si="283"/>
        <v>0</v>
      </c>
      <c r="BF326" s="171">
        <f t="shared" si="283"/>
        <v>0</v>
      </c>
      <c r="BG326" s="248"/>
      <c r="BH326" s="248"/>
      <c r="BI326" s="137"/>
      <c r="BJ326" s="137"/>
      <c r="BK326" s="137"/>
      <c r="BL326" s="137"/>
      <c r="BM326" s="44"/>
      <c r="BN326" s="44"/>
      <c r="BO326" s="44"/>
      <c r="BP326" s="44"/>
      <c r="BQ326" s="44"/>
      <c r="BR326" s="44"/>
      <c r="BS326" s="44"/>
      <c r="BT326" s="44"/>
      <c r="BU326" s="44"/>
      <c r="BV326" s="171">
        <f t="shared" si="261"/>
        <v>0</v>
      </c>
      <c r="BW326" s="171">
        <f t="shared" si="261"/>
        <v>0</v>
      </c>
      <c r="BX326" s="248"/>
      <c r="BY326" s="175"/>
      <c r="BZ326" s="178"/>
      <c r="CA326" s="178"/>
      <c r="CB326" s="137"/>
      <c r="CC326" s="137"/>
      <c r="CD326" s="44"/>
      <c r="CE326" s="44"/>
      <c r="CF326" s="44"/>
      <c r="CG326" s="44"/>
      <c r="CH326" s="44"/>
      <c r="CI326" s="44"/>
      <c r="CJ326" s="44"/>
      <c r="CK326" s="44"/>
      <c r="CL326" s="44"/>
      <c r="CM326" s="171">
        <f t="shared" si="263"/>
        <v>0</v>
      </c>
      <c r="CN326" s="171">
        <f t="shared" si="263"/>
        <v>0</v>
      </c>
      <c r="CO326" s="745"/>
      <c r="CP326" s="746"/>
      <c r="CQ326" s="333"/>
      <c r="CR326" s="333"/>
      <c r="CS326" s="333"/>
      <c r="CT326" s="333"/>
      <c r="CU326" s="333"/>
      <c r="CV326" s="333"/>
      <c r="CW326" s="333"/>
      <c r="CX326" s="333"/>
      <c r="CY326" s="333"/>
      <c r="CZ326" s="333"/>
      <c r="DA326" s="333"/>
      <c r="DB326" s="333"/>
      <c r="DC326" s="333"/>
      <c r="DD326" s="171"/>
      <c r="DE326" s="171"/>
      <c r="DF326" s="106"/>
      <c r="DG326" s="107"/>
      <c r="DH326" s="173"/>
      <c r="DI326" s="173"/>
    </row>
    <row r="327" spans="1:115" ht="12.75" hidden="1" customHeight="1" x14ac:dyDescent="0.2">
      <c r="A327" s="96">
        <v>1</v>
      </c>
      <c r="C327" s="65"/>
      <c r="D327" s="236"/>
      <c r="E327" s="537"/>
      <c r="F327" s="674"/>
      <c r="G327" s="117"/>
      <c r="H327" s="345"/>
      <c r="I327" s="345"/>
      <c r="J327" s="137"/>
      <c r="K327" s="137"/>
      <c r="L327" s="137"/>
      <c r="M327" s="137"/>
      <c r="N327" s="44"/>
      <c r="O327" s="44"/>
      <c r="P327" s="44"/>
      <c r="Q327" s="44"/>
      <c r="R327" s="44"/>
      <c r="S327" s="44"/>
      <c r="T327" s="44"/>
      <c r="U327" s="44"/>
      <c r="V327" s="44"/>
      <c r="W327" s="171">
        <f t="shared" si="256"/>
        <v>0</v>
      </c>
      <c r="X327" s="171">
        <f t="shared" si="256"/>
        <v>0</v>
      </c>
      <c r="Y327" s="175"/>
      <c r="Z327" s="175"/>
      <c r="AA327" s="137"/>
      <c r="AB327" s="137"/>
      <c r="AC327" s="137"/>
      <c r="AD327" s="137"/>
      <c r="AE327" s="44"/>
      <c r="AF327" s="44"/>
      <c r="AG327" s="44"/>
      <c r="AH327" s="44"/>
      <c r="AI327" s="44"/>
      <c r="AJ327" s="44"/>
      <c r="AK327" s="44"/>
      <c r="AL327" s="44"/>
      <c r="AM327" s="44"/>
      <c r="AN327" s="171">
        <f t="shared" si="258"/>
        <v>0</v>
      </c>
      <c r="AO327" s="171">
        <f t="shared" si="258"/>
        <v>0</v>
      </c>
      <c r="AP327" s="175"/>
      <c r="AQ327" s="175"/>
      <c r="AR327" s="137"/>
      <c r="AS327" s="137"/>
      <c r="AT327" s="137"/>
      <c r="AU327" s="137"/>
      <c r="AV327" s="44"/>
      <c r="AW327" s="44"/>
      <c r="AX327" s="44"/>
      <c r="AY327" s="44"/>
      <c r="AZ327" s="44"/>
      <c r="BA327" s="44"/>
      <c r="BB327" s="44"/>
      <c r="BC327" s="44"/>
      <c r="BD327" s="44"/>
      <c r="BE327" s="171">
        <f t="shared" si="283"/>
        <v>0</v>
      </c>
      <c r="BF327" s="171">
        <f t="shared" si="283"/>
        <v>0</v>
      </c>
      <c r="BG327" s="248"/>
      <c r="BH327" s="248"/>
      <c r="BI327" s="137"/>
      <c r="BJ327" s="137"/>
      <c r="BK327" s="137"/>
      <c r="BL327" s="137"/>
      <c r="BM327" s="44"/>
      <c r="BN327" s="44"/>
      <c r="BO327" s="44"/>
      <c r="BP327" s="44"/>
      <c r="BQ327" s="44"/>
      <c r="BR327" s="44"/>
      <c r="BS327" s="44"/>
      <c r="BT327" s="44"/>
      <c r="BU327" s="44"/>
      <c r="BV327" s="171">
        <f t="shared" si="261"/>
        <v>0</v>
      </c>
      <c r="BW327" s="171">
        <f t="shared" si="261"/>
        <v>0</v>
      </c>
      <c r="BX327" s="248"/>
      <c r="BY327" s="175"/>
      <c r="BZ327" s="178"/>
      <c r="CA327" s="178"/>
      <c r="CB327" s="137"/>
      <c r="CC327" s="137"/>
      <c r="CD327" s="44"/>
      <c r="CE327" s="44"/>
      <c r="CF327" s="44"/>
      <c r="CG327" s="44"/>
      <c r="CH327" s="44"/>
      <c r="CI327" s="44"/>
      <c r="CJ327" s="44"/>
      <c r="CK327" s="44"/>
      <c r="CL327" s="44"/>
      <c r="CM327" s="171">
        <f t="shared" si="263"/>
        <v>0</v>
      </c>
      <c r="CN327" s="171">
        <f t="shared" si="263"/>
        <v>0</v>
      </c>
      <c r="CO327" s="745"/>
      <c r="CP327" s="746"/>
      <c r="CQ327" s="333"/>
      <c r="CR327" s="333"/>
      <c r="CS327" s="333"/>
      <c r="CT327" s="333"/>
      <c r="CU327" s="333"/>
      <c r="CV327" s="333"/>
      <c r="CW327" s="333"/>
      <c r="CX327" s="333"/>
      <c r="CY327" s="333"/>
      <c r="CZ327" s="333"/>
      <c r="DA327" s="333"/>
      <c r="DB327" s="333"/>
      <c r="DC327" s="333"/>
      <c r="DD327" s="171"/>
      <c r="DE327" s="171"/>
      <c r="DF327" s="106"/>
      <c r="DG327" s="107"/>
      <c r="DH327" s="173"/>
      <c r="DI327" s="173"/>
    </row>
    <row r="328" spans="1:115" ht="12.75" hidden="1" customHeight="1" x14ac:dyDescent="0.2">
      <c r="A328" s="96">
        <v>1</v>
      </c>
      <c r="C328" s="65"/>
      <c r="D328" s="236"/>
      <c r="E328" s="537"/>
      <c r="F328" s="674"/>
      <c r="G328" s="117"/>
      <c r="H328" s="345"/>
      <c r="I328" s="345"/>
      <c r="J328" s="137"/>
      <c r="K328" s="137"/>
      <c r="L328" s="137"/>
      <c r="M328" s="137"/>
      <c r="N328" s="44"/>
      <c r="O328" s="44"/>
      <c r="P328" s="44"/>
      <c r="Q328" s="44"/>
      <c r="R328" s="44"/>
      <c r="S328" s="44"/>
      <c r="T328" s="44"/>
      <c r="U328" s="44"/>
      <c r="V328" s="44"/>
      <c r="W328" s="171">
        <f t="shared" si="256"/>
        <v>0</v>
      </c>
      <c r="X328" s="171">
        <f t="shared" si="256"/>
        <v>0</v>
      </c>
      <c r="Y328" s="175"/>
      <c r="Z328" s="175"/>
      <c r="AA328" s="137"/>
      <c r="AB328" s="137"/>
      <c r="AC328" s="137"/>
      <c r="AD328" s="137"/>
      <c r="AE328" s="44"/>
      <c r="AF328" s="44"/>
      <c r="AG328" s="44"/>
      <c r="AH328" s="44"/>
      <c r="AI328" s="44"/>
      <c r="AJ328" s="44"/>
      <c r="AK328" s="44"/>
      <c r="AL328" s="44"/>
      <c r="AM328" s="44"/>
      <c r="AN328" s="171">
        <f t="shared" si="258"/>
        <v>0</v>
      </c>
      <c r="AO328" s="171">
        <f t="shared" si="258"/>
        <v>0</v>
      </c>
      <c r="AP328" s="175"/>
      <c r="AQ328" s="175"/>
      <c r="AR328" s="137"/>
      <c r="AS328" s="137"/>
      <c r="AT328" s="137"/>
      <c r="AU328" s="137"/>
      <c r="AV328" s="44"/>
      <c r="AW328" s="44"/>
      <c r="AX328" s="44"/>
      <c r="AY328" s="44"/>
      <c r="AZ328" s="44"/>
      <c r="BA328" s="44"/>
      <c r="BB328" s="44"/>
      <c r="BC328" s="44"/>
      <c r="BD328" s="44"/>
      <c r="BE328" s="171">
        <f t="shared" si="283"/>
        <v>0</v>
      </c>
      <c r="BF328" s="171">
        <f t="shared" si="283"/>
        <v>0</v>
      </c>
      <c r="BG328" s="248"/>
      <c r="BH328" s="248"/>
      <c r="BI328" s="137"/>
      <c r="BJ328" s="137"/>
      <c r="BK328" s="137"/>
      <c r="BL328" s="137"/>
      <c r="BM328" s="44"/>
      <c r="BN328" s="44"/>
      <c r="BO328" s="44"/>
      <c r="BP328" s="44"/>
      <c r="BQ328" s="44"/>
      <c r="BR328" s="44"/>
      <c r="BS328" s="44"/>
      <c r="BT328" s="44"/>
      <c r="BU328" s="44"/>
      <c r="BV328" s="171">
        <f t="shared" si="261"/>
        <v>0</v>
      </c>
      <c r="BW328" s="171">
        <f t="shared" si="261"/>
        <v>0</v>
      </c>
      <c r="BX328" s="248"/>
      <c r="BY328" s="175"/>
      <c r="BZ328" s="178"/>
      <c r="CA328" s="178"/>
      <c r="CB328" s="137"/>
      <c r="CC328" s="137"/>
      <c r="CD328" s="44"/>
      <c r="CE328" s="44"/>
      <c r="CF328" s="44"/>
      <c r="CG328" s="44"/>
      <c r="CH328" s="44"/>
      <c r="CI328" s="44"/>
      <c r="CJ328" s="44"/>
      <c r="CK328" s="44"/>
      <c r="CL328" s="44"/>
      <c r="CM328" s="171">
        <f t="shared" si="263"/>
        <v>0</v>
      </c>
      <c r="CN328" s="171">
        <f t="shared" si="263"/>
        <v>0</v>
      </c>
      <c r="CO328" s="745"/>
      <c r="CP328" s="746"/>
      <c r="CQ328" s="333"/>
      <c r="CR328" s="333"/>
      <c r="CS328" s="333"/>
      <c r="CT328" s="333"/>
      <c r="CU328" s="333"/>
      <c r="CV328" s="333"/>
      <c r="CW328" s="333"/>
      <c r="CX328" s="333"/>
      <c r="CY328" s="333"/>
      <c r="CZ328" s="333"/>
      <c r="DA328" s="333"/>
      <c r="DB328" s="333"/>
      <c r="DC328" s="333"/>
      <c r="DD328" s="171"/>
      <c r="DE328" s="171"/>
      <c r="DF328" s="106"/>
      <c r="DG328" s="107"/>
      <c r="DH328" s="173"/>
      <c r="DI328" s="173"/>
    </row>
    <row r="329" spans="1:115" ht="12.75" hidden="1" customHeight="1" x14ac:dyDescent="0.2">
      <c r="A329" s="96">
        <v>1</v>
      </c>
      <c r="C329" s="65"/>
      <c r="D329" s="236"/>
      <c r="E329" s="537"/>
      <c r="F329" s="674"/>
      <c r="G329" s="117"/>
      <c r="H329" s="345"/>
      <c r="I329" s="345"/>
      <c r="J329" s="137"/>
      <c r="K329" s="137"/>
      <c r="L329" s="137"/>
      <c r="M329" s="137"/>
      <c r="N329" s="44"/>
      <c r="O329" s="44"/>
      <c r="P329" s="44"/>
      <c r="Q329" s="44"/>
      <c r="R329" s="44"/>
      <c r="S329" s="44"/>
      <c r="T329" s="44"/>
      <c r="U329" s="44"/>
      <c r="V329" s="44"/>
      <c r="W329" s="171">
        <f t="shared" si="256"/>
        <v>0</v>
      </c>
      <c r="X329" s="171">
        <f t="shared" si="256"/>
        <v>0</v>
      </c>
      <c r="Y329" s="175"/>
      <c r="Z329" s="175"/>
      <c r="AA329" s="137"/>
      <c r="AB329" s="137"/>
      <c r="AC329" s="137"/>
      <c r="AD329" s="137"/>
      <c r="AE329" s="44"/>
      <c r="AF329" s="44"/>
      <c r="AG329" s="44"/>
      <c r="AH329" s="44"/>
      <c r="AI329" s="44"/>
      <c r="AJ329" s="44"/>
      <c r="AK329" s="44"/>
      <c r="AL329" s="44"/>
      <c r="AM329" s="44"/>
      <c r="AN329" s="171">
        <f t="shared" si="258"/>
        <v>0</v>
      </c>
      <c r="AO329" s="171">
        <f t="shared" si="258"/>
        <v>0</v>
      </c>
      <c r="AP329" s="175"/>
      <c r="AQ329" s="175"/>
      <c r="AR329" s="137"/>
      <c r="AS329" s="137"/>
      <c r="AT329" s="137"/>
      <c r="AU329" s="137"/>
      <c r="AV329" s="44"/>
      <c r="AW329" s="44"/>
      <c r="AX329" s="44"/>
      <c r="AY329" s="44"/>
      <c r="AZ329" s="44"/>
      <c r="BA329" s="44"/>
      <c r="BB329" s="44"/>
      <c r="BC329" s="44"/>
      <c r="BD329" s="44"/>
      <c r="BE329" s="171">
        <f t="shared" si="283"/>
        <v>0</v>
      </c>
      <c r="BF329" s="171">
        <f t="shared" si="283"/>
        <v>0</v>
      </c>
      <c r="BG329" s="248"/>
      <c r="BH329" s="248"/>
      <c r="BI329" s="137"/>
      <c r="BJ329" s="137"/>
      <c r="BK329" s="137"/>
      <c r="BL329" s="137"/>
      <c r="BM329" s="44"/>
      <c r="BN329" s="44"/>
      <c r="BO329" s="44"/>
      <c r="BP329" s="44"/>
      <c r="BQ329" s="44"/>
      <c r="BR329" s="44"/>
      <c r="BS329" s="44"/>
      <c r="BT329" s="44"/>
      <c r="BU329" s="44"/>
      <c r="BV329" s="171">
        <f t="shared" si="261"/>
        <v>0</v>
      </c>
      <c r="BW329" s="171">
        <f t="shared" si="261"/>
        <v>0</v>
      </c>
      <c r="BX329" s="248"/>
      <c r="BY329" s="175"/>
      <c r="BZ329" s="178"/>
      <c r="CA329" s="178"/>
      <c r="CB329" s="137"/>
      <c r="CC329" s="137"/>
      <c r="CD329" s="44"/>
      <c r="CE329" s="44"/>
      <c r="CF329" s="44"/>
      <c r="CG329" s="44"/>
      <c r="CH329" s="44"/>
      <c r="CI329" s="44"/>
      <c r="CJ329" s="44"/>
      <c r="CK329" s="44"/>
      <c r="CL329" s="44"/>
      <c r="CM329" s="171">
        <f t="shared" si="263"/>
        <v>0</v>
      </c>
      <c r="CN329" s="171">
        <f t="shared" si="263"/>
        <v>0</v>
      </c>
      <c r="CO329" s="745"/>
      <c r="CP329" s="746"/>
      <c r="CQ329" s="333"/>
      <c r="CR329" s="333"/>
      <c r="CS329" s="333"/>
      <c r="CT329" s="333"/>
      <c r="CU329" s="333"/>
      <c r="CV329" s="333"/>
      <c r="CW329" s="333"/>
      <c r="CX329" s="333"/>
      <c r="CY329" s="333"/>
      <c r="CZ329" s="333"/>
      <c r="DA329" s="333"/>
      <c r="DB329" s="333"/>
      <c r="DC329" s="333"/>
      <c r="DD329" s="171"/>
      <c r="DE329" s="171"/>
      <c r="DF329" s="106"/>
      <c r="DG329" s="107"/>
      <c r="DH329" s="173"/>
      <c r="DI329" s="173"/>
    </row>
    <row r="330" spans="1:115" ht="12.75" hidden="1" customHeight="1" x14ac:dyDescent="0.2">
      <c r="A330" s="96">
        <v>1</v>
      </c>
      <c r="C330" s="65"/>
      <c r="D330" s="236"/>
      <c r="E330" s="537"/>
      <c r="F330" s="674"/>
      <c r="G330" s="117"/>
      <c r="H330" s="345"/>
      <c r="I330" s="345"/>
      <c r="J330" s="137"/>
      <c r="K330" s="137"/>
      <c r="L330" s="137"/>
      <c r="M330" s="137"/>
      <c r="N330" s="44"/>
      <c r="O330" s="44"/>
      <c r="P330" s="44"/>
      <c r="Q330" s="44"/>
      <c r="R330" s="44"/>
      <c r="S330" s="44"/>
      <c r="T330" s="44"/>
      <c r="U330" s="44"/>
      <c r="V330" s="44"/>
      <c r="W330" s="171">
        <f t="shared" si="256"/>
        <v>0</v>
      </c>
      <c r="X330" s="171">
        <f t="shared" si="256"/>
        <v>0</v>
      </c>
      <c r="Y330" s="175"/>
      <c r="Z330" s="175"/>
      <c r="AA330" s="137"/>
      <c r="AB330" s="137"/>
      <c r="AC330" s="137"/>
      <c r="AD330" s="137"/>
      <c r="AE330" s="44"/>
      <c r="AF330" s="44"/>
      <c r="AG330" s="44"/>
      <c r="AH330" s="44"/>
      <c r="AI330" s="44"/>
      <c r="AJ330" s="44"/>
      <c r="AK330" s="44"/>
      <c r="AL330" s="44"/>
      <c r="AM330" s="44"/>
      <c r="AN330" s="171">
        <f t="shared" si="258"/>
        <v>0</v>
      </c>
      <c r="AO330" s="171">
        <f t="shared" si="258"/>
        <v>0</v>
      </c>
      <c r="AP330" s="175"/>
      <c r="AQ330" s="175"/>
      <c r="AR330" s="137"/>
      <c r="AS330" s="137"/>
      <c r="AT330" s="137"/>
      <c r="AU330" s="137"/>
      <c r="AV330" s="44"/>
      <c r="AW330" s="44"/>
      <c r="AX330" s="44"/>
      <c r="AY330" s="44"/>
      <c r="AZ330" s="44"/>
      <c r="BA330" s="44"/>
      <c r="BB330" s="44"/>
      <c r="BC330" s="44"/>
      <c r="BD330" s="44"/>
      <c r="BE330" s="171">
        <f t="shared" si="283"/>
        <v>0</v>
      </c>
      <c r="BF330" s="171">
        <f t="shared" si="283"/>
        <v>0</v>
      </c>
      <c r="BG330" s="248"/>
      <c r="BH330" s="248"/>
      <c r="BI330" s="137"/>
      <c r="BJ330" s="137"/>
      <c r="BK330" s="137"/>
      <c r="BL330" s="137"/>
      <c r="BM330" s="44"/>
      <c r="BN330" s="44"/>
      <c r="BO330" s="44"/>
      <c r="BP330" s="44"/>
      <c r="BQ330" s="44"/>
      <c r="BR330" s="44"/>
      <c r="BS330" s="44"/>
      <c r="BT330" s="44"/>
      <c r="BU330" s="44"/>
      <c r="BV330" s="171">
        <f t="shared" si="261"/>
        <v>0</v>
      </c>
      <c r="BW330" s="171">
        <f t="shared" si="261"/>
        <v>0</v>
      </c>
      <c r="BX330" s="248"/>
      <c r="BY330" s="175"/>
      <c r="BZ330" s="178"/>
      <c r="CA330" s="178"/>
      <c r="CB330" s="137"/>
      <c r="CC330" s="137"/>
      <c r="CD330" s="44"/>
      <c r="CE330" s="44"/>
      <c r="CF330" s="44"/>
      <c r="CG330" s="44"/>
      <c r="CH330" s="44"/>
      <c r="CI330" s="44"/>
      <c r="CJ330" s="44"/>
      <c r="CK330" s="44"/>
      <c r="CL330" s="44"/>
      <c r="CM330" s="171">
        <f t="shared" si="263"/>
        <v>0</v>
      </c>
      <c r="CN330" s="171">
        <f t="shared" si="263"/>
        <v>0</v>
      </c>
      <c r="CO330" s="745"/>
      <c r="CP330" s="746"/>
      <c r="CQ330" s="333"/>
      <c r="CR330" s="333"/>
      <c r="CS330" s="333"/>
      <c r="CT330" s="333"/>
      <c r="CU330" s="333"/>
      <c r="CV330" s="333"/>
      <c r="CW330" s="333"/>
      <c r="CX330" s="333"/>
      <c r="CY330" s="333"/>
      <c r="CZ330" s="333"/>
      <c r="DA330" s="333"/>
      <c r="DB330" s="333"/>
      <c r="DC330" s="333"/>
      <c r="DD330" s="171"/>
      <c r="DE330" s="171"/>
      <c r="DF330" s="106"/>
      <c r="DG330" s="107"/>
      <c r="DH330" s="173"/>
      <c r="DI330" s="173"/>
    </row>
    <row r="331" spans="1:115" ht="12.75" hidden="1" customHeight="1" x14ac:dyDescent="0.2">
      <c r="A331" s="96">
        <v>1</v>
      </c>
      <c r="C331" s="65"/>
      <c r="D331" s="236"/>
      <c r="E331" s="537"/>
      <c r="F331" s="674"/>
      <c r="G331" s="117"/>
      <c r="H331" s="345"/>
      <c r="I331" s="345"/>
      <c r="J331" s="137"/>
      <c r="K331" s="137"/>
      <c r="L331" s="137"/>
      <c r="M331" s="137"/>
      <c r="N331" s="44"/>
      <c r="O331" s="44"/>
      <c r="P331" s="44"/>
      <c r="Q331" s="44"/>
      <c r="R331" s="44"/>
      <c r="S331" s="44"/>
      <c r="T331" s="44"/>
      <c r="U331" s="44"/>
      <c r="V331" s="44"/>
      <c r="W331" s="171">
        <f t="shared" si="256"/>
        <v>0</v>
      </c>
      <c r="X331" s="171">
        <f t="shared" si="256"/>
        <v>0</v>
      </c>
      <c r="Y331" s="175"/>
      <c r="Z331" s="175"/>
      <c r="AA331" s="137"/>
      <c r="AB331" s="137"/>
      <c r="AC331" s="137"/>
      <c r="AD331" s="137"/>
      <c r="AE331" s="44"/>
      <c r="AF331" s="44"/>
      <c r="AG331" s="44"/>
      <c r="AH331" s="44"/>
      <c r="AI331" s="44"/>
      <c r="AJ331" s="44"/>
      <c r="AK331" s="44"/>
      <c r="AL331" s="44"/>
      <c r="AM331" s="44"/>
      <c r="AN331" s="171">
        <f t="shared" si="258"/>
        <v>0</v>
      </c>
      <c r="AO331" s="171">
        <f t="shared" si="258"/>
        <v>0</v>
      </c>
      <c r="AP331" s="175"/>
      <c r="AQ331" s="175"/>
      <c r="AR331" s="137"/>
      <c r="AS331" s="137"/>
      <c r="AT331" s="137"/>
      <c r="AU331" s="137"/>
      <c r="AV331" s="44"/>
      <c r="AW331" s="44"/>
      <c r="AX331" s="44"/>
      <c r="AY331" s="44"/>
      <c r="AZ331" s="44"/>
      <c r="BA331" s="44"/>
      <c r="BB331" s="44"/>
      <c r="BC331" s="44"/>
      <c r="BD331" s="44"/>
      <c r="BE331" s="171">
        <f t="shared" si="283"/>
        <v>0</v>
      </c>
      <c r="BF331" s="171">
        <f t="shared" si="283"/>
        <v>0</v>
      </c>
      <c r="BG331" s="248"/>
      <c r="BH331" s="248"/>
      <c r="BI331" s="137"/>
      <c r="BJ331" s="137"/>
      <c r="BK331" s="137"/>
      <c r="BL331" s="137"/>
      <c r="BM331" s="44"/>
      <c r="BN331" s="44"/>
      <c r="BO331" s="44"/>
      <c r="BP331" s="44"/>
      <c r="BQ331" s="44"/>
      <c r="BR331" s="44"/>
      <c r="BS331" s="44"/>
      <c r="BT331" s="44"/>
      <c r="BU331" s="44"/>
      <c r="BV331" s="171">
        <f t="shared" si="261"/>
        <v>0</v>
      </c>
      <c r="BW331" s="171">
        <f t="shared" si="261"/>
        <v>0</v>
      </c>
      <c r="BX331" s="248"/>
      <c r="BY331" s="175"/>
      <c r="BZ331" s="178"/>
      <c r="CA331" s="178"/>
      <c r="CB331" s="137"/>
      <c r="CC331" s="137"/>
      <c r="CD331" s="44"/>
      <c r="CE331" s="44"/>
      <c r="CF331" s="44"/>
      <c r="CG331" s="44"/>
      <c r="CH331" s="44"/>
      <c r="CI331" s="44"/>
      <c r="CJ331" s="44"/>
      <c r="CK331" s="44"/>
      <c r="CL331" s="44"/>
      <c r="CM331" s="171">
        <f t="shared" si="263"/>
        <v>0</v>
      </c>
      <c r="CN331" s="171">
        <f t="shared" si="263"/>
        <v>0</v>
      </c>
      <c r="CO331" s="745"/>
      <c r="CP331" s="746"/>
      <c r="CQ331" s="333"/>
      <c r="CR331" s="333"/>
      <c r="CS331" s="333"/>
      <c r="CT331" s="333"/>
      <c r="CU331" s="333"/>
      <c r="CV331" s="333"/>
      <c r="CW331" s="333"/>
      <c r="CX331" s="333"/>
      <c r="CY331" s="333"/>
      <c r="CZ331" s="333"/>
      <c r="DA331" s="333"/>
      <c r="DB331" s="333"/>
      <c r="DC331" s="333"/>
      <c r="DD331" s="171"/>
      <c r="DE331" s="171"/>
      <c r="DF331" s="106"/>
      <c r="DG331" s="107"/>
      <c r="DH331" s="173"/>
      <c r="DI331" s="173"/>
    </row>
    <row r="332" spans="1:115" ht="12.75" hidden="1" customHeight="1" x14ac:dyDescent="0.2">
      <c r="A332" s="96">
        <v>1</v>
      </c>
      <c r="C332" s="65"/>
      <c r="D332" s="236"/>
      <c r="E332" s="537"/>
      <c r="F332" s="674"/>
      <c r="G332" s="117"/>
      <c r="H332" s="345"/>
      <c r="I332" s="345"/>
      <c r="J332" s="137"/>
      <c r="K332" s="137"/>
      <c r="L332" s="137"/>
      <c r="M332" s="137"/>
      <c r="N332" s="44"/>
      <c r="O332" s="44"/>
      <c r="P332" s="44"/>
      <c r="Q332" s="44"/>
      <c r="R332" s="44"/>
      <c r="S332" s="44"/>
      <c r="T332" s="44"/>
      <c r="U332" s="44"/>
      <c r="V332" s="44"/>
      <c r="W332" s="171">
        <f t="shared" si="256"/>
        <v>0</v>
      </c>
      <c r="X332" s="171">
        <f t="shared" si="256"/>
        <v>0</v>
      </c>
      <c r="Y332" s="175"/>
      <c r="Z332" s="175"/>
      <c r="AA332" s="137"/>
      <c r="AB332" s="137"/>
      <c r="AC332" s="137"/>
      <c r="AD332" s="137"/>
      <c r="AE332" s="44"/>
      <c r="AF332" s="44"/>
      <c r="AG332" s="44"/>
      <c r="AH332" s="44"/>
      <c r="AI332" s="44"/>
      <c r="AJ332" s="44"/>
      <c r="AK332" s="44"/>
      <c r="AL332" s="44"/>
      <c r="AM332" s="44"/>
      <c r="AN332" s="171">
        <f t="shared" si="258"/>
        <v>0</v>
      </c>
      <c r="AO332" s="171">
        <f t="shared" si="258"/>
        <v>0</v>
      </c>
      <c r="AP332" s="175"/>
      <c r="AQ332" s="175"/>
      <c r="AR332" s="137"/>
      <c r="AS332" s="137"/>
      <c r="AT332" s="137"/>
      <c r="AU332" s="137"/>
      <c r="AV332" s="44"/>
      <c r="AW332" s="44"/>
      <c r="AX332" s="44"/>
      <c r="AY332" s="44"/>
      <c r="AZ332" s="44"/>
      <c r="BA332" s="44"/>
      <c r="BB332" s="44"/>
      <c r="BC332" s="44"/>
      <c r="BD332" s="44"/>
      <c r="BE332" s="171">
        <f t="shared" si="283"/>
        <v>0</v>
      </c>
      <c r="BF332" s="171">
        <f t="shared" si="283"/>
        <v>0</v>
      </c>
      <c r="BG332" s="248"/>
      <c r="BH332" s="248"/>
      <c r="BI332" s="137"/>
      <c r="BJ332" s="137"/>
      <c r="BK332" s="137"/>
      <c r="BL332" s="137"/>
      <c r="BM332" s="44"/>
      <c r="BN332" s="44"/>
      <c r="BO332" s="44"/>
      <c r="BP332" s="44"/>
      <c r="BQ332" s="44"/>
      <c r="BR332" s="44"/>
      <c r="BS332" s="44"/>
      <c r="BT332" s="44"/>
      <c r="BU332" s="44"/>
      <c r="BV332" s="171">
        <f t="shared" si="261"/>
        <v>0</v>
      </c>
      <c r="BW332" s="171">
        <f t="shared" si="261"/>
        <v>0</v>
      </c>
      <c r="BX332" s="248"/>
      <c r="BY332" s="175"/>
      <c r="BZ332" s="178"/>
      <c r="CA332" s="178"/>
      <c r="CB332" s="137"/>
      <c r="CC332" s="137"/>
      <c r="CD332" s="44"/>
      <c r="CE332" s="44"/>
      <c r="CF332" s="44"/>
      <c r="CG332" s="44"/>
      <c r="CH332" s="44"/>
      <c r="CI332" s="44"/>
      <c r="CJ332" s="44"/>
      <c r="CK332" s="44"/>
      <c r="CL332" s="44"/>
      <c r="CM332" s="171">
        <f t="shared" si="263"/>
        <v>0</v>
      </c>
      <c r="CN332" s="171">
        <f t="shared" si="263"/>
        <v>0</v>
      </c>
      <c r="CO332" s="745"/>
      <c r="CP332" s="746"/>
      <c r="CQ332" s="333"/>
      <c r="CR332" s="333"/>
      <c r="CS332" s="333"/>
      <c r="CT332" s="333"/>
      <c r="CU332" s="333"/>
      <c r="CV332" s="333"/>
      <c r="CW332" s="333"/>
      <c r="CX332" s="333"/>
      <c r="CY332" s="333"/>
      <c r="CZ332" s="333"/>
      <c r="DA332" s="333"/>
      <c r="DB332" s="333"/>
      <c r="DC332" s="333"/>
      <c r="DD332" s="171"/>
      <c r="DE332" s="171"/>
      <c r="DF332" s="106"/>
      <c r="DG332" s="107"/>
      <c r="DH332" s="173"/>
      <c r="DI332" s="173"/>
    </row>
    <row r="333" spans="1:115" ht="12.75" hidden="1" customHeight="1" x14ac:dyDescent="0.2">
      <c r="A333" s="96">
        <v>1</v>
      </c>
      <c r="C333" s="65"/>
      <c r="D333" s="236"/>
      <c r="E333" s="537"/>
      <c r="F333" s="674"/>
      <c r="G333" s="117"/>
      <c r="H333" s="345"/>
      <c r="I333" s="345"/>
      <c r="J333" s="137"/>
      <c r="K333" s="137"/>
      <c r="L333" s="137"/>
      <c r="M333" s="137"/>
      <c r="N333" s="44"/>
      <c r="O333" s="44"/>
      <c r="P333" s="44"/>
      <c r="Q333" s="44"/>
      <c r="R333" s="44"/>
      <c r="S333" s="44"/>
      <c r="T333" s="44"/>
      <c r="U333" s="44"/>
      <c r="V333" s="44"/>
      <c r="W333" s="171">
        <f t="shared" si="256"/>
        <v>0</v>
      </c>
      <c r="X333" s="171">
        <f t="shared" si="256"/>
        <v>0</v>
      </c>
      <c r="Y333" s="175"/>
      <c r="Z333" s="175"/>
      <c r="AA333" s="137"/>
      <c r="AB333" s="137"/>
      <c r="AC333" s="137"/>
      <c r="AD333" s="137"/>
      <c r="AE333" s="44"/>
      <c r="AF333" s="44"/>
      <c r="AG333" s="44"/>
      <c r="AH333" s="44"/>
      <c r="AI333" s="44"/>
      <c r="AJ333" s="44"/>
      <c r="AK333" s="44"/>
      <c r="AL333" s="44"/>
      <c r="AM333" s="44"/>
      <c r="AN333" s="171">
        <f t="shared" si="258"/>
        <v>0</v>
      </c>
      <c r="AO333" s="171">
        <f t="shared" si="258"/>
        <v>0</v>
      </c>
      <c r="AP333" s="175"/>
      <c r="AQ333" s="175"/>
      <c r="AR333" s="137"/>
      <c r="AS333" s="137"/>
      <c r="AT333" s="137"/>
      <c r="AU333" s="137"/>
      <c r="AV333" s="44"/>
      <c r="AW333" s="44"/>
      <c r="AX333" s="44"/>
      <c r="AY333" s="44"/>
      <c r="AZ333" s="44"/>
      <c r="BA333" s="44"/>
      <c r="BB333" s="44"/>
      <c r="BC333" s="44"/>
      <c r="BD333" s="44"/>
      <c r="BE333" s="171">
        <f t="shared" si="283"/>
        <v>0</v>
      </c>
      <c r="BF333" s="171">
        <f t="shared" si="283"/>
        <v>0</v>
      </c>
      <c r="BG333" s="248"/>
      <c r="BH333" s="248"/>
      <c r="BI333" s="137"/>
      <c r="BJ333" s="137"/>
      <c r="BK333" s="137"/>
      <c r="BL333" s="137"/>
      <c r="BM333" s="44"/>
      <c r="BN333" s="44"/>
      <c r="BO333" s="44"/>
      <c r="BP333" s="44"/>
      <c r="BQ333" s="44"/>
      <c r="BR333" s="44"/>
      <c r="BS333" s="44"/>
      <c r="BT333" s="44"/>
      <c r="BU333" s="44"/>
      <c r="BV333" s="171">
        <f t="shared" si="261"/>
        <v>0</v>
      </c>
      <c r="BW333" s="171">
        <f t="shared" si="261"/>
        <v>0</v>
      </c>
      <c r="BX333" s="248"/>
      <c r="BY333" s="175"/>
      <c r="BZ333" s="178"/>
      <c r="CA333" s="178"/>
      <c r="CB333" s="137"/>
      <c r="CC333" s="137"/>
      <c r="CD333" s="44"/>
      <c r="CE333" s="44"/>
      <c r="CF333" s="44"/>
      <c r="CG333" s="44"/>
      <c r="CH333" s="44"/>
      <c r="CI333" s="44"/>
      <c r="CJ333" s="44"/>
      <c r="CK333" s="44"/>
      <c r="CL333" s="44"/>
      <c r="CM333" s="171">
        <f t="shared" si="263"/>
        <v>0</v>
      </c>
      <c r="CN333" s="171">
        <f t="shared" si="263"/>
        <v>0</v>
      </c>
      <c r="CO333" s="745"/>
      <c r="CP333" s="746"/>
      <c r="CQ333" s="333"/>
      <c r="CR333" s="333"/>
      <c r="CS333" s="333"/>
      <c r="CT333" s="333"/>
      <c r="CU333" s="333"/>
      <c r="CV333" s="333"/>
      <c r="CW333" s="333"/>
      <c r="CX333" s="333"/>
      <c r="CY333" s="333"/>
      <c r="CZ333" s="333"/>
      <c r="DA333" s="333"/>
      <c r="DB333" s="333"/>
      <c r="DC333" s="333"/>
      <c r="DD333" s="171"/>
      <c r="DE333" s="171"/>
      <c r="DF333" s="106"/>
      <c r="DG333" s="107"/>
      <c r="DH333" s="173"/>
      <c r="DI333" s="173"/>
    </row>
    <row r="334" spans="1:115" ht="12.75" hidden="1" customHeight="1" x14ac:dyDescent="0.2">
      <c r="A334" s="96">
        <v>1</v>
      </c>
      <c r="C334" s="65"/>
      <c r="D334" s="236"/>
      <c r="E334" s="537"/>
      <c r="F334" s="674"/>
      <c r="G334" s="117"/>
      <c r="H334" s="345"/>
      <c r="I334" s="345"/>
      <c r="J334" s="137"/>
      <c r="K334" s="137"/>
      <c r="L334" s="137"/>
      <c r="M334" s="137"/>
      <c r="N334" s="44"/>
      <c r="O334" s="44"/>
      <c r="P334" s="44"/>
      <c r="Q334" s="44"/>
      <c r="R334" s="44"/>
      <c r="S334" s="44"/>
      <c r="T334" s="44"/>
      <c r="U334" s="44"/>
      <c r="V334" s="44"/>
      <c r="W334" s="171">
        <f t="shared" si="256"/>
        <v>0</v>
      </c>
      <c r="X334" s="171">
        <f t="shared" si="256"/>
        <v>0</v>
      </c>
      <c r="Y334" s="175"/>
      <c r="Z334" s="175"/>
      <c r="AA334" s="137"/>
      <c r="AB334" s="137"/>
      <c r="AC334" s="137"/>
      <c r="AD334" s="137"/>
      <c r="AE334" s="44"/>
      <c r="AF334" s="44"/>
      <c r="AG334" s="44"/>
      <c r="AH334" s="44"/>
      <c r="AI334" s="44"/>
      <c r="AJ334" s="44"/>
      <c r="AK334" s="44"/>
      <c r="AL334" s="44"/>
      <c r="AM334" s="44"/>
      <c r="AN334" s="171">
        <f t="shared" si="258"/>
        <v>0</v>
      </c>
      <c r="AO334" s="171">
        <f t="shared" si="258"/>
        <v>0</v>
      </c>
      <c r="AP334" s="175"/>
      <c r="AQ334" s="175"/>
      <c r="AR334" s="137"/>
      <c r="AS334" s="137"/>
      <c r="AT334" s="137"/>
      <c r="AU334" s="137"/>
      <c r="AV334" s="44"/>
      <c r="AW334" s="44"/>
      <c r="AX334" s="44"/>
      <c r="AY334" s="44"/>
      <c r="AZ334" s="44"/>
      <c r="BA334" s="44"/>
      <c r="BB334" s="44"/>
      <c r="BC334" s="44"/>
      <c r="BD334" s="44"/>
      <c r="BE334" s="171">
        <f t="shared" si="283"/>
        <v>0</v>
      </c>
      <c r="BF334" s="171">
        <f t="shared" si="283"/>
        <v>0</v>
      </c>
      <c r="BG334" s="248"/>
      <c r="BH334" s="248"/>
      <c r="BI334" s="137"/>
      <c r="BJ334" s="137"/>
      <c r="BK334" s="137"/>
      <c r="BL334" s="137"/>
      <c r="BM334" s="44"/>
      <c r="BN334" s="44"/>
      <c r="BO334" s="44"/>
      <c r="BP334" s="44"/>
      <c r="BQ334" s="44"/>
      <c r="BR334" s="44"/>
      <c r="BS334" s="44"/>
      <c r="BT334" s="44"/>
      <c r="BU334" s="44"/>
      <c r="BV334" s="171">
        <f t="shared" si="261"/>
        <v>0</v>
      </c>
      <c r="BW334" s="171">
        <f t="shared" si="261"/>
        <v>0</v>
      </c>
      <c r="BX334" s="248"/>
      <c r="BY334" s="175"/>
      <c r="BZ334" s="178"/>
      <c r="CA334" s="178"/>
      <c r="CB334" s="137"/>
      <c r="CC334" s="137"/>
      <c r="CD334" s="44"/>
      <c r="CE334" s="44"/>
      <c r="CF334" s="44"/>
      <c r="CG334" s="44"/>
      <c r="CH334" s="44"/>
      <c r="CI334" s="44"/>
      <c r="CJ334" s="44"/>
      <c r="CK334" s="44"/>
      <c r="CL334" s="44"/>
      <c r="CM334" s="171">
        <f t="shared" si="263"/>
        <v>0</v>
      </c>
      <c r="CN334" s="171">
        <f t="shared" si="263"/>
        <v>0</v>
      </c>
      <c r="CO334" s="745"/>
      <c r="CP334" s="746"/>
      <c r="CQ334" s="333"/>
      <c r="CR334" s="333"/>
      <c r="CS334" s="333"/>
      <c r="CT334" s="333"/>
      <c r="CU334" s="333"/>
      <c r="CV334" s="333"/>
      <c r="CW334" s="333"/>
      <c r="CX334" s="333"/>
      <c r="CY334" s="333"/>
      <c r="CZ334" s="333"/>
      <c r="DA334" s="333"/>
      <c r="DB334" s="333"/>
      <c r="DC334" s="333"/>
      <c r="DD334" s="171"/>
      <c r="DE334" s="171"/>
      <c r="DF334" s="106"/>
      <c r="DG334" s="107"/>
      <c r="DH334" s="173"/>
      <c r="DI334" s="173"/>
    </row>
    <row r="335" spans="1:115" ht="12.75" hidden="1" customHeight="1" x14ac:dyDescent="0.2">
      <c r="A335" s="96">
        <v>1</v>
      </c>
      <c r="C335" s="65"/>
      <c r="D335" s="236"/>
      <c r="E335" s="537"/>
      <c r="F335" s="674"/>
      <c r="G335" s="117"/>
      <c r="H335" s="345"/>
      <c r="I335" s="345"/>
      <c r="J335" s="137"/>
      <c r="K335" s="137"/>
      <c r="L335" s="137"/>
      <c r="M335" s="137"/>
      <c r="N335" s="44"/>
      <c r="O335" s="44"/>
      <c r="P335" s="44"/>
      <c r="Q335" s="44"/>
      <c r="R335" s="44"/>
      <c r="S335" s="44"/>
      <c r="T335" s="44"/>
      <c r="U335" s="44"/>
      <c r="V335" s="44"/>
      <c r="W335" s="171">
        <f t="shared" si="256"/>
        <v>0</v>
      </c>
      <c r="X335" s="171">
        <f t="shared" si="256"/>
        <v>0</v>
      </c>
      <c r="Y335" s="175"/>
      <c r="Z335" s="175"/>
      <c r="AA335" s="137"/>
      <c r="AB335" s="137"/>
      <c r="AC335" s="137"/>
      <c r="AD335" s="137"/>
      <c r="AE335" s="44"/>
      <c r="AF335" s="44"/>
      <c r="AG335" s="44"/>
      <c r="AH335" s="44"/>
      <c r="AI335" s="44"/>
      <c r="AJ335" s="44"/>
      <c r="AK335" s="44"/>
      <c r="AL335" s="44"/>
      <c r="AM335" s="44"/>
      <c r="AN335" s="171">
        <f t="shared" si="258"/>
        <v>0</v>
      </c>
      <c r="AO335" s="171">
        <f t="shared" si="258"/>
        <v>0</v>
      </c>
      <c r="AP335" s="175"/>
      <c r="AQ335" s="175"/>
      <c r="AR335" s="137"/>
      <c r="AS335" s="137"/>
      <c r="AT335" s="137"/>
      <c r="AU335" s="137"/>
      <c r="AV335" s="44"/>
      <c r="AW335" s="44"/>
      <c r="AX335" s="44"/>
      <c r="AY335" s="44"/>
      <c r="AZ335" s="44"/>
      <c r="BA335" s="44"/>
      <c r="BB335" s="44"/>
      <c r="BC335" s="44"/>
      <c r="BD335" s="44"/>
      <c r="BE335" s="171">
        <f t="shared" si="283"/>
        <v>0</v>
      </c>
      <c r="BF335" s="171">
        <f t="shared" si="283"/>
        <v>0</v>
      </c>
      <c r="BG335" s="248"/>
      <c r="BH335" s="248"/>
      <c r="BI335" s="137"/>
      <c r="BJ335" s="137"/>
      <c r="BK335" s="137"/>
      <c r="BL335" s="137"/>
      <c r="BM335" s="44"/>
      <c r="BN335" s="44"/>
      <c r="BO335" s="44"/>
      <c r="BP335" s="44"/>
      <c r="BQ335" s="44"/>
      <c r="BR335" s="44"/>
      <c r="BS335" s="44"/>
      <c r="BT335" s="44"/>
      <c r="BU335" s="44"/>
      <c r="BV335" s="171">
        <f t="shared" si="261"/>
        <v>0</v>
      </c>
      <c r="BW335" s="171">
        <f t="shared" si="261"/>
        <v>0</v>
      </c>
      <c r="BX335" s="248"/>
      <c r="BY335" s="175"/>
      <c r="BZ335" s="178"/>
      <c r="CA335" s="178"/>
      <c r="CB335" s="137"/>
      <c r="CC335" s="137"/>
      <c r="CD335" s="44"/>
      <c r="CE335" s="44"/>
      <c r="CF335" s="44"/>
      <c r="CG335" s="44"/>
      <c r="CH335" s="44"/>
      <c r="CI335" s="44"/>
      <c r="CJ335" s="44"/>
      <c r="CK335" s="44"/>
      <c r="CL335" s="44"/>
      <c r="CM335" s="171">
        <f t="shared" si="263"/>
        <v>0</v>
      </c>
      <c r="CN335" s="171">
        <f t="shared" si="263"/>
        <v>0</v>
      </c>
      <c r="CO335" s="745"/>
      <c r="CP335" s="746"/>
      <c r="CQ335" s="333"/>
      <c r="CR335" s="333"/>
      <c r="CS335" s="333"/>
      <c r="CT335" s="333"/>
      <c r="CU335" s="333"/>
      <c r="CV335" s="333"/>
      <c r="CW335" s="333"/>
      <c r="CX335" s="333"/>
      <c r="CY335" s="333"/>
      <c r="CZ335" s="333"/>
      <c r="DA335" s="333"/>
      <c r="DB335" s="333"/>
      <c r="DC335" s="333"/>
      <c r="DD335" s="171"/>
      <c r="DE335" s="171"/>
      <c r="DF335" s="106"/>
      <c r="DG335" s="107"/>
      <c r="DH335" s="173"/>
      <c r="DI335" s="173"/>
    </row>
    <row r="336" spans="1:115" ht="12.75" hidden="1" customHeight="1" x14ac:dyDescent="0.2">
      <c r="A336" s="96">
        <v>1</v>
      </c>
      <c r="C336" s="65"/>
      <c r="D336" s="236"/>
      <c r="E336" s="537"/>
      <c r="F336" s="674"/>
      <c r="G336" s="117"/>
      <c r="H336" s="345"/>
      <c r="I336" s="345"/>
      <c r="J336" s="137"/>
      <c r="K336" s="137"/>
      <c r="L336" s="137"/>
      <c r="M336" s="137"/>
      <c r="N336" s="44"/>
      <c r="O336" s="44"/>
      <c r="P336" s="44"/>
      <c r="Q336" s="44"/>
      <c r="R336" s="44"/>
      <c r="S336" s="44"/>
      <c r="T336" s="44"/>
      <c r="U336" s="44"/>
      <c r="V336" s="44"/>
      <c r="W336" s="171">
        <f t="shared" si="256"/>
        <v>0</v>
      </c>
      <c r="X336" s="171">
        <f t="shared" si="256"/>
        <v>0</v>
      </c>
      <c r="Y336" s="175"/>
      <c r="Z336" s="175"/>
      <c r="AA336" s="137"/>
      <c r="AB336" s="137"/>
      <c r="AC336" s="137"/>
      <c r="AD336" s="137"/>
      <c r="AE336" s="44"/>
      <c r="AF336" s="44"/>
      <c r="AG336" s="44"/>
      <c r="AH336" s="44"/>
      <c r="AI336" s="44"/>
      <c r="AJ336" s="44"/>
      <c r="AK336" s="44"/>
      <c r="AL336" s="44"/>
      <c r="AM336" s="44"/>
      <c r="AN336" s="171">
        <f t="shared" si="258"/>
        <v>0</v>
      </c>
      <c r="AO336" s="171">
        <f t="shared" si="258"/>
        <v>0</v>
      </c>
      <c r="AP336" s="175"/>
      <c r="AQ336" s="175"/>
      <c r="AR336" s="137"/>
      <c r="AS336" s="137"/>
      <c r="AT336" s="137"/>
      <c r="AU336" s="137"/>
      <c r="AV336" s="44"/>
      <c r="AW336" s="44"/>
      <c r="AX336" s="44"/>
      <c r="AY336" s="44"/>
      <c r="AZ336" s="44"/>
      <c r="BA336" s="44"/>
      <c r="BB336" s="44"/>
      <c r="BC336" s="44"/>
      <c r="BD336" s="44"/>
      <c r="BE336" s="171">
        <f t="shared" si="283"/>
        <v>0</v>
      </c>
      <c r="BF336" s="171">
        <f t="shared" si="283"/>
        <v>0</v>
      </c>
      <c r="BG336" s="248"/>
      <c r="BH336" s="248"/>
      <c r="BI336" s="137"/>
      <c r="BJ336" s="137"/>
      <c r="BK336" s="137"/>
      <c r="BL336" s="137"/>
      <c r="BM336" s="44"/>
      <c r="BN336" s="44"/>
      <c r="BO336" s="44"/>
      <c r="BP336" s="44"/>
      <c r="BQ336" s="44"/>
      <c r="BR336" s="44"/>
      <c r="BS336" s="44"/>
      <c r="BT336" s="44"/>
      <c r="BU336" s="44"/>
      <c r="BV336" s="171">
        <f t="shared" si="261"/>
        <v>0</v>
      </c>
      <c r="BW336" s="171">
        <f t="shared" si="261"/>
        <v>0</v>
      </c>
      <c r="BX336" s="248"/>
      <c r="BY336" s="175"/>
      <c r="BZ336" s="178"/>
      <c r="CA336" s="178"/>
      <c r="CB336" s="137"/>
      <c r="CC336" s="137"/>
      <c r="CD336" s="44"/>
      <c r="CE336" s="44"/>
      <c r="CF336" s="44"/>
      <c r="CG336" s="44"/>
      <c r="CH336" s="44"/>
      <c r="CI336" s="44"/>
      <c r="CJ336" s="44"/>
      <c r="CK336" s="44"/>
      <c r="CL336" s="44"/>
      <c r="CM336" s="171">
        <f t="shared" si="263"/>
        <v>0</v>
      </c>
      <c r="CN336" s="171">
        <f t="shared" si="263"/>
        <v>0</v>
      </c>
      <c r="CO336" s="745"/>
      <c r="CP336" s="746"/>
      <c r="CQ336" s="333"/>
      <c r="CR336" s="333"/>
      <c r="CS336" s="333"/>
      <c r="CT336" s="333"/>
      <c r="CU336" s="333"/>
      <c r="CV336" s="333"/>
      <c r="CW336" s="333"/>
      <c r="CX336" s="333"/>
      <c r="CY336" s="333"/>
      <c r="CZ336" s="333"/>
      <c r="DA336" s="333"/>
      <c r="DB336" s="333"/>
      <c r="DC336" s="333"/>
      <c r="DD336" s="171"/>
      <c r="DE336" s="171"/>
      <c r="DF336" s="106"/>
      <c r="DG336" s="107"/>
      <c r="DH336" s="173"/>
      <c r="DI336" s="173"/>
    </row>
    <row r="337" spans="1:115" ht="12.75" hidden="1" customHeight="1" x14ac:dyDescent="0.2">
      <c r="A337" s="96">
        <v>1</v>
      </c>
      <c r="C337" s="65"/>
      <c r="D337" s="236"/>
      <c r="E337" s="537"/>
      <c r="F337" s="674"/>
      <c r="G337" s="117"/>
      <c r="H337" s="345"/>
      <c r="I337" s="345"/>
      <c r="J337" s="137"/>
      <c r="K337" s="137"/>
      <c r="L337" s="137"/>
      <c r="M337" s="137"/>
      <c r="N337" s="44"/>
      <c r="O337" s="44"/>
      <c r="P337" s="44"/>
      <c r="Q337" s="44"/>
      <c r="R337" s="44"/>
      <c r="S337" s="44"/>
      <c r="T337" s="44"/>
      <c r="U337" s="44"/>
      <c r="V337" s="44"/>
      <c r="W337" s="171">
        <f t="shared" si="256"/>
        <v>0</v>
      </c>
      <c r="X337" s="171">
        <f t="shared" si="256"/>
        <v>0</v>
      </c>
      <c r="Y337" s="175"/>
      <c r="Z337" s="175"/>
      <c r="AA337" s="137"/>
      <c r="AB337" s="137"/>
      <c r="AC337" s="137"/>
      <c r="AD337" s="137"/>
      <c r="AE337" s="44"/>
      <c r="AF337" s="44"/>
      <c r="AG337" s="44"/>
      <c r="AH337" s="44"/>
      <c r="AI337" s="44"/>
      <c r="AJ337" s="44"/>
      <c r="AK337" s="44"/>
      <c r="AL337" s="44"/>
      <c r="AM337" s="44"/>
      <c r="AN337" s="171">
        <f t="shared" si="258"/>
        <v>0</v>
      </c>
      <c r="AO337" s="171">
        <f t="shared" si="258"/>
        <v>0</v>
      </c>
      <c r="AP337" s="175"/>
      <c r="AQ337" s="175"/>
      <c r="AR337" s="137"/>
      <c r="AS337" s="137"/>
      <c r="AT337" s="137"/>
      <c r="AU337" s="137"/>
      <c r="AV337" s="44"/>
      <c r="AW337" s="44"/>
      <c r="AX337" s="44"/>
      <c r="AY337" s="44"/>
      <c r="AZ337" s="44"/>
      <c r="BA337" s="44"/>
      <c r="BB337" s="44"/>
      <c r="BC337" s="44"/>
      <c r="BD337" s="44"/>
      <c r="BE337" s="171">
        <f t="shared" si="283"/>
        <v>0</v>
      </c>
      <c r="BF337" s="171">
        <f t="shared" si="283"/>
        <v>0</v>
      </c>
      <c r="BG337" s="248"/>
      <c r="BH337" s="248"/>
      <c r="BI337" s="137"/>
      <c r="BJ337" s="137"/>
      <c r="BK337" s="137"/>
      <c r="BL337" s="137"/>
      <c r="BM337" s="44"/>
      <c r="BN337" s="44"/>
      <c r="BO337" s="44"/>
      <c r="BP337" s="44"/>
      <c r="BQ337" s="44"/>
      <c r="BR337" s="44"/>
      <c r="BS337" s="44"/>
      <c r="BT337" s="44"/>
      <c r="BU337" s="44"/>
      <c r="BV337" s="171">
        <f t="shared" si="261"/>
        <v>0</v>
      </c>
      <c r="BW337" s="171">
        <f t="shared" si="261"/>
        <v>0</v>
      </c>
      <c r="BX337" s="248"/>
      <c r="BY337" s="175"/>
      <c r="BZ337" s="178"/>
      <c r="CA337" s="178"/>
      <c r="CB337" s="137"/>
      <c r="CC337" s="137"/>
      <c r="CD337" s="44"/>
      <c r="CE337" s="44"/>
      <c r="CF337" s="44"/>
      <c r="CG337" s="44"/>
      <c r="CH337" s="44"/>
      <c r="CI337" s="44"/>
      <c r="CJ337" s="44"/>
      <c r="CK337" s="44"/>
      <c r="CL337" s="44"/>
      <c r="CM337" s="171">
        <f t="shared" si="263"/>
        <v>0</v>
      </c>
      <c r="CN337" s="171">
        <f t="shared" si="263"/>
        <v>0</v>
      </c>
      <c r="CO337" s="745"/>
      <c r="CP337" s="746"/>
      <c r="CQ337" s="333"/>
      <c r="CR337" s="333"/>
      <c r="CS337" s="333"/>
      <c r="CT337" s="333"/>
      <c r="CU337" s="333"/>
      <c r="CV337" s="333"/>
      <c r="CW337" s="333"/>
      <c r="CX337" s="333"/>
      <c r="CY337" s="333"/>
      <c r="CZ337" s="333"/>
      <c r="DA337" s="333"/>
      <c r="DB337" s="333"/>
      <c r="DC337" s="333"/>
      <c r="DD337" s="171"/>
      <c r="DE337" s="171"/>
      <c r="DF337" s="106"/>
      <c r="DG337" s="107"/>
      <c r="DH337" s="173"/>
      <c r="DI337" s="173"/>
    </row>
    <row r="338" spans="1:115" ht="12.75" hidden="1" customHeight="1" x14ac:dyDescent="0.2">
      <c r="A338" s="96">
        <v>1</v>
      </c>
      <c r="C338" s="65"/>
      <c r="D338" s="236"/>
      <c r="E338" s="537"/>
      <c r="F338" s="674"/>
      <c r="G338" s="117"/>
      <c r="H338" s="345"/>
      <c r="I338" s="345"/>
      <c r="J338" s="137"/>
      <c r="K338" s="137"/>
      <c r="L338" s="137"/>
      <c r="M338" s="137"/>
      <c r="N338" s="44"/>
      <c r="O338" s="44"/>
      <c r="P338" s="44"/>
      <c r="Q338" s="44"/>
      <c r="R338" s="44"/>
      <c r="S338" s="44"/>
      <c r="T338" s="44"/>
      <c r="U338" s="44"/>
      <c r="V338" s="44"/>
      <c r="W338" s="171">
        <f t="shared" si="256"/>
        <v>0</v>
      </c>
      <c r="X338" s="171">
        <f t="shared" si="256"/>
        <v>0</v>
      </c>
      <c r="Y338" s="175"/>
      <c r="Z338" s="175"/>
      <c r="AA338" s="137"/>
      <c r="AB338" s="137"/>
      <c r="AC338" s="137"/>
      <c r="AD338" s="137"/>
      <c r="AE338" s="44"/>
      <c r="AF338" s="44"/>
      <c r="AG338" s="44"/>
      <c r="AH338" s="44"/>
      <c r="AI338" s="44"/>
      <c r="AJ338" s="44"/>
      <c r="AK338" s="44"/>
      <c r="AL338" s="44"/>
      <c r="AM338" s="44"/>
      <c r="AN338" s="171">
        <f t="shared" si="258"/>
        <v>0</v>
      </c>
      <c r="AO338" s="171">
        <f t="shared" si="258"/>
        <v>0</v>
      </c>
      <c r="AP338" s="175"/>
      <c r="AQ338" s="175"/>
      <c r="AR338" s="137"/>
      <c r="AS338" s="137"/>
      <c r="AT338" s="137"/>
      <c r="AU338" s="137"/>
      <c r="AV338" s="44"/>
      <c r="AW338" s="44"/>
      <c r="AX338" s="44"/>
      <c r="AY338" s="44"/>
      <c r="AZ338" s="44"/>
      <c r="BA338" s="44"/>
      <c r="BB338" s="44"/>
      <c r="BC338" s="44"/>
      <c r="BD338" s="44"/>
      <c r="BE338" s="171">
        <f t="shared" si="283"/>
        <v>0</v>
      </c>
      <c r="BF338" s="171">
        <f t="shared" si="283"/>
        <v>0</v>
      </c>
      <c r="BG338" s="248"/>
      <c r="BH338" s="248"/>
      <c r="BI338" s="137"/>
      <c r="BJ338" s="137"/>
      <c r="BK338" s="137"/>
      <c r="BL338" s="137"/>
      <c r="BM338" s="44"/>
      <c r="BN338" s="44"/>
      <c r="BO338" s="44"/>
      <c r="BP338" s="44"/>
      <c r="BQ338" s="44"/>
      <c r="BR338" s="44"/>
      <c r="BS338" s="44"/>
      <c r="BT338" s="44"/>
      <c r="BU338" s="44"/>
      <c r="BV338" s="171">
        <f t="shared" si="261"/>
        <v>0</v>
      </c>
      <c r="BW338" s="171">
        <f t="shared" si="261"/>
        <v>0</v>
      </c>
      <c r="BX338" s="248"/>
      <c r="BY338" s="175"/>
      <c r="BZ338" s="178"/>
      <c r="CA338" s="178"/>
      <c r="CB338" s="137"/>
      <c r="CC338" s="137"/>
      <c r="CD338" s="44"/>
      <c r="CE338" s="44"/>
      <c r="CF338" s="44"/>
      <c r="CG338" s="44"/>
      <c r="CH338" s="44"/>
      <c r="CI338" s="44"/>
      <c r="CJ338" s="44"/>
      <c r="CK338" s="44"/>
      <c r="CL338" s="44"/>
      <c r="CM338" s="171">
        <f t="shared" si="263"/>
        <v>0</v>
      </c>
      <c r="CN338" s="171">
        <f t="shared" si="263"/>
        <v>0</v>
      </c>
      <c r="CO338" s="745"/>
      <c r="CP338" s="746"/>
      <c r="CQ338" s="333"/>
      <c r="CR338" s="333"/>
      <c r="CS338" s="333"/>
      <c r="CT338" s="333"/>
      <c r="CU338" s="333"/>
      <c r="CV338" s="333"/>
      <c r="CW338" s="333"/>
      <c r="CX338" s="333"/>
      <c r="CY338" s="333"/>
      <c r="CZ338" s="333"/>
      <c r="DA338" s="333"/>
      <c r="DB338" s="333"/>
      <c r="DC338" s="333"/>
      <c r="DD338" s="171"/>
      <c r="DE338" s="171"/>
      <c r="DF338" s="106"/>
      <c r="DG338" s="107"/>
      <c r="DH338" s="173"/>
      <c r="DI338" s="173"/>
    </row>
    <row r="339" spans="1:115" ht="12.75" hidden="1" customHeight="1" x14ac:dyDescent="0.2">
      <c r="A339" s="96">
        <v>1</v>
      </c>
      <c r="C339" s="65"/>
      <c r="D339" s="236"/>
      <c r="E339" s="537"/>
      <c r="F339" s="674"/>
      <c r="G339" s="117"/>
      <c r="H339" s="345"/>
      <c r="I339" s="345"/>
      <c r="J339" s="137"/>
      <c r="K339" s="137"/>
      <c r="L339" s="137"/>
      <c r="M339" s="137"/>
      <c r="N339" s="44"/>
      <c r="O339" s="44"/>
      <c r="P339" s="44"/>
      <c r="Q339" s="44"/>
      <c r="R339" s="44"/>
      <c r="S339" s="44"/>
      <c r="T339" s="44"/>
      <c r="U339" s="44"/>
      <c r="V339" s="44"/>
      <c r="W339" s="171">
        <f t="shared" si="256"/>
        <v>0</v>
      </c>
      <c r="X339" s="171">
        <f t="shared" si="256"/>
        <v>0</v>
      </c>
      <c r="Y339" s="175"/>
      <c r="Z339" s="175"/>
      <c r="AA339" s="137"/>
      <c r="AB339" s="137"/>
      <c r="AC339" s="137"/>
      <c r="AD339" s="137"/>
      <c r="AE339" s="44"/>
      <c r="AF339" s="44"/>
      <c r="AG339" s="44"/>
      <c r="AH339" s="44"/>
      <c r="AI339" s="44"/>
      <c r="AJ339" s="44"/>
      <c r="AK339" s="44"/>
      <c r="AL339" s="44"/>
      <c r="AM339" s="44"/>
      <c r="AN339" s="171">
        <f t="shared" si="258"/>
        <v>0</v>
      </c>
      <c r="AO339" s="171">
        <f t="shared" si="258"/>
        <v>0</v>
      </c>
      <c r="AP339" s="175"/>
      <c r="AQ339" s="175"/>
      <c r="AR339" s="137"/>
      <c r="AS339" s="137"/>
      <c r="AT339" s="137"/>
      <c r="AU339" s="137"/>
      <c r="AV339" s="44"/>
      <c r="AW339" s="44"/>
      <c r="AX339" s="44"/>
      <c r="AY339" s="44"/>
      <c r="AZ339" s="44"/>
      <c r="BA339" s="44"/>
      <c r="BB339" s="44"/>
      <c r="BC339" s="44"/>
      <c r="BD339" s="44"/>
      <c r="BE339" s="171">
        <f t="shared" si="283"/>
        <v>0</v>
      </c>
      <c r="BF339" s="171">
        <f t="shared" si="283"/>
        <v>0</v>
      </c>
      <c r="BG339" s="248"/>
      <c r="BH339" s="248"/>
      <c r="BI339" s="137"/>
      <c r="BJ339" s="137"/>
      <c r="BK339" s="137"/>
      <c r="BL339" s="137"/>
      <c r="BM339" s="44"/>
      <c r="BN339" s="44"/>
      <c r="BO339" s="44"/>
      <c r="BP339" s="44"/>
      <c r="BQ339" s="44"/>
      <c r="BR339" s="44"/>
      <c r="BS339" s="44"/>
      <c r="BT339" s="44"/>
      <c r="BU339" s="44"/>
      <c r="BV339" s="171">
        <f t="shared" si="261"/>
        <v>0</v>
      </c>
      <c r="BW339" s="171">
        <f t="shared" si="261"/>
        <v>0</v>
      </c>
      <c r="BX339" s="248"/>
      <c r="BY339" s="175"/>
      <c r="BZ339" s="178"/>
      <c r="CA339" s="178"/>
      <c r="CB339" s="137"/>
      <c r="CC339" s="137"/>
      <c r="CD339" s="44"/>
      <c r="CE339" s="44"/>
      <c r="CF339" s="44"/>
      <c r="CG339" s="44"/>
      <c r="CH339" s="44"/>
      <c r="CI339" s="44"/>
      <c r="CJ339" s="44"/>
      <c r="CK339" s="44"/>
      <c r="CL339" s="44"/>
      <c r="CM339" s="171">
        <f t="shared" si="263"/>
        <v>0</v>
      </c>
      <c r="CN339" s="171">
        <f t="shared" si="263"/>
        <v>0</v>
      </c>
      <c r="CO339" s="745"/>
      <c r="CP339" s="746"/>
      <c r="CQ339" s="333"/>
      <c r="CR339" s="333"/>
      <c r="CS339" s="333"/>
      <c r="CT339" s="333"/>
      <c r="CU339" s="333"/>
      <c r="CV339" s="333"/>
      <c r="CW339" s="333"/>
      <c r="CX339" s="333"/>
      <c r="CY339" s="333"/>
      <c r="CZ339" s="333"/>
      <c r="DA339" s="333"/>
      <c r="DB339" s="333"/>
      <c r="DC339" s="333"/>
      <c r="DD339" s="171"/>
      <c r="DE339" s="171"/>
      <c r="DF339" s="106"/>
      <c r="DG339" s="107"/>
      <c r="DH339" s="173"/>
      <c r="DI339" s="173"/>
    </row>
    <row r="340" spans="1:115" ht="12.75" hidden="1" customHeight="1" x14ac:dyDescent="0.2">
      <c r="A340" s="96">
        <v>1</v>
      </c>
      <c r="C340" s="65"/>
      <c r="D340" s="236"/>
      <c r="E340" s="537"/>
      <c r="F340" s="674"/>
      <c r="G340" s="117"/>
      <c r="H340" s="345"/>
      <c r="I340" s="345"/>
      <c r="J340" s="137"/>
      <c r="K340" s="137"/>
      <c r="L340" s="137"/>
      <c r="M340" s="137"/>
      <c r="N340" s="44"/>
      <c r="O340" s="44"/>
      <c r="P340" s="44"/>
      <c r="Q340" s="44"/>
      <c r="R340" s="44"/>
      <c r="S340" s="44"/>
      <c r="T340" s="44"/>
      <c r="U340" s="44"/>
      <c r="V340" s="44"/>
      <c r="W340" s="171">
        <f t="shared" si="256"/>
        <v>0</v>
      </c>
      <c r="X340" s="171">
        <f t="shared" si="256"/>
        <v>0</v>
      </c>
      <c r="Y340" s="175"/>
      <c r="Z340" s="175"/>
      <c r="AA340" s="137"/>
      <c r="AB340" s="137"/>
      <c r="AC340" s="137"/>
      <c r="AD340" s="137"/>
      <c r="AE340" s="44"/>
      <c r="AF340" s="44"/>
      <c r="AG340" s="44"/>
      <c r="AH340" s="44"/>
      <c r="AI340" s="44"/>
      <c r="AJ340" s="44"/>
      <c r="AK340" s="44"/>
      <c r="AL340" s="44"/>
      <c r="AM340" s="44"/>
      <c r="AN340" s="171">
        <f t="shared" si="258"/>
        <v>0</v>
      </c>
      <c r="AO340" s="171">
        <f t="shared" si="258"/>
        <v>0</v>
      </c>
      <c r="AP340" s="175"/>
      <c r="AQ340" s="175"/>
      <c r="AR340" s="137"/>
      <c r="AS340" s="137"/>
      <c r="AT340" s="137"/>
      <c r="AU340" s="137"/>
      <c r="AV340" s="44"/>
      <c r="AW340" s="44"/>
      <c r="AX340" s="44"/>
      <c r="AY340" s="44"/>
      <c r="AZ340" s="44"/>
      <c r="BA340" s="44"/>
      <c r="BB340" s="44"/>
      <c r="BC340" s="44"/>
      <c r="BD340" s="44"/>
      <c r="BE340" s="171">
        <f t="shared" si="283"/>
        <v>0</v>
      </c>
      <c r="BF340" s="171">
        <f t="shared" si="283"/>
        <v>0</v>
      </c>
      <c r="BG340" s="248"/>
      <c r="BH340" s="248"/>
      <c r="BI340" s="137"/>
      <c r="BJ340" s="137"/>
      <c r="BK340" s="137"/>
      <c r="BL340" s="137"/>
      <c r="BM340" s="44"/>
      <c r="BN340" s="44"/>
      <c r="BO340" s="44"/>
      <c r="BP340" s="44"/>
      <c r="BQ340" s="44"/>
      <c r="BR340" s="44"/>
      <c r="BS340" s="44"/>
      <c r="BT340" s="44"/>
      <c r="BU340" s="44"/>
      <c r="BV340" s="171">
        <f t="shared" si="261"/>
        <v>0</v>
      </c>
      <c r="BW340" s="171">
        <f t="shared" si="261"/>
        <v>0</v>
      </c>
      <c r="BX340" s="248"/>
      <c r="BY340" s="175"/>
      <c r="BZ340" s="178"/>
      <c r="CA340" s="178"/>
      <c r="CB340" s="137"/>
      <c r="CC340" s="137"/>
      <c r="CD340" s="44"/>
      <c r="CE340" s="44"/>
      <c r="CF340" s="44"/>
      <c r="CG340" s="44"/>
      <c r="CH340" s="44"/>
      <c r="CI340" s="44"/>
      <c r="CJ340" s="44"/>
      <c r="CK340" s="44"/>
      <c r="CL340" s="44"/>
      <c r="CM340" s="171">
        <f t="shared" si="263"/>
        <v>0</v>
      </c>
      <c r="CN340" s="171">
        <f t="shared" si="263"/>
        <v>0</v>
      </c>
      <c r="CO340" s="745"/>
      <c r="CP340" s="746"/>
      <c r="CQ340" s="333"/>
      <c r="CR340" s="333"/>
      <c r="CS340" s="333"/>
      <c r="CT340" s="333"/>
      <c r="CU340" s="333"/>
      <c r="CV340" s="333"/>
      <c r="CW340" s="333"/>
      <c r="CX340" s="333"/>
      <c r="CY340" s="333"/>
      <c r="CZ340" s="333"/>
      <c r="DA340" s="333"/>
      <c r="DB340" s="333"/>
      <c r="DC340" s="333"/>
      <c r="DD340" s="171"/>
      <c r="DE340" s="171"/>
      <c r="DF340" s="106"/>
      <c r="DG340" s="107"/>
      <c r="DH340" s="173"/>
      <c r="DI340" s="173"/>
    </row>
    <row r="341" spans="1:115" ht="12.75" hidden="1" customHeight="1" x14ac:dyDescent="0.2">
      <c r="A341" s="96">
        <v>1</v>
      </c>
      <c r="C341" s="65"/>
      <c r="D341" s="236"/>
      <c r="E341" s="537"/>
      <c r="F341" s="674"/>
      <c r="G341" s="117"/>
      <c r="H341" s="345"/>
      <c r="I341" s="345"/>
      <c r="J341" s="137"/>
      <c r="K341" s="137"/>
      <c r="L341" s="137"/>
      <c r="M341" s="137"/>
      <c r="N341" s="44"/>
      <c r="O341" s="44"/>
      <c r="P341" s="44"/>
      <c r="Q341" s="44"/>
      <c r="R341" s="44"/>
      <c r="S341" s="44"/>
      <c r="T341" s="44"/>
      <c r="U341" s="44"/>
      <c r="V341" s="44"/>
      <c r="W341" s="171">
        <f t="shared" si="256"/>
        <v>0</v>
      </c>
      <c r="X341" s="171">
        <f t="shared" si="256"/>
        <v>0</v>
      </c>
      <c r="Y341" s="175"/>
      <c r="Z341" s="175"/>
      <c r="AA341" s="137"/>
      <c r="AB341" s="137"/>
      <c r="AC341" s="137"/>
      <c r="AD341" s="137"/>
      <c r="AE341" s="44"/>
      <c r="AF341" s="44"/>
      <c r="AG341" s="44"/>
      <c r="AH341" s="44"/>
      <c r="AI341" s="44"/>
      <c r="AJ341" s="44"/>
      <c r="AK341" s="44"/>
      <c r="AL341" s="44"/>
      <c r="AM341" s="44"/>
      <c r="AN341" s="171">
        <f t="shared" si="258"/>
        <v>0</v>
      </c>
      <c r="AO341" s="171">
        <f t="shared" si="258"/>
        <v>0</v>
      </c>
      <c r="AP341" s="175"/>
      <c r="AQ341" s="175"/>
      <c r="AR341" s="137"/>
      <c r="AS341" s="137"/>
      <c r="AT341" s="137"/>
      <c r="AU341" s="137"/>
      <c r="AV341" s="44"/>
      <c r="AW341" s="44"/>
      <c r="AX341" s="44"/>
      <c r="AY341" s="44"/>
      <c r="AZ341" s="44"/>
      <c r="BA341" s="44"/>
      <c r="BB341" s="44"/>
      <c r="BC341" s="44"/>
      <c r="BD341" s="44"/>
      <c r="BE341" s="171">
        <f t="shared" si="283"/>
        <v>0</v>
      </c>
      <c r="BF341" s="171">
        <f t="shared" si="283"/>
        <v>0</v>
      </c>
      <c r="BG341" s="248"/>
      <c r="BH341" s="248"/>
      <c r="BI341" s="137"/>
      <c r="BJ341" s="137"/>
      <c r="BK341" s="137"/>
      <c r="BL341" s="137"/>
      <c r="BM341" s="44"/>
      <c r="BN341" s="44"/>
      <c r="BO341" s="44"/>
      <c r="BP341" s="44"/>
      <c r="BQ341" s="44"/>
      <c r="BR341" s="44"/>
      <c r="BS341" s="44"/>
      <c r="BT341" s="44"/>
      <c r="BU341" s="44"/>
      <c r="BV341" s="171">
        <f t="shared" si="261"/>
        <v>0</v>
      </c>
      <c r="BW341" s="171">
        <f t="shared" si="261"/>
        <v>0</v>
      </c>
      <c r="BX341" s="248"/>
      <c r="BY341" s="175"/>
      <c r="BZ341" s="178"/>
      <c r="CA341" s="178"/>
      <c r="CB341" s="137"/>
      <c r="CC341" s="137"/>
      <c r="CD341" s="44"/>
      <c r="CE341" s="44"/>
      <c r="CF341" s="44"/>
      <c r="CG341" s="44"/>
      <c r="CH341" s="44"/>
      <c r="CI341" s="44"/>
      <c r="CJ341" s="44"/>
      <c r="CK341" s="44"/>
      <c r="CL341" s="44"/>
      <c r="CM341" s="171">
        <f t="shared" si="263"/>
        <v>0</v>
      </c>
      <c r="CN341" s="171">
        <f t="shared" si="263"/>
        <v>0</v>
      </c>
      <c r="CO341" s="745"/>
      <c r="CP341" s="746"/>
      <c r="CQ341" s="333"/>
      <c r="CR341" s="333"/>
      <c r="CS341" s="333"/>
      <c r="CT341" s="333"/>
      <c r="CU341" s="333"/>
      <c r="CV341" s="333"/>
      <c r="CW341" s="333"/>
      <c r="CX341" s="333"/>
      <c r="CY341" s="333"/>
      <c r="CZ341" s="333"/>
      <c r="DA341" s="333"/>
      <c r="DB341" s="333"/>
      <c r="DC341" s="333"/>
      <c r="DD341" s="171"/>
      <c r="DE341" s="171"/>
      <c r="DF341" s="106"/>
      <c r="DG341" s="107"/>
      <c r="DH341" s="173"/>
      <c r="DI341" s="173"/>
    </row>
    <row r="342" spans="1:115" ht="12.75" hidden="1" customHeight="1" x14ac:dyDescent="0.2">
      <c r="A342" s="96">
        <v>1</v>
      </c>
      <c r="C342" s="65"/>
      <c r="D342" s="236"/>
      <c r="E342" s="537"/>
      <c r="F342" s="674"/>
      <c r="G342" s="117"/>
      <c r="H342" s="345"/>
      <c r="I342" s="345"/>
      <c r="J342" s="137"/>
      <c r="K342" s="137"/>
      <c r="L342" s="137"/>
      <c r="M342" s="137"/>
      <c r="N342" s="44"/>
      <c r="O342" s="44"/>
      <c r="P342" s="44"/>
      <c r="Q342" s="44"/>
      <c r="R342" s="44"/>
      <c r="S342" s="44"/>
      <c r="T342" s="44"/>
      <c r="U342" s="44"/>
      <c r="V342" s="44"/>
      <c r="W342" s="171">
        <f t="shared" si="256"/>
        <v>0</v>
      </c>
      <c r="X342" s="171">
        <f t="shared" si="256"/>
        <v>0</v>
      </c>
      <c r="Y342" s="175"/>
      <c r="Z342" s="175"/>
      <c r="AA342" s="137"/>
      <c r="AB342" s="137"/>
      <c r="AC342" s="137"/>
      <c r="AD342" s="137"/>
      <c r="AE342" s="44"/>
      <c r="AF342" s="44"/>
      <c r="AG342" s="44"/>
      <c r="AH342" s="44"/>
      <c r="AI342" s="44"/>
      <c r="AJ342" s="44"/>
      <c r="AK342" s="44"/>
      <c r="AL342" s="44"/>
      <c r="AM342" s="44"/>
      <c r="AN342" s="171">
        <f t="shared" si="258"/>
        <v>0</v>
      </c>
      <c r="AO342" s="171">
        <f t="shared" si="258"/>
        <v>0</v>
      </c>
      <c r="AP342" s="175"/>
      <c r="AQ342" s="175"/>
      <c r="AR342" s="137"/>
      <c r="AS342" s="137"/>
      <c r="AT342" s="137"/>
      <c r="AU342" s="137"/>
      <c r="AV342" s="44"/>
      <c r="AW342" s="44"/>
      <c r="AX342" s="44"/>
      <c r="AY342" s="44"/>
      <c r="AZ342" s="44"/>
      <c r="BA342" s="44"/>
      <c r="BB342" s="44"/>
      <c r="BC342" s="44"/>
      <c r="BD342" s="44"/>
      <c r="BE342" s="171">
        <f t="shared" si="283"/>
        <v>0</v>
      </c>
      <c r="BF342" s="171">
        <f t="shared" si="283"/>
        <v>0</v>
      </c>
      <c r="BG342" s="248"/>
      <c r="BH342" s="248"/>
      <c r="BI342" s="137"/>
      <c r="BJ342" s="137"/>
      <c r="BK342" s="137"/>
      <c r="BL342" s="137"/>
      <c r="BM342" s="44"/>
      <c r="BN342" s="44"/>
      <c r="BO342" s="44"/>
      <c r="BP342" s="44"/>
      <c r="BQ342" s="44"/>
      <c r="BR342" s="44"/>
      <c r="BS342" s="44"/>
      <c r="BT342" s="44"/>
      <c r="BU342" s="44"/>
      <c r="BV342" s="171">
        <f t="shared" si="261"/>
        <v>0</v>
      </c>
      <c r="BW342" s="171">
        <f t="shared" si="261"/>
        <v>0</v>
      </c>
      <c r="BX342" s="248"/>
      <c r="BY342" s="175"/>
      <c r="BZ342" s="178"/>
      <c r="CA342" s="178"/>
      <c r="CB342" s="137"/>
      <c r="CC342" s="137"/>
      <c r="CD342" s="44"/>
      <c r="CE342" s="44"/>
      <c r="CF342" s="44"/>
      <c r="CG342" s="44"/>
      <c r="CH342" s="44"/>
      <c r="CI342" s="44"/>
      <c r="CJ342" s="44"/>
      <c r="CK342" s="44"/>
      <c r="CL342" s="44"/>
      <c r="CM342" s="171">
        <f t="shared" si="263"/>
        <v>0</v>
      </c>
      <c r="CN342" s="171">
        <f t="shared" si="263"/>
        <v>0</v>
      </c>
      <c r="CO342" s="745"/>
      <c r="CP342" s="746"/>
      <c r="CQ342" s="333"/>
      <c r="CR342" s="333"/>
      <c r="CS342" s="333"/>
      <c r="CT342" s="333"/>
      <c r="CU342" s="333"/>
      <c r="CV342" s="333"/>
      <c r="CW342" s="333"/>
      <c r="CX342" s="333"/>
      <c r="CY342" s="333"/>
      <c r="CZ342" s="333"/>
      <c r="DA342" s="333"/>
      <c r="DB342" s="333"/>
      <c r="DC342" s="333"/>
      <c r="DD342" s="171"/>
      <c r="DE342" s="171"/>
      <c r="DF342" s="106"/>
      <c r="DG342" s="107"/>
      <c r="DH342" s="173"/>
      <c r="DI342" s="173"/>
    </row>
    <row r="343" spans="1:115" ht="12.75" hidden="1" customHeight="1" x14ac:dyDescent="0.2">
      <c r="A343" s="96">
        <v>1</v>
      </c>
      <c r="C343" s="65"/>
      <c r="D343" s="236"/>
      <c r="E343" s="537"/>
      <c r="F343" s="674"/>
      <c r="G343" s="117"/>
      <c r="H343" s="345"/>
      <c r="I343" s="345"/>
      <c r="J343" s="137"/>
      <c r="K343" s="137"/>
      <c r="L343" s="137"/>
      <c r="M343" s="137"/>
      <c r="N343" s="44"/>
      <c r="O343" s="44"/>
      <c r="P343" s="44"/>
      <c r="Q343" s="44"/>
      <c r="R343" s="44"/>
      <c r="S343" s="44"/>
      <c r="T343" s="44"/>
      <c r="U343" s="44"/>
      <c r="V343" s="44"/>
      <c r="W343" s="171">
        <f t="shared" si="256"/>
        <v>0</v>
      </c>
      <c r="X343" s="171">
        <f t="shared" si="256"/>
        <v>0</v>
      </c>
      <c r="Y343" s="175"/>
      <c r="Z343" s="175"/>
      <c r="AA343" s="137"/>
      <c r="AB343" s="137"/>
      <c r="AC343" s="137"/>
      <c r="AD343" s="137"/>
      <c r="AE343" s="44"/>
      <c r="AF343" s="44"/>
      <c r="AG343" s="44"/>
      <c r="AH343" s="44"/>
      <c r="AI343" s="44"/>
      <c r="AJ343" s="44"/>
      <c r="AK343" s="44"/>
      <c r="AL343" s="44"/>
      <c r="AM343" s="44"/>
      <c r="AN343" s="171">
        <f t="shared" si="258"/>
        <v>0</v>
      </c>
      <c r="AO343" s="171">
        <f t="shared" si="258"/>
        <v>0</v>
      </c>
      <c r="AP343" s="175"/>
      <c r="AQ343" s="175"/>
      <c r="AR343" s="137"/>
      <c r="AS343" s="137"/>
      <c r="AT343" s="137"/>
      <c r="AU343" s="137"/>
      <c r="AV343" s="44"/>
      <c r="AW343" s="44"/>
      <c r="AX343" s="44"/>
      <c r="AY343" s="44"/>
      <c r="AZ343" s="44"/>
      <c r="BA343" s="44"/>
      <c r="BB343" s="44"/>
      <c r="BC343" s="44"/>
      <c r="BD343" s="44"/>
      <c r="BE343" s="171">
        <f t="shared" si="283"/>
        <v>0</v>
      </c>
      <c r="BF343" s="171">
        <f t="shared" si="283"/>
        <v>0</v>
      </c>
      <c r="BG343" s="248"/>
      <c r="BH343" s="248"/>
      <c r="BI343" s="137"/>
      <c r="BJ343" s="137"/>
      <c r="BK343" s="137"/>
      <c r="BL343" s="137"/>
      <c r="BM343" s="44"/>
      <c r="BN343" s="44"/>
      <c r="BO343" s="44"/>
      <c r="BP343" s="44"/>
      <c r="BQ343" s="44"/>
      <c r="BR343" s="44"/>
      <c r="BS343" s="44"/>
      <c r="BT343" s="44"/>
      <c r="BU343" s="44"/>
      <c r="BV343" s="171">
        <f t="shared" si="261"/>
        <v>0</v>
      </c>
      <c r="BW343" s="171">
        <f t="shared" si="261"/>
        <v>0</v>
      </c>
      <c r="BX343" s="248"/>
      <c r="BY343" s="175"/>
      <c r="BZ343" s="178"/>
      <c r="CA343" s="178"/>
      <c r="CB343" s="137"/>
      <c r="CC343" s="137"/>
      <c r="CD343" s="44"/>
      <c r="CE343" s="44"/>
      <c r="CF343" s="44"/>
      <c r="CG343" s="44"/>
      <c r="CH343" s="44"/>
      <c r="CI343" s="44"/>
      <c r="CJ343" s="44"/>
      <c r="CK343" s="44"/>
      <c r="CL343" s="44"/>
      <c r="CM343" s="171">
        <f t="shared" si="263"/>
        <v>0</v>
      </c>
      <c r="CN343" s="171">
        <f t="shared" si="263"/>
        <v>0</v>
      </c>
      <c r="CO343" s="745"/>
      <c r="CP343" s="746"/>
      <c r="CQ343" s="333"/>
      <c r="CR343" s="333"/>
      <c r="CS343" s="333"/>
      <c r="CT343" s="333"/>
      <c r="CU343" s="333"/>
      <c r="CV343" s="333"/>
      <c r="CW343" s="333"/>
      <c r="CX343" s="333"/>
      <c r="CY343" s="333"/>
      <c r="CZ343" s="333"/>
      <c r="DA343" s="333"/>
      <c r="DB343" s="333"/>
      <c r="DC343" s="333"/>
      <c r="DD343" s="171"/>
      <c r="DE343" s="171"/>
      <c r="DF343" s="106"/>
      <c r="DG343" s="107"/>
      <c r="DH343" s="173"/>
      <c r="DI343" s="173"/>
    </row>
    <row r="344" spans="1:115" ht="12.75" hidden="1" customHeight="1" x14ac:dyDescent="0.2">
      <c r="A344" s="96">
        <v>1</v>
      </c>
      <c r="C344" s="65"/>
      <c r="D344" s="236"/>
      <c r="E344" s="537"/>
      <c r="F344" s="674"/>
      <c r="G344" s="117"/>
      <c r="H344" s="345"/>
      <c r="I344" s="345"/>
      <c r="J344" s="137"/>
      <c r="K344" s="137"/>
      <c r="L344" s="137"/>
      <c r="M344" s="137"/>
      <c r="N344" s="44"/>
      <c r="O344" s="44"/>
      <c r="P344" s="44"/>
      <c r="Q344" s="44"/>
      <c r="R344" s="44"/>
      <c r="S344" s="44"/>
      <c r="T344" s="44"/>
      <c r="U344" s="44"/>
      <c r="V344" s="44"/>
      <c r="W344" s="171">
        <f t="shared" si="256"/>
        <v>0</v>
      </c>
      <c r="X344" s="171">
        <f t="shared" si="256"/>
        <v>0</v>
      </c>
      <c r="Y344" s="175"/>
      <c r="Z344" s="175"/>
      <c r="AA344" s="137"/>
      <c r="AB344" s="137"/>
      <c r="AC344" s="137"/>
      <c r="AD344" s="137"/>
      <c r="AE344" s="44"/>
      <c r="AF344" s="44"/>
      <c r="AG344" s="44"/>
      <c r="AH344" s="44"/>
      <c r="AI344" s="44"/>
      <c r="AJ344" s="44"/>
      <c r="AK344" s="44"/>
      <c r="AL344" s="44"/>
      <c r="AM344" s="44"/>
      <c r="AN344" s="171">
        <f t="shared" si="258"/>
        <v>0</v>
      </c>
      <c r="AO344" s="171">
        <f t="shared" si="258"/>
        <v>0</v>
      </c>
      <c r="AP344" s="175"/>
      <c r="AQ344" s="175"/>
      <c r="AR344" s="137"/>
      <c r="AS344" s="137"/>
      <c r="AT344" s="137"/>
      <c r="AU344" s="137"/>
      <c r="AV344" s="44"/>
      <c r="AW344" s="44"/>
      <c r="AX344" s="44"/>
      <c r="AY344" s="44"/>
      <c r="AZ344" s="44"/>
      <c r="BA344" s="44"/>
      <c r="BB344" s="44"/>
      <c r="BC344" s="44"/>
      <c r="BD344" s="44"/>
      <c r="BE344" s="171">
        <f t="shared" si="283"/>
        <v>0</v>
      </c>
      <c r="BF344" s="171">
        <f t="shared" si="283"/>
        <v>0</v>
      </c>
      <c r="BG344" s="248"/>
      <c r="BH344" s="248"/>
      <c r="BI344" s="137"/>
      <c r="BJ344" s="137"/>
      <c r="BK344" s="137"/>
      <c r="BL344" s="137"/>
      <c r="BM344" s="44"/>
      <c r="BN344" s="44"/>
      <c r="BO344" s="44"/>
      <c r="BP344" s="44"/>
      <c r="BQ344" s="44"/>
      <c r="BR344" s="44"/>
      <c r="BS344" s="44"/>
      <c r="BT344" s="44"/>
      <c r="BU344" s="44"/>
      <c r="BV344" s="171">
        <f t="shared" si="261"/>
        <v>0</v>
      </c>
      <c r="BW344" s="171">
        <f t="shared" si="261"/>
        <v>0</v>
      </c>
      <c r="BX344" s="248"/>
      <c r="BY344" s="175"/>
      <c r="BZ344" s="178"/>
      <c r="CA344" s="178"/>
      <c r="CB344" s="137"/>
      <c r="CC344" s="137"/>
      <c r="CD344" s="44"/>
      <c r="CE344" s="44"/>
      <c r="CF344" s="44"/>
      <c r="CG344" s="44"/>
      <c r="CH344" s="44"/>
      <c r="CI344" s="44"/>
      <c r="CJ344" s="44"/>
      <c r="CK344" s="44"/>
      <c r="CL344" s="44"/>
      <c r="CM344" s="171">
        <f t="shared" si="263"/>
        <v>0</v>
      </c>
      <c r="CN344" s="171">
        <f t="shared" si="263"/>
        <v>0</v>
      </c>
      <c r="CO344" s="745"/>
      <c r="CP344" s="746"/>
      <c r="CQ344" s="333"/>
      <c r="CR344" s="333"/>
      <c r="CS344" s="333"/>
      <c r="CT344" s="333"/>
      <c r="CU344" s="333"/>
      <c r="CV344" s="333"/>
      <c r="CW344" s="333"/>
      <c r="CX344" s="333"/>
      <c r="CY344" s="333"/>
      <c r="CZ344" s="333"/>
      <c r="DA344" s="333"/>
      <c r="DB344" s="333"/>
      <c r="DC344" s="333"/>
      <c r="DD344" s="171"/>
      <c r="DE344" s="171"/>
      <c r="DF344" s="106"/>
      <c r="DG344" s="107"/>
      <c r="DH344" s="173"/>
      <c r="DI344" s="173"/>
    </row>
    <row r="345" spans="1:115" ht="12.75" hidden="1" customHeight="1" x14ac:dyDescent="0.2">
      <c r="A345" s="96">
        <v>1</v>
      </c>
      <c r="C345" s="65"/>
      <c r="D345" s="236"/>
      <c r="E345" s="537"/>
      <c r="F345" s="674"/>
      <c r="G345" s="117"/>
      <c r="H345" s="345"/>
      <c r="I345" s="345"/>
      <c r="J345" s="137"/>
      <c r="K345" s="137"/>
      <c r="L345" s="137"/>
      <c r="M345" s="137"/>
      <c r="N345" s="44"/>
      <c r="O345" s="44"/>
      <c r="P345" s="44"/>
      <c r="Q345" s="44"/>
      <c r="R345" s="44"/>
      <c r="S345" s="44"/>
      <c r="T345" s="44"/>
      <c r="U345" s="44"/>
      <c r="V345" s="44"/>
      <c r="W345" s="171">
        <f t="shared" si="256"/>
        <v>0</v>
      </c>
      <c r="X345" s="171">
        <f t="shared" si="256"/>
        <v>0</v>
      </c>
      <c r="Y345" s="175"/>
      <c r="Z345" s="175"/>
      <c r="AA345" s="137"/>
      <c r="AB345" s="137"/>
      <c r="AC345" s="137"/>
      <c r="AD345" s="137"/>
      <c r="AE345" s="44"/>
      <c r="AF345" s="44"/>
      <c r="AG345" s="44"/>
      <c r="AH345" s="44"/>
      <c r="AI345" s="44"/>
      <c r="AJ345" s="44"/>
      <c r="AK345" s="44"/>
      <c r="AL345" s="44"/>
      <c r="AM345" s="44"/>
      <c r="AN345" s="171">
        <f t="shared" si="258"/>
        <v>0</v>
      </c>
      <c r="AO345" s="171">
        <f t="shared" si="258"/>
        <v>0</v>
      </c>
      <c r="AP345" s="175"/>
      <c r="AQ345" s="175"/>
      <c r="AR345" s="137"/>
      <c r="AS345" s="137"/>
      <c r="AT345" s="137"/>
      <c r="AU345" s="137"/>
      <c r="AV345" s="44"/>
      <c r="AW345" s="44"/>
      <c r="AX345" s="44"/>
      <c r="AY345" s="44"/>
      <c r="AZ345" s="44"/>
      <c r="BA345" s="44"/>
      <c r="BB345" s="44"/>
      <c r="BC345" s="44"/>
      <c r="BD345" s="44"/>
      <c r="BE345" s="171">
        <f t="shared" si="283"/>
        <v>0</v>
      </c>
      <c r="BF345" s="171">
        <f t="shared" si="283"/>
        <v>0</v>
      </c>
      <c r="BG345" s="248"/>
      <c r="BH345" s="248"/>
      <c r="BI345" s="137"/>
      <c r="BJ345" s="137"/>
      <c r="BK345" s="137"/>
      <c r="BL345" s="137"/>
      <c r="BM345" s="44"/>
      <c r="BN345" s="44"/>
      <c r="BO345" s="44"/>
      <c r="BP345" s="44"/>
      <c r="BQ345" s="44"/>
      <c r="BR345" s="44"/>
      <c r="BS345" s="44"/>
      <c r="BT345" s="44"/>
      <c r="BU345" s="44"/>
      <c r="BV345" s="171">
        <f t="shared" si="261"/>
        <v>0</v>
      </c>
      <c r="BW345" s="171">
        <f t="shared" si="261"/>
        <v>0</v>
      </c>
      <c r="BX345" s="248"/>
      <c r="BY345" s="175"/>
      <c r="BZ345" s="178"/>
      <c r="CA345" s="178"/>
      <c r="CB345" s="137"/>
      <c r="CC345" s="137"/>
      <c r="CD345" s="44"/>
      <c r="CE345" s="44"/>
      <c r="CF345" s="44"/>
      <c r="CG345" s="44"/>
      <c r="CH345" s="44"/>
      <c r="CI345" s="44"/>
      <c r="CJ345" s="44"/>
      <c r="CK345" s="44"/>
      <c r="CL345" s="44"/>
      <c r="CM345" s="171">
        <f t="shared" si="263"/>
        <v>0</v>
      </c>
      <c r="CN345" s="171">
        <f t="shared" si="263"/>
        <v>0</v>
      </c>
      <c r="CO345" s="745"/>
      <c r="CP345" s="746"/>
      <c r="CQ345" s="333"/>
      <c r="CR345" s="333"/>
      <c r="CS345" s="333"/>
      <c r="CT345" s="333"/>
      <c r="CU345" s="333"/>
      <c r="CV345" s="333"/>
      <c r="CW345" s="333"/>
      <c r="CX345" s="333"/>
      <c r="CY345" s="333"/>
      <c r="CZ345" s="333"/>
      <c r="DA345" s="333"/>
      <c r="DB345" s="333"/>
      <c r="DC345" s="333"/>
      <c r="DD345" s="171"/>
      <c r="DE345" s="171"/>
      <c r="DF345" s="106"/>
      <c r="DG345" s="107"/>
      <c r="DH345" s="173"/>
      <c r="DI345" s="173"/>
    </row>
    <row r="346" spans="1:115" ht="12.75" hidden="1" customHeight="1" x14ac:dyDescent="0.2">
      <c r="A346" s="96">
        <v>1</v>
      </c>
      <c r="C346" s="65"/>
      <c r="D346" s="236"/>
      <c r="E346" s="537"/>
      <c r="F346" s="674"/>
      <c r="G346" s="117"/>
      <c r="H346" s="345"/>
      <c r="I346" s="345"/>
      <c r="J346" s="137"/>
      <c r="K346" s="137"/>
      <c r="L346" s="137"/>
      <c r="M346" s="137"/>
      <c r="N346" s="44"/>
      <c r="O346" s="44"/>
      <c r="P346" s="44"/>
      <c r="Q346" s="44"/>
      <c r="R346" s="44"/>
      <c r="S346" s="44"/>
      <c r="T346" s="44"/>
      <c r="U346" s="44"/>
      <c r="V346" s="44"/>
      <c r="W346" s="171">
        <f t="shared" si="256"/>
        <v>0</v>
      </c>
      <c r="X346" s="171">
        <f t="shared" si="256"/>
        <v>0</v>
      </c>
      <c r="Y346" s="175"/>
      <c r="Z346" s="175"/>
      <c r="AA346" s="137"/>
      <c r="AB346" s="137"/>
      <c r="AC346" s="137"/>
      <c r="AD346" s="137"/>
      <c r="AE346" s="44"/>
      <c r="AF346" s="44"/>
      <c r="AG346" s="44"/>
      <c r="AH346" s="44"/>
      <c r="AI346" s="44"/>
      <c r="AJ346" s="44"/>
      <c r="AK346" s="44"/>
      <c r="AL346" s="44"/>
      <c r="AM346" s="44"/>
      <c r="AN346" s="171">
        <f t="shared" si="258"/>
        <v>0</v>
      </c>
      <c r="AO346" s="171">
        <f t="shared" si="258"/>
        <v>0</v>
      </c>
      <c r="AP346" s="175"/>
      <c r="AQ346" s="175"/>
      <c r="AR346" s="137"/>
      <c r="AS346" s="137"/>
      <c r="AT346" s="137"/>
      <c r="AU346" s="137"/>
      <c r="AV346" s="44"/>
      <c r="AW346" s="44"/>
      <c r="AX346" s="44"/>
      <c r="AY346" s="44"/>
      <c r="AZ346" s="44"/>
      <c r="BA346" s="44"/>
      <c r="BB346" s="44"/>
      <c r="BC346" s="44"/>
      <c r="BD346" s="44"/>
      <c r="BE346" s="171">
        <f t="shared" si="283"/>
        <v>0</v>
      </c>
      <c r="BF346" s="171">
        <f t="shared" si="283"/>
        <v>0</v>
      </c>
      <c r="BG346" s="248"/>
      <c r="BH346" s="248"/>
      <c r="BI346" s="137"/>
      <c r="BJ346" s="137"/>
      <c r="BK346" s="137"/>
      <c r="BL346" s="137"/>
      <c r="BM346" s="44"/>
      <c r="BN346" s="44"/>
      <c r="BO346" s="44"/>
      <c r="BP346" s="44"/>
      <c r="BQ346" s="44"/>
      <c r="BR346" s="44"/>
      <c r="BS346" s="44"/>
      <c r="BT346" s="44"/>
      <c r="BU346" s="44"/>
      <c r="BV346" s="171">
        <f t="shared" si="261"/>
        <v>0</v>
      </c>
      <c r="BW346" s="171">
        <f t="shared" si="261"/>
        <v>0</v>
      </c>
      <c r="BX346" s="248"/>
      <c r="BY346" s="175"/>
      <c r="BZ346" s="178"/>
      <c r="CA346" s="178"/>
      <c r="CB346" s="137"/>
      <c r="CC346" s="137"/>
      <c r="CD346" s="44"/>
      <c r="CE346" s="44"/>
      <c r="CF346" s="44"/>
      <c r="CG346" s="44"/>
      <c r="CH346" s="44"/>
      <c r="CI346" s="44"/>
      <c r="CJ346" s="44"/>
      <c r="CK346" s="44"/>
      <c r="CL346" s="44"/>
      <c r="CM346" s="171">
        <f t="shared" si="263"/>
        <v>0</v>
      </c>
      <c r="CN346" s="171">
        <f t="shared" si="263"/>
        <v>0</v>
      </c>
      <c r="CO346" s="745"/>
      <c r="CP346" s="746"/>
      <c r="CQ346" s="333"/>
      <c r="CR346" s="333"/>
      <c r="CS346" s="333"/>
      <c r="CT346" s="333"/>
      <c r="CU346" s="333"/>
      <c r="CV346" s="333"/>
      <c r="CW346" s="333"/>
      <c r="CX346" s="333"/>
      <c r="CY346" s="333"/>
      <c r="CZ346" s="333"/>
      <c r="DA346" s="333"/>
      <c r="DB346" s="333"/>
      <c r="DC346" s="333"/>
      <c r="DD346" s="171"/>
      <c r="DE346" s="171"/>
      <c r="DF346" s="106"/>
      <c r="DG346" s="107"/>
      <c r="DH346" s="173"/>
      <c r="DI346" s="173"/>
    </row>
    <row r="347" spans="1:115" hidden="1" x14ac:dyDescent="0.2">
      <c r="A347" s="96">
        <v>1</v>
      </c>
      <c r="B347" s="96">
        <v>1</v>
      </c>
      <c r="C347" s="63"/>
      <c r="D347" s="235"/>
      <c r="E347" s="235"/>
      <c r="F347" s="562" t="s">
        <v>35</v>
      </c>
      <c r="G347" s="68"/>
      <c r="H347" s="121"/>
      <c r="I347" s="121"/>
      <c r="J347" s="53" t="e">
        <f>SUM(#REF!,#REF!)</f>
        <v>#REF!</v>
      </c>
      <c r="K347" s="53" t="e">
        <f>SUM(#REF!,#REF!)</f>
        <v>#REF!</v>
      </c>
      <c r="L347" s="54" t="e">
        <f>SUM(J347/12*$B$2)</f>
        <v>#REF!</v>
      </c>
      <c r="M347" s="54" t="e">
        <f>SUM(K347/12*$B$2)</f>
        <v>#REF!</v>
      </c>
      <c r="N347" s="53" t="e">
        <f>SUM(#REF!,#REF!)</f>
        <v>#REF!</v>
      </c>
      <c r="O347" s="53" t="e">
        <f>SUM(#REF!,#REF!)</f>
        <v>#REF!</v>
      </c>
      <c r="P347" s="53" t="e">
        <f>SUM(#REF!,#REF!)</f>
        <v>#REF!</v>
      </c>
      <c r="Q347" s="53" t="e">
        <f>SUM(#REF!,#REF!)</f>
        <v>#REF!</v>
      </c>
      <c r="R347" s="53" t="e">
        <f>SUM(#REF!,#REF!)</f>
        <v>#REF!</v>
      </c>
      <c r="S347" s="53" t="e">
        <f>SUM(#REF!,#REF!)</f>
        <v>#REF!</v>
      </c>
      <c r="T347" s="56" t="e">
        <f t="shared" ref="T347:V379" si="289">N347+Q347</f>
        <v>#REF!</v>
      </c>
      <c r="U347" s="56" t="e">
        <f t="shared" si="289"/>
        <v>#REF!</v>
      </c>
      <c r="V347" s="56" t="e">
        <f t="shared" si="289"/>
        <v>#REF!</v>
      </c>
      <c r="W347" s="171" t="e">
        <f t="shared" ref="W347:X379" si="290">N347-L347</f>
        <v>#REF!</v>
      </c>
      <c r="X347" s="171" t="e">
        <f t="shared" si="290"/>
        <v>#REF!</v>
      </c>
      <c r="Y347" s="280"/>
      <c r="Z347" s="280"/>
      <c r="AA347" s="53" t="e">
        <f>SUM(#REF!,#REF!)</f>
        <v>#REF!</v>
      </c>
      <c r="AB347" s="53" t="e">
        <f>SUM(#REF!,#REF!)</f>
        <v>#REF!</v>
      </c>
      <c r="AC347" s="54" t="e">
        <f>SUM(AA347/12*$B$2)</f>
        <v>#REF!</v>
      </c>
      <c r="AD347" s="54" t="e">
        <f>SUM(AB347/12*$B$2)</f>
        <v>#REF!</v>
      </c>
      <c r="AE347" s="53" t="e">
        <f>SUM(#REF!,#REF!)</f>
        <v>#REF!</v>
      </c>
      <c r="AF347" s="53" t="e">
        <f>SUM(#REF!,#REF!)</f>
        <v>#REF!</v>
      </c>
      <c r="AG347" s="53" t="e">
        <f>SUM(#REF!,#REF!)</f>
        <v>#REF!</v>
      </c>
      <c r="AH347" s="53" t="e">
        <f>SUM(#REF!,#REF!)</f>
        <v>#REF!</v>
      </c>
      <c r="AI347" s="53" t="e">
        <f>SUM(#REF!,#REF!)</f>
        <v>#REF!</v>
      </c>
      <c r="AJ347" s="53" t="e">
        <f>SUM(#REF!,#REF!)</f>
        <v>#REF!</v>
      </c>
      <c r="AK347" s="56" t="e">
        <f t="shared" ref="AK347:AM379" si="291">AE347+AH347</f>
        <v>#REF!</v>
      </c>
      <c r="AL347" s="56" t="e">
        <f t="shared" si="291"/>
        <v>#REF!</v>
      </c>
      <c r="AM347" s="56" t="e">
        <f t="shared" si="291"/>
        <v>#REF!</v>
      </c>
      <c r="AN347" s="171" t="e">
        <f t="shared" ref="AN347:AO377" si="292">AE347-AC347</f>
        <v>#REF!</v>
      </c>
      <c r="AO347" s="171" t="e">
        <f t="shared" si="292"/>
        <v>#REF!</v>
      </c>
      <c r="AP347" s="280"/>
      <c r="AQ347" s="280"/>
      <c r="AR347" s="53" t="e">
        <f>SUM(#REF!,#REF!)</f>
        <v>#REF!</v>
      </c>
      <c r="AS347" s="53" t="e">
        <f>SUM(#REF!,#REF!)</f>
        <v>#REF!</v>
      </c>
      <c r="AT347" s="54" t="e">
        <f>SUM(AR347/12*$B$2)</f>
        <v>#REF!</v>
      </c>
      <c r="AU347" s="54" t="e">
        <f>SUM(AS347/12*$B$2)</f>
        <v>#REF!</v>
      </c>
      <c r="AV347" s="53" t="e">
        <f>SUM(#REF!,#REF!)</f>
        <v>#REF!</v>
      </c>
      <c r="AW347" s="53" t="e">
        <f>SUM(#REF!,#REF!)</f>
        <v>#REF!</v>
      </c>
      <c r="AX347" s="53" t="e">
        <f>SUM(#REF!,#REF!)</f>
        <v>#REF!</v>
      </c>
      <c r="AY347" s="53" t="e">
        <f>SUM(#REF!,#REF!)</f>
        <v>#REF!</v>
      </c>
      <c r="AZ347" s="53" t="e">
        <f>SUM(#REF!,#REF!)</f>
        <v>#REF!</v>
      </c>
      <c r="BA347" s="53" t="e">
        <f>SUM(#REF!,#REF!)</f>
        <v>#REF!</v>
      </c>
      <c r="BB347" s="56" t="e">
        <f t="shared" ref="BB347:BD379" si="293">AV347+AY347</f>
        <v>#REF!</v>
      </c>
      <c r="BC347" s="56" t="e">
        <f t="shared" si="293"/>
        <v>#REF!</v>
      </c>
      <c r="BD347" s="56" t="e">
        <f t="shared" si="293"/>
        <v>#REF!</v>
      </c>
      <c r="BE347" s="171" t="e">
        <f t="shared" si="283"/>
        <v>#REF!</v>
      </c>
      <c r="BF347" s="171" t="e">
        <f t="shared" si="283"/>
        <v>#REF!</v>
      </c>
      <c r="BG347" s="281" t="e">
        <f>AV347/AR347</f>
        <v>#REF!</v>
      </c>
      <c r="BH347" s="281" t="e">
        <f>AW347/AS347</f>
        <v>#REF!</v>
      </c>
      <c r="BI347" s="53" t="e">
        <f>SUM(#REF!,#REF!)</f>
        <v>#REF!</v>
      </c>
      <c r="BJ347" s="53" t="e">
        <f>SUM(#REF!,#REF!)</f>
        <v>#REF!</v>
      </c>
      <c r="BK347" s="54" t="e">
        <f>SUM(BI347/12*$B$2)</f>
        <v>#REF!</v>
      </c>
      <c r="BL347" s="54" t="e">
        <f>SUM(BJ347/12*$B$2)</f>
        <v>#REF!</v>
      </c>
      <c r="BM347" s="53" t="e">
        <f>SUM(#REF!,#REF!)</f>
        <v>#REF!</v>
      </c>
      <c r="BN347" s="53" t="e">
        <f>SUM(#REF!,#REF!)</f>
        <v>#REF!</v>
      </c>
      <c r="BO347" s="53" t="e">
        <f>SUM(#REF!,#REF!)</f>
        <v>#REF!</v>
      </c>
      <c r="BP347" s="53" t="e">
        <f>SUM(#REF!,#REF!)</f>
        <v>#REF!</v>
      </c>
      <c r="BQ347" s="53" t="e">
        <f>SUM(#REF!,#REF!)</f>
        <v>#REF!</v>
      </c>
      <c r="BR347" s="53" t="e">
        <f>SUM(#REF!,#REF!)</f>
        <v>#REF!</v>
      </c>
      <c r="BS347" s="56" t="e">
        <f t="shared" ref="BS347:BU379" si="294">BM347+BP347</f>
        <v>#REF!</v>
      </c>
      <c r="BT347" s="56" t="e">
        <f t="shared" si="294"/>
        <v>#REF!</v>
      </c>
      <c r="BU347" s="56" t="e">
        <f t="shared" si="294"/>
        <v>#REF!</v>
      </c>
      <c r="BV347" s="171" t="e">
        <f t="shared" ref="BV347:BW377" si="295">BM347-BK347</f>
        <v>#REF!</v>
      </c>
      <c r="BW347" s="171" t="e">
        <f t="shared" si="295"/>
        <v>#REF!</v>
      </c>
      <c r="BX347" s="281"/>
      <c r="BY347" s="280"/>
      <c r="BZ347" s="108" t="e">
        <f>SUM(#REF!,#REF!)</f>
        <v>#REF!</v>
      </c>
      <c r="CA347" s="108" t="e">
        <f>SUM(#REF!,#REF!)</f>
        <v>#REF!</v>
      </c>
      <c r="CB347" s="54" t="e">
        <f>SUM(BZ347/12*$B$2)</f>
        <v>#REF!</v>
      </c>
      <c r="CC347" s="54" t="e">
        <f>SUM(CA347/12*$B$2)</f>
        <v>#REF!</v>
      </c>
      <c r="CD347" s="53" t="e">
        <f>SUM(#REF!,#REF!)</f>
        <v>#REF!</v>
      </c>
      <c r="CE347" s="53" t="e">
        <f>SUM(#REF!,#REF!)</f>
        <v>#REF!</v>
      </c>
      <c r="CF347" s="53" t="e">
        <f>SUM(#REF!,#REF!)</f>
        <v>#REF!</v>
      </c>
      <c r="CG347" s="53" t="e">
        <f>SUM(#REF!,#REF!)</f>
        <v>#REF!</v>
      </c>
      <c r="CH347" s="53" t="e">
        <f>SUM(#REF!,#REF!)</f>
        <v>#REF!</v>
      </c>
      <c r="CI347" s="53" t="e">
        <f>SUM(#REF!,#REF!)</f>
        <v>#REF!</v>
      </c>
      <c r="CJ347" s="56" t="e">
        <f t="shared" ref="CJ347:CL377" si="296">CD347+CG347</f>
        <v>#REF!</v>
      </c>
      <c r="CK347" s="56" t="e">
        <f t="shared" si="296"/>
        <v>#REF!</v>
      </c>
      <c r="CL347" s="56" t="e">
        <f t="shared" si="296"/>
        <v>#REF!</v>
      </c>
      <c r="CM347" s="171" t="e">
        <f t="shared" ref="CM347:CN377" si="297">CD347-CB347</f>
        <v>#REF!</v>
      </c>
      <c r="CN347" s="171" t="e">
        <f t="shared" si="297"/>
        <v>#REF!</v>
      </c>
      <c r="CO347" s="734"/>
      <c r="CP347" s="735"/>
      <c r="CQ347" s="332" t="e">
        <f t="shared" ref="CQ347:CZ347" si="298">+J347++AA347+AR347++++++BI347++BZ347</f>
        <v>#REF!</v>
      </c>
      <c r="CR347" s="332" t="e">
        <f t="shared" si="298"/>
        <v>#REF!</v>
      </c>
      <c r="CS347" s="332" t="e">
        <f t="shared" si="298"/>
        <v>#REF!</v>
      </c>
      <c r="CT347" s="332" t="e">
        <f t="shared" si="298"/>
        <v>#REF!</v>
      </c>
      <c r="CU347" s="332" t="e">
        <f t="shared" si="298"/>
        <v>#REF!</v>
      </c>
      <c r="CV347" s="332" t="e">
        <f t="shared" si="298"/>
        <v>#REF!</v>
      </c>
      <c r="CW347" s="332" t="e">
        <f t="shared" si="298"/>
        <v>#REF!</v>
      </c>
      <c r="CX347" s="332" t="e">
        <f t="shared" si="298"/>
        <v>#REF!</v>
      </c>
      <c r="CY347" s="332" t="e">
        <f t="shared" si="298"/>
        <v>#REF!</v>
      </c>
      <c r="CZ347" s="332" t="e">
        <f t="shared" si="298"/>
        <v>#REF!</v>
      </c>
      <c r="DA347" s="332" t="e">
        <f t="shared" ref="DA347:DC377" si="299">CU347+CX347</f>
        <v>#REF!</v>
      </c>
      <c r="DB347" s="332" t="e">
        <f t="shared" si="299"/>
        <v>#REF!</v>
      </c>
      <c r="DC347" s="332" t="e">
        <f t="shared" si="299"/>
        <v>#REF!</v>
      </c>
      <c r="DD347" s="69" t="e">
        <f t="shared" ref="DD347:DE377" si="300">CU347-CS347</f>
        <v>#REF!</v>
      </c>
      <c r="DE347" s="69" t="e">
        <f t="shared" si="300"/>
        <v>#REF!</v>
      </c>
      <c r="DF347" s="150">
        <f>$H347</f>
        <v>0</v>
      </c>
      <c r="DG347" s="151" t="e">
        <f>CV347/CU347</f>
        <v>#REF!</v>
      </c>
      <c r="DH347" s="282" t="e">
        <f>BB347/AT347</f>
        <v>#REF!</v>
      </c>
      <c r="DI347" s="282" t="e">
        <f>BC347/AU347</f>
        <v>#REF!</v>
      </c>
      <c r="DJ347" s="206" t="e">
        <f t="shared" ref="DJ347:DK347" si="301">CQ347+CX347</f>
        <v>#REF!</v>
      </c>
      <c r="DK347" s="206" t="e">
        <f t="shared" si="301"/>
        <v>#REF!</v>
      </c>
    </row>
    <row r="348" spans="1:115" ht="25.5" hidden="1" x14ac:dyDescent="0.2">
      <c r="A348" s="96">
        <v>1</v>
      </c>
      <c r="B348" s="96">
        <v>1</v>
      </c>
      <c r="C348" s="769">
        <v>175</v>
      </c>
      <c r="D348" s="624" t="s">
        <v>171</v>
      </c>
      <c r="E348" s="748" t="s">
        <v>494</v>
      </c>
      <c r="F348" s="749" t="s">
        <v>172</v>
      </c>
      <c r="G348" s="117"/>
      <c r="H348" s="118"/>
      <c r="I348" s="118"/>
      <c r="J348" s="44"/>
      <c r="K348" s="44"/>
      <c r="L348" s="44"/>
      <c r="M348" s="44"/>
      <c r="N348" s="44">
        <f>VLOOKUP($E348,'факт КС '!$E$10:$CL$181,3,0)</f>
        <v>0</v>
      </c>
      <c r="O348" s="44">
        <f>VLOOKUP($E348,'факт КС '!$E$10:$CL$181,4,0)</f>
        <v>0</v>
      </c>
      <c r="P348" s="44">
        <f>VLOOKUP($E348,'факт КС '!$E$10:$CL$181,5,0)</f>
        <v>0</v>
      </c>
      <c r="Q348" s="44">
        <f>VLOOKUP($E348,'факт КС '!$E$10:$CL$181,6,0)</f>
        <v>0</v>
      </c>
      <c r="R348" s="44">
        <f>VLOOKUP($E348,'факт КС '!$E$10:$CL$181,7,0)</f>
        <v>0</v>
      </c>
      <c r="S348" s="44">
        <f>VLOOKUP($E348,'факт КС '!$E$10:$CL$181,8,0)</f>
        <v>0</v>
      </c>
      <c r="T348" s="44">
        <f t="shared" si="289"/>
        <v>0</v>
      </c>
      <c r="U348" s="44">
        <f t="shared" si="289"/>
        <v>0</v>
      </c>
      <c r="V348" s="44">
        <f t="shared" si="289"/>
        <v>0</v>
      </c>
      <c r="W348" s="171">
        <f t="shared" si="290"/>
        <v>0</v>
      </c>
      <c r="X348" s="171">
        <f t="shared" si="290"/>
        <v>0</v>
      </c>
      <c r="Y348" s="171"/>
      <c r="Z348" s="171"/>
      <c r="AA348" s="44"/>
      <c r="AB348" s="44"/>
      <c r="AC348" s="44"/>
      <c r="AD348" s="44"/>
      <c r="AE348" s="44">
        <f>VLOOKUP($E348,'факт КС '!$E$10:$CL$181,21,0)</f>
        <v>0</v>
      </c>
      <c r="AF348" s="44">
        <f>VLOOKUP($E348,'факт КС '!$E$10:$CL$181,22,0)</f>
        <v>0</v>
      </c>
      <c r="AG348" s="44">
        <f>VLOOKUP($E348,'факт КС '!$E$10:$CL$181,23,0)</f>
        <v>0</v>
      </c>
      <c r="AH348" s="44">
        <f>VLOOKUP($E348,'факт КС '!$E$10:$CL$181,24,0)</f>
        <v>0</v>
      </c>
      <c r="AI348" s="44">
        <f>VLOOKUP($E348,'факт КС '!$E$10:$CL$181,25,0)</f>
        <v>0</v>
      </c>
      <c r="AJ348" s="44">
        <f>VLOOKUP($E348,'факт КС '!$E$10:$CL$181,26,0)</f>
        <v>0</v>
      </c>
      <c r="AK348" s="44">
        <f t="shared" si="291"/>
        <v>0</v>
      </c>
      <c r="AL348" s="44">
        <f t="shared" si="291"/>
        <v>0</v>
      </c>
      <c r="AM348" s="44">
        <f t="shared" si="291"/>
        <v>0</v>
      </c>
      <c r="AN348" s="171">
        <f t="shared" si="292"/>
        <v>0</v>
      </c>
      <c r="AO348" s="171">
        <f t="shared" si="292"/>
        <v>0</v>
      </c>
      <c r="AP348" s="171"/>
      <c r="AQ348" s="171"/>
      <c r="AR348" s="44"/>
      <c r="AS348" s="44"/>
      <c r="AT348" s="44"/>
      <c r="AU348" s="44"/>
      <c r="AV348" s="44">
        <f>VLOOKUP($E348,'факт КС '!$E$10:$CL$181,9,0)</f>
        <v>12</v>
      </c>
      <c r="AW348" s="44">
        <f>VLOOKUP($E348,'факт КС '!$E$10:$CL$181,10,0)</f>
        <v>2278154.52</v>
      </c>
      <c r="AX348" s="44">
        <f>VLOOKUP($E348,'факт КС '!$E$10:$CL$181,11,0)</f>
        <v>187</v>
      </c>
      <c r="AY348" s="44">
        <f>VLOOKUP($E348,'факт КС '!$E$10:$CL$181,12,0)</f>
        <v>4</v>
      </c>
      <c r="AZ348" s="44">
        <f>VLOOKUP($E348,'факт КС '!$E$10:$CL$181,13,0)</f>
        <v>759384.84</v>
      </c>
      <c r="BA348" s="44">
        <f>VLOOKUP($E348,'факт КС '!$E$10:$CL$181,14,0)</f>
        <v>63</v>
      </c>
      <c r="BB348" s="44">
        <f t="shared" si="293"/>
        <v>16</v>
      </c>
      <c r="BC348" s="44">
        <f t="shared" si="293"/>
        <v>3037539.36</v>
      </c>
      <c r="BD348" s="44">
        <f t="shared" si="293"/>
        <v>250</v>
      </c>
      <c r="BE348" s="171">
        <f t="shared" ref="BE348:BF377" si="302">AV348-AT348</f>
        <v>12</v>
      </c>
      <c r="BF348" s="171">
        <f t="shared" si="302"/>
        <v>2278154.52</v>
      </c>
      <c r="BG348" s="249"/>
      <c r="BH348" s="171"/>
      <c r="BI348" s="44"/>
      <c r="BJ348" s="44"/>
      <c r="BK348" s="44"/>
      <c r="BL348" s="44"/>
      <c r="BM348" s="44">
        <f>VLOOKUP($E348,'факт КС '!$E$10:$CL$181,57,0)</f>
        <v>0</v>
      </c>
      <c r="BN348" s="44">
        <f>VLOOKUP($E348,'факт КС '!$E$10:$CL$181,58,0)</f>
        <v>0</v>
      </c>
      <c r="BO348" s="44">
        <f>VLOOKUP($E348,'факт КС '!$E$10:$CL$181,59,0)</f>
        <v>0</v>
      </c>
      <c r="BP348" s="44">
        <f>VLOOKUP($E348,'факт КС '!$E$10:$CL$181,60,0)</f>
        <v>0</v>
      </c>
      <c r="BQ348" s="44">
        <f>VLOOKUP($E348,'факт КС '!$E$10:$CL$181,61,0)</f>
        <v>0</v>
      </c>
      <c r="BR348" s="44">
        <f>VLOOKUP($E348,'факт КС '!$E$10:$CL$181,62,0)</f>
        <v>0</v>
      </c>
      <c r="BS348" s="44">
        <f t="shared" si="294"/>
        <v>0</v>
      </c>
      <c r="BT348" s="44">
        <f t="shared" si="294"/>
        <v>0</v>
      </c>
      <c r="BU348" s="44">
        <f t="shared" si="294"/>
        <v>0</v>
      </c>
      <c r="BV348" s="171">
        <f t="shared" si="295"/>
        <v>0</v>
      </c>
      <c r="BW348" s="171">
        <f t="shared" si="295"/>
        <v>0</v>
      </c>
      <c r="BX348" s="249"/>
      <c r="BY348" s="171"/>
      <c r="BZ348" s="45"/>
      <c r="CA348" s="45"/>
      <c r="CB348" s="44"/>
      <c r="CC348" s="44"/>
      <c r="CD348" s="44">
        <f>VLOOKUP($E348,'факт КС '!$E$10:$CL$181,51,0)</f>
        <v>0</v>
      </c>
      <c r="CE348" s="44">
        <f>VLOOKUP($E348,'факт КС '!$E$10:$CL$181,52,0)</f>
        <v>0</v>
      </c>
      <c r="CF348" s="44">
        <f>VLOOKUP($E348,'факт КС '!$E$10:$CL$181,53,0)</f>
        <v>0</v>
      </c>
      <c r="CG348" s="44">
        <f>VLOOKUP($E348,'факт КС '!$E$10:$CL$181,54,0)</f>
        <v>0</v>
      </c>
      <c r="CH348" s="44">
        <f>VLOOKUP($E348,'факт КС '!$E$10:$CL$181,55,0)</f>
        <v>0</v>
      </c>
      <c r="CI348" s="44">
        <f>VLOOKUP($E348,'факт КС '!$E$10:$CL$181,56,0)</f>
        <v>0</v>
      </c>
      <c r="CJ348" s="44">
        <f t="shared" si="296"/>
        <v>0</v>
      </c>
      <c r="CK348" s="44">
        <f t="shared" si="296"/>
        <v>0</v>
      </c>
      <c r="CL348" s="44">
        <f t="shared" si="296"/>
        <v>0</v>
      </c>
      <c r="CM348" s="171">
        <f t="shared" si="297"/>
        <v>0</v>
      </c>
      <c r="CN348" s="171">
        <f t="shared" si="297"/>
        <v>0</v>
      </c>
      <c r="CO348" s="736"/>
      <c r="CP348" s="737"/>
      <c r="CQ348" s="46"/>
      <c r="CR348" s="47"/>
      <c r="CS348" s="46"/>
      <c r="CT348" s="46"/>
      <c r="CU348" s="333">
        <f t="shared" ref="CU348:CU377" si="303">+N348++AE348+AV348++++++BM348++CD348</f>
        <v>12</v>
      </c>
      <c r="CV348" s="333">
        <f t="shared" ref="CV348:CV377" si="304">+O348++AF348+AW348++++++BN348++CE348</f>
        <v>2278154.52</v>
      </c>
      <c r="CW348" s="333">
        <f t="shared" ref="CW348:CW377" si="305">+P348++AG348+AX348++++++BO348++CF348</f>
        <v>187</v>
      </c>
      <c r="CX348" s="333">
        <f t="shared" ref="CX348:CX377" si="306">+Q348++AH348+AY348++++++BP348++CG348</f>
        <v>4</v>
      </c>
      <c r="CY348" s="333">
        <f t="shared" ref="CY348:CY377" si="307">+R348++AI348+AZ348++++++BQ348++CH348</f>
        <v>759384.84</v>
      </c>
      <c r="CZ348" s="333">
        <f t="shared" ref="CZ348:CZ377" si="308">+S348++AJ348+BA348++++++BR348++CI348</f>
        <v>63</v>
      </c>
      <c r="DA348" s="44">
        <f t="shared" si="299"/>
        <v>16</v>
      </c>
      <c r="DB348" s="44">
        <f t="shared" si="299"/>
        <v>3037539.36</v>
      </c>
      <c r="DC348" s="44">
        <f t="shared" si="299"/>
        <v>250</v>
      </c>
      <c r="DD348" s="174">
        <f t="shared" si="300"/>
        <v>12</v>
      </c>
      <c r="DE348" s="174">
        <f t="shared" si="300"/>
        <v>2278154.52</v>
      </c>
      <c r="DF348" s="45"/>
      <c r="DG348" s="45"/>
      <c r="DH348" s="59"/>
      <c r="DI348" s="59"/>
    </row>
    <row r="349" spans="1:115" ht="12.75" hidden="1" customHeight="1" x14ac:dyDescent="0.2">
      <c r="A349" s="96">
        <v>1</v>
      </c>
      <c r="B349" s="59"/>
      <c r="C349" s="65"/>
      <c r="D349" s="164"/>
      <c r="E349" s="537"/>
      <c r="F349" s="236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289"/>
        <v>0</v>
      </c>
      <c r="U349" s="44">
        <f t="shared" si="289"/>
        <v>0</v>
      </c>
      <c r="V349" s="44">
        <f t="shared" si="289"/>
        <v>0</v>
      </c>
      <c r="W349" s="171">
        <f t="shared" si="290"/>
        <v>0</v>
      </c>
      <c r="X349" s="171">
        <f t="shared" si="290"/>
        <v>0</v>
      </c>
      <c r="Y349" s="171"/>
      <c r="Z349" s="171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>
        <f t="shared" si="291"/>
        <v>0</v>
      </c>
      <c r="AL349" s="44">
        <f t="shared" si="291"/>
        <v>0</v>
      </c>
      <c r="AM349" s="44">
        <f t="shared" si="291"/>
        <v>0</v>
      </c>
      <c r="AN349" s="171">
        <f t="shared" si="292"/>
        <v>0</v>
      </c>
      <c r="AO349" s="171">
        <f t="shared" si="292"/>
        <v>0</v>
      </c>
      <c r="AP349" s="171"/>
      <c r="AQ349" s="171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>
        <f t="shared" si="293"/>
        <v>0</v>
      </c>
      <c r="BC349" s="44">
        <f t="shared" si="293"/>
        <v>0</v>
      </c>
      <c r="BD349" s="44">
        <f t="shared" si="293"/>
        <v>0</v>
      </c>
      <c r="BE349" s="171">
        <f t="shared" si="302"/>
        <v>0</v>
      </c>
      <c r="BF349" s="171">
        <f t="shared" si="302"/>
        <v>0</v>
      </c>
      <c r="BG349" s="250"/>
      <c r="BH349" s="174"/>
      <c r="BI349" s="109"/>
      <c r="BJ349" s="109"/>
      <c r="BK349" s="109"/>
      <c r="BL349" s="109"/>
      <c r="BM349" s="44"/>
      <c r="BN349" s="44"/>
      <c r="BO349" s="44"/>
      <c r="BP349" s="44"/>
      <c r="BQ349" s="44"/>
      <c r="BR349" s="44"/>
      <c r="BS349" s="44">
        <f t="shared" si="294"/>
        <v>0</v>
      </c>
      <c r="BT349" s="44">
        <f t="shared" si="294"/>
        <v>0</v>
      </c>
      <c r="BU349" s="44">
        <f t="shared" si="294"/>
        <v>0</v>
      </c>
      <c r="BV349" s="171">
        <f t="shared" si="295"/>
        <v>0</v>
      </c>
      <c r="BW349" s="171">
        <f t="shared" si="295"/>
        <v>0</v>
      </c>
      <c r="BX349" s="174"/>
      <c r="BY349" s="174"/>
      <c r="BZ349" s="112"/>
      <c r="CA349" s="112"/>
      <c r="CB349" s="109"/>
      <c r="CC349" s="109"/>
      <c r="CD349" s="44"/>
      <c r="CE349" s="44"/>
      <c r="CF349" s="44"/>
      <c r="CG349" s="44"/>
      <c r="CH349" s="44"/>
      <c r="CI349" s="44"/>
      <c r="CJ349" s="44">
        <f t="shared" si="296"/>
        <v>0</v>
      </c>
      <c r="CK349" s="44">
        <f t="shared" si="296"/>
        <v>0</v>
      </c>
      <c r="CL349" s="44">
        <f t="shared" si="296"/>
        <v>0</v>
      </c>
      <c r="CM349" s="171">
        <f t="shared" si="297"/>
        <v>0</v>
      </c>
      <c r="CN349" s="171">
        <f t="shared" si="297"/>
        <v>0</v>
      </c>
      <c r="CO349" s="738"/>
      <c r="CP349" s="738"/>
      <c r="CQ349" s="113"/>
      <c r="CR349" s="114"/>
      <c r="CS349" s="113"/>
      <c r="CT349" s="113"/>
      <c r="CU349" s="333">
        <f t="shared" si="303"/>
        <v>0</v>
      </c>
      <c r="CV349" s="333">
        <f t="shared" si="304"/>
        <v>0</v>
      </c>
      <c r="CW349" s="333">
        <f t="shared" si="305"/>
        <v>0</v>
      </c>
      <c r="CX349" s="333">
        <f t="shared" si="306"/>
        <v>0</v>
      </c>
      <c r="CY349" s="333">
        <f t="shared" si="307"/>
        <v>0</v>
      </c>
      <c r="CZ349" s="333">
        <f t="shared" si="308"/>
        <v>0</v>
      </c>
      <c r="DA349" s="44">
        <f t="shared" si="299"/>
        <v>0</v>
      </c>
      <c r="DB349" s="44">
        <f t="shared" si="299"/>
        <v>0</v>
      </c>
      <c r="DC349" s="44">
        <f t="shared" si="299"/>
        <v>0</v>
      </c>
      <c r="DD349" s="174">
        <f t="shared" si="300"/>
        <v>0</v>
      </c>
      <c r="DE349" s="174">
        <f t="shared" si="300"/>
        <v>0</v>
      </c>
      <c r="DF349" s="112"/>
      <c r="DG349" s="112"/>
      <c r="DH349" s="59"/>
      <c r="DI349" s="59"/>
    </row>
    <row r="350" spans="1:115" ht="12.75" hidden="1" customHeight="1" x14ac:dyDescent="0.2">
      <c r="A350" s="96">
        <v>1</v>
      </c>
      <c r="B350" s="59"/>
      <c r="C350" s="65"/>
      <c r="D350" s="164"/>
      <c r="E350" s="537"/>
      <c r="F350" s="236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89"/>
        <v>0</v>
      </c>
      <c r="U350" s="44">
        <f t="shared" si="289"/>
        <v>0</v>
      </c>
      <c r="V350" s="44">
        <f t="shared" si="289"/>
        <v>0</v>
      </c>
      <c r="W350" s="171">
        <f t="shared" si="290"/>
        <v>0</v>
      </c>
      <c r="X350" s="171">
        <f t="shared" si="290"/>
        <v>0</v>
      </c>
      <c r="Y350" s="171"/>
      <c r="Z350" s="171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>
        <f t="shared" si="291"/>
        <v>0</v>
      </c>
      <c r="AL350" s="44">
        <f t="shared" si="291"/>
        <v>0</v>
      </c>
      <c r="AM350" s="44">
        <f t="shared" si="291"/>
        <v>0</v>
      </c>
      <c r="AN350" s="171">
        <f t="shared" si="292"/>
        <v>0</v>
      </c>
      <c r="AO350" s="171">
        <f t="shared" si="292"/>
        <v>0</v>
      </c>
      <c r="AP350" s="171"/>
      <c r="AQ350" s="171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>
        <f t="shared" si="293"/>
        <v>0</v>
      </c>
      <c r="BC350" s="44">
        <f t="shared" si="293"/>
        <v>0</v>
      </c>
      <c r="BD350" s="44">
        <f t="shared" si="293"/>
        <v>0</v>
      </c>
      <c r="BE350" s="171">
        <f t="shared" si="302"/>
        <v>0</v>
      </c>
      <c r="BF350" s="171">
        <f t="shared" si="302"/>
        <v>0</v>
      </c>
      <c r="BG350" s="249"/>
      <c r="BH350" s="171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>
        <f t="shared" si="294"/>
        <v>0</v>
      </c>
      <c r="BT350" s="44">
        <f t="shared" si="294"/>
        <v>0</v>
      </c>
      <c r="BU350" s="44">
        <f t="shared" si="294"/>
        <v>0</v>
      </c>
      <c r="BV350" s="171">
        <f t="shared" si="295"/>
        <v>0</v>
      </c>
      <c r="BW350" s="171">
        <f t="shared" si="295"/>
        <v>0</v>
      </c>
      <c r="BX350" s="249"/>
      <c r="BY350" s="171"/>
      <c r="BZ350" s="45"/>
      <c r="CA350" s="45"/>
      <c r="CB350" s="44"/>
      <c r="CC350" s="44"/>
      <c r="CD350" s="44"/>
      <c r="CE350" s="44"/>
      <c r="CF350" s="44"/>
      <c r="CG350" s="44"/>
      <c r="CH350" s="44"/>
      <c r="CI350" s="44"/>
      <c r="CJ350" s="44">
        <f t="shared" si="296"/>
        <v>0</v>
      </c>
      <c r="CK350" s="44">
        <f t="shared" si="296"/>
        <v>0</v>
      </c>
      <c r="CL350" s="44">
        <f t="shared" si="296"/>
        <v>0</v>
      </c>
      <c r="CM350" s="171">
        <f t="shared" si="297"/>
        <v>0</v>
      </c>
      <c r="CN350" s="171">
        <f t="shared" si="297"/>
        <v>0</v>
      </c>
      <c r="CO350" s="736"/>
      <c r="CP350" s="737"/>
      <c r="CQ350" s="46"/>
      <c r="CR350" s="47"/>
      <c r="CS350" s="46"/>
      <c r="CT350" s="46"/>
      <c r="CU350" s="333">
        <f t="shared" si="303"/>
        <v>0</v>
      </c>
      <c r="CV350" s="333">
        <f t="shared" si="304"/>
        <v>0</v>
      </c>
      <c r="CW350" s="333">
        <f t="shared" si="305"/>
        <v>0</v>
      </c>
      <c r="CX350" s="333">
        <f t="shared" si="306"/>
        <v>0</v>
      </c>
      <c r="CY350" s="333">
        <f t="shared" si="307"/>
        <v>0</v>
      </c>
      <c r="CZ350" s="333">
        <f t="shared" si="308"/>
        <v>0</v>
      </c>
      <c r="DA350" s="44">
        <f t="shared" si="299"/>
        <v>0</v>
      </c>
      <c r="DB350" s="44">
        <f t="shared" si="299"/>
        <v>0</v>
      </c>
      <c r="DC350" s="44">
        <f t="shared" si="299"/>
        <v>0</v>
      </c>
      <c r="DD350" s="174">
        <f t="shared" si="300"/>
        <v>0</v>
      </c>
      <c r="DE350" s="174">
        <f t="shared" si="300"/>
        <v>0</v>
      </c>
      <c r="DF350" s="45"/>
      <c r="DG350" s="45"/>
      <c r="DH350" s="59"/>
      <c r="DI350" s="59"/>
    </row>
    <row r="351" spans="1:115" s="3" customFormat="1" ht="12.75" hidden="1" customHeight="1" x14ac:dyDescent="0.2">
      <c r="A351" s="96">
        <v>1</v>
      </c>
      <c r="B351" s="59"/>
      <c r="C351" s="48"/>
      <c r="D351" s="7"/>
      <c r="E351" s="7"/>
      <c r="F351" s="584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89"/>
        <v>0</v>
      </c>
      <c r="U351" s="44">
        <f t="shared" si="289"/>
        <v>0</v>
      </c>
      <c r="V351" s="44">
        <f t="shared" si="289"/>
        <v>0</v>
      </c>
      <c r="W351" s="171">
        <f t="shared" si="290"/>
        <v>0</v>
      </c>
      <c r="X351" s="171">
        <f t="shared" si="290"/>
        <v>0</v>
      </c>
      <c r="Y351" s="171"/>
      <c r="Z351" s="171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>
        <f t="shared" si="291"/>
        <v>0</v>
      </c>
      <c r="AL351" s="44">
        <f t="shared" si="291"/>
        <v>0</v>
      </c>
      <c r="AM351" s="44">
        <f t="shared" si="291"/>
        <v>0</v>
      </c>
      <c r="AN351" s="171">
        <f t="shared" si="292"/>
        <v>0</v>
      </c>
      <c r="AO351" s="171">
        <f t="shared" si="292"/>
        <v>0</v>
      </c>
      <c r="AP351" s="171"/>
      <c r="AQ351" s="171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>
        <f t="shared" si="293"/>
        <v>0</v>
      </c>
      <c r="BC351" s="44">
        <f t="shared" si="293"/>
        <v>0</v>
      </c>
      <c r="BD351" s="44">
        <f t="shared" si="293"/>
        <v>0</v>
      </c>
      <c r="BE351" s="171">
        <f t="shared" si="302"/>
        <v>0</v>
      </c>
      <c r="BF351" s="171">
        <f t="shared" si="302"/>
        <v>0</v>
      </c>
      <c r="BG351" s="249"/>
      <c r="BH351" s="171"/>
      <c r="BI351" s="109"/>
      <c r="BJ351" s="109"/>
      <c r="BK351" s="109"/>
      <c r="BL351" s="109"/>
      <c r="BM351" s="44"/>
      <c r="BN351" s="44"/>
      <c r="BO351" s="44"/>
      <c r="BP351" s="44"/>
      <c r="BQ351" s="44"/>
      <c r="BR351" s="44"/>
      <c r="BS351" s="44">
        <f t="shared" si="294"/>
        <v>0</v>
      </c>
      <c r="BT351" s="44">
        <f t="shared" si="294"/>
        <v>0</v>
      </c>
      <c r="BU351" s="44">
        <f t="shared" si="294"/>
        <v>0</v>
      </c>
      <c r="BV351" s="171">
        <f t="shared" si="295"/>
        <v>0</v>
      </c>
      <c r="BW351" s="171">
        <f t="shared" si="295"/>
        <v>0</v>
      </c>
      <c r="BX351" s="171"/>
      <c r="BY351" s="171"/>
      <c r="BZ351" s="112"/>
      <c r="CA351" s="112"/>
      <c r="CB351" s="109"/>
      <c r="CC351" s="109"/>
      <c r="CD351" s="44"/>
      <c r="CE351" s="44"/>
      <c r="CF351" s="44"/>
      <c r="CG351" s="44"/>
      <c r="CH351" s="44"/>
      <c r="CI351" s="44"/>
      <c r="CJ351" s="44">
        <f t="shared" si="296"/>
        <v>0</v>
      </c>
      <c r="CK351" s="44">
        <f t="shared" si="296"/>
        <v>0</v>
      </c>
      <c r="CL351" s="44">
        <f t="shared" si="296"/>
        <v>0</v>
      </c>
      <c r="CM351" s="171">
        <f t="shared" si="297"/>
        <v>0</v>
      </c>
      <c r="CN351" s="171">
        <f t="shared" si="297"/>
        <v>0</v>
      </c>
      <c r="CO351" s="737"/>
      <c r="CP351" s="737"/>
      <c r="CQ351" s="113"/>
      <c r="CR351" s="114"/>
      <c r="CS351" s="113"/>
      <c r="CT351" s="113"/>
      <c r="CU351" s="333">
        <f t="shared" si="303"/>
        <v>0</v>
      </c>
      <c r="CV351" s="333">
        <f t="shared" si="304"/>
        <v>0</v>
      </c>
      <c r="CW351" s="333">
        <f t="shared" si="305"/>
        <v>0</v>
      </c>
      <c r="CX351" s="333">
        <f t="shared" si="306"/>
        <v>0</v>
      </c>
      <c r="CY351" s="333">
        <f t="shared" si="307"/>
        <v>0</v>
      </c>
      <c r="CZ351" s="333">
        <f t="shared" si="308"/>
        <v>0</v>
      </c>
      <c r="DA351" s="44">
        <f t="shared" si="299"/>
        <v>0</v>
      </c>
      <c r="DB351" s="44">
        <f t="shared" si="299"/>
        <v>0</v>
      </c>
      <c r="DC351" s="44">
        <f t="shared" si="299"/>
        <v>0</v>
      </c>
      <c r="DD351" s="174">
        <f t="shared" si="300"/>
        <v>0</v>
      </c>
      <c r="DE351" s="174">
        <f t="shared" si="300"/>
        <v>0</v>
      </c>
      <c r="DF351" s="112"/>
      <c r="DG351" s="112"/>
      <c r="DH351" s="48"/>
      <c r="DI351" s="48"/>
    </row>
    <row r="352" spans="1:115" ht="38.25" hidden="1" x14ac:dyDescent="0.2">
      <c r="A352" s="96">
        <v>1</v>
      </c>
      <c r="B352" s="96">
        <v>1</v>
      </c>
      <c r="C352" s="769">
        <v>195</v>
      </c>
      <c r="D352" s="624" t="s">
        <v>321</v>
      </c>
      <c r="E352" s="748" t="s">
        <v>495</v>
      </c>
      <c r="F352" s="749" t="s">
        <v>322</v>
      </c>
      <c r="G352" s="117"/>
      <c r="H352" s="118"/>
      <c r="I352" s="118"/>
      <c r="J352" s="44"/>
      <c r="K352" s="44"/>
      <c r="L352" s="44"/>
      <c r="M352" s="44"/>
      <c r="N352" s="44">
        <f>VLOOKUP($E352,'факт КС '!$E$10:$CL$181,3,0)</f>
        <v>0</v>
      </c>
      <c r="O352" s="44">
        <f>VLOOKUP($E352,'факт КС '!$E$10:$CL$181,4,0)</f>
        <v>0</v>
      </c>
      <c r="P352" s="44">
        <f>VLOOKUP($E352,'факт КС '!$E$10:$CL$181,5,0)</f>
        <v>0</v>
      </c>
      <c r="Q352" s="44">
        <f>VLOOKUP($E352,'факт КС '!$E$10:$CL$181,6,0)</f>
        <v>0</v>
      </c>
      <c r="R352" s="44">
        <f>VLOOKUP($E352,'факт КС '!$E$10:$CL$181,7,0)</f>
        <v>0</v>
      </c>
      <c r="S352" s="44">
        <f>VLOOKUP($E352,'факт КС '!$E$10:$CL$181,8,0)</f>
        <v>0</v>
      </c>
      <c r="T352" s="44">
        <f t="shared" si="289"/>
        <v>0</v>
      </c>
      <c r="U352" s="44">
        <f t="shared" si="289"/>
        <v>0</v>
      </c>
      <c r="V352" s="44">
        <f t="shared" si="289"/>
        <v>0</v>
      </c>
      <c r="W352" s="171">
        <f t="shared" si="290"/>
        <v>0</v>
      </c>
      <c r="X352" s="171">
        <f t="shared" si="290"/>
        <v>0</v>
      </c>
      <c r="Y352" s="171"/>
      <c r="Z352" s="171"/>
      <c r="AA352" s="44"/>
      <c r="AB352" s="44"/>
      <c r="AC352" s="44"/>
      <c r="AD352" s="44"/>
      <c r="AE352" s="44">
        <f>VLOOKUP($E352,'факт КС '!$E$10:$CL$181,21,0)</f>
        <v>0</v>
      </c>
      <c r="AF352" s="44">
        <f>VLOOKUP($E352,'факт КС '!$E$10:$CL$181,22,0)</f>
        <v>0</v>
      </c>
      <c r="AG352" s="44">
        <f>VLOOKUP($E352,'факт КС '!$E$10:$CL$181,23,0)</f>
        <v>0</v>
      </c>
      <c r="AH352" s="44">
        <f>VLOOKUP($E352,'факт КС '!$E$10:$CL$181,24,0)</f>
        <v>0</v>
      </c>
      <c r="AI352" s="44">
        <f>VLOOKUP($E352,'факт КС '!$E$10:$CL$181,25,0)</f>
        <v>0</v>
      </c>
      <c r="AJ352" s="44">
        <f>VLOOKUP($E352,'факт КС '!$E$10:$CL$181,26,0)</f>
        <v>0</v>
      </c>
      <c r="AK352" s="44">
        <f t="shared" si="291"/>
        <v>0</v>
      </c>
      <c r="AL352" s="44">
        <f t="shared" si="291"/>
        <v>0</v>
      </c>
      <c r="AM352" s="44">
        <f t="shared" si="291"/>
        <v>0</v>
      </c>
      <c r="AN352" s="171">
        <f t="shared" si="292"/>
        <v>0</v>
      </c>
      <c r="AO352" s="171">
        <f t="shared" si="292"/>
        <v>0</v>
      </c>
      <c r="AP352" s="171"/>
      <c r="AQ352" s="171"/>
      <c r="AR352" s="44"/>
      <c r="AS352" s="44"/>
      <c r="AT352" s="44"/>
      <c r="AU352" s="44"/>
      <c r="AV352" s="44">
        <f>VLOOKUP($E352,'факт КС '!$E$10:$CL$181,9,0)</f>
        <v>5</v>
      </c>
      <c r="AW352" s="44">
        <f>VLOOKUP($E352,'факт КС '!$E$10:$CL$181,10,0)</f>
        <v>1634229.5</v>
      </c>
      <c r="AX352" s="44">
        <f>VLOOKUP($E352,'факт КС '!$E$10:$CL$181,11,0)</f>
        <v>99</v>
      </c>
      <c r="AY352" s="44">
        <f>VLOOKUP($E352,'факт КС '!$E$10:$CL$181,12,0)</f>
        <v>0</v>
      </c>
      <c r="AZ352" s="44">
        <f>VLOOKUP($E352,'факт КС '!$E$10:$CL$181,13,0)</f>
        <v>0</v>
      </c>
      <c r="BA352" s="44">
        <f>VLOOKUP($E352,'факт КС '!$E$10:$CL$181,14,0)</f>
        <v>0</v>
      </c>
      <c r="BB352" s="44">
        <f t="shared" si="293"/>
        <v>5</v>
      </c>
      <c r="BC352" s="44">
        <f t="shared" si="293"/>
        <v>1634229.5</v>
      </c>
      <c r="BD352" s="44">
        <f t="shared" si="293"/>
        <v>99</v>
      </c>
      <c r="BE352" s="171">
        <f t="shared" si="302"/>
        <v>5</v>
      </c>
      <c r="BF352" s="171">
        <f t="shared" si="302"/>
        <v>1634229.5</v>
      </c>
      <c r="BG352" s="250"/>
      <c r="BH352" s="174"/>
      <c r="BI352" s="44"/>
      <c r="BJ352" s="44"/>
      <c r="BK352" s="44"/>
      <c r="BL352" s="44"/>
      <c r="BM352" s="44">
        <f>VLOOKUP($E352,'факт КС '!$E$10:$CL$181,57,0)</f>
        <v>0</v>
      </c>
      <c r="BN352" s="44">
        <f>VLOOKUP($E352,'факт КС '!$E$10:$CL$181,58,0)</f>
        <v>0</v>
      </c>
      <c r="BO352" s="44">
        <f>VLOOKUP($E352,'факт КС '!$E$10:$CL$181,59,0)</f>
        <v>0</v>
      </c>
      <c r="BP352" s="44">
        <f>VLOOKUP($E352,'факт КС '!$E$10:$CL$181,60,0)</f>
        <v>0</v>
      </c>
      <c r="BQ352" s="44">
        <f>VLOOKUP($E352,'факт КС '!$E$10:$CL$181,61,0)</f>
        <v>0</v>
      </c>
      <c r="BR352" s="44">
        <f>VLOOKUP($E352,'факт КС '!$E$10:$CL$181,62,0)</f>
        <v>0</v>
      </c>
      <c r="BS352" s="44">
        <f t="shared" si="294"/>
        <v>0</v>
      </c>
      <c r="BT352" s="44">
        <f t="shared" si="294"/>
        <v>0</v>
      </c>
      <c r="BU352" s="44">
        <f t="shared" si="294"/>
        <v>0</v>
      </c>
      <c r="BV352" s="171">
        <f t="shared" si="295"/>
        <v>0</v>
      </c>
      <c r="BW352" s="171">
        <f t="shared" si="295"/>
        <v>0</v>
      </c>
      <c r="BX352" s="250"/>
      <c r="BY352" s="174"/>
      <c r="BZ352" s="45"/>
      <c r="CA352" s="45"/>
      <c r="CB352" s="44"/>
      <c r="CC352" s="44"/>
      <c r="CD352" s="44">
        <f>VLOOKUP($E352,'факт КС '!$E$10:$CL$181,51,0)</f>
        <v>0</v>
      </c>
      <c r="CE352" s="44">
        <f>VLOOKUP($E352,'факт КС '!$E$10:$CL$181,52,0)</f>
        <v>0</v>
      </c>
      <c r="CF352" s="44">
        <f>VLOOKUP($E352,'факт КС '!$E$10:$CL$181,53,0)</f>
        <v>0</v>
      </c>
      <c r="CG352" s="44">
        <f>VLOOKUP($E352,'факт КС '!$E$10:$CL$181,54,0)</f>
        <v>0</v>
      </c>
      <c r="CH352" s="44">
        <f>VLOOKUP($E352,'факт КС '!$E$10:$CL$181,55,0)</f>
        <v>0</v>
      </c>
      <c r="CI352" s="44">
        <f>VLOOKUP($E352,'факт КС '!$E$10:$CL$181,56,0)</f>
        <v>0</v>
      </c>
      <c r="CJ352" s="44">
        <f t="shared" si="296"/>
        <v>0</v>
      </c>
      <c r="CK352" s="44">
        <f t="shared" si="296"/>
        <v>0</v>
      </c>
      <c r="CL352" s="44">
        <f t="shared" si="296"/>
        <v>0</v>
      </c>
      <c r="CM352" s="171">
        <f t="shared" si="297"/>
        <v>0</v>
      </c>
      <c r="CN352" s="171">
        <f t="shared" si="297"/>
        <v>0</v>
      </c>
      <c r="CO352" s="739"/>
      <c r="CP352" s="738"/>
      <c r="CQ352" s="46"/>
      <c r="CR352" s="47"/>
      <c r="CS352" s="46"/>
      <c r="CT352" s="46"/>
      <c r="CU352" s="333">
        <f t="shared" si="303"/>
        <v>5</v>
      </c>
      <c r="CV352" s="333">
        <f t="shared" si="304"/>
        <v>1634229.5</v>
      </c>
      <c r="CW352" s="333">
        <f t="shared" si="305"/>
        <v>99</v>
      </c>
      <c r="CX352" s="333">
        <f t="shared" si="306"/>
        <v>0</v>
      </c>
      <c r="CY352" s="333">
        <f t="shared" si="307"/>
        <v>0</v>
      </c>
      <c r="CZ352" s="333">
        <f t="shared" si="308"/>
        <v>0</v>
      </c>
      <c r="DA352" s="44">
        <f t="shared" si="299"/>
        <v>5</v>
      </c>
      <c r="DB352" s="44">
        <f t="shared" si="299"/>
        <v>1634229.5</v>
      </c>
      <c r="DC352" s="44">
        <f t="shared" si="299"/>
        <v>99</v>
      </c>
      <c r="DD352" s="174">
        <f t="shared" si="300"/>
        <v>5</v>
      </c>
      <c r="DE352" s="174">
        <f t="shared" si="300"/>
        <v>1634229.5</v>
      </c>
      <c r="DF352" s="45"/>
      <c r="DG352" s="45"/>
      <c r="DH352" s="59"/>
      <c r="DI352" s="59"/>
    </row>
    <row r="353" spans="1:115" s="3" customFormat="1" ht="12.75" hidden="1" customHeight="1" x14ac:dyDescent="0.2">
      <c r="A353" s="96">
        <v>1</v>
      </c>
      <c r="B353" s="59"/>
      <c r="C353" s="48"/>
      <c r="D353" s="239"/>
      <c r="E353" s="585"/>
      <c r="F353" s="584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289"/>
        <v>0</v>
      </c>
      <c r="U353" s="44">
        <f t="shared" si="289"/>
        <v>0</v>
      </c>
      <c r="V353" s="44">
        <f t="shared" si="289"/>
        <v>0</v>
      </c>
      <c r="W353" s="171">
        <f t="shared" si="290"/>
        <v>0</v>
      </c>
      <c r="X353" s="171">
        <f t="shared" si="290"/>
        <v>0</v>
      </c>
      <c r="Y353" s="171"/>
      <c r="Z353" s="171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>
        <f t="shared" si="291"/>
        <v>0</v>
      </c>
      <c r="AL353" s="44">
        <f t="shared" si="291"/>
        <v>0</v>
      </c>
      <c r="AM353" s="44">
        <f t="shared" si="291"/>
        <v>0</v>
      </c>
      <c r="AN353" s="171">
        <f t="shared" si="292"/>
        <v>0</v>
      </c>
      <c r="AO353" s="171">
        <f t="shared" si="292"/>
        <v>0</v>
      </c>
      <c r="AP353" s="171"/>
      <c r="AQ353" s="171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>
        <f t="shared" si="293"/>
        <v>0</v>
      </c>
      <c r="BC353" s="44">
        <f t="shared" si="293"/>
        <v>0</v>
      </c>
      <c r="BD353" s="44">
        <f t="shared" si="293"/>
        <v>0</v>
      </c>
      <c r="BE353" s="171">
        <f t="shared" si="302"/>
        <v>0</v>
      </c>
      <c r="BF353" s="171">
        <f t="shared" si="302"/>
        <v>0</v>
      </c>
      <c r="BG353" s="249"/>
      <c r="BH353" s="171"/>
      <c r="BI353" s="109"/>
      <c r="BJ353" s="109"/>
      <c r="BK353" s="109"/>
      <c r="BL353" s="109"/>
      <c r="BM353" s="44"/>
      <c r="BN353" s="44"/>
      <c r="BO353" s="44"/>
      <c r="BP353" s="44"/>
      <c r="BQ353" s="44"/>
      <c r="BR353" s="44"/>
      <c r="BS353" s="44">
        <f t="shared" si="294"/>
        <v>0</v>
      </c>
      <c r="BT353" s="44">
        <f t="shared" si="294"/>
        <v>0</v>
      </c>
      <c r="BU353" s="44">
        <f t="shared" si="294"/>
        <v>0</v>
      </c>
      <c r="BV353" s="171">
        <f t="shared" si="295"/>
        <v>0</v>
      </c>
      <c r="BW353" s="171">
        <f t="shared" si="295"/>
        <v>0</v>
      </c>
      <c r="BX353" s="171"/>
      <c r="BY353" s="171"/>
      <c r="BZ353" s="112"/>
      <c r="CA353" s="112"/>
      <c r="CB353" s="109"/>
      <c r="CC353" s="109"/>
      <c r="CD353" s="44"/>
      <c r="CE353" s="44"/>
      <c r="CF353" s="44"/>
      <c r="CG353" s="44"/>
      <c r="CH353" s="44"/>
      <c r="CI353" s="44"/>
      <c r="CJ353" s="44">
        <f t="shared" si="296"/>
        <v>0</v>
      </c>
      <c r="CK353" s="44">
        <f t="shared" si="296"/>
        <v>0</v>
      </c>
      <c r="CL353" s="44">
        <f t="shared" si="296"/>
        <v>0</v>
      </c>
      <c r="CM353" s="171">
        <f t="shared" si="297"/>
        <v>0</v>
      </c>
      <c r="CN353" s="171">
        <f t="shared" si="297"/>
        <v>0</v>
      </c>
      <c r="CO353" s="737"/>
      <c r="CP353" s="737"/>
      <c r="CQ353" s="113"/>
      <c r="CR353" s="114"/>
      <c r="CS353" s="113"/>
      <c r="CT353" s="113"/>
      <c r="CU353" s="333">
        <f t="shared" si="303"/>
        <v>0</v>
      </c>
      <c r="CV353" s="333">
        <f t="shared" si="304"/>
        <v>0</v>
      </c>
      <c r="CW353" s="333">
        <f t="shared" si="305"/>
        <v>0</v>
      </c>
      <c r="CX353" s="333">
        <f t="shared" si="306"/>
        <v>0</v>
      </c>
      <c r="CY353" s="333">
        <f t="shared" si="307"/>
        <v>0</v>
      </c>
      <c r="CZ353" s="333">
        <f t="shared" si="308"/>
        <v>0</v>
      </c>
      <c r="DA353" s="44">
        <f t="shared" si="299"/>
        <v>0</v>
      </c>
      <c r="DB353" s="44">
        <f t="shared" si="299"/>
        <v>0</v>
      </c>
      <c r="DC353" s="44">
        <f t="shared" si="299"/>
        <v>0</v>
      </c>
      <c r="DD353" s="174">
        <f t="shared" si="300"/>
        <v>0</v>
      </c>
      <c r="DE353" s="174">
        <f t="shared" si="300"/>
        <v>0</v>
      </c>
      <c r="DF353" s="112"/>
      <c r="DG353" s="112"/>
      <c r="DH353" s="48"/>
      <c r="DI353" s="48"/>
    </row>
    <row r="354" spans="1:115" s="3" customFormat="1" ht="12.75" hidden="1" customHeight="1" x14ac:dyDescent="0.2">
      <c r="A354" s="96">
        <v>1</v>
      </c>
      <c r="B354" s="59"/>
      <c r="C354" s="48"/>
      <c r="D354" s="239"/>
      <c r="E354" s="585"/>
      <c r="F354" s="584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89"/>
        <v>0</v>
      </c>
      <c r="U354" s="44">
        <f t="shared" si="289"/>
        <v>0</v>
      </c>
      <c r="V354" s="44">
        <f t="shared" si="289"/>
        <v>0</v>
      </c>
      <c r="W354" s="171">
        <f t="shared" si="290"/>
        <v>0</v>
      </c>
      <c r="X354" s="171">
        <f t="shared" si="290"/>
        <v>0</v>
      </c>
      <c r="Y354" s="171"/>
      <c r="Z354" s="171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>
        <f t="shared" si="291"/>
        <v>0</v>
      </c>
      <c r="AL354" s="44">
        <f t="shared" si="291"/>
        <v>0</v>
      </c>
      <c r="AM354" s="44">
        <f t="shared" si="291"/>
        <v>0</v>
      </c>
      <c r="AN354" s="171">
        <f t="shared" si="292"/>
        <v>0</v>
      </c>
      <c r="AO354" s="171">
        <f t="shared" si="292"/>
        <v>0</v>
      </c>
      <c r="AP354" s="171"/>
      <c r="AQ354" s="171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>
        <f t="shared" si="293"/>
        <v>0</v>
      </c>
      <c r="BC354" s="44">
        <f t="shared" si="293"/>
        <v>0</v>
      </c>
      <c r="BD354" s="44">
        <f t="shared" si="293"/>
        <v>0</v>
      </c>
      <c r="BE354" s="171">
        <f t="shared" si="302"/>
        <v>0</v>
      </c>
      <c r="BF354" s="171">
        <f t="shared" si="302"/>
        <v>0</v>
      </c>
      <c r="BG354" s="249"/>
      <c r="BH354" s="171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>
        <f t="shared" si="294"/>
        <v>0</v>
      </c>
      <c r="BT354" s="44">
        <f t="shared" si="294"/>
        <v>0</v>
      </c>
      <c r="BU354" s="44">
        <f t="shared" si="294"/>
        <v>0</v>
      </c>
      <c r="BV354" s="171">
        <f t="shared" si="295"/>
        <v>0</v>
      </c>
      <c r="BW354" s="171">
        <f t="shared" si="295"/>
        <v>0</v>
      </c>
      <c r="BX354" s="171"/>
      <c r="BY354" s="171"/>
      <c r="BZ354" s="45"/>
      <c r="CA354" s="45"/>
      <c r="CB354" s="44"/>
      <c r="CC354" s="44"/>
      <c r="CD354" s="44"/>
      <c r="CE354" s="44"/>
      <c r="CF354" s="44"/>
      <c r="CG354" s="44"/>
      <c r="CH354" s="44"/>
      <c r="CI354" s="44"/>
      <c r="CJ354" s="44">
        <f t="shared" si="296"/>
        <v>0</v>
      </c>
      <c r="CK354" s="44">
        <f t="shared" si="296"/>
        <v>0</v>
      </c>
      <c r="CL354" s="44">
        <f t="shared" si="296"/>
        <v>0</v>
      </c>
      <c r="CM354" s="171">
        <f t="shared" si="297"/>
        <v>0</v>
      </c>
      <c r="CN354" s="171">
        <f t="shared" si="297"/>
        <v>0</v>
      </c>
      <c r="CO354" s="737"/>
      <c r="CP354" s="737"/>
      <c r="CQ354" s="46"/>
      <c r="CR354" s="47"/>
      <c r="CS354" s="46"/>
      <c r="CT354" s="46"/>
      <c r="CU354" s="333">
        <f t="shared" si="303"/>
        <v>0</v>
      </c>
      <c r="CV354" s="333">
        <f t="shared" si="304"/>
        <v>0</v>
      </c>
      <c r="CW354" s="333">
        <f t="shared" si="305"/>
        <v>0</v>
      </c>
      <c r="CX354" s="333">
        <f t="shared" si="306"/>
        <v>0</v>
      </c>
      <c r="CY354" s="333">
        <f t="shared" si="307"/>
        <v>0</v>
      </c>
      <c r="CZ354" s="333">
        <f t="shared" si="308"/>
        <v>0</v>
      </c>
      <c r="DA354" s="44">
        <f t="shared" si="299"/>
        <v>0</v>
      </c>
      <c r="DB354" s="44">
        <f t="shared" si="299"/>
        <v>0</v>
      </c>
      <c r="DC354" s="44">
        <f t="shared" si="299"/>
        <v>0</v>
      </c>
      <c r="DD354" s="174">
        <f t="shared" si="300"/>
        <v>0</v>
      </c>
      <c r="DE354" s="174">
        <f t="shared" si="300"/>
        <v>0</v>
      </c>
      <c r="DF354" s="45"/>
      <c r="DG354" s="45"/>
      <c r="DH354" s="48"/>
      <c r="DI354" s="48"/>
    </row>
    <row r="355" spans="1:115" s="3" customFormat="1" ht="12.75" hidden="1" customHeight="1" x14ac:dyDescent="0.2">
      <c r="A355" s="96">
        <v>1</v>
      </c>
      <c r="B355" s="59"/>
      <c r="C355" s="48"/>
      <c r="D355" s="239"/>
      <c r="E355" s="585"/>
      <c r="F355" s="584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289"/>
        <v>0</v>
      </c>
      <c r="U355" s="44">
        <f t="shared" si="289"/>
        <v>0</v>
      </c>
      <c r="V355" s="44">
        <f t="shared" si="289"/>
        <v>0</v>
      </c>
      <c r="W355" s="171">
        <f t="shared" si="290"/>
        <v>0</v>
      </c>
      <c r="X355" s="171">
        <f t="shared" si="290"/>
        <v>0</v>
      </c>
      <c r="Y355" s="171"/>
      <c r="Z355" s="171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>
        <f t="shared" si="291"/>
        <v>0</v>
      </c>
      <c r="AL355" s="44">
        <f t="shared" si="291"/>
        <v>0</v>
      </c>
      <c r="AM355" s="44">
        <f t="shared" si="291"/>
        <v>0</v>
      </c>
      <c r="AN355" s="171">
        <f t="shared" si="292"/>
        <v>0</v>
      </c>
      <c r="AO355" s="171">
        <f t="shared" si="292"/>
        <v>0</v>
      </c>
      <c r="AP355" s="171"/>
      <c r="AQ355" s="171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>
        <f t="shared" si="293"/>
        <v>0</v>
      </c>
      <c r="BC355" s="44">
        <f t="shared" si="293"/>
        <v>0</v>
      </c>
      <c r="BD355" s="44">
        <f t="shared" si="293"/>
        <v>0</v>
      </c>
      <c r="BE355" s="171">
        <f t="shared" si="302"/>
        <v>0</v>
      </c>
      <c r="BF355" s="171">
        <f t="shared" si="302"/>
        <v>0</v>
      </c>
      <c r="BG355" s="249"/>
      <c r="BH355" s="171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>
        <f t="shared" si="294"/>
        <v>0</v>
      </c>
      <c r="BT355" s="44">
        <f t="shared" si="294"/>
        <v>0</v>
      </c>
      <c r="BU355" s="44">
        <f t="shared" si="294"/>
        <v>0</v>
      </c>
      <c r="BV355" s="171">
        <f t="shared" si="295"/>
        <v>0</v>
      </c>
      <c r="BW355" s="171">
        <f t="shared" si="295"/>
        <v>0</v>
      </c>
      <c r="BX355" s="171"/>
      <c r="BY355" s="171"/>
      <c r="BZ355" s="45"/>
      <c r="CA355" s="45"/>
      <c r="CB355" s="44"/>
      <c r="CC355" s="44"/>
      <c r="CD355" s="44"/>
      <c r="CE355" s="44"/>
      <c r="CF355" s="44"/>
      <c r="CG355" s="44"/>
      <c r="CH355" s="44"/>
      <c r="CI355" s="44"/>
      <c r="CJ355" s="44">
        <f t="shared" si="296"/>
        <v>0</v>
      </c>
      <c r="CK355" s="44">
        <f t="shared" si="296"/>
        <v>0</v>
      </c>
      <c r="CL355" s="44">
        <f t="shared" si="296"/>
        <v>0</v>
      </c>
      <c r="CM355" s="171">
        <f t="shared" si="297"/>
        <v>0</v>
      </c>
      <c r="CN355" s="171">
        <f t="shared" si="297"/>
        <v>0</v>
      </c>
      <c r="CO355" s="737"/>
      <c r="CP355" s="737"/>
      <c r="CQ355" s="46"/>
      <c r="CR355" s="47"/>
      <c r="CS355" s="46"/>
      <c r="CT355" s="46"/>
      <c r="CU355" s="333">
        <f t="shared" si="303"/>
        <v>0</v>
      </c>
      <c r="CV355" s="333">
        <f t="shared" si="304"/>
        <v>0</v>
      </c>
      <c r="CW355" s="333">
        <f t="shared" si="305"/>
        <v>0</v>
      </c>
      <c r="CX355" s="333">
        <f t="shared" si="306"/>
        <v>0</v>
      </c>
      <c r="CY355" s="333">
        <f t="shared" si="307"/>
        <v>0</v>
      </c>
      <c r="CZ355" s="333">
        <f t="shared" si="308"/>
        <v>0</v>
      </c>
      <c r="DA355" s="44">
        <f t="shared" si="299"/>
        <v>0</v>
      </c>
      <c r="DB355" s="44">
        <f t="shared" si="299"/>
        <v>0</v>
      </c>
      <c r="DC355" s="44">
        <f t="shared" si="299"/>
        <v>0</v>
      </c>
      <c r="DD355" s="174">
        <f t="shared" si="300"/>
        <v>0</v>
      </c>
      <c r="DE355" s="174">
        <f t="shared" si="300"/>
        <v>0</v>
      </c>
      <c r="DF355" s="45"/>
      <c r="DG355" s="45"/>
      <c r="DH355" s="48"/>
      <c r="DI355" s="48"/>
    </row>
    <row r="356" spans="1:115" hidden="1" x14ac:dyDescent="0.2">
      <c r="A356" s="96">
        <v>1</v>
      </c>
      <c r="B356" s="96">
        <v>1</v>
      </c>
      <c r="C356" s="63"/>
      <c r="D356" s="235"/>
      <c r="E356" s="235"/>
      <c r="F356" s="535" t="s">
        <v>36</v>
      </c>
      <c r="G356" s="68"/>
      <c r="H356" s="121"/>
      <c r="I356" s="121"/>
      <c r="J356" s="54" t="e">
        <f>SUM(#REF!,#REF!,#REF!,#REF!,#REF!,#REF!)</f>
        <v>#REF!</v>
      </c>
      <c r="K356" s="54" t="e">
        <f>SUM(#REF!,#REF!,#REF!,#REF!,#REF!,#REF!)</f>
        <v>#REF!</v>
      </c>
      <c r="L356" s="54" t="e">
        <f>SUM(J356/12*$B$2)</f>
        <v>#REF!</v>
      </c>
      <c r="M356" s="54" t="e">
        <f>SUM(K356/12*$B$2)</f>
        <v>#REF!</v>
      </c>
      <c r="N356" s="54" t="e">
        <f>SUM(#REF!,#REF!,#REF!,#REF!,#REF!,#REF!,#REF!)</f>
        <v>#REF!</v>
      </c>
      <c r="O356" s="54" t="e">
        <f>SUM(#REF!,#REF!,#REF!,#REF!,#REF!,#REF!,#REF!)</f>
        <v>#REF!</v>
      </c>
      <c r="P356" s="54" t="e">
        <f>SUM(#REF!,#REF!,#REF!,#REF!,#REF!,#REF!,#REF!)</f>
        <v>#REF!</v>
      </c>
      <c r="Q356" s="54" t="e">
        <f>SUM(#REF!,#REF!,#REF!,#REF!,#REF!,#REF!,#REF!)</f>
        <v>#REF!</v>
      </c>
      <c r="R356" s="54" t="e">
        <f>SUM(#REF!,#REF!,#REF!,#REF!,#REF!,#REF!,#REF!)</f>
        <v>#REF!</v>
      </c>
      <c r="S356" s="54" t="e">
        <f>SUM(#REF!,#REF!,#REF!,#REF!,#REF!,#REF!,#REF!)</f>
        <v>#REF!</v>
      </c>
      <c r="T356" s="56" t="e">
        <f t="shared" si="289"/>
        <v>#REF!</v>
      </c>
      <c r="U356" s="56" t="e">
        <f t="shared" si="289"/>
        <v>#REF!</v>
      </c>
      <c r="V356" s="56" t="e">
        <f t="shared" si="289"/>
        <v>#REF!</v>
      </c>
      <c r="W356" s="171" t="e">
        <f t="shared" si="290"/>
        <v>#REF!</v>
      </c>
      <c r="X356" s="171" t="e">
        <f t="shared" si="290"/>
        <v>#REF!</v>
      </c>
      <c r="Y356" s="281" t="e">
        <f>N356/J356</f>
        <v>#REF!</v>
      </c>
      <c r="Z356" s="281" t="e">
        <f>O356/K356</f>
        <v>#REF!</v>
      </c>
      <c r="AA356" s="54" t="e">
        <f>SUM(#REF!,AA365,#REF!,#REF!,#REF!,)</f>
        <v>#REF!</v>
      </c>
      <c r="AB356" s="54" t="e">
        <f>SUM(#REF!,AB365,#REF!,#REF!,#REF!,)</f>
        <v>#REF!</v>
      </c>
      <c r="AC356" s="54" t="e">
        <f>SUM(AA356/12*$B$2)</f>
        <v>#REF!</v>
      </c>
      <c r="AD356" s="54" t="e">
        <f>SUM(AB356/12*$B$2)</f>
        <v>#REF!</v>
      </c>
      <c r="AE356" s="54" t="e">
        <f>SUM(#REF!,#REF!,#REF!,#REF!,#REF!,#REF!,#REF!)</f>
        <v>#REF!</v>
      </c>
      <c r="AF356" s="54" t="e">
        <f>SUM(#REF!,#REF!,#REF!,#REF!,#REF!,#REF!,#REF!)</f>
        <v>#REF!</v>
      </c>
      <c r="AG356" s="54" t="e">
        <f>SUM(#REF!,#REF!,#REF!,#REF!,#REF!,#REF!,#REF!)</f>
        <v>#REF!</v>
      </c>
      <c r="AH356" s="54" t="e">
        <f>SUM(#REF!,#REF!,#REF!,#REF!,#REF!,#REF!,#REF!)</f>
        <v>#REF!</v>
      </c>
      <c r="AI356" s="54" t="e">
        <f>SUM(#REF!,#REF!,#REF!,#REF!,#REF!,#REF!,#REF!)</f>
        <v>#REF!</v>
      </c>
      <c r="AJ356" s="54" t="e">
        <f>SUM(#REF!,#REF!,#REF!,#REF!,#REF!,#REF!,#REF!)</f>
        <v>#REF!</v>
      </c>
      <c r="AK356" s="56" t="e">
        <f t="shared" si="291"/>
        <v>#REF!</v>
      </c>
      <c r="AL356" s="56" t="e">
        <f t="shared" si="291"/>
        <v>#REF!</v>
      </c>
      <c r="AM356" s="56" t="e">
        <f t="shared" si="291"/>
        <v>#REF!</v>
      </c>
      <c r="AN356" s="171" t="e">
        <f t="shared" si="292"/>
        <v>#REF!</v>
      </c>
      <c r="AO356" s="171" t="e">
        <f t="shared" si="292"/>
        <v>#REF!</v>
      </c>
      <c r="AP356" s="280" t="e">
        <f>AE356/AC356</f>
        <v>#REF!</v>
      </c>
      <c r="AQ356" s="280" t="e">
        <f>AF356/AD356</f>
        <v>#REF!</v>
      </c>
      <c r="AR356" s="54" t="e">
        <f>SUM(#REF!,#REF!,#REF!,#REF!,#REF!,#REF!,#REF!)</f>
        <v>#REF!</v>
      </c>
      <c r="AS356" s="54" t="e">
        <f>SUM(#REF!,#REF!,#REF!,#REF!,#REF!,#REF!,#REF!)</f>
        <v>#REF!</v>
      </c>
      <c r="AT356" s="54" t="e">
        <f>SUM(AR356/12*$B$2)</f>
        <v>#REF!</v>
      </c>
      <c r="AU356" s="54" t="e">
        <f>SUM(AS356/12*$B$2)</f>
        <v>#REF!</v>
      </c>
      <c r="AV356" s="54" t="e">
        <f>SUM(#REF!,#REF!,#REF!,#REF!,#REF!,#REF!,#REF!)</f>
        <v>#REF!</v>
      </c>
      <c r="AW356" s="54" t="e">
        <f>SUM(#REF!,#REF!,#REF!,#REF!,#REF!,#REF!,#REF!)</f>
        <v>#REF!</v>
      </c>
      <c r="AX356" s="54" t="e">
        <f>SUM(#REF!,#REF!,#REF!,#REF!,#REF!,#REF!,#REF!)</f>
        <v>#REF!</v>
      </c>
      <c r="AY356" s="54" t="e">
        <f>SUM(#REF!,#REF!,#REF!,#REF!,#REF!,#REF!,#REF!)</f>
        <v>#REF!</v>
      </c>
      <c r="AZ356" s="54" t="e">
        <f>SUM(#REF!,#REF!,#REF!,#REF!,#REF!,#REF!,#REF!)</f>
        <v>#REF!</v>
      </c>
      <c r="BA356" s="54" t="e">
        <f>SUM(#REF!,#REF!,#REF!,#REF!,#REF!,#REF!,#REF!)</f>
        <v>#REF!</v>
      </c>
      <c r="BB356" s="56" t="e">
        <f t="shared" si="293"/>
        <v>#REF!</v>
      </c>
      <c r="BC356" s="56" t="e">
        <f t="shared" si="293"/>
        <v>#REF!</v>
      </c>
      <c r="BD356" s="56" t="e">
        <f t="shared" si="293"/>
        <v>#REF!</v>
      </c>
      <c r="BE356" s="171" t="e">
        <f t="shared" si="302"/>
        <v>#REF!</v>
      </c>
      <c r="BF356" s="171" t="e">
        <f t="shared" si="302"/>
        <v>#REF!</v>
      </c>
      <c r="BG356" s="281" t="e">
        <f>AV356/AR356</f>
        <v>#REF!</v>
      </c>
      <c r="BH356" s="281" t="e">
        <f>AW356/AS356</f>
        <v>#REF!</v>
      </c>
      <c r="BI356" s="54" t="e">
        <f>SUM(#REF!,BI365,#REF!,#REF!,#REF!,)</f>
        <v>#REF!</v>
      </c>
      <c r="BJ356" s="54" t="e">
        <f>SUM(#REF!,BJ365,#REF!,#REF!,#REF!,)</f>
        <v>#REF!</v>
      </c>
      <c r="BK356" s="54" t="e">
        <f>SUM(BI356/12*$B$2)</f>
        <v>#REF!</v>
      </c>
      <c r="BL356" s="54" t="e">
        <f>SUM(BJ356/12*$B$2)</f>
        <v>#REF!</v>
      </c>
      <c r="BM356" s="54" t="e">
        <f>SUM(#REF!,#REF!,#REF!,#REF!,#REF!,#REF!,#REF!)</f>
        <v>#REF!</v>
      </c>
      <c r="BN356" s="54" t="e">
        <f>SUM(#REF!,#REF!,#REF!,#REF!,#REF!,#REF!,#REF!)</f>
        <v>#REF!</v>
      </c>
      <c r="BO356" s="54" t="e">
        <f>SUM(#REF!,#REF!,#REF!,#REF!,#REF!,#REF!,#REF!)</f>
        <v>#REF!</v>
      </c>
      <c r="BP356" s="54" t="e">
        <f>SUM(#REF!,#REF!,#REF!,#REF!,#REF!,#REF!,#REF!)</f>
        <v>#REF!</v>
      </c>
      <c r="BQ356" s="54" t="e">
        <f>SUM(#REF!,#REF!,#REF!,#REF!,#REF!,#REF!,#REF!)</f>
        <v>#REF!</v>
      </c>
      <c r="BR356" s="54" t="e">
        <f>SUM(#REF!,#REF!,#REF!,#REF!,#REF!,#REF!,#REF!)</f>
        <v>#REF!</v>
      </c>
      <c r="BS356" s="56" t="e">
        <f t="shared" si="294"/>
        <v>#REF!</v>
      </c>
      <c r="BT356" s="56" t="e">
        <f t="shared" si="294"/>
        <v>#REF!</v>
      </c>
      <c r="BU356" s="56" t="e">
        <f t="shared" si="294"/>
        <v>#REF!</v>
      </c>
      <c r="BV356" s="171" t="e">
        <f t="shared" si="295"/>
        <v>#REF!</v>
      </c>
      <c r="BW356" s="171" t="e">
        <f t="shared" si="295"/>
        <v>#REF!</v>
      </c>
      <c r="BX356" s="281" t="e">
        <f>BM356/BK356</f>
        <v>#REF!</v>
      </c>
      <c r="BY356" s="280" t="e">
        <f>BN356/BL356</f>
        <v>#REF!</v>
      </c>
      <c r="BZ356" s="54" t="e">
        <f>SUM(#REF!,BZ365,#REF!,#REF!,#REF!,)</f>
        <v>#REF!</v>
      </c>
      <c r="CA356" s="54" t="e">
        <f>SUM(#REF!,CA365,#REF!,#REF!,#REF!,)</f>
        <v>#REF!</v>
      </c>
      <c r="CB356" s="54" t="e">
        <f>SUM(BZ356/12*$B$2)</f>
        <v>#REF!</v>
      </c>
      <c r="CC356" s="54" t="e">
        <f>SUM(CA356/12*$B$2)</f>
        <v>#REF!</v>
      </c>
      <c r="CD356" s="54" t="e">
        <f>SUM(#REF!,#REF!,#REF!,#REF!,#REF!,#REF!,#REF!)</f>
        <v>#REF!</v>
      </c>
      <c r="CE356" s="54" t="e">
        <f>SUM(#REF!,#REF!,#REF!,#REF!,#REF!,#REF!,#REF!)</f>
        <v>#REF!</v>
      </c>
      <c r="CF356" s="54" t="e">
        <f>SUM(#REF!,#REF!,#REF!,#REF!,#REF!,#REF!,#REF!)</f>
        <v>#REF!</v>
      </c>
      <c r="CG356" s="54" t="e">
        <f>SUM(#REF!,#REF!,#REF!,#REF!,#REF!,#REF!,#REF!)</f>
        <v>#REF!</v>
      </c>
      <c r="CH356" s="54" t="e">
        <f>SUM(#REF!,#REF!,#REF!,#REF!,#REF!,#REF!,#REF!)</f>
        <v>#REF!</v>
      </c>
      <c r="CI356" s="54" t="e">
        <f>SUM(#REF!,#REF!,#REF!,#REF!,#REF!,#REF!,#REF!)</f>
        <v>#REF!</v>
      </c>
      <c r="CJ356" s="56" t="e">
        <f t="shared" si="296"/>
        <v>#REF!</v>
      </c>
      <c r="CK356" s="56" t="e">
        <f t="shared" si="296"/>
        <v>#REF!</v>
      </c>
      <c r="CL356" s="56" t="e">
        <f t="shared" si="296"/>
        <v>#REF!</v>
      </c>
      <c r="CM356" s="171" t="e">
        <f t="shared" si="297"/>
        <v>#REF!</v>
      </c>
      <c r="CN356" s="171" t="e">
        <f t="shared" si="297"/>
        <v>#REF!</v>
      </c>
      <c r="CO356" s="734" t="e">
        <f>CD356/CB356</f>
        <v>#REF!</v>
      </c>
      <c r="CP356" s="735" t="e">
        <f>CE356/CC356</f>
        <v>#REF!</v>
      </c>
      <c r="CQ356" s="332" t="e">
        <f>+J356++AA356+AR356++++++BI356++BZ356</f>
        <v>#REF!</v>
      </c>
      <c r="CR356" s="332" t="e">
        <f>+K356++AB356+AS356++++++BJ356++CA356</f>
        <v>#REF!</v>
      </c>
      <c r="CS356" s="332" t="e">
        <f>+L356++AC356+AT356++++++BK356++CB356</f>
        <v>#REF!</v>
      </c>
      <c r="CT356" s="332" t="e">
        <f>+M356++AD356+AU356++++++BL356++CC356</f>
        <v>#REF!</v>
      </c>
      <c r="CU356" s="332" t="e">
        <f t="shared" si="303"/>
        <v>#REF!</v>
      </c>
      <c r="CV356" s="332" t="e">
        <f t="shared" si="304"/>
        <v>#REF!</v>
      </c>
      <c r="CW356" s="332" t="e">
        <f t="shared" si="305"/>
        <v>#REF!</v>
      </c>
      <c r="CX356" s="332" t="e">
        <f t="shared" si="306"/>
        <v>#REF!</v>
      </c>
      <c r="CY356" s="332" t="e">
        <f t="shared" si="307"/>
        <v>#REF!</v>
      </c>
      <c r="CZ356" s="332" t="e">
        <f t="shared" si="308"/>
        <v>#REF!</v>
      </c>
      <c r="DA356" s="332" t="e">
        <f t="shared" si="299"/>
        <v>#REF!</v>
      </c>
      <c r="DB356" s="332" t="e">
        <f t="shared" si="299"/>
        <v>#REF!</v>
      </c>
      <c r="DC356" s="332" t="e">
        <f t="shared" si="299"/>
        <v>#REF!</v>
      </c>
      <c r="DD356" s="69" t="e">
        <f t="shared" si="300"/>
        <v>#REF!</v>
      </c>
      <c r="DE356" s="69" t="e">
        <f t="shared" si="300"/>
        <v>#REF!</v>
      </c>
      <c r="DF356" s="150">
        <f>$H356</f>
        <v>0</v>
      </c>
      <c r="DG356" s="151" t="e">
        <f>CV356/CU356</f>
        <v>#REF!</v>
      </c>
      <c r="DH356" s="282" t="e">
        <f>BB356/AT356</f>
        <v>#REF!</v>
      </c>
      <c r="DI356" s="282" t="e">
        <f>BC356/AU356</f>
        <v>#REF!</v>
      </c>
      <c r="DJ356" s="206" t="e">
        <f t="shared" ref="DJ356:DK356" si="309">CQ356+CX356</f>
        <v>#REF!</v>
      </c>
      <c r="DK356" s="206" t="e">
        <f t="shared" si="309"/>
        <v>#REF!</v>
      </c>
    </row>
    <row r="357" spans="1:115" ht="49.5" hidden="1" customHeight="1" x14ac:dyDescent="0.2">
      <c r="A357" s="96">
        <v>1</v>
      </c>
      <c r="B357" s="96">
        <v>1</v>
      </c>
      <c r="C357" s="769">
        <v>198</v>
      </c>
      <c r="D357" s="624" t="s">
        <v>173</v>
      </c>
      <c r="E357" s="748" t="s">
        <v>496</v>
      </c>
      <c r="F357" s="749" t="s">
        <v>174</v>
      </c>
      <c r="G357" s="60"/>
      <c r="H357" s="88"/>
      <c r="I357" s="88"/>
      <c r="J357" s="44"/>
      <c r="K357" s="44"/>
      <c r="L357" s="44"/>
      <c r="M357" s="44"/>
      <c r="N357" s="44">
        <f>VLOOKUP($E357,'факт КС '!$E$10:$CL$181,3,0)</f>
        <v>253</v>
      </c>
      <c r="O357" s="44">
        <f>VLOOKUP($E357,'факт КС '!$E$10:$CL$181,4,0)</f>
        <v>46284513.220000014</v>
      </c>
      <c r="P357" s="44">
        <f>VLOOKUP($E357,'факт КС '!$E$10:$CL$181,5,0)</f>
        <v>1752</v>
      </c>
      <c r="Q357" s="44">
        <f>VLOOKUP($E357,'факт КС '!$E$10:$CL$181,6,0)</f>
        <v>3</v>
      </c>
      <c r="R357" s="44">
        <f>VLOOKUP($E357,'факт КС '!$E$10:$CL$181,7,0)</f>
        <v>548828.22</v>
      </c>
      <c r="S357" s="44">
        <f>VLOOKUP($E357,'факт КС '!$E$10:$CL$181,8,0)</f>
        <v>22</v>
      </c>
      <c r="T357" s="44">
        <f t="shared" si="289"/>
        <v>256</v>
      </c>
      <c r="U357" s="44">
        <f t="shared" si="289"/>
        <v>46833341.440000013</v>
      </c>
      <c r="V357" s="44">
        <f t="shared" si="289"/>
        <v>1774</v>
      </c>
      <c r="W357" s="171">
        <f t="shared" si="290"/>
        <v>253</v>
      </c>
      <c r="X357" s="171">
        <f t="shared" si="290"/>
        <v>46284513.220000014</v>
      </c>
      <c r="Y357" s="171"/>
      <c r="Z357" s="171"/>
      <c r="AA357" s="44"/>
      <c r="AB357" s="44"/>
      <c r="AC357" s="44"/>
      <c r="AD357" s="44"/>
      <c r="AE357" s="44">
        <f>VLOOKUP($E357,'факт КС '!$E$10:$CL$181,21,0)</f>
        <v>0</v>
      </c>
      <c r="AF357" s="44">
        <f>VLOOKUP($E357,'факт КС '!$E$10:$CL$181,22,0)</f>
        <v>0</v>
      </c>
      <c r="AG357" s="44">
        <f>VLOOKUP($E357,'факт КС '!$E$10:$CL$181,23,0)</f>
        <v>0</v>
      </c>
      <c r="AH357" s="44">
        <f>VLOOKUP($E357,'факт КС '!$E$10:$CL$181,24,0)</f>
        <v>0</v>
      </c>
      <c r="AI357" s="44">
        <f>VLOOKUP($E357,'факт КС '!$E$10:$CL$181,25,0)</f>
        <v>0</v>
      </c>
      <c r="AJ357" s="44">
        <f>VLOOKUP($E357,'факт КС '!$E$10:$CL$181,26,0)</f>
        <v>0</v>
      </c>
      <c r="AK357" s="44">
        <f t="shared" si="291"/>
        <v>0</v>
      </c>
      <c r="AL357" s="44">
        <f t="shared" si="291"/>
        <v>0</v>
      </c>
      <c r="AM357" s="44">
        <f t="shared" si="291"/>
        <v>0</v>
      </c>
      <c r="AN357" s="171">
        <f t="shared" si="292"/>
        <v>0</v>
      </c>
      <c r="AO357" s="171">
        <f t="shared" si="292"/>
        <v>0</v>
      </c>
      <c r="AP357" s="171"/>
      <c r="AQ357" s="171"/>
      <c r="AR357" s="44"/>
      <c r="AS357" s="44"/>
      <c r="AT357" s="44"/>
      <c r="AU357" s="44"/>
      <c r="AV357" s="44">
        <f>VLOOKUP($E357,'факт КС '!$E$10:$CL$181,9,0)</f>
        <v>91</v>
      </c>
      <c r="AW357" s="44">
        <f>VLOOKUP($E357,'факт КС '!$E$10:$CL$181,10,0)</f>
        <v>16647789.340000017</v>
      </c>
      <c r="AX357" s="44">
        <f>VLOOKUP($E357,'факт КС '!$E$10:$CL$181,11,0)</f>
        <v>957</v>
      </c>
      <c r="AY357" s="44">
        <f>VLOOKUP($E357,'факт КС '!$E$10:$CL$181,12,0)</f>
        <v>11</v>
      </c>
      <c r="AZ357" s="44">
        <f>VLOOKUP($E357,'факт КС '!$E$10:$CL$181,13,0)</f>
        <v>2012370.14</v>
      </c>
      <c r="BA357" s="44">
        <f>VLOOKUP($E357,'факт КС '!$E$10:$CL$181,14,0)</f>
        <v>99</v>
      </c>
      <c r="BB357" s="44">
        <f t="shared" si="293"/>
        <v>102</v>
      </c>
      <c r="BC357" s="44">
        <f t="shared" si="293"/>
        <v>18660159.480000015</v>
      </c>
      <c r="BD357" s="44">
        <f t="shared" si="293"/>
        <v>1056</v>
      </c>
      <c r="BE357" s="171">
        <f t="shared" si="302"/>
        <v>91</v>
      </c>
      <c r="BF357" s="171">
        <f t="shared" si="302"/>
        <v>16647789.340000017</v>
      </c>
      <c r="BG357" s="249"/>
      <c r="BH357" s="171"/>
      <c r="BI357" s="44"/>
      <c r="BJ357" s="44"/>
      <c r="BK357" s="44"/>
      <c r="BL357" s="44"/>
      <c r="BM357" s="44">
        <f>VLOOKUP($E357,'факт КС '!$E$10:$CL$181,57,0)</f>
        <v>0</v>
      </c>
      <c r="BN357" s="44">
        <f>VLOOKUP($E357,'факт КС '!$E$10:$CL$181,58,0)</f>
        <v>0</v>
      </c>
      <c r="BO357" s="44">
        <f>VLOOKUP($E357,'факт КС '!$E$10:$CL$181,59,0)</f>
        <v>0</v>
      </c>
      <c r="BP357" s="44">
        <f>VLOOKUP($E357,'факт КС '!$E$10:$CL$181,60,0)</f>
        <v>0</v>
      </c>
      <c r="BQ357" s="44">
        <f>VLOOKUP($E357,'факт КС '!$E$10:$CL$181,61,0)</f>
        <v>0</v>
      </c>
      <c r="BR357" s="44">
        <f>VLOOKUP($E357,'факт КС '!$E$10:$CL$181,62,0)</f>
        <v>0</v>
      </c>
      <c r="BS357" s="44">
        <f t="shared" si="294"/>
        <v>0</v>
      </c>
      <c r="BT357" s="44">
        <f t="shared" si="294"/>
        <v>0</v>
      </c>
      <c r="BU357" s="44">
        <f t="shared" si="294"/>
        <v>0</v>
      </c>
      <c r="BV357" s="171">
        <f t="shared" si="295"/>
        <v>0</v>
      </c>
      <c r="BW357" s="171">
        <f t="shared" si="295"/>
        <v>0</v>
      </c>
      <c r="BX357" s="249"/>
      <c r="BY357" s="171"/>
      <c r="BZ357" s="45"/>
      <c r="CA357" s="45"/>
      <c r="CB357" s="44"/>
      <c r="CC357" s="44"/>
      <c r="CD357" s="44">
        <f>VLOOKUP($E357,'факт КС '!$E$10:$CL$181,51,0)</f>
        <v>0</v>
      </c>
      <c r="CE357" s="44">
        <f>VLOOKUP($E357,'факт КС '!$E$10:$CL$181,52,0)</f>
        <v>0</v>
      </c>
      <c r="CF357" s="44">
        <f>VLOOKUP($E357,'факт КС '!$E$10:$CL$181,53,0)</f>
        <v>0</v>
      </c>
      <c r="CG357" s="44">
        <f>VLOOKUP($E357,'факт КС '!$E$10:$CL$181,54,0)</f>
        <v>0</v>
      </c>
      <c r="CH357" s="44">
        <f>VLOOKUP($E357,'факт КС '!$E$10:$CL$181,55,0)</f>
        <v>0</v>
      </c>
      <c r="CI357" s="44">
        <f>VLOOKUP($E357,'факт КС '!$E$10:$CL$181,56,0)</f>
        <v>0</v>
      </c>
      <c r="CJ357" s="44">
        <f t="shared" si="296"/>
        <v>0</v>
      </c>
      <c r="CK357" s="44">
        <f t="shared" si="296"/>
        <v>0</v>
      </c>
      <c r="CL357" s="44">
        <f t="shared" si="296"/>
        <v>0</v>
      </c>
      <c r="CM357" s="171">
        <f t="shared" si="297"/>
        <v>0</v>
      </c>
      <c r="CN357" s="171">
        <f t="shared" si="297"/>
        <v>0</v>
      </c>
      <c r="CO357" s="736"/>
      <c r="CP357" s="737"/>
      <c r="CQ357" s="46"/>
      <c r="CR357" s="47"/>
      <c r="CS357" s="46"/>
      <c r="CT357" s="46"/>
      <c r="CU357" s="333">
        <f t="shared" si="303"/>
        <v>344</v>
      </c>
      <c r="CV357" s="333">
        <f t="shared" si="304"/>
        <v>62932302.560000032</v>
      </c>
      <c r="CW357" s="333">
        <f t="shared" si="305"/>
        <v>2709</v>
      </c>
      <c r="CX357" s="333">
        <f t="shared" si="306"/>
        <v>14</v>
      </c>
      <c r="CY357" s="333">
        <f t="shared" si="307"/>
        <v>2561198.36</v>
      </c>
      <c r="CZ357" s="333">
        <f t="shared" si="308"/>
        <v>121</v>
      </c>
      <c r="DA357" s="44">
        <f t="shared" si="299"/>
        <v>358</v>
      </c>
      <c r="DB357" s="44">
        <f t="shared" si="299"/>
        <v>65493500.920000032</v>
      </c>
      <c r="DC357" s="44">
        <f t="shared" si="299"/>
        <v>2830</v>
      </c>
      <c r="DD357" s="174">
        <f t="shared" si="300"/>
        <v>344</v>
      </c>
      <c r="DE357" s="174">
        <f t="shared" si="300"/>
        <v>62932302.560000032</v>
      </c>
      <c r="DF357" s="106"/>
      <c r="DG357" s="107"/>
      <c r="DH357" s="59"/>
      <c r="DI357" s="59"/>
    </row>
    <row r="358" spans="1:115" ht="49.5" hidden="1" customHeight="1" x14ac:dyDescent="0.2">
      <c r="A358" s="96">
        <v>1</v>
      </c>
      <c r="B358" s="96">
        <v>1</v>
      </c>
      <c r="C358" s="769">
        <v>202</v>
      </c>
      <c r="D358" s="624" t="s">
        <v>176</v>
      </c>
      <c r="E358" s="748" t="s">
        <v>498</v>
      </c>
      <c r="F358" s="749" t="s">
        <v>177</v>
      </c>
      <c r="G358" s="60"/>
      <c r="H358" s="88"/>
      <c r="I358" s="88"/>
      <c r="J358" s="44"/>
      <c r="K358" s="44"/>
      <c r="L358" s="44"/>
      <c r="M358" s="44"/>
      <c r="N358" s="44">
        <f>VLOOKUP($E358,'факт КС '!$E$10:$CL$181,3,0)</f>
        <v>45</v>
      </c>
      <c r="O358" s="44">
        <f>VLOOKUP($E358,'факт КС '!$E$10:$CL$181,4,0)</f>
        <v>8232423.3000000073</v>
      </c>
      <c r="P358" s="44">
        <f>VLOOKUP($E358,'факт КС '!$E$10:$CL$181,5,0)</f>
        <v>313</v>
      </c>
      <c r="Q358" s="44">
        <f>VLOOKUP($E358,'факт КС '!$E$10:$CL$181,6,0)</f>
        <v>1</v>
      </c>
      <c r="R358" s="44">
        <f>VLOOKUP($E358,'факт КС '!$E$10:$CL$181,7,0)</f>
        <v>182942.74</v>
      </c>
      <c r="S358" s="44">
        <f>VLOOKUP($E358,'факт КС '!$E$10:$CL$181,8,0)</f>
        <v>6</v>
      </c>
      <c r="T358" s="44">
        <f t="shared" si="289"/>
        <v>46</v>
      </c>
      <c r="U358" s="44">
        <f t="shared" si="289"/>
        <v>8415366.0400000066</v>
      </c>
      <c r="V358" s="44">
        <f t="shared" si="289"/>
        <v>319</v>
      </c>
      <c r="W358" s="171">
        <f t="shared" si="290"/>
        <v>45</v>
      </c>
      <c r="X358" s="171">
        <f t="shared" si="290"/>
        <v>8232423.3000000073</v>
      </c>
      <c r="Y358" s="171"/>
      <c r="Z358" s="171"/>
      <c r="AA358" s="44"/>
      <c r="AB358" s="44"/>
      <c r="AC358" s="44"/>
      <c r="AD358" s="44"/>
      <c r="AE358" s="44">
        <f>VLOOKUP($E358,'факт КС '!$E$10:$CL$181,21,0)</f>
        <v>0</v>
      </c>
      <c r="AF358" s="44">
        <f>VLOOKUP($E358,'факт КС '!$E$10:$CL$181,22,0)</f>
        <v>0</v>
      </c>
      <c r="AG358" s="44">
        <f>VLOOKUP($E358,'факт КС '!$E$10:$CL$181,23,0)</f>
        <v>0</v>
      </c>
      <c r="AH358" s="44">
        <f>VLOOKUP($E358,'факт КС '!$E$10:$CL$181,24,0)</f>
        <v>0</v>
      </c>
      <c r="AI358" s="44">
        <f>VLOOKUP($E358,'факт КС '!$E$10:$CL$181,25,0)</f>
        <v>0</v>
      </c>
      <c r="AJ358" s="44">
        <f>VLOOKUP($E358,'факт КС '!$E$10:$CL$181,26,0)</f>
        <v>0</v>
      </c>
      <c r="AK358" s="44">
        <f t="shared" si="291"/>
        <v>0</v>
      </c>
      <c r="AL358" s="44">
        <f t="shared" si="291"/>
        <v>0</v>
      </c>
      <c r="AM358" s="44">
        <f t="shared" si="291"/>
        <v>0</v>
      </c>
      <c r="AN358" s="171">
        <f t="shared" si="292"/>
        <v>0</v>
      </c>
      <c r="AO358" s="171">
        <f t="shared" si="292"/>
        <v>0</v>
      </c>
      <c r="AP358" s="171"/>
      <c r="AQ358" s="171"/>
      <c r="AR358" s="44"/>
      <c r="AS358" s="44"/>
      <c r="AT358" s="44"/>
      <c r="AU358" s="44"/>
      <c r="AV358" s="44">
        <f>VLOOKUP($E358,'факт КС '!$E$10:$CL$181,9,0)</f>
        <v>2</v>
      </c>
      <c r="AW358" s="44">
        <f>VLOOKUP($E358,'факт КС '!$E$10:$CL$181,10,0)</f>
        <v>365885.48</v>
      </c>
      <c r="AX358" s="44">
        <f>VLOOKUP($E358,'факт КС '!$E$10:$CL$181,11,0)</f>
        <v>21</v>
      </c>
      <c r="AY358" s="44">
        <f>VLOOKUP($E358,'факт КС '!$E$10:$CL$181,12,0)</f>
        <v>0</v>
      </c>
      <c r="AZ358" s="44">
        <f>VLOOKUP($E358,'факт КС '!$E$10:$CL$181,13,0)</f>
        <v>0</v>
      </c>
      <c r="BA358" s="44">
        <f>VLOOKUP($E358,'факт КС '!$E$10:$CL$181,14,0)</f>
        <v>0</v>
      </c>
      <c r="BB358" s="44">
        <f t="shared" si="293"/>
        <v>2</v>
      </c>
      <c r="BC358" s="44">
        <f t="shared" si="293"/>
        <v>365885.48</v>
      </c>
      <c r="BD358" s="44">
        <f t="shared" si="293"/>
        <v>21</v>
      </c>
      <c r="BE358" s="171">
        <f t="shared" si="302"/>
        <v>2</v>
      </c>
      <c r="BF358" s="171">
        <f t="shared" si="302"/>
        <v>365885.48</v>
      </c>
      <c r="BG358" s="249"/>
      <c r="BH358" s="171"/>
      <c r="BI358" s="44"/>
      <c r="BJ358" s="44"/>
      <c r="BK358" s="44"/>
      <c r="BL358" s="44"/>
      <c r="BM358" s="44">
        <f>VLOOKUP($E358,'факт КС '!$E$10:$CL$181,57,0)</f>
        <v>0</v>
      </c>
      <c r="BN358" s="44">
        <f>VLOOKUP($E358,'факт КС '!$E$10:$CL$181,58,0)</f>
        <v>0</v>
      </c>
      <c r="BO358" s="44">
        <f>VLOOKUP($E358,'факт КС '!$E$10:$CL$181,59,0)</f>
        <v>0</v>
      </c>
      <c r="BP358" s="44">
        <f>VLOOKUP($E358,'факт КС '!$E$10:$CL$181,60,0)</f>
        <v>0</v>
      </c>
      <c r="BQ358" s="44">
        <f>VLOOKUP($E358,'факт КС '!$E$10:$CL$181,61,0)</f>
        <v>0</v>
      </c>
      <c r="BR358" s="44">
        <f>VLOOKUP($E358,'факт КС '!$E$10:$CL$181,62,0)</f>
        <v>0</v>
      </c>
      <c r="BS358" s="44">
        <f t="shared" si="294"/>
        <v>0</v>
      </c>
      <c r="BT358" s="44">
        <f t="shared" si="294"/>
        <v>0</v>
      </c>
      <c r="BU358" s="44">
        <f t="shared" si="294"/>
        <v>0</v>
      </c>
      <c r="BV358" s="171">
        <f t="shared" si="295"/>
        <v>0</v>
      </c>
      <c r="BW358" s="171">
        <f t="shared" si="295"/>
        <v>0</v>
      </c>
      <c r="BX358" s="249"/>
      <c r="BY358" s="171"/>
      <c r="BZ358" s="45"/>
      <c r="CA358" s="45"/>
      <c r="CB358" s="44"/>
      <c r="CC358" s="44"/>
      <c r="CD358" s="44">
        <f>VLOOKUP($E358,'факт КС '!$E$10:$CL$181,51,0)</f>
        <v>0</v>
      </c>
      <c r="CE358" s="44">
        <f>VLOOKUP($E358,'факт КС '!$E$10:$CL$181,52,0)</f>
        <v>0</v>
      </c>
      <c r="CF358" s="44">
        <f>VLOOKUP($E358,'факт КС '!$E$10:$CL$181,53,0)</f>
        <v>0</v>
      </c>
      <c r="CG358" s="44">
        <f>VLOOKUP($E358,'факт КС '!$E$10:$CL$181,54,0)</f>
        <v>0</v>
      </c>
      <c r="CH358" s="44">
        <f>VLOOKUP($E358,'факт КС '!$E$10:$CL$181,55,0)</f>
        <v>0</v>
      </c>
      <c r="CI358" s="44">
        <f>VLOOKUP($E358,'факт КС '!$E$10:$CL$181,56,0)</f>
        <v>0</v>
      </c>
      <c r="CJ358" s="44">
        <f t="shared" si="296"/>
        <v>0</v>
      </c>
      <c r="CK358" s="44">
        <f t="shared" si="296"/>
        <v>0</v>
      </c>
      <c r="CL358" s="44">
        <f t="shared" si="296"/>
        <v>0</v>
      </c>
      <c r="CM358" s="171">
        <f t="shared" si="297"/>
        <v>0</v>
      </c>
      <c r="CN358" s="171">
        <f t="shared" si="297"/>
        <v>0</v>
      </c>
      <c r="CO358" s="736"/>
      <c r="CP358" s="737"/>
      <c r="CQ358" s="46"/>
      <c r="CR358" s="47"/>
      <c r="CS358" s="46"/>
      <c r="CT358" s="46"/>
      <c r="CU358" s="333">
        <f t="shared" si="303"/>
        <v>47</v>
      </c>
      <c r="CV358" s="333">
        <f t="shared" si="304"/>
        <v>8598308.7800000068</v>
      </c>
      <c r="CW358" s="333">
        <f t="shared" si="305"/>
        <v>334</v>
      </c>
      <c r="CX358" s="333">
        <f t="shared" si="306"/>
        <v>1</v>
      </c>
      <c r="CY358" s="333">
        <f t="shared" si="307"/>
        <v>182942.74</v>
      </c>
      <c r="CZ358" s="333">
        <f t="shared" si="308"/>
        <v>6</v>
      </c>
      <c r="DA358" s="44">
        <f t="shared" si="299"/>
        <v>48</v>
      </c>
      <c r="DB358" s="44">
        <f t="shared" si="299"/>
        <v>8781251.520000007</v>
      </c>
      <c r="DC358" s="44">
        <f t="shared" si="299"/>
        <v>340</v>
      </c>
      <c r="DD358" s="174">
        <f t="shared" si="300"/>
        <v>47</v>
      </c>
      <c r="DE358" s="174">
        <f t="shared" si="300"/>
        <v>8598308.7800000068</v>
      </c>
      <c r="DF358" s="106"/>
      <c r="DG358" s="107"/>
      <c r="DH358" s="59"/>
      <c r="DI358" s="59"/>
    </row>
    <row r="359" spans="1:115" ht="49.5" hidden="1" customHeight="1" x14ac:dyDescent="0.2">
      <c r="A359" s="96">
        <v>1</v>
      </c>
      <c r="B359" s="96">
        <v>1</v>
      </c>
      <c r="C359" s="769">
        <v>198</v>
      </c>
      <c r="D359" s="624" t="s">
        <v>173</v>
      </c>
      <c r="E359" s="748" t="s">
        <v>497</v>
      </c>
      <c r="F359" s="749" t="s">
        <v>175</v>
      </c>
      <c r="G359" s="60"/>
      <c r="H359" s="88"/>
      <c r="I359" s="88"/>
      <c r="J359" s="44"/>
      <c r="K359" s="44"/>
      <c r="L359" s="44"/>
      <c r="M359" s="44"/>
      <c r="N359" s="44">
        <f>VLOOKUP($E359,'факт КС '!$E$10:$CL$181,3,0)</f>
        <v>0</v>
      </c>
      <c r="O359" s="44">
        <f>VLOOKUP($E359,'факт КС '!$E$10:$CL$181,4,0)</f>
        <v>0</v>
      </c>
      <c r="P359" s="44">
        <f>VLOOKUP($E359,'факт КС '!$E$10:$CL$181,5,0)</f>
        <v>0</v>
      </c>
      <c r="Q359" s="44">
        <f>VLOOKUP($E359,'факт КС '!$E$10:$CL$181,6,0)</f>
        <v>0</v>
      </c>
      <c r="R359" s="44">
        <f>VLOOKUP($E359,'факт КС '!$E$10:$CL$181,7,0)</f>
        <v>0</v>
      </c>
      <c r="S359" s="44">
        <f>VLOOKUP($E359,'факт КС '!$E$10:$CL$181,8,0)</f>
        <v>0</v>
      </c>
      <c r="T359" s="44">
        <f t="shared" si="289"/>
        <v>0</v>
      </c>
      <c r="U359" s="44">
        <f t="shared" si="289"/>
        <v>0</v>
      </c>
      <c r="V359" s="44">
        <f t="shared" si="289"/>
        <v>0</v>
      </c>
      <c r="W359" s="171">
        <f t="shared" si="290"/>
        <v>0</v>
      </c>
      <c r="X359" s="171">
        <f t="shared" si="290"/>
        <v>0</v>
      </c>
      <c r="Y359" s="171"/>
      <c r="Z359" s="171"/>
      <c r="AA359" s="44"/>
      <c r="AB359" s="44"/>
      <c r="AC359" s="44"/>
      <c r="AD359" s="44"/>
      <c r="AE359" s="44">
        <f>VLOOKUP($E359,'факт КС '!$E$10:$CL$181,21,0)</f>
        <v>0</v>
      </c>
      <c r="AF359" s="44">
        <f>VLOOKUP($E359,'факт КС '!$E$10:$CL$181,22,0)</f>
        <v>0</v>
      </c>
      <c r="AG359" s="44">
        <f>VLOOKUP($E359,'факт КС '!$E$10:$CL$181,23,0)</f>
        <v>0</v>
      </c>
      <c r="AH359" s="44">
        <f>VLOOKUP($E359,'факт КС '!$E$10:$CL$181,24,0)</f>
        <v>0</v>
      </c>
      <c r="AI359" s="44">
        <f>VLOOKUP($E359,'факт КС '!$E$10:$CL$181,25,0)</f>
        <v>0</v>
      </c>
      <c r="AJ359" s="44">
        <f>VLOOKUP($E359,'факт КС '!$E$10:$CL$181,26,0)</f>
        <v>0</v>
      </c>
      <c r="AK359" s="44">
        <f t="shared" si="291"/>
        <v>0</v>
      </c>
      <c r="AL359" s="44">
        <f t="shared" si="291"/>
        <v>0</v>
      </c>
      <c r="AM359" s="44">
        <f t="shared" si="291"/>
        <v>0</v>
      </c>
      <c r="AN359" s="171">
        <f t="shared" si="292"/>
        <v>0</v>
      </c>
      <c r="AO359" s="171">
        <f t="shared" si="292"/>
        <v>0</v>
      </c>
      <c r="AP359" s="171"/>
      <c r="AQ359" s="171"/>
      <c r="AR359" s="44"/>
      <c r="AS359" s="44"/>
      <c r="AT359" s="44"/>
      <c r="AU359" s="44"/>
      <c r="AV359" s="44">
        <f>VLOOKUP($E359,'факт КС '!$E$10:$CL$181,9,0)</f>
        <v>6</v>
      </c>
      <c r="AW359" s="44">
        <f>VLOOKUP($E359,'факт КС '!$E$10:$CL$181,10,0)</f>
        <v>1097656.44</v>
      </c>
      <c r="AX359" s="44">
        <f>VLOOKUP($E359,'факт КС '!$E$10:$CL$181,11,0)</f>
        <v>62</v>
      </c>
      <c r="AY359" s="44">
        <f>VLOOKUP($E359,'факт КС '!$E$10:$CL$181,12,0)</f>
        <v>0</v>
      </c>
      <c r="AZ359" s="44">
        <f>VLOOKUP($E359,'факт КС '!$E$10:$CL$181,13,0)</f>
        <v>0</v>
      </c>
      <c r="BA359" s="44">
        <f>VLOOKUP($E359,'факт КС '!$E$10:$CL$181,14,0)</f>
        <v>0</v>
      </c>
      <c r="BB359" s="44">
        <f t="shared" si="293"/>
        <v>6</v>
      </c>
      <c r="BC359" s="44">
        <f t="shared" si="293"/>
        <v>1097656.44</v>
      </c>
      <c r="BD359" s="44">
        <f t="shared" si="293"/>
        <v>62</v>
      </c>
      <c r="BE359" s="171">
        <f t="shared" si="302"/>
        <v>6</v>
      </c>
      <c r="BF359" s="171">
        <f t="shared" si="302"/>
        <v>1097656.44</v>
      </c>
      <c r="BG359" s="249"/>
      <c r="BH359" s="171"/>
      <c r="BI359" s="44"/>
      <c r="BJ359" s="44"/>
      <c r="BK359" s="44"/>
      <c r="BL359" s="44"/>
      <c r="BM359" s="44">
        <f>VLOOKUP($E359,'факт КС '!$E$10:$CL$181,57,0)</f>
        <v>0</v>
      </c>
      <c r="BN359" s="44">
        <f>VLOOKUP($E359,'факт КС '!$E$10:$CL$181,58,0)</f>
        <v>0</v>
      </c>
      <c r="BO359" s="44">
        <f>VLOOKUP($E359,'факт КС '!$E$10:$CL$181,59,0)</f>
        <v>0</v>
      </c>
      <c r="BP359" s="44">
        <f>VLOOKUP($E359,'факт КС '!$E$10:$CL$181,60,0)</f>
        <v>0</v>
      </c>
      <c r="BQ359" s="44">
        <f>VLOOKUP($E359,'факт КС '!$E$10:$CL$181,61,0)</f>
        <v>0</v>
      </c>
      <c r="BR359" s="44">
        <f>VLOOKUP($E359,'факт КС '!$E$10:$CL$181,62,0)</f>
        <v>0</v>
      </c>
      <c r="BS359" s="44">
        <f t="shared" si="294"/>
        <v>0</v>
      </c>
      <c r="BT359" s="44">
        <f t="shared" si="294"/>
        <v>0</v>
      </c>
      <c r="BU359" s="44">
        <f t="shared" si="294"/>
        <v>0</v>
      </c>
      <c r="BV359" s="171">
        <f t="shared" si="295"/>
        <v>0</v>
      </c>
      <c r="BW359" s="171">
        <f t="shared" si="295"/>
        <v>0</v>
      </c>
      <c r="BX359" s="249"/>
      <c r="BY359" s="171"/>
      <c r="BZ359" s="45"/>
      <c r="CA359" s="45"/>
      <c r="CB359" s="44"/>
      <c r="CC359" s="44"/>
      <c r="CD359" s="44">
        <f>VLOOKUP($E359,'факт КС '!$E$10:$CL$181,51,0)</f>
        <v>0</v>
      </c>
      <c r="CE359" s="44">
        <f>VLOOKUP($E359,'факт КС '!$E$10:$CL$181,52,0)</f>
        <v>0</v>
      </c>
      <c r="CF359" s="44">
        <f>VLOOKUP($E359,'факт КС '!$E$10:$CL$181,53,0)</f>
        <v>0</v>
      </c>
      <c r="CG359" s="44">
        <f>VLOOKUP($E359,'факт КС '!$E$10:$CL$181,54,0)</f>
        <v>0</v>
      </c>
      <c r="CH359" s="44">
        <f>VLOOKUP($E359,'факт КС '!$E$10:$CL$181,55,0)</f>
        <v>0</v>
      </c>
      <c r="CI359" s="44">
        <f>VLOOKUP($E359,'факт КС '!$E$10:$CL$181,56,0)</f>
        <v>0</v>
      </c>
      <c r="CJ359" s="44">
        <f t="shared" si="296"/>
        <v>0</v>
      </c>
      <c r="CK359" s="44">
        <f t="shared" si="296"/>
        <v>0</v>
      </c>
      <c r="CL359" s="44">
        <f t="shared" si="296"/>
        <v>0</v>
      </c>
      <c r="CM359" s="171">
        <f t="shared" si="297"/>
        <v>0</v>
      </c>
      <c r="CN359" s="171">
        <f t="shared" si="297"/>
        <v>0</v>
      </c>
      <c r="CO359" s="736"/>
      <c r="CP359" s="737"/>
      <c r="CQ359" s="46"/>
      <c r="CR359" s="47"/>
      <c r="CS359" s="46"/>
      <c r="CT359" s="46"/>
      <c r="CU359" s="333">
        <f t="shared" si="303"/>
        <v>6</v>
      </c>
      <c r="CV359" s="333">
        <f t="shared" si="304"/>
        <v>1097656.44</v>
      </c>
      <c r="CW359" s="333">
        <f t="shared" si="305"/>
        <v>62</v>
      </c>
      <c r="CX359" s="333">
        <f t="shared" si="306"/>
        <v>0</v>
      </c>
      <c r="CY359" s="333">
        <f t="shared" si="307"/>
        <v>0</v>
      </c>
      <c r="CZ359" s="333">
        <f t="shared" si="308"/>
        <v>0</v>
      </c>
      <c r="DA359" s="44">
        <f t="shared" si="299"/>
        <v>6</v>
      </c>
      <c r="DB359" s="44">
        <f t="shared" si="299"/>
        <v>1097656.44</v>
      </c>
      <c r="DC359" s="44">
        <f t="shared" si="299"/>
        <v>62</v>
      </c>
      <c r="DD359" s="174">
        <f t="shared" si="300"/>
        <v>6</v>
      </c>
      <c r="DE359" s="174">
        <f t="shared" si="300"/>
        <v>1097656.44</v>
      </c>
      <c r="DF359" s="106"/>
      <c r="DG359" s="107"/>
      <c r="DH359" s="59"/>
      <c r="DI359" s="59"/>
    </row>
    <row r="360" spans="1:115" ht="12.75" hidden="1" customHeight="1" x14ac:dyDescent="0.2">
      <c r="A360" s="96">
        <v>1</v>
      </c>
      <c r="C360" s="162"/>
      <c r="D360" s="624"/>
      <c r="E360" s="748"/>
      <c r="F360" s="749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89"/>
        <v>0</v>
      </c>
      <c r="U360" s="44">
        <f t="shared" si="289"/>
        <v>0</v>
      </c>
      <c r="V360" s="44">
        <f t="shared" si="289"/>
        <v>0</v>
      </c>
      <c r="W360" s="171">
        <f t="shared" si="290"/>
        <v>0</v>
      </c>
      <c r="X360" s="171">
        <f t="shared" si="290"/>
        <v>0</v>
      </c>
      <c r="Y360" s="171"/>
      <c r="Z360" s="171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>
        <f t="shared" si="291"/>
        <v>0</v>
      </c>
      <c r="AL360" s="44">
        <f t="shared" si="291"/>
        <v>0</v>
      </c>
      <c r="AM360" s="44">
        <f t="shared" si="291"/>
        <v>0</v>
      </c>
      <c r="AN360" s="171">
        <f t="shared" si="292"/>
        <v>0</v>
      </c>
      <c r="AO360" s="171">
        <f t="shared" si="292"/>
        <v>0</v>
      </c>
      <c r="AP360" s="171"/>
      <c r="AQ360" s="171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>
        <f t="shared" si="293"/>
        <v>0</v>
      </c>
      <c r="BC360" s="44">
        <f t="shared" si="293"/>
        <v>0</v>
      </c>
      <c r="BD360" s="44">
        <f t="shared" si="293"/>
        <v>0</v>
      </c>
      <c r="BE360" s="171">
        <f t="shared" si="302"/>
        <v>0</v>
      </c>
      <c r="BF360" s="171">
        <f t="shared" si="302"/>
        <v>0</v>
      </c>
      <c r="BG360" s="249"/>
      <c r="BH360" s="171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>
        <f t="shared" si="294"/>
        <v>0</v>
      </c>
      <c r="BT360" s="44">
        <f t="shared" si="294"/>
        <v>0</v>
      </c>
      <c r="BU360" s="44">
        <f t="shared" si="294"/>
        <v>0</v>
      </c>
      <c r="BV360" s="171">
        <f t="shared" si="295"/>
        <v>0</v>
      </c>
      <c r="BW360" s="171">
        <f t="shared" si="295"/>
        <v>0</v>
      </c>
      <c r="BX360" s="249"/>
      <c r="BY360" s="171"/>
      <c r="BZ360" s="45"/>
      <c r="CA360" s="45"/>
      <c r="CB360" s="44"/>
      <c r="CC360" s="44"/>
      <c r="CD360" s="44"/>
      <c r="CE360" s="44"/>
      <c r="CF360" s="44"/>
      <c r="CG360" s="44"/>
      <c r="CH360" s="44"/>
      <c r="CI360" s="44"/>
      <c r="CJ360" s="44">
        <f t="shared" si="296"/>
        <v>0</v>
      </c>
      <c r="CK360" s="44">
        <f t="shared" si="296"/>
        <v>0</v>
      </c>
      <c r="CL360" s="44">
        <f t="shared" si="296"/>
        <v>0</v>
      </c>
      <c r="CM360" s="171">
        <f t="shared" si="297"/>
        <v>0</v>
      </c>
      <c r="CN360" s="171">
        <f t="shared" si="297"/>
        <v>0</v>
      </c>
      <c r="CO360" s="736"/>
      <c r="CP360" s="737"/>
      <c r="CQ360" s="46"/>
      <c r="CR360" s="47"/>
      <c r="CS360" s="46"/>
      <c r="CT360" s="46"/>
      <c r="CU360" s="333">
        <f t="shared" si="303"/>
        <v>0</v>
      </c>
      <c r="CV360" s="333">
        <f t="shared" si="304"/>
        <v>0</v>
      </c>
      <c r="CW360" s="333">
        <f t="shared" si="305"/>
        <v>0</v>
      </c>
      <c r="CX360" s="333">
        <f t="shared" si="306"/>
        <v>0</v>
      </c>
      <c r="CY360" s="333">
        <f t="shared" si="307"/>
        <v>0</v>
      </c>
      <c r="CZ360" s="333">
        <f t="shared" si="308"/>
        <v>0</v>
      </c>
      <c r="DA360" s="44">
        <f t="shared" si="299"/>
        <v>0</v>
      </c>
      <c r="DB360" s="44">
        <f t="shared" si="299"/>
        <v>0</v>
      </c>
      <c r="DC360" s="44">
        <f t="shared" si="299"/>
        <v>0</v>
      </c>
      <c r="DD360" s="174">
        <f t="shared" si="300"/>
        <v>0</v>
      </c>
      <c r="DE360" s="174">
        <f t="shared" si="300"/>
        <v>0</v>
      </c>
      <c r="DF360" s="106"/>
      <c r="DG360" s="107"/>
      <c r="DH360" s="59"/>
      <c r="DI360" s="59"/>
    </row>
    <row r="361" spans="1:115" s="3" customFormat="1" ht="12.75" hidden="1" customHeight="1" x14ac:dyDescent="0.2">
      <c r="A361" s="96">
        <v>1</v>
      </c>
      <c r="B361" s="96"/>
      <c r="C361" s="528"/>
      <c r="D361" s="7"/>
      <c r="E361" s="7"/>
      <c r="F361" s="7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89"/>
        <v>0</v>
      </c>
      <c r="U361" s="44">
        <f t="shared" si="289"/>
        <v>0</v>
      </c>
      <c r="V361" s="44">
        <f t="shared" si="289"/>
        <v>0</v>
      </c>
      <c r="W361" s="171">
        <f t="shared" si="290"/>
        <v>0</v>
      </c>
      <c r="X361" s="171">
        <f t="shared" si="290"/>
        <v>0</v>
      </c>
      <c r="Y361" s="171"/>
      <c r="Z361" s="171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>
        <f t="shared" si="291"/>
        <v>0</v>
      </c>
      <c r="AL361" s="44">
        <f t="shared" si="291"/>
        <v>0</v>
      </c>
      <c r="AM361" s="44">
        <f t="shared" si="291"/>
        <v>0</v>
      </c>
      <c r="AN361" s="171">
        <f t="shared" si="292"/>
        <v>0</v>
      </c>
      <c r="AO361" s="171">
        <f t="shared" si="292"/>
        <v>0</v>
      </c>
      <c r="AP361" s="171"/>
      <c r="AQ361" s="171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>
        <f t="shared" si="293"/>
        <v>0</v>
      </c>
      <c r="BC361" s="44">
        <f t="shared" si="293"/>
        <v>0</v>
      </c>
      <c r="BD361" s="44">
        <f t="shared" si="293"/>
        <v>0</v>
      </c>
      <c r="BE361" s="171">
        <f t="shared" si="302"/>
        <v>0</v>
      </c>
      <c r="BF361" s="171">
        <f t="shared" si="302"/>
        <v>0</v>
      </c>
      <c r="BG361" s="249"/>
      <c r="BH361" s="171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>
        <f t="shared" si="294"/>
        <v>0</v>
      </c>
      <c r="BT361" s="44">
        <f t="shared" si="294"/>
        <v>0</v>
      </c>
      <c r="BU361" s="44">
        <f t="shared" si="294"/>
        <v>0</v>
      </c>
      <c r="BV361" s="171">
        <f t="shared" si="295"/>
        <v>0</v>
      </c>
      <c r="BW361" s="171">
        <f t="shared" si="295"/>
        <v>0</v>
      </c>
      <c r="BX361" s="171"/>
      <c r="BY361" s="171"/>
      <c r="BZ361" s="45"/>
      <c r="CA361" s="45"/>
      <c r="CB361" s="44"/>
      <c r="CC361" s="44"/>
      <c r="CD361" s="44"/>
      <c r="CE361" s="44"/>
      <c r="CF361" s="44"/>
      <c r="CG361" s="44"/>
      <c r="CH361" s="44"/>
      <c r="CI361" s="44"/>
      <c r="CJ361" s="44">
        <f t="shared" si="296"/>
        <v>0</v>
      </c>
      <c r="CK361" s="44">
        <f t="shared" si="296"/>
        <v>0</v>
      </c>
      <c r="CL361" s="44">
        <f t="shared" si="296"/>
        <v>0</v>
      </c>
      <c r="CM361" s="171">
        <f t="shared" si="297"/>
        <v>0</v>
      </c>
      <c r="CN361" s="171">
        <f t="shared" si="297"/>
        <v>0</v>
      </c>
      <c r="CO361" s="737"/>
      <c r="CP361" s="737"/>
      <c r="CQ361" s="46"/>
      <c r="CR361" s="47"/>
      <c r="CS361" s="46"/>
      <c r="CT361" s="46"/>
      <c r="CU361" s="333">
        <f t="shared" si="303"/>
        <v>0</v>
      </c>
      <c r="CV361" s="333">
        <f t="shared" si="304"/>
        <v>0</v>
      </c>
      <c r="CW361" s="333">
        <f t="shared" si="305"/>
        <v>0</v>
      </c>
      <c r="CX361" s="333">
        <f t="shared" si="306"/>
        <v>0</v>
      </c>
      <c r="CY361" s="333">
        <f t="shared" si="307"/>
        <v>0</v>
      </c>
      <c r="CZ361" s="333">
        <f t="shared" si="308"/>
        <v>0</v>
      </c>
      <c r="DA361" s="44">
        <f t="shared" si="299"/>
        <v>0</v>
      </c>
      <c r="DB361" s="44">
        <f t="shared" si="299"/>
        <v>0</v>
      </c>
      <c r="DC361" s="44">
        <f t="shared" si="299"/>
        <v>0</v>
      </c>
      <c r="DD361" s="174">
        <f t="shared" si="300"/>
        <v>0</v>
      </c>
      <c r="DE361" s="174">
        <f t="shared" si="300"/>
        <v>0</v>
      </c>
      <c r="DF361" s="106"/>
      <c r="DG361" s="107"/>
      <c r="DH361" s="48"/>
      <c r="DI361" s="48"/>
    </row>
    <row r="362" spans="1:115" s="3" customFormat="1" ht="12.75" hidden="1" customHeight="1" x14ac:dyDescent="0.2">
      <c r="A362" s="96">
        <v>1</v>
      </c>
      <c r="B362" s="96"/>
      <c r="C362" s="528"/>
      <c r="D362" s="7"/>
      <c r="E362" s="7"/>
      <c r="F362" s="7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89"/>
        <v>0</v>
      </c>
      <c r="U362" s="44">
        <f t="shared" si="289"/>
        <v>0</v>
      </c>
      <c r="V362" s="44">
        <f t="shared" si="289"/>
        <v>0</v>
      </c>
      <c r="W362" s="171">
        <f t="shared" si="290"/>
        <v>0</v>
      </c>
      <c r="X362" s="171">
        <f t="shared" si="290"/>
        <v>0</v>
      </c>
      <c r="Y362" s="171"/>
      <c r="Z362" s="171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>
        <f t="shared" si="291"/>
        <v>0</v>
      </c>
      <c r="AL362" s="44">
        <f t="shared" si="291"/>
        <v>0</v>
      </c>
      <c r="AM362" s="44">
        <f t="shared" si="291"/>
        <v>0</v>
      </c>
      <c r="AN362" s="171">
        <f t="shared" si="292"/>
        <v>0</v>
      </c>
      <c r="AO362" s="171">
        <f t="shared" si="292"/>
        <v>0</v>
      </c>
      <c r="AP362" s="171"/>
      <c r="AQ362" s="171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>
        <f t="shared" si="293"/>
        <v>0</v>
      </c>
      <c r="BC362" s="44">
        <f t="shared" si="293"/>
        <v>0</v>
      </c>
      <c r="BD362" s="44">
        <f t="shared" si="293"/>
        <v>0</v>
      </c>
      <c r="BE362" s="171">
        <f t="shared" si="302"/>
        <v>0</v>
      </c>
      <c r="BF362" s="171">
        <f t="shared" si="302"/>
        <v>0</v>
      </c>
      <c r="BG362" s="249"/>
      <c r="BH362" s="171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>
        <f t="shared" si="294"/>
        <v>0</v>
      </c>
      <c r="BT362" s="44">
        <f t="shared" si="294"/>
        <v>0</v>
      </c>
      <c r="BU362" s="44">
        <f t="shared" si="294"/>
        <v>0</v>
      </c>
      <c r="BV362" s="171">
        <f t="shared" si="295"/>
        <v>0</v>
      </c>
      <c r="BW362" s="171">
        <f t="shared" si="295"/>
        <v>0</v>
      </c>
      <c r="BX362" s="171"/>
      <c r="BY362" s="171"/>
      <c r="BZ362" s="45"/>
      <c r="CA362" s="45"/>
      <c r="CB362" s="44"/>
      <c r="CC362" s="44"/>
      <c r="CD362" s="44"/>
      <c r="CE362" s="44"/>
      <c r="CF362" s="44"/>
      <c r="CG362" s="44"/>
      <c r="CH362" s="44"/>
      <c r="CI362" s="44"/>
      <c r="CJ362" s="44">
        <f t="shared" si="296"/>
        <v>0</v>
      </c>
      <c r="CK362" s="44">
        <f t="shared" si="296"/>
        <v>0</v>
      </c>
      <c r="CL362" s="44">
        <f t="shared" si="296"/>
        <v>0</v>
      </c>
      <c r="CM362" s="171">
        <f t="shared" si="297"/>
        <v>0</v>
      </c>
      <c r="CN362" s="171">
        <f t="shared" si="297"/>
        <v>0</v>
      </c>
      <c r="CO362" s="737"/>
      <c r="CP362" s="737"/>
      <c r="CQ362" s="46"/>
      <c r="CR362" s="47"/>
      <c r="CS362" s="46"/>
      <c r="CT362" s="46"/>
      <c r="CU362" s="333">
        <f t="shared" si="303"/>
        <v>0</v>
      </c>
      <c r="CV362" s="333">
        <f t="shared" si="304"/>
        <v>0</v>
      </c>
      <c r="CW362" s="333">
        <f t="shared" si="305"/>
        <v>0</v>
      </c>
      <c r="CX362" s="333">
        <f t="shared" si="306"/>
        <v>0</v>
      </c>
      <c r="CY362" s="333">
        <f t="shared" si="307"/>
        <v>0</v>
      </c>
      <c r="CZ362" s="333">
        <f t="shared" si="308"/>
        <v>0</v>
      </c>
      <c r="DA362" s="44">
        <f t="shared" si="299"/>
        <v>0</v>
      </c>
      <c r="DB362" s="44">
        <f t="shared" si="299"/>
        <v>0</v>
      </c>
      <c r="DC362" s="44">
        <f t="shared" si="299"/>
        <v>0</v>
      </c>
      <c r="DD362" s="174">
        <f t="shared" si="300"/>
        <v>0</v>
      </c>
      <c r="DE362" s="174">
        <f t="shared" si="300"/>
        <v>0</v>
      </c>
      <c r="DF362" s="45"/>
      <c r="DG362" s="45"/>
      <c r="DH362" s="48"/>
      <c r="DI362" s="48"/>
    </row>
    <row r="363" spans="1:115" ht="12.75" hidden="1" customHeight="1" x14ac:dyDescent="0.2">
      <c r="A363" s="96">
        <v>1</v>
      </c>
      <c r="C363" s="523"/>
      <c r="D363" s="512"/>
      <c r="E363" s="340"/>
      <c r="F363" s="34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89"/>
        <v>0</v>
      </c>
      <c r="U363" s="44">
        <f t="shared" si="289"/>
        <v>0</v>
      </c>
      <c r="V363" s="44">
        <f t="shared" si="289"/>
        <v>0</v>
      </c>
      <c r="W363" s="171">
        <f t="shared" si="290"/>
        <v>0</v>
      </c>
      <c r="X363" s="171">
        <f t="shared" si="290"/>
        <v>0</v>
      </c>
      <c r="Y363" s="171"/>
      <c r="Z363" s="171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>
        <f t="shared" si="291"/>
        <v>0</v>
      </c>
      <c r="AL363" s="44">
        <f t="shared" si="291"/>
        <v>0</v>
      </c>
      <c r="AM363" s="44">
        <f t="shared" si="291"/>
        <v>0</v>
      </c>
      <c r="AN363" s="171">
        <f t="shared" si="292"/>
        <v>0</v>
      </c>
      <c r="AO363" s="171">
        <f t="shared" si="292"/>
        <v>0</v>
      </c>
      <c r="AP363" s="171"/>
      <c r="AQ363" s="171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>
        <f t="shared" si="293"/>
        <v>0</v>
      </c>
      <c r="BC363" s="44">
        <f t="shared" si="293"/>
        <v>0</v>
      </c>
      <c r="BD363" s="44">
        <f t="shared" si="293"/>
        <v>0</v>
      </c>
      <c r="BE363" s="171">
        <f t="shared" si="302"/>
        <v>0</v>
      </c>
      <c r="BF363" s="171">
        <f t="shared" si="302"/>
        <v>0</v>
      </c>
      <c r="BG363" s="249"/>
      <c r="BH363" s="171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>
        <f t="shared" si="294"/>
        <v>0</v>
      </c>
      <c r="BT363" s="44">
        <f t="shared" si="294"/>
        <v>0</v>
      </c>
      <c r="BU363" s="44">
        <f t="shared" si="294"/>
        <v>0</v>
      </c>
      <c r="BV363" s="171">
        <f t="shared" si="295"/>
        <v>0</v>
      </c>
      <c r="BW363" s="171">
        <f t="shared" si="295"/>
        <v>0</v>
      </c>
      <c r="BX363" s="249"/>
      <c r="BY363" s="171"/>
      <c r="BZ363" s="45"/>
      <c r="CA363" s="45"/>
      <c r="CB363" s="44"/>
      <c r="CC363" s="44"/>
      <c r="CD363" s="44"/>
      <c r="CE363" s="44"/>
      <c r="CF363" s="44"/>
      <c r="CG363" s="44"/>
      <c r="CH363" s="44"/>
      <c r="CI363" s="44"/>
      <c r="CJ363" s="44">
        <f t="shared" si="296"/>
        <v>0</v>
      </c>
      <c r="CK363" s="44">
        <f t="shared" si="296"/>
        <v>0</v>
      </c>
      <c r="CL363" s="44">
        <f t="shared" si="296"/>
        <v>0</v>
      </c>
      <c r="CM363" s="171">
        <f t="shared" si="297"/>
        <v>0</v>
      </c>
      <c r="CN363" s="171">
        <f t="shared" si="297"/>
        <v>0</v>
      </c>
      <c r="CO363" s="736"/>
      <c r="CP363" s="737"/>
      <c r="CQ363" s="46"/>
      <c r="CR363" s="47"/>
      <c r="CS363" s="46"/>
      <c r="CT363" s="46"/>
      <c r="CU363" s="333">
        <f t="shared" si="303"/>
        <v>0</v>
      </c>
      <c r="CV363" s="333">
        <f t="shared" si="304"/>
        <v>0</v>
      </c>
      <c r="CW363" s="333">
        <f t="shared" si="305"/>
        <v>0</v>
      </c>
      <c r="CX363" s="333">
        <f t="shared" si="306"/>
        <v>0</v>
      </c>
      <c r="CY363" s="333">
        <f t="shared" si="307"/>
        <v>0</v>
      </c>
      <c r="CZ363" s="333">
        <f t="shared" si="308"/>
        <v>0</v>
      </c>
      <c r="DA363" s="44">
        <f t="shared" si="299"/>
        <v>0</v>
      </c>
      <c r="DB363" s="44">
        <f t="shared" si="299"/>
        <v>0</v>
      </c>
      <c r="DC363" s="44">
        <f t="shared" si="299"/>
        <v>0</v>
      </c>
      <c r="DD363" s="174">
        <f t="shared" si="300"/>
        <v>0</v>
      </c>
      <c r="DE363" s="174">
        <f t="shared" si="300"/>
        <v>0</v>
      </c>
      <c r="DF363" s="106"/>
      <c r="DG363" s="107"/>
      <c r="DH363" s="59"/>
      <c r="DI363" s="59"/>
    </row>
    <row r="364" spans="1:115" ht="12.75" hidden="1" customHeight="1" x14ac:dyDescent="0.2">
      <c r="A364" s="96">
        <v>1</v>
      </c>
      <c r="C364" s="524"/>
      <c r="D364" s="7"/>
      <c r="E364" s="158"/>
      <c r="F364" s="7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89"/>
        <v>0</v>
      </c>
      <c r="U364" s="44">
        <f t="shared" si="289"/>
        <v>0</v>
      </c>
      <c r="V364" s="44">
        <f t="shared" si="289"/>
        <v>0</v>
      </c>
      <c r="W364" s="171">
        <f t="shared" si="290"/>
        <v>0</v>
      </c>
      <c r="X364" s="171">
        <f t="shared" si="290"/>
        <v>0</v>
      </c>
      <c r="Y364" s="171"/>
      <c r="Z364" s="171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>
        <f t="shared" si="291"/>
        <v>0</v>
      </c>
      <c r="AL364" s="44">
        <f t="shared" si="291"/>
        <v>0</v>
      </c>
      <c r="AM364" s="44">
        <f t="shared" si="291"/>
        <v>0</v>
      </c>
      <c r="AN364" s="171">
        <f t="shared" si="292"/>
        <v>0</v>
      </c>
      <c r="AO364" s="171">
        <f t="shared" si="292"/>
        <v>0</v>
      </c>
      <c r="AP364" s="171"/>
      <c r="AQ364" s="171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>
        <f t="shared" si="293"/>
        <v>0</v>
      </c>
      <c r="BC364" s="44">
        <f t="shared" si="293"/>
        <v>0</v>
      </c>
      <c r="BD364" s="44">
        <f t="shared" si="293"/>
        <v>0</v>
      </c>
      <c r="BE364" s="171">
        <f t="shared" si="302"/>
        <v>0</v>
      </c>
      <c r="BF364" s="171">
        <f t="shared" si="302"/>
        <v>0</v>
      </c>
      <c r="BG364" s="249"/>
      <c r="BH364" s="171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>
        <f t="shared" si="294"/>
        <v>0</v>
      </c>
      <c r="BT364" s="44">
        <f t="shared" si="294"/>
        <v>0</v>
      </c>
      <c r="BU364" s="44">
        <f t="shared" si="294"/>
        <v>0</v>
      </c>
      <c r="BV364" s="171">
        <f t="shared" si="295"/>
        <v>0</v>
      </c>
      <c r="BW364" s="171">
        <f t="shared" si="295"/>
        <v>0</v>
      </c>
      <c r="BX364" s="249"/>
      <c r="BY364" s="171"/>
      <c r="BZ364" s="45"/>
      <c r="CA364" s="45"/>
      <c r="CB364" s="44"/>
      <c r="CC364" s="44"/>
      <c r="CD364" s="44"/>
      <c r="CE364" s="44"/>
      <c r="CF364" s="44"/>
      <c r="CG364" s="44"/>
      <c r="CH364" s="44"/>
      <c r="CI364" s="44"/>
      <c r="CJ364" s="44">
        <f t="shared" si="296"/>
        <v>0</v>
      </c>
      <c r="CK364" s="44">
        <f t="shared" si="296"/>
        <v>0</v>
      </c>
      <c r="CL364" s="44">
        <f t="shared" si="296"/>
        <v>0</v>
      </c>
      <c r="CM364" s="171">
        <f t="shared" si="297"/>
        <v>0</v>
      </c>
      <c r="CN364" s="171">
        <f t="shared" si="297"/>
        <v>0</v>
      </c>
      <c r="CO364" s="736"/>
      <c r="CP364" s="737"/>
      <c r="CQ364" s="46"/>
      <c r="CR364" s="47"/>
      <c r="CS364" s="46"/>
      <c r="CT364" s="46"/>
      <c r="CU364" s="333">
        <f t="shared" si="303"/>
        <v>0</v>
      </c>
      <c r="CV364" s="333">
        <f t="shared" si="304"/>
        <v>0</v>
      </c>
      <c r="CW364" s="333">
        <f t="shared" si="305"/>
        <v>0</v>
      </c>
      <c r="CX364" s="333">
        <f t="shared" si="306"/>
        <v>0</v>
      </c>
      <c r="CY364" s="333">
        <f t="shared" si="307"/>
        <v>0</v>
      </c>
      <c r="CZ364" s="333">
        <f t="shared" si="308"/>
        <v>0</v>
      </c>
      <c r="DA364" s="44">
        <f t="shared" si="299"/>
        <v>0</v>
      </c>
      <c r="DB364" s="44">
        <f t="shared" si="299"/>
        <v>0</v>
      </c>
      <c r="DC364" s="44">
        <f t="shared" si="299"/>
        <v>0</v>
      </c>
      <c r="DD364" s="174">
        <f t="shared" si="300"/>
        <v>0</v>
      </c>
      <c r="DE364" s="174">
        <f t="shared" si="300"/>
        <v>0</v>
      </c>
      <c r="DF364" s="106"/>
      <c r="DG364" s="107"/>
      <c r="DH364" s="59"/>
      <c r="DI364" s="59"/>
    </row>
    <row r="365" spans="1:115" ht="46.5" hidden="1" customHeight="1" x14ac:dyDescent="0.2">
      <c r="A365" s="96">
        <v>1</v>
      </c>
      <c r="B365" s="96">
        <v>1</v>
      </c>
      <c r="C365" s="769">
        <v>206</v>
      </c>
      <c r="D365" s="624" t="s">
        <v>214</v>
      </c>
      <c r="E365" s="748" t="s">
        <v>500</v>
      </c>
      <c r="F365" s="749" t="s">
        <v>215</v>
      </c>
      <c r="G365" s="117"/>
      <c r="H365" s="137"/>
      <c r="I365" s="137"/>
      <c r="J365" s="137"/>
      <c r="K365" s="137"/>
      <c r="L365" s="137"/>
      <c r="M365" s="137"/>
      <c r="N365" s="44">
        <f>VLOOKUP($E365,'факт КС '!$E$10:$CL$181,3,0)</f>
        <v>14</v>
      </c>
      <c r="O365" s="44">
        <f>VLOOKUP($E365,'факт КС '!$E$10:$CL$181,4,0)</f>
        <v>5392632.8399999989</v>
      </c>
      <c r="P365" s="44">
        <f>VLOOKUP($E365,'факт КС '!$E$10:$CL$181,5,0)</f>
        <v>310</v>
      </c>
      <c r="Q365" s="44">
        <f>VLOOKUP($E365,'факт КС '!$E$10:$CL$181,6,0)</f>
        <v>1</v>
      </c>
      <c r="R365" s="44">
        <f>VLOOKUP($E365,'факт КС '!$E$10:$CL$181,7,0)</f>
        <v>385188.06</v>
      </c>
      <c r="S365" s="44">
        <f>VLOOKUP($E365,'факт КС '!$E$10:$CL$181,8,0)</f>
        <v>20</v>
      </c>
      <c r="T365" s="44">
        <f t="shared" si="289"/>
        <v>15</v>
      </c>
      <c r="U365" s="44">
        <f t="shared" si="289"/>
        <v>5777820.8999999985</v>
      </c>
      <c r="V365" s="44">
        <f t="shared" si="289"/>
        <v>330</v>
      </c>
      <c r="W365" s="171">
        <f t="shared" si="290"/>
        <v>14</v>
      </c>
      <c r="X365" s="171">
        <f t="shared" si="290"/>
        <v>5392632.8399999989</v>
      </c>
      <c r="Y365" s="175"/>
      <c r="Z365" s="175"/>
      <c r="AA365" s="137"/>
      <c r="AB365" s="137"/>
      <c r="AC365" s="137"/>
      <c r="AD365" s="137"/>
      <c r="AE365" s="44">
        <f>VLOOKUP($E365,'факт КС '!$E$10:$CL$181,21,0)</f>
        <v>0</v>
      </c>
      <c r="AF365" s="44">
        <f>VLOOKUP($E365,'факт КС '!$E$10:$CL$181,22,0)</f>
        <v>0</v>
      </c>
      <c r="AG365" s="44">
        <f>VLOOKUP($E365,'факт КС '!$E$10:$CL$181,23,0)</f>
        <v>0</v>
      </c>
      <c r="AH365" s="44">
        <f>VLOOKUP($E365,'факт КС '!$E$10:$CL$181,24,0)</f>
        <v>0</v>
      </c>
      <c r="AI365" s="44">
        <f>VLOOKUP($E365,'факт КС '!$E$10:$CL$181,25,0)</f>
        <v>0</v>
      </c>
      <c r="AJ365" s="44">
        <f>VLOOKUP($E365,'факт КС '!$E$10:$CL$181,26,0)</f>
        <v>0</v>
      </c>
      <c r="AK365" s="44">
        <f t="shared" si="291"/>
        <v>0</v>
      </c>
      <c r="AL365" s="44">
        <f t="shared" si="291"/>
        <v>0</v>
      </c>
      <c r="AM365" s="44">
        <f t="shared" si="291"/>
        <v>0</v>
      </c>
      <c r="AN365" s="171">
        <f t="shared" si="292"/>
        <v>0</v>
      </c>
      <c r="AO365" s="171">
        <f t="shared" si="292"/>
        <v>0</v>
      </c>
      <c r="AP365" s="175"/>
      <c r="AQ365" s="175"/>
      <c r="AR365" s="137"/>
      <c r="AS365" s="137"/>
      <c r="AT365" s="137"/>
      <c r="AU365" s="137"/>
      <c r="AV365" s="44">
        <f>VLOOKUP($E365,'факт КС '!$E$10:$CL$181,9,0)</f>
        <v>0</v>
      </c>
      <c r="AW365" s="44">
        <f>VLOOKUP($E365,'факт КС '!$E$10:$CL$181,10,0)</f>
        <v>0</v>
      </c>
      <c r="AX365" s="44">
        <f>VLOOKUP($E365,'факт КС '!$E$10:$CL$181,11,0)</f>
        <v>0</v>
      </c>
      <c r="AY365" s="44">
        <f>VLOOKUP($E365,'факт КС '!$E$10:$CL$181,12,0)</f>
        <v>0</v>
      </c>
      <c r="AZ365" s="44">
        <f>VLOOKUP($E365,'факт КС '!$E$10:$CL$181,13,0)</f>
        <v>0</v>
      </c>
      <c r="BA365" s="44">
        <f>VLOOKUP($E365,'факт КС '!$E$10:$CL$181,14,0)</f>
        <v>0</v>
      </c>
      <c r="BB365" s="44">
        <f t="shared" si="293"/>
        <v>0</v>
      </c>
      <c r="BC365" s="44">
        <f t="shared" si="293"/>
        <v>0</v>
      </c>
      <c r="BD365" s="44">
        <f t="shared" si="293"/>
        <v>0</v>
      </c>
      <c r="BE365" s="171">
        <f t="shared" si="302"/>
        <v>0</v>
      </c>
      <c r="BF365" s="171">
        <f t="shared" si="302"/>
        <v>0</v>
      </c>
      <c r="BG365" s="248"/>
      <c r="BH365" s="175"/>
      <c r="BI365" s="137"/>
      <c r="BJ365" s="137"/>
      <c r="BK365" s="137"/>
      <c r="BL365" s="137"/>
      <c r="BM365" s="44">
        <f>VLOOKUP($E365,'факт КС '!$E$10:$CL$181,57,0)</f>
        <v>0</v>
      </c>
      <c r="BN365" s="44">
        <f>VLOOKUP($E365,'факт КС '!$E$10:$CL$181,58,0)</f>
        <v>0</v>
      </c>
      <c r="BO365" s="44">
        <f>VLOOKUP($E365,'факт КС '!$E$10:$CL$181,59,0)</f>
        <v>0</v>
      </c>
      <c r="BP365" s="44">
        <f>VLOOKUP($E365,'факт КС '!$E$10:$CL$181,60,0)</f>
        <v>0</v>
      </c>
      <c r="BQ365" s="44">
        <f>VLOOKUP($E365,'факт КС '!$E$10:$CL$181,61,0)</f>
        <v>0</v>
      </c>
      <c r="BR365" s="44">
        <f>VLOOKUP($E365,'факт КС '!$E$10:$CL$181,62,0)</f>
        <v>0</v>
      </c>
      <c r="BS365" s="44">
        <f t="shared" si="294"/>
        <v>0</v>
      </c>
      <c r="BT365" s="44">
        <f t="shared" si="294"/>
        <v>0</v>
      </c>
      <c r="BU365" s="44">
        <f t="shared" si="294"/>
        <v>0</v>
      </c>
      <c r="BV365" s="171">
        <f t="shared" si="295"/>
        <v>0</v>
      </c>
      <c r="BW365" s="171">
        <f t="shared" si="295"/>
        <v>0</v>
      </c>
      <c r="BX365" s="248"/>
      <c r="BY365" s="175"/>
      <c r="BZ365" s="178"/>
      <c r="CA365" s="178"/>
      <c r="CB365" s="137"/>
      <c r="CC365" s="137"/>
      <c r="CD365" s="44">
        <f>VLOOKUP($E365,'факт КС '!$E$10:$CL$181,51,0)</f>
        <v>0</v>
      </c>
      <c r="CE365" s="44">
        <f>VLOOKUP($E365,'факт КС '!$E$10:$CL$181,52,0)</f>
        <v>0</v>
      </c>
      <c r="CF365" s="44">
        <f>VLOOKUP($E365,'факт КС '!$E$10:$CL$181,53,0)</f>
        <v>0</v>
      </c>
      <c r="CG365" s="44">
        <f>VLOOKUP($E365,'факт КС '!$E$10:$CL$181,54,0)</f>
        <v>0</v>
      </c>
      <c r="CH365" s="44">
        <f>VLOOKUP($E365,'факт КС '!$E$10:$CL$181,55,0)</f>
        <v>0</v>
      </c>
      <c r="CI365" s="44">
        <f>VLOOKUP($E365,'факт КС '!$E$10:$CL$181,56,0)</f>
        <v>0</v>
      </c>
      <c r="CJ365" s="44">
        <f t="shared" si="296"/>
        <v>0</v>
      </c>
      <c r="CK365" s="44">
        <f t="shared" si="296"/>
        <v>0</v>
      </c>
      <c r="CL365" s="44">
        <f t="shared" si="296"/>
        <v>0</v>
      </c>
      <c r="CM365" s="171">
        <f t="shared" si="297"/>
        <v>0</v>
      </c>
      <c r="CN365" s="171">
        <f t="shared" si="297"/>
        <v>0</v>
      </c>
      <c r="CO365" s="745"/>
      <c r="CP365" s="746"/>
      <c r="CQ365" s="180"/>
      <c r="CR365" s="181"/>
      <c r="CS365" s="182"/>
      <c r="CT365" s="181"/>
      <c r="CU365" s="333">
        <f t="shared" si="303"/>
        <v>14</v>
      </c>
      <c r="CV365" s="333">
        <f t="shared" si="304"/>
        <v>5392632.8399999989</v>
      </c>
      <c r="CW365" s="333">
        <f t="shared" si="305"/>
        <v>310</v>
      </c>
      <c r="CX365" s="333">
        <f t="shared" si="306"/>
        <v>1</v>
      </c>
      <c r="CY365" s="333">
        <f t="shared" si="307"/>
        <v>385188.06</v>
      </c>
      <c r="CZ365" s="333">
        <f t="shared" si="308"/>
        <v>20</v>
      </c>
      <c r="DA365" s="44">
        <f t="shared" si="299"/>
        <v>15</v>
      </c>
      <c r="DB365" s="44">
        <f t="shared" si="299"/>
        <v>5777820.8999999985</v>
      </c>
      <c r="DC365" s="44">
        <f t="shared" si="299"/>
        <v>330</v>
      </c>
      <c r="DD365" s="174">
        <f t="shared" si="300"/>
        <v>14</v>
      </c>
      <c r="DE365" s="174">
        <f t="shared" si="300"/>
        <v>5392632.8399999989</v>
      </c>
      <c r="DF365" s="106"/>
      <c r="DG365" s="107"/>
      <c r="DH365" s="173"/>
      <c r="DI365" s="173"/>
    </row>
    <row r="366" spans="1:115" ht="12.75" hidden="1" customHeight="1" x14ac:dyDescent="0.2">
      <c r="A366" s="96">
        <v>1</v>
      </c>
      <c r="B366" s="59"/>
      <c r="C366" s="166"/>
      <c r="D366" s="208"/>
      <c r="E366" s="537"/>
      <c r="F366" s="208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89"/>
        <v>0</v>
      </c>
      <c r="U366" s="44">
        <f t="shared" si="289"/>
        <v>0</v>
      </c>
      <c r="V366" s="44">
        <f t="shared" si="289"/>
        <v>0</v>
      </c>
      <c r="W366" s="171">
        <f t="shared" si="290"/>
        <v>0</v>
      </c>
      <c r="X366" s="171">
        <f t="shared" si="290"/>
        <v>0</v>
      </c>
      <c r="Y366" s="171"/>
      <c r="Z366" s="171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>
        <f t="shared" si="291"/>
        <v>0</v>
      </c>
      <c r="AL366" s="44">
        <f t="shared" si="291"/>
        <v>0</v>
      </c>
      <c r="AM366" s="44">
        <f t="shared" si="291"/>
        <v>0</v>
      </c>
      <c r="AN366" s="171">
        <f t="shared" si="292"/>
        <v>0</v>
      </c>
      <c r="AO366" s="171">
        <f t="shared" si="292"/>
        <v>0</v>
      </c>
      <c r="AP366" s="171"/>
      <c r="AQ366" s="171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>
        <f t="shared" si="293"/>
        <v>0</v>
      </c>
      <c r="BC366" s="44">
        <f t="shared" si="293"/>
        <v>0</v>
      </c>
      <c r="BD366" s="44">
        <f t="shared" si="293"/>
        <v>0</v>
      </c>
      <c r="BE366" s="171">
        <f t="shared" si="302"/>
        <v>0</v>
      </c>
      <c r="BF366" s="171">
        <f t="shared" si="302"/>
        <v>0</v>
      </c>
      <c r="BG366" s="250"/>
      <c r="BH366" s="17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>
        <f t="shared" si="294"/>
        <v>0</v>
      </c>
      <c r="BT366" s="44">
        <f t="shared" si="294"/>
        <v>0</v>
      </c>
      <c r="BU366" s="44">
        <f t="shared" si="294"/>
        <v>0</v>
      </c>
      <c r="BV366" s="171">
        <f t="shared" si="295"/>
        <v>0</v>
      </c>
      <c r="BW366" s="171">
        <f t="shared" si="295"/>
        <v>0</v>
      </c>
      <c r="BX366" s="250"/>
      <c r="BY366" s="174"/>
      <c r="BZ366" s="45"/>
      <c r="CA366" s="45"/>
      <c r="CB366" s="44"/>
      <c r="CC366" s="44"/>
      <c r="CD366" s="44"/>
      <c r="CE366" s="44"/>
      <c r="CF366" s="44"/>
      <c r="CG366" s="44"/>
      <c r="CH366" s="44"/>
      <c r="CI366" s="44"/>
      <c r="CJ366" s="44">
        <f t="shared" si="296"/>
        <v>0</v>
      </c>
      <c r="CK366" s="44">
        <f t="shared" si="296"/>
        <v>0</v>
      </c>
      <c r="CL366" s="44">
        <f t="shared" si="296"/>
        <v>0</v>
      </c>
      <c r="CM366" s="171">
        <f t="shared" si="297"/>
        <v>0</v>
      </c>
      <c r="CN366" s="171">
        <f t="shared" si="297"/>
        <v>0</v>
      </c>
      <c r="CO366" s="739"/>
      <c r="CP366" s="738"/>
      <c r="CQ366" s="46"/>
      <c r="CR366" s="47"/>
      <c r="CS366" s="46"/>
      <c r="CT366" s="46"/>
      <c r="CU366" s="333">
        <f t="shared" si="303"/>
        <v>0</v>
      </c>
      <c r="CV366" s="333">
        <f t="shared" si="304"/>
        <v>0</v>
      </c>
      <c r="CW366" s="333">
        <f t="shared" si="305"/>
        <v>0</v>
      </c>
      <c r="CX366" s="333">
        <f t="shared" si="306"/>
        <v>0</v>
      </c>
      <c r="CY366" s="333">
        <f t="shared" si="307"/>
        <v>0</v>
      </c>
      <c r="CZ366" s="333">
        <f t="shared" si="308"/>
        <v>0</v>
      </c>
      <c r="DA366" s="44">
        <f t="shared" si="299"/>
        <v>0</v>
      </c>
      <c r="DB366" s="44">
        <f t="shared" si="299"/>
        <v>0</v>
      </c>
      <c r="DC366" s="44">
        <f t="shared" si="299"/>
        <v>0</v>
      </c>
      <c r="DD366" s="174">
        <f t="shared" si="300"/>
        <v>0</v>
      </c>
      <c r="DE366" s="174">
        <f t="shared" si="300"/>
        <v>0</v>
      </c>
      <c r="DF366" s="45"/>
      <c r="DG366" s="45"/>
      <c r="DH366" s="59"/>
      <c r="DI366" s="59"/>
    </row>
    <row r="367" spans="1:115" s="3" customFormat="1" ht="12.75" hidden="1" customHeight="1" x14ac:dyDescent="0.2">
      <c r="A367" s="96">
        <v>1</v>
      </c>
      <c r="B367" s="59"/>
      <c r="C367" s="48"/>
      <c r="D367" s="7"/>
      <c r="E367" s="7"/>
      <c r="F367" s="7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89"/>
        <v>0</v>
      </c>
      <c r="U367" s="44">
        <f t="shared" si="289"/>
        <v>0</v>
      </c>
      <c r="V367" s="44">
        <f t="shared" si="289"/>
        <v>0</v>
      </c>
      <c r="W367" s="171">
        <f t="shared" si="290"/>
        <v>0</v>
      </c>
      <c r="X367" s="171">
        <f t="shared" si="290"/>
        <v>0</v>
      </c>
      <c r="Y367" s="171"/>
      <c r="Z367" s="171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>
        <f t="shared" si="291"/>
        <v>0</v>
      </c>
      <c r="AL367" s="44">
        <f t="shared" si="291"/>
        <v>0</v>
      </c>
      <c r="AM367" s="44">
        <f t="shared" si="291"/>
        <v>0</v>
      </c>
      <c r="AN367" s="171">
        <f t="shared" si="292"/>
        <v>0</v>
      </c>
      <c r="AO367" s="171">
        <f t="shared" si="292"/>
        <v>0</v>
      </c>
      <c r="AP367" s="171"/>
      <c r="AQ367" s="171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>
        <f t="shared" si="293"/>
        <v>0</v>
      </c>
      <c r="BC367" s="44">
        <f t="shared" si="293"/>
        <v>0</v>
      </c>
      <c r="BD367" s="44">
        <f t="shared" si="293"/>
        <v>0</v>
      </c>
      <c r="BE367" s="171">
        <f t="shared" si="302"/>
        <v>0</v>
      </c>
      <c r="BF367" s="171">
        <f t="shared" si="302"/>
        <v>0</v>
      </c>
      <c r="BG367" s="249"/>
      <c r="BH367" s="171"/>
      <c r="BI367" s="109"/>
      <c r="BJ367" s="109"/>
      <c r="BK367" s="109"/>
      <c r="BL367" s="109"/>
      <c r="BM367" s="44"/>
      <c r="BN367" s="44"/>
      <c r="BO367" s="44"/>
      <c r="BP367" s="44"/>
      <c r="BQ367" s="44"/>
      <c r="BR367" s="44"/>
      <c r="BS367" s="44">
        <f t="shared" si="294"/>
        <v>0</v>
      </c>
      <c r="BT367" s="44">
        <f t="shared" si="294"/>
        <v>0</v>
      </c>
      <c r="BU367" s="44">
        <f t="shared" si="294"/>
        <v>0</v>
      </c>
      <c r="BV367" s="171">
        <f t="shared" si="295"/>
        <v>0</v>
      </c>
      <c r="BW367" s="171">
        <f t="shared" si="295"/>
        <v>0</v>
      </c>
      <c r="BX367" s="171"/>
      <c r="BY367" s="171"/>
      <c r="BZ367" s="112"/>
      <c r="CA367" s="112"/>
      <c r="CB367" s="109"/>
      <c r="CC367" s="109"/>
      <c r="CD367" s="44"/>
      <c r="CE367" s="44"/>
      <c r="CF367" s="44"/>
      <c r="CG367" s="44"/>
      <c r="CH367" s="44"/>
      <c r="CI367" s="44"/>
      <c r="CJ367" s="44">
        <f t="shared" si="296"/>
        <v>0</v>
      </c>
      <c r="CK367" s="44">
        <f t="shared" si="296"/>
        <v>0</v>
      </c>
      <c r="CL367" s="44">
        <f t="shared" si="296"/>
        <v>0</v>
      </c>
      <c r="CM367" s="171">
        <f t="shared" si="297"/>
        <v>0</v>
      </c>
      <c r="CN367" s="171">
        <f t="shared" si="297"/>
        <v>0</v>
      </c>
      <c r="CO367" s="737"/>
      <c r="CP367" s="737"/>
      <c r="CQ367" s="113"/>
      <c r="CR367" s="114"/>
      <c r="CS367" s="113"/>
      <c r="CT367" s="113"/>
      <c r="CU367" s="333">
        <f t="shared" si="303"/>
        <v>0</v>
      </c>
      <c r="CV367" s="333">
        <f t="shared" si="304"/>
        <v>0</v>
      </c>
      <c r="CW367" s="333">
        <f t="shared" si="305"/>
        <v>0</v>
      </c>
      <c r="CX367" s="333">
        <f t="shared" si="306"/>
        <v>0</v>
      </c>
      <c r="CY367" s="333">
        <f t="shared" si="307"/>
        <v>0</v>
      </c>
      <c r="CZ367" s="333">
        <f t="shared" si="308"/>
        <v>0</v>
      </c>
      <c r="DA367" s="44">
        <f t="shared" si="299"/>
        <v>0</v>
      </c>
      <c r="DB367" s="44">
        <f t="shared" si="299"/>
        <v>0</v>
      </c>
      <c r="DC367" s="44">
        <f t="shared" si="299"/>
        <v>0</v>
      </c>
      <c r="DD367" s="174">
        <f t="shared" si="300"/>
        <v>0</v>
      </c>
      <c r="DE367" s="174">
        <f t="shared" si="300"/>
        <v>0</v>
      </c>
      <c r="DF367" s="112"/>
      <c r="DG367" s="112"/>
      <c r="DH367" s="48"/>
      <c r="DI367" s="48"/>
    </row>
    <row r="368" spans="1:115" s="3" customFormat="1" ht="12.75" hidden="1" customHeight="1" x14ac:dyDescent="0.2">
      <c r="A368" s="96">
        <v>1</v>
      </c>
      <c r="B368" s="59"/>
      <c r="C368" s="48"/>
      <c r="D368" s="7"/>
      <c r="E368" s="7"/>
      <c r="F368" s="7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89"/>
        <v>0</v>
      </c>
      <c r="U368" s="44">
        <f t="shared" si="289"/>
        <v>0</v>
      </c>
      <c r="V368" s="44">
        <f t="shared" si="289"/>
        <v>0</v>
      </c>
      <c r="W368" s="171">
        <f t="shared" si="290"/>
        <v>0</v>
      </c>
      <c r="X368" s="171">
        <f t="shared" si="290"/>
        <v>0</v>
      </c>
      <c r="Y368" s="171"/>
      <c r="Z368" s="171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>
        <f t="shared" si="291"/>
        <v>0</v>
      </c>
      <c r="AL368" s="44">
        <f t="shared" si="291"/>
        <v>0</v>
      </c>
      <c r="AM368" s="44">
        <f t="shared" si="291"/>
        <v>0</v>
      </c>
      <c r="AN368" s="171">
        <f t="shared" si="292"/>
        <v>0</v>
      </c>
      <c r="AO368" s="171">
        <f t="shared" si="292"/>
        <v>0</v>
      </c>
      <c r="AP368" s="171"/>
      <c r="AQ368" s="171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>
        <f t="shared" si="293"/>
        <v>0</v>
      </c>
      <c r="BC368" s="44">
        <f t="shared" si="293"/>
        <v>0</v>
      </c>
      <c r="BD368" s="44">
        <f t="shared" si="293"/>
        <v>0</v>
      </c>
      <c r="BE368" s="171">
        <f t="shared" si="302"/>
        <v>0</v>
      </c>
      <c r="BF368" s="171">
        <f t="shared" si="302"/>
        <v>0</v>
      </c>
      <c r="BG368" s="249"/>
      <c r="BH368" s="171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>
        <f t="shared" si="294"/>
        <v>0</v>
      </c>
      <c r="BT368" s="44">
        <f t="shared" si="294"/>
        <v>0</v>
      </c>
      <c r="BU368" s="44">
        <f t="shared" si="294"/>
        <v>0</v>
      </c>
      <c r="BV368" s="171">
        <f t="shared" si="295"/>
        <v>0</v>
      </c>
      <c r="BW368" s="171">
        <f t="shared" si="295"/>
        <v>0</v>
      </c>
      <c r="BX368" s="171"/>
      <c r="BY368" s="171"/>
      <c r="BZ368" s="45"/>
      <c r="CA368" s="45"/>
      <c r="CB368" s="44"/>
      <c r="CC368" s="44"/>
      <c r="CD368" s="44"/>
      <c r="CE368" s="44"/>
      <c r="CF368" s="44"/>
      <c r="CG368" s="44"/>
      <c r="CH368" s="44"/>
      <c r="CI368" s="44"/>
      <c r="CJ368" s="44">
        <f t="shared" si="296"/>
        <v>0</v>
      </c>
      <c r="CK368" s="44">
        <f t="shared" si="296"/>
        <v>0</v>
      </c>
      <c r="CL368" s="44">
        <f t="shared" si="296"/>
        <v>0</v>
      </c>
      <c r="CM368" s="171">
        <f t="shared" si="297"/>
        <v>0</v>
      </c>
      <c r="CN368" s="171">
        <f t="shared" si="297"/>
        <v>0</v>
      </c>
      <c r="CO368" s="737"/>
      <c r="CP368" s="737"/>
      <c r="CQ368" s="46"/>
      <c r="CR368" s="47"/>
      <c r="CS368" s="46"/>
      <c r="CT368" s="46"/>
      <c r="CU368" s="333">
        <f t="shared" si="303"/>
        <v>0</v>
      </c>
      <c r="CV368" s="333">
        <f t="shared" si="304"/>
        <v>0</v>
      </c>
      <c r="CW368" s="333">
        <f t="shared" si="305"/>
        <v>0</v>
      </c>
      <c r="CX368" s="333">
        <f t="shared" si="306"/>
        <v>0</v>
      </c>
      <c r="CY368" s="333">
        <f t="shared" si="307"/>
        <v>0</v>
      </c>
      <c r="CZ368" s="333">
        <f t="shared" si="308"/>
        <v>0</v>
      </c>
      <c r="DA368" s="44">
        <f t="shared" si="299"/>
        <v>0</v>
      </c>
      <c r="DB368" s="44">
        <f t="shared" si="299"/>
        <v>0</v>
      </c>
      <c r="DC368" s="44">
        <f t="shared" si="299"/>
        <v>0</v>
      </c>
      <c r="DD368" s="174">
        <f t="shared" si="300"/>
        <v>0</v>
      </c>
      <c r="DE368" s="174">
        <f t="shared" si="300"/>
        <v>0</v>
      </c>
      <c r="DF368" s="45"/>
      <c r="DG368" s="45"/>
      <c r="DH368" s="48"/>
      <c r="DI368" s="48"/>
    </row>
    <row r="369" spans="1:113" s="3" customFormat="1" ht="12.75" hidden="1" customHeight="1" x14ac:dyDescent="0.2">
      <c r="A369" s="96">
        <v>1</v>
      </c>
      <c r="B369" s="59"/>
      <c r="C369" s="48"/>
      <c r="D369" s="7"/>
      <c r="E369" s="7"/>
      <c r="F369" s="7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89"/>
        <v>0</v>
      </c>
      <c r="U369" s="44">
        <f t="shared" si="289"/>
        <v>0</v>
      </c>
      <c r="V369" s="44">
        <f t="shared" si="289"/>
        <v>0</v>
      </c>
      <c r="W369" s="171">
        <f t="shared" si="290"/>
        <v>0</v>
      </c>
      <c r="X369" s="171">
        <f t="shared" si="290"/>
        <v>0</v>
      </c>
      <c r="Y369" s="171"/>
      <c r="Z369" s="171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>
        <f t="shared" si="291"/>
        <v>0</v>
      </c>
      <c r="AL369" s="44">
        <f t="shared" si="291"/>
        <v>0</v>
      </c>
      <c r="AM369" s="44">
        <f t="shared" si="291"/>
        <v>0</v>
      </c>
      <c r="AN369" s="171">
        <f t="shared" si="292"/>
        <v>0</v>
      </c>
      <c r="AO369" s="171">
        <f t="shared" si="292"/>
        <v>0</v>
      </c>
      <c r="AP369" s="171"/>
      <c r="AQ369" s="171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>
        <f t="shared" si="293"/>
        <v>0</v>
      </c>
      <c r="BC369" s="44">
        <f t="shared" si="293"/>
        <v>0</v>
      </c>
      <c r="BD369" s="44">
        <f t="shared" si="293"/>
        <v>0</v>
      </c>
      <c r="BE369" s="171">
        <f t="shared" si="302"/>
        <v>0</v>
      </c>
      <c r="BF369" s="171">
        <f t="shared" si="302"/>
        <v>0</v>
      </c>
      <c r="BG369" s="249"/>
      <c r="BH369" s="171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>
        <f t="shared" si="294"/>
        <v>0</v>
      </c>
      <c r="BT369" s="44">
        <f t="shared" si="294"/>
        <v>0</v>
      </c>
      <c r="BU369" s="44">
        <f t="shared" si="294"/>
        <v>0</v>
      </c>
      <c r="BV369" s="171">
        <f t="shared" si="295"/>
        <v>0</v>
      </c>
      <c r="BW369" s="171">
        <f t="shared" si="295"/>
        <v>0</v>
      </c>
      <c r="BX369" s="171"/>
      <c r="BY369" s="171"/>
      <c r="BZ369" s="45"/>
      <c r="CA369" s="45"/>
      <c r="CB369" s="44"/>
      <c r="CC369" s="44"/>
      <c r="CD369" s="44"/>
      <c r="CE369" s="44"/>
      <c r="CF369" s="44"/>
      <c r="CG369" s="44"/>
      <c r="CH369" s="44"/>
      <c r="CI369" s="44"/>
      <c r="CJ369" s="44">
        <f t="shared" si="296"/>
        <v>0</v>
      </c>
      <c r="CK369" s="44">
        <f t="shared" si="296"/>
        <v>0</v>
      </c>
      <c r="CL369" s="44">
        <f t="shared" si="296"/>
        <v>0</v>
      </c>
      <c r="CM369" s="171">
        <f t="shared" si="297"/>
        <v>0</v>
      </c>
      <c r="CN369" s="171">
        <f t="shared" si="297"/>
        <v>0</v>
      </c>
      <c r="CO369" s="737"/>
      <c r="CP369" s="737"/>
      <c r="CQ369" s="46"/>
      <c r="CR369" s="47"/>
      <c r="CS369" s="46"/>
      <c r="CT369" s="46"/>
      <c r="CU369" s="333">
        <f t="shared" si="303"/>
        <v>0</v>
      </c>
      <c r="CV369" s="333">
        <f t="shared" si="304"/>
        <v>0</v>
      </c>
      <c r="CW369" s="333">
        <f t="shared" si="305"/>
        <v>0</v>
      </c>
      <c r="CX369" s="333">
        <f t="shared" si="306"/>
        <v>0</v>
      </c>
      <c r="CY369" s="333">
        <f t="shared" si="307"/>
        <v>0</v>
      </c>
      <c r="CZ369" s="333">
        <f t="shared" si="308"/>
        <v>0</v>
      </c>
      <c r="DA369" s="44">
        <f t="shared" si="299"/>
        <v>0</v>
      </c>
      <c r="DB369" s="44">
        <f t="shared" si="299"/>
        <v>0</v>
      </c>
      <c r="DC369" s="44">
        <f t="shared" si="299"/>
        <v>0</v>
      </c>
      <c r="DD369" s="174">
        <f t="shared" si="300"/>
        <v>0</v>
      </c>
      <c r="DE369" s="174">
        <f t="shared" si="300"/>
        <v>0</v>
      </c>
      <c r="DF369" s="45"/>
      <c r="DG369" s="45"/>
      <c r="DH369" s="48"/>
      <c r="DI369" s="48"/>
    </row>
    <row r="370" spans="1:113" s="3" customFormat="1" ht="12.75" hidden="1" customHeight="1" x14ac:dyDescent="0.2">
      <c r="A370" s="96">
        <v>1</v>
      </c>
      <c r="B370" s="59"/>
      <c r="C370" s="48"/>
      <c r="D370" s="7"/>
      <c r="E370" s="7"/>
      <c r="F370" s="7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89"/>
        <v>0</v>
      </c>
      <c r="U370" s="44">
        <f t="shared" si="289"/>
        <v>0</v>
      </c>
      <c r="V370" s="44">
        <f t="shared" si="289"/>
        <v>0</v>
      </c>
      <c r="W370" s="171">
        <f t="shared" si="290"/>
        <v>0</v>
      </c>
      <c r="X370" s="171">
        <f t="shared" si="290"/>
        <v>0</v>
      </c>
      <c r="Y370" s="171"/>
      <c r="Z370" s="171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>
        <f t="shared" si="291"/>
        <v>0</v>
      </c>
      <c r="AL370" s="44">
        <f t="shared" si="291"/>
        <v>0</v>
      </c>
      <c r="AM370" s="44">
        <f t="shared" si="291"/>
        <v>0</v>
      </c>
      <c r="AN370" s="171">
        <f t="shared" si="292"/>
        <v>0</v>
      </c>
      <c r="AO370" s="171">
        <f t="shared" si="292"/>
        <v>0</v>
      </c>
      <c r="AP370" s="171"/>
      <c r="AQ370" s="171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>
        <f t="shared" si="293"/>
        <v>0</v>
      </c>
      <c r="BC370" s="44">
        <f t="shared" si="293"/>
        <v>0</v>
      </c>
      <c r="BD370" s="44">
        <f t="shared" si="293"/>
        <v>0</v>
      </c>
      <c r="BE370" s="171">
        <f t="shared" si="302"/>
        <v>0</v>
      </c>
      <c r="BF370" s="171">
        <f t="shared" si="302"/>
        <v>0</v>
      </c>
      <c r="BG370" s="249"/>
      <c r="BH370" s="171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>
        <f t="shared" si="294"/>
        <v>0</v>
      </c>
      <c r="BT370" s="44">
        <f t="shared" si="294"/>
        <v>0</v>
      </c>
      <c r="BU370" s="44">
        <f t="shared" si="294"/>
        <v>0</v>
      </c>
      <c r="BV370" s="171">
        <f t="shared" si="295"/>
        <v>0</v>
      </c>
      <c r="BW370" s="171">
        <f t="shared" si="295"/>
        <v>0</v>
      </c>
      <c r="BX370" s="171"/>
      <c r="BY370" s="171"/>
      <c r="BZ370" s="45"/>
      <c r="CA370" s="45"/>
      <c r="CB370" s="44"/>
      <c r="CC370" s="44"/>
      <c r="CD370" s="44"/>
      <c r="CE370" s="44"/>
      <c r="CF370" s="44"/>
      <c r="CG370" s="44"/>
      <c r="CH370" s="44"/>
      <c r="CI370" s="44"/>
      <c r="CJ370" s="44">
        <f t="shared" si="296"/>
        <v>0</v>
      </c>
      <c r="CK370" s="44">
        <f t="shared" si="296"/>
        <v>0</v>
      </c>
      <c r="CL370" s="44">
        <f t="shared" si="296"/>
        <v>0</v>
      </c>
      <c r="CM370" s="171">
        <f t="shared" si="297"/>
        <v>0</v>
      </c>
      <c r="CN370" s="171">
        <f t="shared" si="297"/>
        <v>0</v>
      </c>
      <c r="CO370" s="737"/>
      <c r="CP370" s="737"/>
      <c r="CQ370" s="46"/>
      <c r="CR370" s="47"/>
      <c r="CS370" s="46"/>
      <c r="CT370" s="46"/>
      <c r="CU370" s="333">
        <f t="shared" si="303"/>
        <v>0</v>
      </c>
      <c r="CV370" s="333">
        <f t="shared" si="304"/>
        <v>0</v>
      </c>
      <c r="CW370" s="333">
        <f t="shared" si="305"/>
        <v>0</v>
      </c>
      <c r="CX370" s="333">
        <f t="shared" si="306"/>
        <v>0</v>
      </c>
      <c r="CY370" s="333">
        <f t="shared" si="307"/>
        <v>0</v>
      </c>
      <c r="CZ370" s="333">
        <f t="shared" si="308"/>
        <v>0</v>
      </c>
      <c r="DA370" s="44">
        <f t="shared" si="299"/>
        <v>0</v>
      </c>
      <c r="DB370" s="44">
        <f t="shared" si="299"/>
        <v>0</v>
      </c>
      <c r="DC370" s="44">
        <f t="shared" si="299"/>
        <v>0</v>
      </c>
      <c r="DD370" s="174">
        <f t="shared" si="300"/>
        <v>0</v>
      </c>
      <c r="DE370" s="174">
        <f t="shared" si="300"/>
        <v>0</v>
      </c>
      <c r="DF370" s="45"/>
      <c r="DG370" s="45"/>
      <c r="DH370" s="48"/>
      <c r="DI370" s="48"/>
    </row>
    <row r="371" spans="1:113" s="3" customFormat="1" ht="12.75" hidden="1" customHeight="1" x14ac:dyDescent="0.2">
      <c r="A371" s="96">
        <v>1</v>
      </c>
      <c r="B371" s="59"/>
      <c r="C371" s="48"/>
      <c r="D371" s="7"/>
      <c r="E371" s="7"/>
      <c r="F371" s="7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89"/>
        <v>0</v>
      </c>
      <c r="U371" s="44">
        <f t="shared" si="289"/>
        <v>0</v>
      </c>
      <c r="V371" s="44">
        <f t="shared" si="289"/>
        <v>0</v>
      </c>
      <c r="W371" s="171">
        <f t="shared" si="290"/>
        <v>0</v>
      </c>
      <c r="X371" s="171">
        <f t="shared" si="290"/>
        <v>0</v>
      </c>
      <c r="Y371" s="171"/>
      <c r="Z371" s="171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>
        <f t="shared" si="291"/>
        <v>0</v>
      </c>
      <c r="AL371" s="44">
        <f t="shared" si="291"/>
        <v>0</v>
      </c>
      <c r="AM371" s="44">
        <f t="shared" si="291"/>
        <v>0</v>
      </c>
      <c r="AN371" s="171">
        <f t="shared" si="292"/>
        <v>0</v>
      </c>
      <c r="AO371" s="171">
        <f t="shared" si="292"/>
        <v>0</v>
      </c>
      <c r="AP371" s="171"/>
      <c r="AQ371" s="171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>
        <f t="shared" si="293"/>
        <v>0</v>
      </c>
      <c r="BC371" s="44">
        <f t="shared" si="293"/>
        <v>0</v>
      </c>
      <c r="BD371" s="44">
        <f t="shared" si="293"/>
        <v>0</v>
      </c>
      <c r="BE371" s="171">
        <f t="shared" si="302"/>
        <v>0</v>
      </c>
      <c r="BF371" s="171">
        <f t="shared" si="302"/>
        <v>0</v>
      </c>
      <c r="BG371" s="249"/>
      <c r="BH371" s="171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>
        <f t="shared" si="294"/>
        <v>0</v>
      </c>
      <c r="BT371" s="44">
        <f t="shared" si="294"/>
        <v>0</v>
      </c>
      <c r="BU371" s="44">
        <f t="shared" si="294"/>
        <v>0</v>
      </c>
      <c r="BV371" s="171">
        <f t="shared" si="295"/>
        <v>0</v>
      </c>
      <c r="BW371" s="171">
        <f t="shared" si="295"/>
        <v>0</v>
      </c>
      <c r="BX371" s="171"/>
      <c r="BY371" s="171"/>
      <c r="BZ371" s="45"/>
      <c r="CA371" s="45"/>
      <c r="CB371" s="44"/>
      <c r="CC371" s="44"/>
      <c r="CD371" s="44"/>
      <c r="CE371" s="44"/>
      <c r="CF371" s="44"/>
      <c r="CG371" s="44"/>
      <c r="CH371" s="44"/>
      <c r="CI371" s="44"/>
      <c r="CJ371" s="44">
        <f t="shared" si="296"/>
        <v>0</v>
      </c>
      <c r="CK371" s="44">
        <f t="shared" si="296"/>
        <v>0</v>
      </c>
      <c r="CL371" s="44">
        <f t="shared" si="296"/>
        <v>0</v>
      </c>
      <c r="CM371" s="171">
        <f t="shared" si="297"/>
        <v>0</v>
      </c>
      <c r="CN371" s="171">
        <f t="shared" si="297"/>
        <v>0</v>
      </c>
      <c r="CO371" s="737"/>
      <c r="CP371" s="737"/>
      <c r="CQ371" s="46"/>
      <c r="CR371" s="47"/>
      <c r="CS371" s="46"/>
      <c r="CT371" s="46"/>
      <c r="CU371" s="333">
        <f t="shared" si="303"/>
        <v>0</v>
      </c>
      <c r="CV371" s="333">
        <f t="shared" si="304"/>
        <v>0</v>
      </c>
      <c r="CW371" s="333">
        <f t="shared" si="305"/>
        <v>0</v>
      </c>
      <c r="CX371" s="333">
        <f t="shared" si="306"/>
        <v>0</v>
      </c>
      <c r="CY371" s="333">
        <f t="shared" si="307"/>
        <v>0</v>
      </c>
      <c r="CZ371" s="333">
        <f t="shared" si="308"/>
        <v>0</v>
      </c>
      <c r="DA371" s="44">
        <f t="shared" si="299"/>
        <v>0</v>
      </c>
      <c r="DB371" s="44">
        <f t="shared" si="299"/>
        <v>0</v>
      </c>
      <c r="DC371" s="44">
        <f t="shared" si="299"/>
        <v>0</v>
      </c>
      <c r="DD371" s="174">
        <f t="shared" si="300"/>
        <v>0</v>
      </c>
      <c r="DE371" s="174">
        <f t="shared" si="300"/>
        <v>0</v>
      </c>
      <c r="DF371" s="45"/>
      <c r="DG371" s="45"/>
      <c r="DH371" s="48"/>
      <c r="DI371" s="48"/>
    </row>
    <row r="372" spans="1:113" ht="56.25" hidden="1" customHeight="1" x14ac:dyDescent="0.2">
      <c r="A372" s="96">
        <v>1</v>
      </c>
      <c r="B372" s="96">
        <v>1</v>
      </c>
      <c r="C372" s="769">
        <v>499</v>
      </c>
      <c r="D372" s="624" t="s">
        <v>296</v>
      </c>
      <c r="E372" s="748" t="s">
        <v>502</v>
      </c>
      <c r="F372" s="749" t="s">
        <v>297</v>
      </c>
      <c r="G372" s="60"/>
      <c r="H372" s="88"/>
      <c r="I372" s="88"/>
      <c r="J372" s="44"/>
      <c r="K372" s="44"/>
      <c r="L372" s="44"/>
      <c r="M372" s="44"/>
      <c r="N372" s="44">
        <f>VLOOKUP($E372,'факт КС '!$E$10:$CL$181,3,0)</f>
        <v>70</v>
      </c>
      <c r="O372" s="44">
        <f>VLOOKUP($E372,'факт КС '!$E$10:$CL$181,4,0)</f>
        <v>15017172.799999973</v>
      </c>
      <c r="P372" s="44">
        <f>VLOOKUP($E372,'факт КС '!$E$10:$CL$181,5,0)</f>
        <v>583</v>
      </c>
      <c r="Q372" s="44">
        <f>VLOOKUP($E372,'факт КС '!$E$10:$CL$181,6,0)</f>
        <v>1</v>
      </c>
      <c r="R372" s="44">
        <f>VLOOKUP($E372,'факт КС '!$E$10:$CL$181,7,0)</f>
        <v>214531.04</v>
      </c>
      <c r="S372" s="44">
        <f>VLOOKUP($E372,'факт КС '!$E$10:$CL$181,8,0)</f>
        <v>8</v>
      </c>
      <c r="T372" s="44">
        <f t="shared" si="289"/>
        <v>71</v>
      </c>
      <c r="U372" s="44">
        <f t="shared" si="289"/>
        <v>15231703.839999972</v>
      </c>
      <c r="V372" s="44">
        <f t="shared" si="289"/>
        <v>591</v>
      </c>
      <c r="W372" s="171">
        <f t="shared" si="290"/>
        <v>70</v>
      </c>
      <c r="X372" s="171">
        <f t="shared" si="290"/>
        <v>15017172.799999973</v>
      </c>
      <c r="Y372" s="171"/>
      <c r="Z372" s="171"/>
      <c r="AA372" s="44"/>
      <c r="AB372" s="44"/>
      <c r="AC372" s="44"/>
      <c r="AD372" s="44"/>
      <c r="AE372" s="44">
        <f>VLOOKUP($E372,'факт КС '!$E$10:$CL$181,21,0)</f>
        <v>0</v>
      </c>
      <c r="AF372" s="44">
        <f>VLOOKUP($E372,'факт КС '!$E$10:$CL$181,22,0)</f>
        <v>0</v>
      </c>
      <c r="AG372" s="44">
        <f>VLOOKUP($E372,'факт КС '!$E$10:$CL$181,23,0)</f>
        <v>0</v>
      </c>
      <c r="AH372" s="44">
        <f>VLOOKUP($E372,'факт КС '!$E$10:$CL$181,24,0)</f>
        <v>0</v>
      </c>
      <c r="AI372" s="44">
        <f>VLOOKUP($E372,'факт КС '!$E$10:$CL$181,25,0)</f>
        <v>0</v>
      </c>
      <c r="AJ372" s="44">
        <f>VLOOKUP($E372,'факт КС '!$E$10:$CL$181,26,0)</f>
        <v>0</v>
      </c>
      <c r="AK372" s="44">
        <f t="shared" si="291"/>
        <v>0</v>
      </c>
      <c r="AL372" s="44">
        <f t="shared" si="291"/>
        <v>0</v>
      </c>
      <c r="AM372" s="44">
        <f t="shared" si="291"/>
        <v>0</v>
      </c>
      <c r="AN372" s="171">
        <f t="shared" si="292"/>
        <v>0</v>
      </c>
      <c r="AO372" s="171">
        <f t="shared" si="292"/>
        <v>0</v>
      </c>
      <c r="AP372" s="171"/>
      <c r="AQ372" s="171"/>
      <c r="AR372" s="44"/>
      <c r="AS372" s="44"/>
      <c r="AT372" s="44"/>
      <c r="AU372" s="44"/>
      <c r="AV372" s="44">
        <f>VLOOKUP($E372,'факт КС '!$E$10:$CL$181,9,0)</f>
        <v>0</v>
      </c>
      <c r="AW372" s="44">
        <f>VLOOKUP($E372,'факт КС '!$E$10:$CL$181,10,0)</f>
        <v>0</v>
      </c>
      <c r="AX372" s="44">
        <f>VLOOKUP($E372,'факт КС '!$E$10:$CL$181,11,0)</f>
        <v>0</v>
      </c>
      <c r="AY372" s="44">
        <f>VLOOKUP($E372,'факт КС '!$E$10:$CL$181,12,0)</f>
        <v>0</v>
      </c>
      <c r="AZ372" s="44">
        <f>VLOOKUP($E372,'факт КС '!$E$10:$CL$181,13,0)</f>
        <v>0</v>
      </c>
      <c r="BA372" s="44">
        <f>VLOOKUP($E372,'факт КС '!$E$10:$CL$181,14,0)</f>
        <v>0</v>
      </c>
      <c r="BB372" s="44">
        <f t="shared" si="293"/>
        <v>0</v>
      </c>
      <c r="BC372" s="44">
        <f t="shared" si="293"/>
        <v>0</v>
      </c>
      <c r="BD372" s="44">
        <f t="shared" si="293"/>
        <v>0</v>
      </c>
      <c r="BE372" s="171">
        <f t="shared" si="302"/>
        <v>0</v>
      </c>
      <c r="BF372" s="171">
        <f t="shared" si="302"/>
        <v>0</v>
      </c>
      <c r="BG372" s="249"/>
      <c r="BH372" s="171"/>
      <c r="BI372" s="44"/>
      <c r="BJ372" s="44"/>
      <c r="BK372" s="44"/>
      <c r="BL372" s="44"/>
      <c r="BM372" s="44">
        <f>VLOOKUP($E372,'факт КС '!$E$10:$CL$181,57,0)</f>
        <v>0</v>
      </c>
      <c r="BN372" s="44">
        <f>VLOOKUP($E372,'факт КС '!$E$10:$CL$181,58,0)</f>
        <v>0</v>
      </c>
      <c r="BO372" s="44">
        <f>VLOOKUP($E372,'факт КС '!$E$10:$CL$181,59,0)</f>
        <v>0</v>
      </c>
      <c r="BP372" s="44">
        <f>VLOOKUP($E372,'факт КС '!$E$10:$CL$181,60,0)</f>
        <v>0</v>
      </c>
      <c r="BQ372" s="44">
        <f>VLOOKUP($E372,'факт КС '!$E$10:$CL$181,61,0)</f>
        <v>0</v>
      </c>
      <c r="BR372" s="44">
        <f>VLOOKUP($E372,'факт КС '!$E$10:$CL$181,62,0)</f>
        <v>0</v>
      </c>
      <c r="BS372" s="44">
        <f t="shared" si="294"/>
        <v>0</v>
      </c>
      <c r="BT372" s="44">
        <f t="shared" si="294"/>
        <v>0</v>
      </c>
      <c r="BU372" s="44">
        <f t="shared" si="294"/>
        <v>0</v>
      </c>
      <c r="BV372" s="171">
        <f t="shared" si="295"/>
        <v>0</v>
      </c>
      <c r="BW372" s="171">
        <f t="shared" si="295"/>
        <v>0</v>
      </c>
      <c r="BX372" s="249"/>
      <c r="BY372" s="171"/>
      <c r="BZ372" s="45"/>
      <c r="CA372" s="45"/>
      <c r="CB372" s="44"/>
      <c r="CC372" s="44"/>
      <c r="CD372" s="44">
        <f>VLOOKUP($E372,'факт КС '!$E$10:$CL$181,51,0)</f>
        <v>0</v>
      </c>
      <c r="CE372" s="44">
        <f>VLOOKUP($E372,'факт КС '!$E$10:$CL$181,52,0)</f>
        <v>0</v>
      </c>
      <c r="CF372" s="44">
        <f>VLOOKUP($E372,'факт КС '!$E$10:$CL$181,53,0)</f>
        <v>0</v>
      </c>
      <c r="CG372" s="44">
        <f>VLOOKUP($E372,'факт КС '!$E$10:$CL$181,54,0)</f>
        <v>0</v>
      </c>
      <c r="CH372" s="44">
        <f>VLOOKUP($E372,'факт КС '!$E$10:$CL$181,55,0)</f>
        <v>0</v>
      </c>
      <c r="CI372" s="44">
        <f>VLOOKUP($E372,'факт КС '!$E$10:$CL$181,56,0)</f>
        <v>0</v>
      </c>
      <c r="CJ372" s="44">
        <f t="shared" si="296"/>
        <v>0</v>
      </c>
      <c r="CK372" s="44">
        <f t="shared" si="296"/>
        <v>0</v>
      </c>
      <c r="CL372" s="44">
        <f t="shared" si="296"/>
        <v>0</v>
      </c>
      <c r="CM372" s="171">
        <f t="shared" si="297"/>
        <v>0</v>
      </c>
      <c r="CN372" s="171">
        <f t="shared" si="297"/>
        <v>0</v>
      </c>
      <c r="CO372" s="736"/>
      <c r="CP372" s="737"/>
      <c r="CQ372" s="46"/>
      <c r="CR372" s="47"/>
      <c r="CS372" s="46"/>
      <c r="CT372" s="46"/>
      <c r="CU372" s="333">
        <f t="shared" si="303"/>
        <v>70</v>
      </c>
      <c r="CV372" s="333">
        <f t="shared" si="304"/>
        <v>15017172.799999973</v>
      </c>
      <c r="CW372" s="333">
        <f t="shared" si="305"/>
        <v>583</v>
      </c>
      <c r="CX372" s="333">
        <f t="shared" si="306"/>
        <v>1</v>
      </c>
      <c r="CY372" s="333">
        <f t="shared" si="307"/>
        <v>214531.04</v>
      </c>
      <c r="CZ372" s="333">
        <f t="shared" si="308"/>
        <v>8</v>
      </c>
      <c r="DA372" s="44">
        <f t="shared" si="299"/>
        <v>71</v>
      </c>
      <c r="DB372" s="44">
        <f t="shared" si="299"/>
        <v>15231703.839999972</v>
      </c>
      <c r="DC372" s="44">
        <f t="shared" si="299"/>
        <v>591</v>
      </c>
      <c r="DD372" s="174">
        <f t="shared" si="300"/>
        <v>70</v>
      </c>
      <c r="DE372" s="174">
        <f t="shared" si="300"/>
        <v>15017172.799999973</v>
      </c>
      <c r="DF372" s="45"/>
      <c r="DG372" s="45"/>
      <c r="DH372" s="59"/>
      <c r="DI372" s="59"/>
    </row>
    <row r="373" spans="1:113" s="3" customFormat="1" ht="12.75" hidden="1" customHeight="1" x14ac:dyDescent="0.2">
      <c r="A373" s="96">
        <v>1</v>
      </c>
      <c r="B373" s="59"/>
      <c r="C373" s="438"/>
      <c r="D373" s="233"/>
      <c r="E373" s="586"/>
      <c r="F373" s="587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89"/>
        <v>0</v>
      </c>
      <c r="U373" s="44">
        <f t="shared" si="289"/>
        <v>0</v>
      </c>
      <c r="V373" s="44">
        <f t="shared" si="289"/>
        <v>0</v>
      </c>
      <c r="W373" s="171">
        <f t="shared" si="290"/>
        <v>0</v>
      </c>
      <c r="X373" s="171">
        <f t="shared" si="290"/>
        <v>0</v>
      </c>
      <c r="Y373" s="171"/>
      <c r="Z373" s="171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>
        <f t="shared" si="291"/>
        <v>0</v>
      </c>
      <c r="AL373" s="44">
        <f t="shared" si="291"/>
        <v>0</v>
      </c>
      <c r="AM373" s="44">
        <f t="shared" si="291"/>
        <v>0</v>
      </c>
      <c r="AN373" s="171">
        <f t="shared" si="292"/>
        <v>0</v>
      </c>
      <c r="AO373" s="171">
        <f t="shared" si="292"/>
        <v>0</v>
      </c>
      <c r="AP373" s="171"/>
      <c r="AQ373" s="171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>
        <f t="shared" si="293"/>
        <v>0</v>
      </c>
      <c r="BC373" s="44">
        <f t="shared" si="293"/>
        <v>0</v>
      </c>
      <c r="BD373" s="44">
        <f t="shared" si="293"/>
        <v>0</v>
      </c>
      <c r="BE373" s="171">
        <f t="shared" si="302"/>
        <v>0</v>
      </c>
      <c r="BF373" s="171">
        <f t="shared" si="302"/>
        <v>0</v>
      </c>
      <c r="BG373" s="250"/>
      <c r="BH373" s="174"/>
      <c r="BI373" s="109"/>
      <c r="BJ373" s="109"/>
      <c r="BK373" s="109"/>
      <c r="BL373" s="109"/>
      <c r="BM373" s="44"/>
      <c r="BN373" s="44"/>
      <c r="BO373" s="44"/>
      <c r="BP373" s="44"/>
      <c r="BQ373" s="44"/>
      <c r="BR373" s="44"/>
      <c r="BS373" s="44">
        <f t="shared" si="294"/>
        <v>0</v>
      </c>
      <c r="BT373" s="44">
        <f t="shared" si="294"/>
        <v>0</v>
      </c>
      <c r="BU373" s="44">
        <f t="shared" si="294"/>
        <v>0</v>
      </c>
      <c r="BV373" s="171">
        <f t="shared" si="295"/>
        <v>0</v>
      </c>
      <c r="BW373" s="171">
        <f t="shared" si="295"/>
        <v>0</v>
      </c>
      <c r="BX373" s="174"/>
      <c r="BY373" s="174"/>
      <c r="BZ373" s="112"/>
      <c r="CA373" s="112"/>
      <c r="CB373" s="109"/>
      <c r="CC373" s="109"/>
      <c r="CD373" s="44"/>
      <c r="CE373" s="44"/>
      <c r="CF373" s="44"/>
      <c r="CG373" s="44"/>
      <c r="CH373" s="44"/>
      <c r="CI373" s="44"/>
      <c r="CJ373" s="44">
        <f t="shared" si="296"/>
        <v>0</v>
      </c>
      <c r="CK373" s="44">
        <f t="shared" si="296"/>
        <v>0</v>
      </c>
      <c r="CL373" s="44">
        <f t="shared" si="296"/>
        <v>0</v>
      </c>
      <c r="CM373" s="171">
        <f t="shared" si="297"/>
        <v>0</v>
      </c>
      <c r="CN373" s="171">
        <f t="shared" si="297"/>
        <v>0</v>
      </c>
      <c r="CO373" s="738"/>
      <c r="CP373" s="738"/>
      <c r="CQ373" s="113"/>
      <c r="CR373" s="114"/>
      <c r="CS373" s="113"/>
      <c r="CT373" s="113"/>
      <c r="CU373" s="333">
        <f t="shared" si="303"/>
        <v>0</v>
      </c>
      <c r="CV373" s="333">
        <f t="shared" si="304"/>
        <v>0</v>
      </c>
      <c r="CW373" s="333">
        <f t="shared" si="305"/>
        <v>0</v>
      </c>
      <c r="CX373" s="333">
        <f t="shared" si="306"/>
        <v>0</v>
      </c>
      <c r="CY373" s="333">
        <f t="shared" si="307"/>
        <v>0</v>
      </c>
      <c r="CZ373" s="333">
        <f t="shared" si="308"/>
        <v>0</v>
      </c>
      <c r="DA373" s="44">
        <f t="shared" si="299"/>
        <v>0</v>
      </c>
      <c r="DB373" s="44">
        <f t="shared" si="299"/>
        <v>0</v>
      </c>
      <c r="DC373" s="44">
        <f t="shared" si="299"/>
        <v>0</v>
      </c>
      <c r="DD373" s="174">
        <f t="shared" si="300"/>
        <v>0</v>
      </c>
      <c r="DE373" s="174">
        <f t="shared" si="300"/>
        <v>0</v>
      </c>
      <c r="DF373" s="112"/>
      <c r="DG373" s="112"/>
      <c r="DH373" s="48"/>
      <c r="DI373" s="48"/>
    </row>
    <row r="374" spans="1:113" s="3" customFormat="1" ht="12.75" hidden="1" customHeight="1" x14ac:dyDescent="0.2">
      <c r="A374" s="96">
        <v>1</v>
      </c>
      <c r="B374" s="59"/>
      <c r="C374" s="48"/>
      <c r="D374" s="239"/>
      <c r="E374" s="585"/>
      <c r="F374" s="7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89"/>
        <v>0</v>
      </c>
      <c r="U374" s="44">
        <f t="shared" si="289"/>
        <v>0</v>
      </c>
      <c r="V374" s="44">
        <f t="shared" si="289"/>
        <v>0</v>
      </c>
      <c r="W374" s="171">
        <f t="shared" si="290"/>
        <v>0</v>
      </c>
      <c r="X374" s="171">
        <f t="shared" si="290"/>
        <v>0</v>
      </c>
      <c r="Y374" s="171"/>
      <c r="Z374" s="171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>
        <f t="shared" si="291"/>
        <v>0</v>
      </c>
      <c r="AL374" s="44">
        <f t="shared" si="291"/>
        <v>0</v>
      </c>
      <c r="AM374" s="44">
        <f t="shared" si="291"/>
        <v>0</v>
      </c>
      <c r="AN374" s="171">
        <f t="shared" si="292"/>
        <v>0</v>
      </c>
      <c r="AO374" s="171">
        <f t="shared" si="292"/>
        <v>0</v>
      </c>
      <c r="AP374" s="171"/>
      <c r="AQ374" s="171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>
        <f t="shared" si="293"/>
        <v>0</v>
      </c>
      <c r="BC374" s="44">
        <f t="shared" si="293"/>
        <v>0</v>
      </c>
      <c r="BD374" s="44">
        <f t="shared" si="293"/>
        <v>0</v>
      </c>
      <c r="BE374" s="171">
        <f t="shared" si="302"/>
        <v>0</v>
      </c>
      <c r="BF374" s="171">
        <f t="shared" si="302"/>
        <v>0</v>
      </c>
      <c r="BG374" s="249"/>
      <c r="BH374" s="171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>
        <f t="shared" si="294"/>
        <v>0</v>
      </c>
      <c r="BT374" s="44">
        <f t="shared" si="294"/>
        <v>0</v>
      </c>
      <c r="BU374" s="44">
        <f t="shared" si="294"/>
        <v>0</v>
      </c>
      <c r="BV374" s="171">
        <f t="shared" si="295"/>
        <v>0</v>
      </c>
      <c r="BW374" s="171">
        <f t="shared" si="295"/>
        <v>0</v>
      </c>
      <c r="BX374" s="171"/>
      <c r="BY374" s="171"/>
      <c r="BZ374" s="45"/>
      <c r="CA374" s="45"/>
      <c r="CB374" s="44"/>
      <c r="CC374" s="44"/>
      <c r="CD374" s="44"/>
      <c r="CE374" s="44"/>
      <c r="CF374" s="44"/>
      <c r="CG374" s="44"/>
      <c r="CH374" s="44"/>
      <c r="CI374" s="44"/>
      <c r="CJ374" s="44">
        <f t="shared" si="296"/>
        <v>0</v>
      </c>
      <c r="CK374" s="44">
        <f t="shared" si="296"/>
        <v>0</v>
      </c>
      <c r="CL374" s="44">
        <f t="shared" si="296"/>
        <v>0</v>
      </c>
      <c r="CM374" s="171">
        <f t="shared" si="297"/>
        <v>0</v>
      </c>
      <c r="CN374" s="171">
        <f t="shared" si="297"/>
        <v>0</v>
      </c>
      <c r="CO374" s="737"/>
      <c r="CP374" s="737"/>
      <c r="CQ374" s="46"/>
      <c r="CR374" s="47"/>
      <c r="CS374" s="46"/>
      <c r="CT374" s="46"/>
      <c r="CU374" s="333">
        <f t="shared" si="303"/>
        <v>0</v>
      </c>
      <c r="CV374" s="333">
        <f t="shared" si="304"/>
        <v>0</v>
      </c>
      <c r="CW374" s="333">
        <f t="shared" si="305"/>
        <v>0</v>
      </c>
      <c r="CX374" s="333">
        <f t="shared" si="306"/>
        <v>0</v>
      </c>
      <c r="CY374" s="333">
        <f t="shared" si="307"/>
        <v>0</v>
      </c>
      <c r="CZ374" s="333">
        <f t="shared" si="308"/>
        <v>0</v>
      </c>
      <c r="DA374" s="44">
        <f t="shared" si="299"/>
        <v>0</v>
      </c>
      <c r="DB374" s="44">
        <f t="shared" si="299"/>
        <v>0</v>
      </c>
      <c r="DC374" s="44">
        <f t="shared" si="299"/>
        <v>0</v>
      </c>
      <c r="DD374" s="174">
        <f t="shared" si="300"/>
        <v>0</v>
      </c>
      <c r="DE374" s="174">
        <f t="shared" si="300"/>
        <v>0</v>
      </c>
      <c r="DF374" s="45"/>
      <c r="DG374" s="45"/>
      <c r="DH374" s="48"/>
      <c r="DI374" s="48"/>
    </row>
    <row r="375" spans="1:113" s="3" customFormat="1" ht="12.75" hidden="1" customHeight="1" x14ac:dyDescent="0.2">
      <c r="A375" s="96">
        <v>1</v>
      </c>
      <c r="B375" s="59"/>
      <c r="C375" s="48"/>
      <c r="D375" s="239"/>
      <c r="E375" s="585"/>
      <c r="F375" s="7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89"/>
        <v>0</v>
      </c>
      <c r="U375" s="44">
        <f t="shared" si="289"/>
        <v>0</v>
      </c>
      <c r="V375" s="44">
        <f t="shared" si="289"/>
        <v>0</v>
      </c>
      <c r="W375" s="171">
        <f t="shared" si="290"/>
        <v>0</v>
      </c>
      <c r="X375" s="171">
        <f t="shared" si="290"/>
        <v>0</v>
      </c>
      <c r="Y375" s="171"/>
      <c r="Z375" s="171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>
        <f t="shared" si="291"/>
        <v>0</v>
      </c>
      <c r="AL375" s="44">
        <f t="shared" si="291"/>
        <v>0</v>
      </c>
      <c r="AM375" s="44">
        <f t="shared" si="291"/>
        <v>0</v>
      </c>
      <c r="AN375" s="171">
        <f t="shared" si="292"/>
        <v>0</v>
      </c>
      <c r="AO375" s="171">
        <f t="shared" si="292"/>
        <v>0</v>
      </c>
      <c r="AP375" s="171"/>
      <c r="AQ375" s="171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>
        <f t="shared" si="293"/>
        <v>0</v>
      </c>
      <c r="BC375" s="44">
        <f t="shared" si="293"/>
        <v>0</v>
      </c>
      <c r="BD375" s="44">
        <f t="shared" si="293"/>
        <v>0</v>
      </c>
      <c r="BE375" s="171">
        <f t="shared" si="302"/>
        <v>0</v>
      </c>
      <c r="BF375" s="171">
        <f t="shared" si="302"/>
        <v>0</v>
      </c>
      <c r="BG375" s="249"/>
      <c r="BH375" s="171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>
        <f t="shared" si="294"/>
        <v>0</v>
      </c>
      <c r="BT375" s="44">
        <f t="shared" si="294"/>
        <v>0</v>
      </c>
      <c r="BU375" s="44">
        <f t="shared" si="294"/>
        <v>0</v>
      </c>
      <c r="BV375" s="171">
        <f t="shared" si="295"/>
        <v>0</v>
      </c>
      <c r="BW375" s="171">
        <f t="shared" si="295"/>
        <v>0</v>
      </c>
      <c r="BX375" s="171"/>
      <c r="BY375" s="171"/>
      <c r="BZ375" s="45"/>
      <c r="CA375" s="45"/>
      <c r="CB375" s="44"/>
      <c r="CC375" s="44"/>
      <c r="CD375" s="44"/>
      <c r="CE375" s="44"/>
      <c r="CF375" s="44"/>
      <c r="CG375" s="44"/>
      <c r="CH375" s="44"/>
      <c r="CI375" s="44"/>
      <c r="CJ375" s="44">
        <f t="shared" si="296"/>
        <v>0</v>
      </c>
      <c r="CK375" s="44">
        <f t="shared" si="296"/>
        <v>0</v>
      </c>
      <c r="CL375" s="44">
        <f t="shared" si="296"/>
        <v>0</v>
      </c>
      <c r="CM375" s="171">
        <f t="shared" si="297"/>
        <v>0</v>
      </c>
      <c r="CN375" s="171">
        <f t="shared" si="297"/>
        <v>0</v>
      </c>
      <c r="CO375" s="737"/>
      <c r="CP375" s="737"/>
      <c r="CQ375" s="46"/>
      <c r="CR375" s="47"/>
      <c r="CS375" s="46"/>
      <c r="CT375" s="46"/>
      <c r="CU375" s="333">
        <f t="shared" si="303"/>
        <v>0</v>
      </c>
      <c r="CV375" s="333">
        <f t="shared" si="304"/>
        <v>0</v>
      </c>
      <c r="CW375" s="333">
        <f t="shared" si="305"/>
        <v>0</v>
      </c>
      <c r="CX375" s="333">
        <f t="shared" si="306"/>
        <v>0</v>
      </c>
      <c r="CY375" s="333">
        <f t="shared" si="307"/>
        <v>0</v>
      </c>
      <c r="CZ375" s="333">
        <f t="shared" si="308"/>
        <v>0</v>
      </c>
      <c r="DA375" s="44">
        <f t="shared" si="299"/>
        <v>0</v>
      </c>
      <c r="DB375" s="44">
        <f t="shared" si="299"/>
        <v>0</v>
      </c>
      <c r="DC375" s="44">
        <f t="shared" si="299"/>
        <v>0</v>
      </c>
      <c r="DD375" s="174">
        <f t="shared" si="300"/>
        <v>0</v>
      </c>
      <c r="DE375" s="174">
        <f t="shared" si="300"/>
        <v>0</v>
      </c>
      <c r="DF375" s="45"/>
      <c r="DG375" s="45"/>
      <c r="DH375" s="48"/>
      <c r="DI375" s="48"/>
    </row>
    <row r="376" spans="1:113" s="3" customFormat="1" ht="12.75" hidden="1" customHeight="1" x14ac:dyDescent="0.2">
      <c r="A376" s="96">
        <v>1</v>
      </c>
      <c r="B376" s="59"/>
      <c r="C376" s="48"/>
      <c r="D376" s="239"/>
      <c r="E376" s="585"/>
      <c r="F376" s="7"/>
      <c r="G376" s="60"/>
      <c r="H376" s="88"/>
      <c r="I376" s="88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>
        <f t="shared" si="289"/>
        <v>0</v>
      </c>
      <c r="U376" s="44">
        <f t="shared" si="289"/>
        <v>0</v>
      </c>
      <c r="V376" s="44">
        <f t="shared" si="289"/>
        <v>0</v>
      </c>
      <c r="W376" s="171">
        <f t="shared" si="290"/>
        <v>0</v>
      </c>
      <c r="X376" s="171">
        <f t="shared" si="290"/>
        <v>0</v>
      </c>
      <c r="Y376" s="171"/>
      <c r="Z376" s="171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>
        <f t="shared" si="291"/>
        <v>0</v>
      </c>
      <c r="AL376" s="44">
        <f t="shared" si="291"/>
        <v>0</v>
      </c>
      <c r="AM376" s="44">
        <f t="shared" si="291"/>
        <v>0</v>
      </c>
      <c r="AN376" s="171">
        <f t="shared" si="292"/>
        <v>0</v>
      </c>
      <c r="AO376" s="171">
        <f t="shared" si="292"/>
        <v>0</v>
      </c>
      <c r="AP376" s="171"/>
      <c r="AQ376" s="171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>
        <f t="shared" si="293"/>
        <v>0</v>
      </c>
      <c r="BC376" s="44">
        <f t="shared" si="293"/>
        <v>0</v>
      </c>
      <c r="BD376" s="44">
        <f t="shared" si="293"/>
        <v>0</v>
      </c>
      <c r="BE376" s="171">
        <f t="shared" si="302"/>
        <v>0</v>
      </c>
      <c r="BF376" s="171">
        <f t="shared" si="302"/>
        <v>0</v>
      </c>
      <c r="BG376" s="249"/>
      <c r="BH376" s="171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>
        <f t="shared" si="294"/>
        <v>0</v>
      </c>
      <c r="BT376" s="44">
        <f t="shared" si="294"/>
        <v>0</v>
      </c>
      <c r="BU376" s="44">
        <f t="shared" si="294"/>
        <v>0</v>
      </c>
      <c r="BV376" s="171">
        <f t="shared" si="295"/>
        <v>0</v>
      </c>
      <c r="BW376" s="171">
        <f t="shared" si="295"/>
        <v>0</v>
      </c>
      <c r="BX376" s="171"/>
      <c r="BY376" s="171"/>
      <c r="BZ376" s="45"/>
      <c r="CA376" s="45"/>
      <c r="CB376" s="44"/>
      <c r="CC376" s="44"/>
      <c r="CD376" s="44"/>
      <c r="CE376" s="44"/>
      <c r="CF376" s="44"/>
      <c r="CG376" s="44"/>
      <c r="CH376" s="44"/>
      <c r="CI376" s="44"/>
      <c r="CJ376" s="44">
        <f t="shared" si="296"/>
        <v>0</v>
      </c>
      <c r="CK376" s="44">
        <f t="shared" si="296"/>
        <v>0</v>
      </c>
      <c r="CL376" s="44">
        <f t="shared" si="296"/>
        <v>0</v>
      </c>
      <c r="CM376" s="171">
        <f t="shared" si="297"/>
        <v>0</v>
      </c>
      <c r="CN376" s="171">
        <f t="shared" si="297"/>
        <v>0</v>
      </c>
      <c r="CO376" s="737"/>
      <c r="CP376" s="737"/>
      <c r="CQ376" s="46"/>
      <c r="CR376" s="47"/>
      <c r="CS376" s="46"/>
      <c r="CT376" s="46"/>
      <c r="CU376" s="333">
        <f t="shared" si="303"/>
        <v>0</v>
      </c>
      <c r="CV376" s="333">
        <f t="shared" si="304"/>
        <v>0</v>
      </c>
      <c r="CW376" s="333">
        <f t="shared" si="305"/>
        <v>0</v>
      </c>
      <c r="CX376" s="333">
        <f t="shared" si="306"/>
        <v>0</v>
      </c>
      <c r="CY376" s="333">
        <f t="shared" si="307"/>
        <v>0</v>
      </c>
      <c r="CZ376" s="333">
        <f t="shared" si="308"/>
        <v>0</v>
      </c>
      <c r="DA376" s="44">
        <f t="shared" si="299"/>
        <v>0</v>
      </c>
      <c r="DB376" s="44">
        <f t="shared" si="299"/>
        <v>0</v>
      </c>
      <c r="DC376" s="44">
        <f t="shared" si="299"/>
        <v>0</v>
      </c>
      <c r="DD376" s="174">
        <f t="shared" si="300"/>
        <v>0</v>
      </c>
      <c r="DE376" s="174">
        <f t="shared" si="300"/>
        <v>0</v>
      </c>
      <c r="DF376" s="45"/>
      <c r="DG376" s="45"/>
      <c r="DH376" s="48"/>
      <c r="DI376" s="48"/>
    </row>
    <row r="377" spans="1:113" ht="40.5" hidden="1" customHeight="1" x14ac:dyDescent="0.2">
      <c r="A377" s="96">
        <v>1</v>
      </c>
      <c r="B377" s="96">
        <v>1</v>
      </c>
      <c r="C377" s="769">
        <v>223</v>
      </c>
      <c r="D377" s="624" t="s">
        <v>178</v>
      </c>
      <c r="E377" s="748" t="s">
        <v>504</v>
      </c>
      <c r="F377" s="749" t="s">
        <v>179</v>
      </c>
      <c r="G377" s="60"/>
      <c r="H377" s="603"/>
      <c r="I377" s="603"/>
      <c r="J377" s="137"/>
      <c r="K377" s="137"/>
      <c r="L377" s="137"/>
      <c r="M377" s="137"/>
      <c r="N377" s="44">
        <f>VLOOKUP($E377,'факт КС '!$E$10:$CL$181,3,0)</f>
        <v>17</v>
      </c>
      <c r="O377" s="44">
        <f>VLOOKUP($E377,'факт КС '!$E$10:$CL$181,4,0)</f>
        <v>5284606.4000000013</v>
      </c>
      <c r="P377" s="44">
        <f>VLOOKUP($E377,'факт КС '!$E$10:$CL$181,5,0)</f>
        <v>208</v>
      </c>
      <c r="Q377" s="44">
        <f>VLOOKUP($E377,'факт КС '!$E$10:$CL$181,6,0)</f>
        <v>0</v>
      </c>
      <c r="R377" s="44">
        <f>VLOOKUP($E377,'факт КС '!$E$10:$CL$181,7,0)</f>
        <v>0</v>
      </c>
      <c r="S377" s="44">
        <f>VLOOKUP($E377,'факт КС '!$E$10:$CL$181,8,0)</f>
        <v>0</v>
      </c>
      <c r="T377" s="44">
        <f t="shared" si="289"/>
        <v>17</v>
      </c>
      <c r="U377" s="44">
        <f t="shared" si="289"/>
        <v>5284606.4000000013</v>
      </c>
      <c r="V377" s="44">
        <f t="shared" si="289"/>
        <v>208</v>
      </c>
      <c r="W377" s="171">
        <f t="shared" si="290"/>
        <v>17</v>
      </c>
      <c r="X377" s="171">
        <f t="shared" si="290"/>
        <v>5284606.4000000013</v>
      </c>
      <c r="Y377" s="175"/>
      <c r="Z377" s="175"/>
      <c r="AA377" s="137"/>
      <c r="AB377" s="137"/>
      <c r="AC377" s="137"/>
      <c r="AD377" s="137"/>
      <c r="AE377" s="44">
        <f>VLOOKUP($E377,'факт КС '!$E$10:$CL$181,21,0)</f>
        <v>0</v>
      </c>
      <c r="AF377" s="44">
        <f>VLOOKUP($E377,'факт КС '!$E$10:$CL$181,22,0)</f>
        <v>0</v>
      </c>
      <c r="AG377" s="44">
        <f>VLOOKUP($E377,'факт КС '!$E$10:$CL$181,23,0)</f>
        <v>0</v>
      </c>
      <c r="AH377" s="44">
        <f>VLOOKUP($E377,'факт КС '!$E$10:$CL$181,24,0)</f>
        <v>0</v>
      </c>
      <c r="AI377" s="44">
        <f>VLOOKUP($E377,'факт КС '!$E$10:$CL$181,25,0)</f>
        <v>0</v>
      </c>
      <c r="AJ377" s="44">
        <f>VLOOKUP($E377,'факт КС '!$E$10:$CL$181,26,0)</f>
        <v>0</v>
      </c>
      <c r="AK377" s="44">
        <f t="shared" si="291"/>
        <v>0</v>
      </c>
      <c r="AL377" s="44">
        <f t="shared" si="291"/>
        <v>0</v>
      </c>
      <c r="AM377" s="44">
        <f t="shared" si="291"/>
        <v>0</v>
      </c>
      <c r="AN377" s="171">
        <f t="shared" si="292"/>
        <v>0</v>
      </c>
      <c r="AO377" s="171">
        <f t="shared" si="292"/>
        <v>0</v>
      </c>
      <c r="AP377" s="175"/>
      <c r="AQ377" s="175"/>
      <c r="AR377" s="137"/>
      <c r="AS377" s="137"/>
      <c r="AT377" s="137"/>
      <c r="AU377" s="137"/>
      <c r="AV377" s="44">
        <f>VLOOKUP($E377,'факт КС '!$E$10:$CL$181,9,0)</f>
        <v>24</v>
      </c>
      <c r="AW377" s="44">
        <f>VLOOKUP($E377,'факт КС '!$E$10:$CL$181,10,0)</f>
        <v>7460620.8000000026</v>
      </c>
      <c r="AX377" s="44">
        <f>VLOOKUP($E377,'факт КС '!$E$10:$CL$181,11,0)</f>
        <v>194</v>
      </c>
      <c r="AY377" s="44">
        <f>VLOOKUP($E377,'факт КС '!$E$10:$CL$181,12,0)</f>
        <v>0</v>
      </c>
      <c r="AZ377" s="44">
        <f>VLOOKUP($E377,'факт КС '!$E$10:$CL$181,13,0)</f>
        <v>0</v>
      </c>
      <c r="BA377" s="44">
        <f>VLOOKUP($E377,'факт КС '!$E$10:$CL$181,14,0)</f>
        <v>0</v>
      </c>
      <c r="BB377" s="44">
        <f t="shared" si="293"/>
        <v>24</v>
      </c>
      <c r="BC377" s="44">
        <f t="shared" si="293"/>
        <v>7460620.8000000026</v>
      </c>
      <c r="BD377" s="44">
        <f t="shared" si="293"/>
        <v>194</v>
      </c>
      <c r="BE377" s="171">
        <f t="shared" si="302"/>
        <v>24</v>
      </c>
      <c r="BF377" s="171">
        <f t="shared" si="302"/>
        <v>7460620.8000000026</v>
      </c>
      <c r="BG377" s="248"/>
      <c r="BH377" s="175"/>
      <c r="BI377" s="137"/>
      <c r="BJ377" s="137"/>
      <c r="BK377" s="137"/>
      <c r="BL377" s="137"/>
      <c r="BM377" s="44">
        <f>VLOOKUP($E377,'факт КС '!$E$10:$CL$181,57,0)</f>
        <v>0</v>
      </c>
      <c r="BN377" s="44">
        <f>VLOOKUP($E377,'факт КС '!$E$10:$CL$181,58,0)</f>
        <v>0</v>
      </c>
      <c r="BO377" s="44">
        <f>VLOOKUP($E377,'факт КС '!$E$10:$CL$181,59,0)</f>
        <v>0</v>
      </c>
      <c r="BP377" s="44">
        <f>VLOOKUP($E377,'факт КС '!$E$10:$CL$181,60,0)</f>
        <v>0</v>
      </c>
      <c r="BQ377" s="44">
        <f>VLOOKUP($E377,'факт КС '!$E$10:$CL$181,61,0)</f>
        <v>0</v>
      </c>
      <c r="BR377" s="44">
        <f>VLOOKUP($E377,'факт КС '!$E$10:$CL$181,62,0)</f>
        <v>0</v>
      </c>
      <c r="BS377" s="44">
        <f t="shared" si="294"/>
        <v>0</v>
      </c>
      <c r="BT377" s="44">
        <f t="shared" si="294"/>
        <v>0</v>
      </c>
      <c r="BU377" s="44">
        <f t="shared" si="294"/>
        <v>0</v>
      </c>
      <c r="BV377" s="171">
        <f t="shared" si="295"/>
        <v>0</v>
      </c>
      <c r="BW377" s="171">
        <f t="shared" si="295"/>
        <v>0</v>
      </c>
      <c r="BX377" s="248"/>
      <c r="BY377" s="175"/>
      <c r="BZ377" s="178"/>
      <c r="CA377" s="178"/>
      <c r="CB377" s="137"/>
      <c r="CC377" s="137"/>
      <c r="CD377" s="44">
        <f>VLOOKUP($E377,'факт КС '!$E$10:$CL$181,51,0)</f>
        <v>0</v>
      </c>
      <c r="CE377" s="44">
        <f>VLOOKUP($E377,'факт КС '!$E$10:$CL$181,52,0)</f>
        <v>0</v>
      </c>
      <c r="CF377" s="44">
        <f>VLOOKUP($E377,'факт КС '!$E$10:$CL$181,53,0)</f>
        <v>0</v>
      </c>
      <c r="CG377" s="44">
        <f>VLOOKUP($E377,'факт КС '!$E$10:$CL$181,54,0)</f>
        <v>0</v>
      </c>
      <c r="CH377" s="44">
        <f>VLOOKUP($E377,'факт КС '!$E$10:$CL$181,55,0)</f>
        <v>0</v>
      </c>
      <c r="CI377" s="44">
        <f>VLOOKUP($E377,'факт КС '!$E$10:$CL$181,56,0)</f>
        <v>0</v>
      </c>
      <c r="CJ377" s="44">
        <f t="shared" si="296"/>
        <v>0</v>
      </c>
      <c r="CK377" s="44">
        <f t="shared" si="296"/>
        <v>0</v>
      </c>
      <c r="CL377" s="44">
        <f t="shared" si="296"/>
        <v>0</v>
      </c>
      <c r="CM377" s="171">
        <f t="shared" si="297"/>
        <v>0</v>
      </c>
      <c r="CN377" s="171">
        <f t="shared" si="297"/>
        <v>0</v>
      </c>
      <c r="CO377" s="745"/>
      <c r="CP377" s="746"/>
      <c r="CQ377" s="180"/>
      <c r="CR377" s="181"/>
      <c r="CS377" s="182"/>
      <c r="CT377" s="181"/>
      <c r="CU377" s="333">
        <f t="shared" si="303"/>
        <v>41</v>
      </c>
      <c r="CV377" s="333">
        <f t="shared" si="304"/>
        <v>12745227.200000003</v>
      </c>
      <c r="CW377" s="333">
        <f t="shared" si="305"/>
        <v>402</v>
      </c>
      <c r="CX377" s="333">
        <f t="shared" si="306"/>
        <v>0</v>
      </c>
      <c r="CY377" s="333">
        <f t="shared" si="307"/>
        <v>0</v>
      </c>
      <c r="CZ377" s="333">
        <f t="shared" si="308"/>
        <v>0</v>
      </c>
      <c r="DA377" s="44">
        <f t="shared" si="299"/>
        <v>41</v>
      </c>
      <c r="DB377" s="44">
        <f t="shared" si="299"/>
        <v>12745227.200000003</v>
      </c>
      <c r="DC377" s="44">
        <f t="shared" si="299"/>
        <v>402</v>
      </c>
      <c r="DD377" s="174">
        <f t="shared" si="300"/>
        <v>41</v>
      </c>
      <c r="DE377" s="174">
        <f t="shared" si="300"/>
        <v>12745227.200000003</v>
      </c>
      <c r="DF377" s="106"/>
      <c r="DG377" s="107"/>
      <c r="DH377" s="173"/>
      <c r="DI377" s="173"/>
    </row>
    <row r="378" spans="1:113" ht="40.5" hidden="1" customHeight="1" x14ac:dyDescent="0.2">
      <c r="B378" s="96">
        <v>1</v>
      </c>
      <c r="C378" s="769">
        <v>223</v>
      </c>
      <c r="D378" s="624" t="s">
        <v>178</v>
      </c>
      <c r="E378" s="748" t="s">
        <v>505</v>
      </c>
      <c r="F378" s="749" t="s">
        <v>337</v>
      </c>
      <c r="G378" s="60"/>
      <c r="H378" s="603"/>
      <c r="I378" s="603"/>
      <c r="J378" s="137"/>
      <c r="K378" s="137"/>
      <c r="L378" s="137"/>
      <c r="M378" s="137"/>
      <c r="N378" s="44">
        <f>VLOOKUP($E378,'факт КС '!$E$10:$CL$181,3,0)</f>
        <v>1</v>
      </c>
      <c r="O378" s="44">
        <f>VLOOKUP($E378,'факт КС '!$E$10:$CL$181,4,0)</f>
        <v>310859.2</v>
      </c>
      <c r="P378" s="44">
        <f>VLOOKUP($E378,'факт КС '!$E$10:$CL$181,5,0)</f>
        <v>7</v>
      </c>
      <c r="Q378" s="44">
        <f>VLOOKUP($E378,'факт КС '!$E$10:$CL$181,6,0)</f>
        <v>0</v>
      </c>
      <c r="R378" s="44">
        <f>VLOOKUP($E378,'факт КС '!$E$10:$CL$181,7,0)</f>
        <v>0</v>
      </c>
      <c r="S378" s="44">
        <f>VLOOKUP($E378,'факт КС '!$E$10:$CL$181,8,0)</f>
        <v>0</v>
      </c>
      <c r="T378" s="44">
        <f t="shared" si="289"/>
        <v>1</v>
      </c>
      <c r="U378" s="44">
        <f t="shared" si="289"/>
        <v>310859.2</v>
      </c>
      <c r="V378" s="44">
        <f t="shared" si="289"/>
        <v>7</v>
      </c>
      <c r="W378" s="171">
        <f t="shared" si="290"/>
        <v>1</v>
      </c>
      <c r="X378" s="171">
        <f t="shared" si="290"/>
        <v>310859.2</v>
      </c>
      <c r="Y378" s="175"/>
      <c r="Z378" s="175"/>
      <c r="AA378" s="137"/>
      <c r="AB378" s="137"/>
      <c r="AC378" s="137"/>
      <c r="AD378" s="137"/>
      <c r="AE378" s="44">
        <f>VLOOKUP($E378,'факт КС '!$E$10:$CL$181,21,0)</f>
        <v>0</v>
      </c>
      <c r="AF378" s="44">
        <f>VLOOKUP($E378,'факт КС '!$E$10:$CL$181,22,0)</f>
        <v>0</v>
      </c>
      <c r="AG378" s="44">
        <f>VLOOKUP($E378,'факт КС '!$E$10:$CL$181,23,0)</f>
        <v>0</v>
      </c>
      <c r="AH378" s="44">
        <f>VLOOKUP($E378,'факт КС '!$E$10:$CL$181,24,0)</f>
        <v>0</v>
      </c>
      <c r="AI378" s="44">
        <f>VLOOKUP($E378,'факт КС '!$E$10:$CL$181,25,0)</f>
        <v>0</v>
      </c>
      <c r="AJ378" s="44">
        <f>VLOOKUP($E378,'факт КС '!$E$10:$CL$181,26,0)</f>
        <v>0</v>
      </c>
      <c r="AK378" s="44">
        <f t="shared" si="291"/>
        <v>0</v>
      </c>
      <c r="AL378" s="44">
        <f t="shared" si="291"/>
        <v>0</v>
      </c>
      <c r="AM378" s="44">
        <f t="shared" si="291"/>
        <v>0</v>
      </c>
      <c r="AN378" s="171"/>
      <c r="AO378" s="171"/>
      <c r="AP378" s="175"/>
      <c r="AQ378" s="175"/>
      <c r="AR378" s="137"/>
      <c r="AS378" s="137"/>
      <c r="AT378" s="137"/>
      <c r="AU378" s="137"/>
      <c r="AV378" s="44">
        <f>VLOOKUP($E378,'факт КС '!$E$10:$CL$181,9,0)</f>
        <v>1</v>
      </c>
      <c r="AW378" s="44">
        <f>VLOOKUP($E378,'факт КС '!$E$10:$CL$181,10,0)</f>
        <v>310859.2</v>
      </c>
      <c r="AX378" s="44">
        <f>VLOOKUP($E378,'факт КС '!$E$10:$CL$181,11,0)</f>
        <v>12</v>
      </c>
      <c r="AY378" s="44">
        <f>VLOOKUP($E378,'факт КС '!$E$10:$CL$181,12,0)</f>
        <v>0</v>
      </c>
      <c r="AZ378" s="44">
        <f>VLOOKUP($E378,'факт КС '!$E$10:$CL$181,13,0)</f>
        <v>0</v>
      </c>
      <c r="BA378" s="44">
        <f>VLOOKUP($E378,'факт КС '!$E$10:$CL$181,14,0)</f>
        <v>0</v>
      </c>
      <c r="BB378" s="44">
        <f t="shared" si="293"/>
        <v>1</v>
      </c>
      <c r="BC378" s="44">
        <f t="shared" si="293"/>
        <v>310859.2</v>
      </c>
      <c r="BD378" s="44">
        <f t="shared" si="293"/>
        <v>12</v>
      </c>
      <c r="BE378" s="171">
        <f t="shared" ref="BE378:BF378" si="310">AV378-AT378</f>
        <v>1</v>
      </c>
      <c r="BF378" s="171">
        <f t="shared" si="310"/>
        <v>310859.2</v>
      </c>
      <c r="BG378" s="248"/>
      <c r="BH378" s="175"/>
      <c r="BI378" s="137"/>
      <c r="BJ378" s="137"/>
      <c r="BK378" s="137"/>
      <c r="BL378" s="137"/>
      <c r="BM378" s="44">
        <f>VLOOKUP($E378,'факт КС '!$E$10:$CL$181,57,0)</f>
        <v>0</v>
      </c>
      <c r="BN378" s="44">
        <f>VLOOKUP($E378,'факт КС '!$E$10:$CL$181,58,0)</f>
        <v>0</v>
      </c>
      <c r="BO378" s="44">
        <f>VLOOKUP($E378,'факт КС '!$E$10:$CL$181,59,0)</f>
        <v>0</v>
      </c>
      <c r="BP378" s="44">
        <f>VLOOKUP($E378,'факт КС '!$E$10:$CL$181,60,0)</f>
        <v>0</v>
      </c>
      <c r="BQ378" s="44">
        <f>VLOOKUP($E378,'факт КС '!$E$10:$CL$181,61,0)</f>
        <v>0</v>
      </c>
      <c r="BR378" s="44">
        <f>VLOOKUP($E378,'факт КС '!$E$10:$CL$181,62,0)</f>
        <v>0</v>
      </c>
      <c r="BS378" s="44">
        <f t="shared" si="294"/>
        <v>0</v>
      </c>
      <c r="BT378" s="44">
        <f t="shared" si="294"/>
        <v>0</v>
      </c>
      <c r="BU378" s="44">
        <f t="shared" si="294"/>
        <v>0</v>
      </c>
      <c r="BV378" s="171"/>
      <c r="BW378" s="171"/>
      <c r="BX378" s="248"/>
      <c r="BY378" s="175"/>
      <c r="BZ378" s="178"/>
      <c r="CA378" s="178"/>
      <c r="CB378" s="137"/>
      <c r="CC378" s="137"/>
      <c r="CD378" s="44">
        <f>VLOOKUP($E378,'факт КС '!$E$10:$CL$181,51,0)</f>
        <v>0</v>
      </c>
      <c r="CE378" s="44">
        <f>VLOOKUP($E378,'факт КС '!$E$10:$CL$181,52,0)</f>
        <v>0</v>
      </c>
      <c r="CF378" s="44">
        <f>VLOOKUP($E378,'факт КС '!$E$10:$CL$181,53,0)</f>
        <v>0</v>
      </c>
      <c r="CG378" s="44">
        <f>VLOOKUP($E378,'факт КС '!$E$10:$CL$181,54,0)</f>
        <v>0</v>
      </c>
      <c r="CH378" s="44">
        <f>VLOOKUP($E378,'факт КС '!$E$10:$CL$181,55,0)</f>
        <v>0</v>
      </c>
      <c r="CI378" s="44">
        <f>VLOOKUP($E378,'факт КС '!$E$10:$CL$181,56,0)</f>
        <v>0</v>
      </c>
      <c r="CJ378" s="44"/>
      <c r="CK378" s="44"/>
      <c r="CL378" s="44"/>
      <c r="CM378" s="171"/>
      <c r="CN378" s="171"/>
      <c r="CO378" s="745"/>
      <c r="CP378" s="746"/>
      <c r="CQ378" s="180"/>
      <c r="CR378" s="181"/>
      <c r="CS378" s="182"/>
      <c r="CT378" s="181"/>
      <c r="CU378" s="333"/>
      <c r="CV378" s="333"/>
      <c r="CW378" s="333"/>
      <c r="CX378" s="333"/>
      <c r="CY378" s="333"/>
      <c r="CZ378" s="333"/>
      <c r="DA378" s="44"/>
      <c r="DB378" s="44"/>
      <c r="DC378" s="44"/>
      <c r="DD378" s="174"/>
      <c r="DE378" s="174"/>
      <c r="DF378" s="106"/>
      <c r="DG378" s="107"/>
      <c r="DH378" s="173"/>
      <c r="DI378" s="173"/>
    </row>
    <row r="379" spans="1:113" ht="40.5" hidden="1" customHeight="1" x14ac:dyDescent="0.2">
      <c r="A379" s="96">
        <v>1</v>
      </c>
      <c r="B379" s="96">
        <v>1</v>
      </c>
      <c r="C379" s="769">
        <v>223</v>
      </c>
      <c r="D379" s="624" t="s">
        <v>178</v>
      </c>
      <c r="E379" s="748" t="s">
        <v>506</v>
      </c>
      <c r="F379" s="749" t="s">
        <v>216</v>
      </c>
      <c r="G379" s="60"/>
      <c r="H379" s="603"/>
      <c r="I379" s="603"/>
      <c r="J379" s="137"/>
      <c r="K379" s="137"/>
      <c r="L379" s="137"/>
      <c r="M379" s="137"/>
      <c r="N379" s="44">
        <f>VLOOKUP($E379,'факт КС '!$E$10:$CL$181,3,0)</f>
        <v>112</v>
      </c>
      <c r="O379" s="44">
        <f>VLOOKUP($E379,'факт КС '!$E$10:$CL$181,4,0)</f>
        <v>34816230.399999954</v>
      </c>
      <c r="P379" s="44">
        <f>VLOOKUP($E379,'факт КС '!$E$10:$CL$181,5,0)</f>
        <v>903</v>
      </c>
      <c r="Q379" s="44">
        <f>VLOOKUP($E379,'факт КС '!$E$10:$CL$181,6,0)</f>
        <v>2</v>
      </c>
      <c r="R379" s="44">
        <f>VLOOKUP($E379,'факт КС '!$E$10:$CL$181,7,0)</f>
        <v>621718.4</v>
      </c>
      <c r="S379" s="44">
        <f>VLOOKUP($E379,'факт КС '!$E$10:$CL$181,8,0)</f>
        <v>14</v>
      </c>
      <c r="T379" s="44">
        <f t="shared" si="289"/>
        <v>114</v>
      </c>
      <c r="U379" s="44">
        <f t="shared" si="289"/>
        <v>35437948.799999952</v>
      </c>
      <c r="V379" s="44">
        <f t="shared" si="289"/>
        <v>917</v>
      </c>
      <c r="W379" s="171">
        <f t="shared" si="290"/>
        <v>112</v>
      </c>
      <c r="X379" s="171">
        <f t="shared" si="290"/>
        <v>34816230.399999954</v>
      </c>
      <c r="Y379" s="175"/>
      <c r="Z379" s="175"/>
      <c r="AA379" s="137"/>
      <c r="AB379" s="137"/>
      <c r="AC379" s="137"/>
      <c r="AD379" s="137"/>
      <c r="AE379" s="44">
        <f>VLOOKUP($E379,'факт КС '!$E$10:$CL$181,21,0)</f>
        <v>0</v>
      </c>
      <c r="AF379" s="44">
        <f>VLOOKUP($E379,'факт КС '!$E$10:$CL$181,22,0)</f>
        <v>0</v>
      </c>
      <c r="AG379" s="44">
        <f>VLOOKUP($E379,'факт КС '!$E$10:$CL$181,23,0)</f>
        <v>0</v>
      </c>
      <c r="AH379" s="44">
        <f>VLOOKUP($E379,'факт КС '!$E$10:$CL$181,24,0)</f>
        <v>0</v>
      </c>
      <c r="AI379" s="44">
        <f>VLOOKUP($E379,'факт КС '!$E$10:$CL$181,25,0)</f>
        <v>0</v>
      </c>
      <c r="AJ379" s="44">
        <f>VLOOKUP($E379,'факт КС '!$E$10:$CL$181,26,0)</f>
        <v>0</v>
      </c>
      <c r="AK379" s="44">
        <f t="shared" si="291"/>
        <v>0</v>
      </c>
      <c r="AL379" s="44">
        <f t="shared" si="291"/>
        <v>0</v>
      </c>
      <c r="AM379" s="44">
        <f t="shared" si="291"/>
        <v>0</v>
      </c>
      <c r="AN379" s="171">
        <f>AE379-AC379</f>
        <v>0</v>
      </c>
      <c r="AO379" s="171">
        <f>AF379-AD379</f>
        <v>0</v>
      </c>
      <c r="AP379" s="175"/>
      <c r="AQ379" s="175"/>
      <c r="AR379" s="137"/>
      <c r="AS379" s="137"/>
      <c r="AT379" s="137"/>
      <c r="AU379" s="137"/>
      <c r="AV379" s="44">
        <f>VLOOKUP($E379,'факт КС '!$E$10:$CL$181,9,0)</f>
        <v>7</v>
      </c>
      <c r="AW379" s="44">
        <f>VLOOKUP($E379,'факт КС '!$E$10:$CL$181,10,0)</f>
        <v>2176014.4</v>
      </c>
      <c r="AX379" s="44">
        <f>VLOOKUP($E379,'факт КС '!$E$10:$CL$181,11,0)</f>
        <v>56</v>
      </c>
      <c r="AY379" s="44">
        <f>VLOOKUP($E379,'факт КС '!$E$10:$CL$181,12,0)</f>
        <v>1</v>
      </c>
      <c r="AZ379" s="44">
        <f>VLOOKUP($E379,'факт КС '!$E$10:$CL$181,13,0)</f>
        <v>310859.2</v>
      </c>
      <c r="BA379" s="44">
        <f>VLOOKUP($E379,'факт КС '!$E$10:$CL$181,14,0)</f>
        <v>11</v>
      </c>
      <c r="BB379" s="44">
        <f t="shared" si="293"/>
        <v>8</v>
      </c>
      <c r="BC379" s="44">
        <f t="shared" si="293"/>
        <v>2486873.6</v>
      </c>
      <c r="BD379" s="44">
        <f t="shared" si="293"/>
        <v>67</v>
      </c>
      <c r="BE379" s="171">
        <f>AV379-AT379</f>
        <v>7</v>
      </c>
      <c r="BF379" s="171">
        <f>AW379-AU379</f>
        <v>2176014.4</v>
      </c>
      <c r="BG379" s="248"/>
      <c r="BH379" s="175"/>
      <c r="BI379" s="137"/>
      <c r="BJ379" s="137"/>
      <c r="BK379" s="137"/>
      <c r="BL379" s="137"/>
      <c r="BM379" s="44">
        <f>VLOOKUP($E379,'факт КС '!$E$10:$CL$181,57,0)</f>
        <v>0</v>
      </c>
      <c r="BN379" s="44">
        <f>VLOOKUP($E379,'факт КС '!$E$10:$CL$181,58,0)</f>
        <v>0</v>
      </c>
      <c r="BO379" s="44">
        <f>VLOOKUP($E379,'факт КС '!$E$10:$CL$181,59,0)</f>
        <v>0</v>
      </c>
      <c r="BP379" s="44">
        <f>VLOOKUP($E379,'факт КС '!$E$10:$CL$181,60,0)</f>
        <v>0</v>
      </c>
      <c r="BQ379" s="44">
        <f>VLOOKUP($E379,'факт КС '!$E$10:$CL$181,61,0)</f>
        <v>0</v>
      </c>
      <c r="BR379" s="44">
        <f>VLOOKUP($E379,'факт КС '!$E$10:$CL$181,62,0)</f>
        <v>0</v>
      </c>
      <c r="BS379" s="44">
        <f t="shared" si="294"/>
        <v>0</v>
      </c>
      <c r="BT379" s="44">
        <f t="shared" si="294"/>
        <v>0</v>
      </c>
      <c r="BU379" s="44">
        <f t="shared" si="294"/>
        <v>0</v>
      </c>
      <c r="BV379" s="171">
        <f>BM379-BK379</f>
        <v>0</v>
      </c>
      <c r="BW379" s="171">
        <f>BN379-BL379</f>
        <v>0</v>
      </c>
      <c r="BX379" s="248"/>
      <c r="BY379" s="175"/>
      <c r="BZ379" s="178"/>
      <c r="CA379" s="178"/>
      <c r="CB379" s="137"/>
      <c r="CC379" s="137"/>
      <c r="CD379" s="44">
        <f>VLOOKUP($E379,'факт КС '!$E$10:$CL$181,51,0)</f>
        <v>0</v>
      </c>
      <c r="CE379" s="44">
        <f>VLOOKUP($E379,'факт КС '!$E$10:$CL$181,52,0)</f>
        <v>0</v>
      </c>
      <c r="CF379" s="44">
        <f>VLOOKUP($E379,'факт КС '!$E$10:$CL$181,53,0)</f>
        <v>0</v>
      </c>
      <c r="CG379" s="44">
        <f>VLOOKUP($E379,'факт КС '!$E$10:$CL$181,54,0)</f>
        <v>0</v>
      </c>
      <c r="CH379" s="44">
        <f>VLOOKUP($E379,'факт КС '!$E$10:$CL$181,55,0)</f>
        <v>0</v>
      </c>
      <c r="CI379" s="44">
        <f>VLOOKUP($E379,'факт КС '!$E$10:$CL$181,56,0)</f>
        <v>0</v>
      </c>
      <c r="CJ379" s="44">
        <f>CD379+CG379</f>
        <v>0</v>
      </c>
      <c r="CK379" s="44">
        <f>CE379+CH379</f>
        <v>0</v>
      </c>
      <c r="CL379" s="44">
        <f>CF379+CI379</f>
        <v>0</v>
      </c>
      <c r="CM379" s="171">
        <f>CD379-CB379</f>
        <v>0</v>
      </c>
      <c r="CN379" s="171">
        <f>CE379-CC379</f>
        <v>0</v>
      </c>
      <c r="CO379" s="745"/>
      <c r="CP379" s="746"/>
      <c r="CQ379" s="180"/>
      <c r="CR379" s="181"/>
      <c r="CS379" s="182"/>
      <c r="CT379" s="181"/>
      <c r="CU379" s="333">
        <f t="shared" ref="CU379:CU389" si="311">+N379++AE379+AV379++++++BM379++CD379</f>
        <v>119</v>
      </c>
      <c r="CV379" s="333">
        <f t="shared" ref="CV379:CV389" si="312">+O379++AF379+AW379++++++BN379++CE379</f>
        <v>36992244.799999952</v>
      </c>
      <c r="CW379" s="333">
        <f t="shared" ref="CW379:CW389" si="313">+P379++AG379+AX379++++++BO379++CF379</f>
        <v>959</v>
      </c>
      <c r="CX379" s="333">
        <f t="shared" ref="CX379:CX389" si="314">+Q379++AH379+AY379++++++BP379++CG379</f>
        <v>3</v>
      </c>
      <c r="CY379" s="333">
        <f t="shared" ref="CY379:CY389" si="315">+R379++AI379+AZ379++++++BQ379++CH379</f>
        <v>932577.60000000009</v>
      </c>
      <c r="CZ379" s="333">
        <f t="shared" ref="CZ379:CZ389" si="316">+S379++AJ379+BA379++++++BR379++CI379</f>
        <v>25</v>
      </c>
      <c r="DA379" s="44">
        <f>CU379+CX379</f>
        <v>122</v>
      </c>
      <c r="DB379" s="44">
        <f>CV379+CY379</f>
        <v>37924822.399999954</v>
      </c>
      <c r="DC379" s="44">
        <f>CW379+CZ379</f>
        <v>984</v>
      </c>
      <c r="DD379" s="174">
        <f>CU379-CS379</f>
        <v>119</v>
      </c>
      <c r="DE379" s="174">
        <f>CV379-CT379</f>
        <v>36992244.799999952</v>
      </c>
      <c r="DF379" s="106"/>
      <c r="DG379" s="107"/>
      <c r="DH379" s="173"/>
      <c r="DI379" s="173"/>
    </row>
    <row r="380" spans="1:113" s="3" customFormat="1" ht="22.5" hidden="1" customHeight="1" x14ac:dyDescent="0.2">
      <c r="A380" s="96">
        <v>1</v>
      </c>
      <c r="B380" s="96">
        <v>1</v>
      </c>
      <c r="C380" s="162">
        <v>223</v>
      </c>
      <c r="D380" s="624" t="s">
        <v>178</v>
      </c>
      <c r="E380" s="748" t="s">
        <v>665</v>
      </c>
      <c r="F380" s="749" t="s">
        <v>666</v>
      </c>
      <c r="G380" s="60"/>
      <c r="H380" s="603"/>
      <c r="I380" s="603"/>
      <c r="J380" s="88"/>
      <c r="K380" s="88"/>
      <c r="L380" s="88"/>
      <c r="M380" s="60"/>
      <c r="N380" s="44">
        <f>VLOOKUP($E380,'факт КС '!$E$10:$CL$181,3,0)</f>
        <v>2</v>
      </c>
      <c r="O380" s="44">
        <f>VLOOKUP($E380,'факт КС '!$E$10:$CL$181,4,0)</f>
        <v>621718.4</v>
      </c>
      <c r="P380" s="44">
        <f>VLOOKUP($E380,'факт КС '!$E$10:$CL$181,5,0)</f>
        <v>18</v>
      </c>
      <c r="Q380" s="44">
        <f>VLOOKUP($E380,'факт КС '!$E$10:$CL$181,6,0)</f>
        <v>0</v>
      </c>
      <c r="R380" s="44">
        <f>VLOOKUP($E380,'факт КС '!$E$10:$CL$181,7,0)</f>
        <v>0</v>
      </c>
      <c r="S380" s="44">
        <f>VLOOKUP($E380,'факт КС '!$E$10:$CL$181,8,0)</f>
        <v>0</v>
      </c>
      <c r="T380" s="44">
        <f t="shared" ref="T380:V380" si="317">N380+Q380</f>
        <v>2</v>
      </c>
      <c r="U380" s="44">
        <f t="shared" si="317"/>
        <v>621718.4</v>
      </c>
      <c r="V380" s="44">
        <f t="shared" si="317"/>
        <v>18</v>
      </c>
      <c r="W380" s="171">
        <f t="shared" ref="W380:X380" si="318">N380-L380</f>
        <v>2</v>
      </c>
      <c r="X380" s="171">
        <f t="shared" si="318"/>
        <v>621718.4</v>
      </c>
      <c r="Y380" s="60"/>
      <c r="Z380" s="88"/>
      <c r="AA380" s="60"/>
      <c r="AB380" s="88"/>
      <c r="AC380" s="88"/>
      <c r="AD380" s="60"/>
      <c r="AE380" s="44"/>
      <c r="AF380" s="44"/>
      <c r="AG380" s="44"/>
      <c r="AH380" s="44"/>
      <c r="AI380" s="44"/>
      <c r="AJ380" s="44"/>
      <c r="AK380" s="44"/>
      <c r="AL380" s="44"/>
      <c r="AM380" s="44"/>
      <c r="AN380" s="171"/>
      <c r="AO380" s="171"/>
      <c r="AP380" s="60"/>
      <c r="AQ380" s="88"/>
      <c r="AR380" s="44"/>
      <c r="AS380" s="44"/>
      <c r="AT380" s="88"/>
      <c r="AU380" s="60"/>
      <c r="AV380" s="44">
        <f>VLOOKUP($E380,'факт КС '!$E$10:$CL$181,9,0)</f>
        <v>11</v>
      </c>
      <c r="AW380" s="44">
        <f>VLOOKUP($E380,'факт КС '!$E$10:$CL$181,10,0)</f>
        <v>3419451.2000000007</v>
      </c>
      <c r="AX380" s="44">
        <f>VLOOKUP($E380,'факт КС '!$E$10:$CL$181,11,0)</f>
        <v>127</v>
      </c>
      <c r="AY380" s="44">
        <f>VLOOKUP($E380,'факт КС '!$E$10:$CL$181,12,0)</f>
        <v>0</v>
      </c>
      <c r="AZ380" s="44">
        <f>VLOOKUP($E380,'факт КС '!$E$10:$CL$181,13,0)</f>
        <v>0</v>
      </c>
      <c r="BA380" s="44">
        <f>VLOOKUP($E380,'факт КС '!$E$10:$CL$181,14,0)</f>
        <v>0</v>
      </c>
      <c r="BB380" s="44">
        <f t="shared" ref="BB380:BD380" si="319">AV380+AY380</f>
        <v>11</v>
      </c>
      <c r="BC380" s="44">
        <f t="shared" si="319"/>
        <v>3419451.2000000007</v>
      </c>
      <c r="BD380" s="44">
        <f t="shared" si="319"/>
        <v>127</v>
      </c>
      <c r="BE380" s="171">
        <f>AV380-AT380</f>
        <v>11</v>
      </c>
      <c r="BF380" s="171">
        <f>AW380-AU380</f>
        <v>3419451.2000000007</v>
      </c>
      <c r="BG380" s="62"/>
      <c r="BH380" s="88"/>
      <c r="BI380" s="109"/>
      <c r="BJ380" s="109"/>
      <c r="BK380" s="88"/>
      <c r="BL380" s="60"/>
      <c r="BM380" s="44"/>
      <c r="BN380" s="44"/>
      <c r="BO380" s="44"/>
      <c r="BP380" s="44"/>
      <c r="BQ380" s="44"/>
      <c r="BR380" s="44"/>
      <c r="BS380" s="44"/>
      <c r="BT380" s="44"/>
      <c r="BU380" s="44"/>
      <c r="BV380" s="171"/>
      <c r="BW380" s="171"/>
      <c r="BX380" s="60"/>
      <c r="BY380" s="88"/>
      <c r="BZ380" s="255"/>
      <c r="CA380" s="255"/>
      <c r="CB380" s="88"/>
      <c r="CC380" s="60"/>
      <c r="CD380" s="44"/>
      <c r="CE380" s="44"/>
      <c r="CF380" s="44"/>
      <c r="CG380" s="44"/>
      <c r="CH380" s="44"/>
      <c r="CI380" s="44"/>
      <c r="CJ380" s="44"/>
      <c r="CK380" s="44"/>
      <c r="CL380" s="44"/>
      <c r="CM380" s="171"/>
      <c r="CN380" s="171"/>
      <c r="CO380" s="716"/>
      <c r="CP380" s="715"/>
      <c r="CQ380" s="113"/>
      <c r="CR380" s="114"/>
      <c r="CS380" s="113"/>
      <c r="CT380" s="113"/>
      <c r="CU380" s="333">
        <f t="shared" si="311"/>
        <v>13</v>
      </c>
      <c r="CV380" s="333">
        <f t="shared" si="312"/>
        <v>4041169.6000000006</v>
      </c>
      <c r="CW380" s="333">
        <f t="shared" si="313"/>
        <v>145</v>
      </c>
      <c r="CX380" s="333">
        <f t="shared" si="314"/>
        <v>0</v>
      </c>
      <c r="CY380" s="333">
        <f t="shared" si="315"/>
        <v>0</v>
      </c>
      <c r="CZ380" s="333">
        <f t="shared" si="316"/>
        <v>0</v>
      </c>
      <c r="DA380" s="44">
        <f t="shared" ref="DA380:DC389" si="320">CU380+CX380</f>
        <v>13</v>
      </c>
      <c r="DB380" s="44">
        <f t="shared" si="320"/>
        <v>4041169.6000000006</v>
      </c>
      <c r="DC380" s="44">
        <f t="shared" si="320"/>
        <v>145</v>
      </c>
      <c r="DD380" s="174">
        <f t="shared" ref="DD380:DE389" si="321">CU380-CS380</f>
        <v>13</v>
      </c>
      <c r="DE380" s="174">
        <f t="shared" si="321"/>
        <v>4041169.6000000006</v>
      </c>
      <c r="DF380" s="88"/>
      <c r="DG380" s="60"/>
      <c r="DH380" s="48"/>
      <c r="DI380" s="48"/>
    </row>
    <row r="381" spans="1:113" s="3" customFormat="1" ht="12.75" hidden="1" customHeight="1" x14ac:dyDescent="0.2">
      <c r="A381" s="96"/>
      <c r="B381" s="96"/>
      <c r="C381" s="162"/>
      <c r="D381" s="624"/>
      <c r="E381" s="748"/>
      <c r="F381" s="749"/>
      <c r="G381" s="60"/>
      <c r="H381" s="603"/>
      <c r="I381" s="603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171"/>
      <c r="X381" s="171"/>
      <c r="Y381" s="171"/>
      <c r="Z381" s="171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171"/>
      <c r="AO381" s="171"/>
      <c r="AP381" s="171"/>
      <c r="AQ381" s="171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171"/>
      <c r="BF381" s="171"/>
      <c r="BG381" s="250"/>
      <c r="BH381" s="174"/>
      <c r="BI381" s="109"/>
      <c r="BJ381" s="109"/>
      <c r="BK381" s="109"/>
      <c r="BL381" s="109"/>
      <c r="BM381" s="44"/>
      <c r="BN381" s="44"/>
      <c r="BO381" s="44"/>
      <c r="BP381" s="44"/>
      <c r="BQ381" s="44"/>
      <c r="BR381" s="44"/>
      <c r="BS381" s="44"/>
      <c r="BT381" s="44"/>
      <c r="BU381" s="44"/>
      <c r="BV381" s="171"/>
      <c r="BW381" s="171"/>
      <c r="BX381" s="174"/>
      <c r="BY381" s="174"/>
      <c r="BZ381" s="112"/>
      <c r="CA381" s="112"/>
      <c r="CB381" s="109"/>
      <c r="CC381" s="109"/>
      <c r="CD381" s="44"/>
      <c r="CE381" s="44"/>
      <c r="CF381" s="44"/>
      <c r="CG381" s="44"/>
      <c r="CH381" s="44"/>
      <c r="CI381" s="44"/>
      <c r="CJ381" s="44"/>
      <c r="CK381" s="44"/>
      <c r="CL381" s="44"/>
      <c r="CM381" s="171"/>
      <c r="CN381" s="171"/>
      <c r="CO381" s="738"/>
      <c r="CP381" s="738"/>
      <c r="CQ381" s="113"/>
      <c r="CR381" s="114"/>
      <c r="CS381" s="113"/>
      <c r="CT381" s="113"/>
      <c r="CU381" s="333">
        <f t="shared" si="311"/>
        <v>0</v>
      </c>
      <c r="CV381" s="333">
        <f t="shared" si="312"/>
        <v>0</v>
      </c>
      <c r="CW381" s="333">
        <f t="shared" si="313"/>
        <v>0</v>
      </c>
      <c r="CX381" s="333">
        <f t="shared" si="314"/>
        <v>0</v>
      </c>
      <c r="CY381" s="333">
        <f t="shared" si="315"/>
        <v>0</v>
      </c>
      <c r="CZ381" s="333">
        <f t="shared" si="316"/>
        <v>0</v>
      </c>
      <c r="DA381" s="44">
        <f t="shared" si="320"/>
        <v>0</v>
      </c>
      <c r="DB381" s="44">
        <f t="shared" si="320"/>
        <v>0</v>
      </c>
      <c r="DC381" s="44">
        <f t="shared" si="320"/>
        <v>0</v>
      </c>
      <c r="DD381" s="174">
        <f t="shared" si="321"/>
        <v>0</v>
      </c>
      <c r="DE381" s="174">
        <f t="shared" si="321"/>
        <v>0</v>
      </c>
      <c r="DF381" s="112"/>
      <c r="DG381" s="112"/>
      <c r="DH381" s="48"/>
      <c r="DI381" s="48"/>
    </row>
    <row r="382" spans="1:113" s="3" customFormat="1" ht="12.75" hidden="1" customHeight="1" x14ac:dyDescent="0.2">
      <c r="A382" s="96"/>
      <c r="B382" s="59"/>
      <c r="C382" s="162"/>
      <c r="D382" s="624"/>
      <c r="E382" s="748"/>
      <c r="F382" s="749"/>
      <c r="G382" s="60"/>
      <c r="H382" s="88"/>
      <c r="I382" s="88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171"/>
      <c r="X382" s="171"/>
      <c r="Y382" s="171"/>
      <c r="Z382" s="171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171"/>
      <c r="AO382" s="171"/>
      <c r="AP382" s="171"/>
      <c r="AQ382" s="171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171"/>
      <c r="BF382" s="171"/>
      <c r="BG382" s="250"/>
      <c r="BH382" s="174"/>
      <c r="BI382" s="109"/>
      <c r="BJ382" s="109"/>
      <c r="BK382" s="109"/>
      <c r="BL382" s="109"/>
      <c r="BM382" s="44"/>
      <c r="BN382" s="44"/>
      <c r="BO382" s="44"/>
      <c r="BP382" s="44"/>
      <c r="BQ382" s="44"/>
      <c r="BR382" s="44"/>
      <c r="BS382" s="44"/>
      <c r="BT382" s="44"/>
      <c r="BU382" s="44"/>
      <c r="BV382" s="171"/>
      <c r="BW382" s="171"/>
      <c r="BX382" s="174"/>
      <c r="BY382" s="174"/>
      <c r="BZ382" s="112"/>
      <c r="CA382" s="112"/>
      <c r="CB382" s="109"/>
      <c r="CC382" s="109"/>
      <c r="CD382" s="44"/>
      <c r="CE382" s="44"/>
      <c r="CF382" s="44"/>
      <c r="CG382" s="44"/>
      <c r="CH382" s="44"/>
      <c r="CI382" s="44"/>
      <c r="CJ382" s="44"/>
      <c r="CK382" s="44"/>
      <c r="CL382" s="44"/>
      <c r="CM382" s="171"/>
      <c r="CN382" s="171"/>
      <c r="CO382" s="738"/>
      <c r="CP382" s="738"/>
      <c r="CQ382" s="113"/>
      <c r="CR382" s="114"/>
      <c r="CS382" s="113"/>
      <c r="CT382" s="113"/>
      <c r="CU382" s="333">
        <f t="shared" si="311"/>
        <v>0</v>
      </c>
      <c r="CV382" s="333">
        <f t="shared" si="312"/>
        <v>0</v>
      </c>
      <c r="CW382" s="333">
        <f t="shared" si="313"/>
        <v>0</v>
      </c>
      <c r="CX382" s="333">
        <f t="shared" si="314"/>
        <v>0</v>
      </c>
      <c r="CY382" s="333">
        <f t="shared" si="315"/>
        <v>0</v>
      </c>
      <c r="CZ382" s="333">
        <f t="shared" si="316"/>
        <v>0</v>
      </c>
      <c r="DA382" s="44">
        <f t="shared" si="320"/>
        <v>0</v>
      </c>
      <c r="DB382" s="44">
        <f t="shared" si="320"/>
        <v>0</v>
      </c>
      <c r="DC382" s="44">
        <f t="shared" si="320"/>
        <v>0</v>
      </c>
      <c r="DD382" s="174">
        <f t="shared" si="321"/>
        <v>0</v>
      </c>
      <c r="DE382" s="174">
        <f t="shared" si="321"/>
        <v>0</v>
      </c>
      <c r="DF382" s="112"/>
      <c r="DG382" s="112"/>
      <c r="DH382" s="48"/>
      <c r="DI382" s="48"/>
    </row>
    <row r="383" spans="1:113" s="3" customFormat="1" ht="12.75" hidden="1" customHeight="1" x14ac:dyDescent="0.2">
      <c r="A383" s="96">
        <v>1</v>
      </c>
      <c r="B383" s="59"/>
      <c r="C383" s="48"/>
      <c r="D383" s="239"/>
      <c r="E383" s="585"/>
      <c r="F383" s="7"/>
      <c r="G383" s="60"/>
      <c r="H383" s="88"/>
      <c r="I383" s="88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>
        <f t="shared" ref="T383:V389" si="322">N383+Q383</f>
        <v>0</v>
      </c>
      <c r="U383" s="44">
        <f t="shared" si="322"/>
        <v>0</v>
      </c>
      <c r="V383" s="44">
        <f t="shared" si="322"/>
        <v>0</v>
      </c>
      <c r="W383" s="171">
        <f t="shared" ref="W383:X410" si="323">N383-L383</f>
        <v>0</v>
      </c>
      <c r="X383" s="171">
        <f t="shared" si="323"/>
        <v>0</v>
      </c>
      <c r="Y383" s="171"/>
      <c r="Z383" s="171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>
        <f t="shared" ref="AK383:AM389" si="324">AE383+AH383</f>
        <v>0</v>
      </c>
      <c r="AL383" s="44">
        <f t="shared" si="324"/>
        <v>0</v>
      </c>
      <c r="AM383" s="44">
        <f t="shared" si="324"/>
        <v>0</v>
      </c>
      <c r="AN383" s="171">
        <f t="shared" ref="AN383:AO410" si="325">AE383-AC383</f>
        <v>0</v>
      </c>
      <c r="AO383" s="171">
        <f t="shared" si="325"/>
        <v>0</v>
      </c>
      <c r="AP383" s="171"/>
      <c r="AQ383" s="171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>
        <f t="shared" ref="BB383:BD389" si="326">AV383+AY383</f>
        <v>0</v>
      </c>
      <c r="BC383" s="44">
        <f t="shared" si="326"/>
        <v>0</v>
      </c>
      <c r="BD383" s="44">
        <f t="shared" si="326"/>
        <v>0</v>
      </c>
      <c r="BE383" s="171">
        <f t="shared" ref="BE383:BF410" si="327">AV383-AT383</f>
        <v>0</v>
      </c>
      <c r="BF383" s="171">
        <f t="shared" si="327"/>
        <v>0</v>
      </c>
      <c r="BG383" s="249"/>
      <c r="BH383" s="171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>
        <f t="shared" ref="BS383:BU389" si="328">BM383+BP383</f>
        <v>0</v>
      </c>
      <c r="BT383" s="44">
        <f t="shared" si="328"/>
        <v>0</v>
      </c>
      <c r="BU383" s="44">
        <f t="shared" si="328"/>
        <v>0</v>
      </c>
      <c r="BV383" s="171">
        <f t="shared" ref="BV383:BW410" si="329">BM383-BK383</f>
        <v>0</v>
      </c>
      <c r="BW383" s="171">
        <f t="shared" si="329"/>
        <v>0</v>
      </c>
      <c r="BX383" s="171"/>
      <c r="BY383" s="171"/>
      <c r="BZ383" s="45"/>
      <c r="CA383" s="45"/>
      <c r="CB383" s="44"/>
      <c r="CC383" s="44"/>
      <c r="CD383" s="44"/>
      <c r="CE383" s="44"/>
      <c r="CF383" s="44"/>
      <c r="CG383" s="44"/>
      <c r="CH383" s="44"/>
      <c r="CI383" s="44"/>
      <c r="CJ383" s="44">
        <f t="shared" ref="CJ383:CL389" si="330">CD383+CG383</f>
        <v>0</v>
      </c>
      <c r="CK383" s="44">
        <f t="shared" si="330"/>
        <v>0</v>
      </c>
      <c r="CL383" s="44">
        <f t="shared" si="330"/>
        <v>0</v>
      </c>
      <c r="CM383" s="171">
        <f t="shared" ref="CM383:CN410" si="331">CD383-CB383</f>
        <v>0</v>
      </c>
      <c r="CN383" s="171">
        <f t="shared" si="331"/>
        <v>0</v>
      </c>
      <c r="CO383" s="737"/>
      <c r="CP383" s="737"/>
      <c r="CQ383" s="46"/>
      <c r="CR383" s="47"/>
      <c r="CS383" s="46"/>
      <c r="CT383" s="46"/>
      <c r="CU383" s="333">
        <f t="shared" si="311"/>
        <v>0</v>
      </c>
      <c r="CV383" s="333">
        <f t="shared" si="312"/>
        <v>0</v>
      </c>
      <c r="CW383" s="333">
        <f t="shared" si="313"/>
        <v>0</v>
      </c>
      <c r="CX383" s="333">
        <f t="shared" si="314"/>
        <v>0</v>
      </c>
      <c r="CY383" s="333">
        <f t="shared" si="315"/>
        <v>0</v>
      </c>
      <c r="CZ383" s="333">
        <f t="shared" si="316"/>
        <v>0</v>
      </c>
      <c r="DA383" s="44">
        <f t="shared" si="320"/>
        <v>0</v>
      </c>
      <c r="DB383" s="44">
        <f t="shared" si="320"/>
        <v>0</v>
      </c>
      <c r="DC383" s="44">
        <f t="shared" si="320"/>
        <v>0</v>
      </c>
      <c r="DD383" s="174">
        <f t="shared" si="321"/>
        <v>0</v>
      </c>
      <c r="DE383" s="174">
        <f t="shared" si="321"/>
        <v>0</v>
      </c>
      <c r="DF383" s="45"/>
      <c r="DG383" s="45"/>
      <c r="DH383" s="48"/>
      <c r="DI383" s="48"/>
    </row>
    <row r="384" spans="1:113" ht="56.25" hidden="1" customHeight="1" x14ac:dyDescent="0.2">
      <c r="A384" s="96">
        <v>1</v>
      </c>
      <c r="C384" s="162">
        <v>207</v>
      </c>
      <c r="D384" s="443" t="s">
        <v>611</v>
      </c>
      <c r="E384" s="588" t="s">
        <v>612</v>
      </c>
      <c r="F384" s="443" t="s">
        <v>613</v>
      </c>
      <c r="G384" s="60"/>
      <c r="H384" s="88"/>
      <c r="I384" s="88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>
        <f t="shared" si="322"/>
        <v>0</v>
      </c>
      <c r="U384" s="44">
        <f t="shared" si="322"/>
        <v>0</v>
      </c>
      <c r="V384" s="44">
        <f t="shared" si="322"/>
        <v>0</v>
      </c>
      <c r="W384" s="171">
        <f t="shared" si="323"/>
        <v>0</v>
      </c>
      <c r="X384" s="171">
        <f t="shared" si="323"/>
        <v>0</v>
      </c>
      <c r="Y384" s="171"/>
      <c r="Z384" s="171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>
        <f t="shared" si="324"/>
        <v>0</v>
      </c>
      <c r="AL384" s="44">
        <f t="shared" si="324"/>
        <v>0</v>
      </c>
      <c r="AM384" s="44">
        <f t="shared" si="324"/>
        <v>0</v>
      </c>
      <c r="AN384" s="171">
        <f t="shared" si="325"/>
        <v>0</v>
      </c>
      <c r="AO384" s="171">
        <f t="shared" si="325"/>
        <v>0</v>
      </c>
      <c r="AP384" s="171"/>
      <c r="AQ384" s="171"/>
      <c r="AR384" s="44"/>
      <c r="AS384" s="44"/>
      <c r="AT384" s="44"/>
      <c r="AU384" s="44"/>
      <c r="AV384" s="44">
        <f>VLOOKUP($E384,'факт КС '!$E$10:$CL$181,9,0)</f>
        <v>2</v>
      </c>
      <c r="AW384" s="44">
        <f>VLOOKUP($E384,'факт КС '!$E$10:$CL$181,10,0)</f>
        <v>863236.64</v>
      </c>
      <c r="AX384" s="44">
        <f>VLOOKUP($E384,'факт КС '!$E$10:$CL$181,11,0)</f>
        <v>42</v>
      </c>
      <c r="AY384" s="44">
        <f>VLOOKUP($E384,'факт КС '!$E$10:$CL$181,12,0)</f>
        <v>0</v>
      </c>
      <c r="AZ384" s="44">
        <f>VLOOKUP($E384,'факт КС '!$E$10:$CL$181,13,0)</f>
        <v>0</v>
      </c>
      <c r="BA384" s="44">
        <f>VLOOKUP($E384,'факт КС '!$E$10:$CL$181,14,0)</f>
        <v>0</v>
      </c>
      <c r="BB384" s="44">
        <f t="shared" si="326"/>
        <v>2</v>
      </c>
      <c r="BC384" s="44">
        <f t="shared" si="326"/>
        <v>863236.64</v>
      </c>
      <c r="BD384" s="44">
        <f t="shared" si="326"/>
        <v>42</v>
      </c>
      <c r="BE384" s="171">
        <f t="shared" si="327"/>
        <v>2</v>
      </c>
      <c r="BF384" s="171">
        <f t="shared" si="327"/>
        <v>863236.64</v>
      </c>
      <c r="BG384" s="249"/>
      <c r="BH384" s="171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>
        <f t="shared" si="328"/>
        <v>0</v>
      </c>
      <c r="BT384" s="44">
        <f t="shared" si="328"/>
        <v>0</v>
      </c>
      <c r="BU384" s="44">
        <f t="shared" si="328"/>
        <v>0</v>
      </c>
      <c r="BV384" s="171">
        <f t="shared" si="329"/>
        <v>0</v>
      </c>
      <c r="BW384" s="171">
        <f t="shared" si="329"/>
        <v>0</v>
      </c>
      <c r="BX384" s="171"/>
      <c r="BY384" s="171"/>
      <c r="BZ384" s="45"/>
      <c r="CA384" s="45"/>
      <c r="CB384" s="44"/>
      <c r="CC384" s="44"/>
      <c r="CD384" s="44"/>
      <c r="CE384" s="44"/>
      <c r="CF384" s="44"/>
      <c r="CG384" s="44"/>
      <c r="CH384" s="44"/>
      <c r="CI384" s="44"/>
      <c r="CJ384" s="44">
        <f t="shared" si="330"/>
        <v>0</v>
      </c>
      <c r="CK384" s="44">
        <f t="shared" si="330"/>
        <v>0</v>
      </c>
      <c r="CL384" s="44">
        <f t="shared" si="330"/>
        <v>0</v>
      </c>
      <c r="CM384" s="171">
        <f t="shared" si="331"/>
        <v>0</v>
      </c>
      <c r="CN384" s="171">
        <f t="shared" si="331"/>
        <v>0</v>
      </c>
      <c r="CO384" s="737"/>
      <c r="CP384" s="737"/>
      <c r="CQ384" s="46"/>
      <c r="CR384" s="47"/>
      <c r="CS384" s="46"/>
      <c r="CT384" s="46"/>
      <c r="CU384" s="333">
        <f t="shared" si="311"/>
        <v>2</v>
      </c>
      <c r="CV384" s="333">
        <f t="shared" si="312"/>
        <v>863236.64</v>
      </c>
      <c r="CW384" s="333">
        <f t="shared" si="313"/>
        <v>42</v>
      </c>
      <c r="CX384" s="333">
        <f t="shared" si="314"/>
        <v>0</v>
      </c>
      <c r="CY384" s="333">
        <f t="shared" si="315"/>
        <v>0</v>
      </c>
      <c r="CZ384" s="333">
        <f t="shared" si="316"/>
        <v>0</v>
      </c>
      <c r="DA384" s="44">
        <f t="shared" si="320"/>
        <v>2</v>
      </c>
      <c r="DB384" s="44">
        <f t="shared" si="320"/>
        <v>863236.64</v>
      </c>
      <c r="DC384" s="44">
        <f t="shared" si="320"/>
        <v>42</v>
      </c>
      <c r="DD384" s="174">
        <f t="shared" si="321"/>
        <v>2</v>
      </c>
      <c r="DE384" s="174">
        <f t="shared" si="321"/>
        <v>863236.64</v>
      </c>
      <c r="DF384" s="106"/>
      <c r="DG384" s="107"/>
      <c r="DH384" s="59"/>
      <c r="DI384" s="59"/>
    </row>
    <row r="385" spans="1:115" s="3" customFormat="1" ht="12.75" hidden="1" customHeight="1" x14ac:dyDescent="0.2">
      <c r="A385" s="96">
        <v>1</v>
      </c>
      <c r="B385" s="59"/>
      <c r="C385" s="34"/>
      <c r="D385" s="164"/>
      <c r="E385" s="589"/>
      <c r="F385" s="164"/>
      <c r="G385" s="60"/>
      <c r="H385" s="88"/>
      <c r="I385" s="88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>
        <f t="shared" si="322"/>
        <v>0</v>
      </c>
      <c r="U385" s="44">
        <f t="shared" si="322"/>
        <v>0</v>
      </c>
      <c r="V385" s="44">
        <f t="shared" si="322"/>
        <v>0</v>
      </c>
      <c r="W385" s="171">
        <f t="shared" si="323"/>
        <v>0</v>
      </c>
      <c r="X385" s="171">
        <f t="shared" si="323"/>
        <v>0</v>
      </c>
      <c r="Y385" s="171"/>
      <c r="Z385" s="171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>
        <f t="shared" si="324"/>
        <v>0</v>
      </c>
      <c r="AL385" s="44">
        <f t="shared" si="324"/>
        <v>0</v>
      </c>
      <c r="AM385" s="44">
        <f t="shared" si="324"/>
        <v>0</v>
      </c>
      <c r="AN385" s="171">
        <f t="shared" si="325"/>
        <v>0</v>
      </c>
      <c r="AO385" s="171">
        <f t="shared" si="325"/>
        <v>0</v>
      </c>
      <c r="AP385" s="171"/>
      <c r="AQ385" s="171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>
        <f t="shared" si="326"/>
        <v>0</v>
      </c>
      <c r="BC385" s="44">
        <f t="shared" si="326"/>
        <v>0</v>
      </c>
      <c r="BD385" s="44">
        <f t="shared" si="326"/>
        <v>0</v>
      </c>
      <c r="BE385" s="171">
        <f t="shared" si="327"/>
        <v>0</v>
      </c>
      <c r="BF385" s="171">
        <f t="shared" si="327"/>
        <v>0</v>
      </c>
      <c r="BG385" s="249"/>
      <c r="BH385" s="171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>
        <f t="shared" si="328"/>
        <v>0</v>
      </c>
      <c r="BT385" s="44">
        <f t="shared" si="328"/>
        <v>0</v>
      </c>
      <c r="BU385" s="44">
        <f t="shared" si="328"/>
        <v>0</v>
      </c>
      <c r="BV385" s="171">
        <f t="shared" si="329"/>
        <v>0</v>
      </c>
      <c r="BW385" s="171">
        <f t="shared" si="329"/>
        <v>0</v>
      </c>
      <c r="BX385" s="171"/>
      <c r="BY385" s="171"/>
      <c r="BZ385" s="45"/>
      <c r="CA385" s="45"/>
      <c r="CB385" s="44"/>
      <c r="CC385" s="44"/>
      <c r="CD385" s="44"/>
      <c r="CE385" s="44"/>
      <c r="CF385" s="44"/>
      <c r="CG385" s="44"/>
      <c r="CH385" s="44"/>
      <c r="CI385" s="44"/>
      <c r="CJ385" s="44">
        <f t="shared" si="330"/>
        <v>0</v>
      </c>
      <c r="CK385" s="44">
        <f t="shared" si="330"/>
        <v>0</v>
      </c>
      <c r="CL385" s="44">
        <f t="shared" si="330"/>
        <v>0</v>
      </c>
      <c r="CM385" s="171">
        <f t="shared" si="331"/>
        <v>0</v>
      </c>
      <c r="CN385" s="171">
        <f t="shared" si="331"/>
        <v>0</v>
      </c>
      <c r="CO385" s="737"/>
      <c r="CP385" s="737"/>
      <c r="CQ385" s="46"/>
      <c r="CR385" s="47"/>
      <c r="CS385" s="46"/>
      <c r="CT385" s="46"/>
      <c r="CU385" s="333">
        <f t="shared" si="311"/>
        <v>0</v>
      </c>
      <c r="CV385" s="333">
        <f t="shared" si="312"/>
        <v>0</v>
      </c>
      <c r="CW385" s="333">
        <f t="shared" si="313"/>
        <v>0</v>
      </c>
      <c r="CX385" s="333">
        <f t="shared" si="314"/>
        <v>0</v>
      </c>
      <c r="CY385" s="333">
        <f t="shared" si="315"/>
        <v>0</v>
      </c>
      <c r="CZ385" s="333">
        <f t="shared" si="316"/>
        <v>0</v>
      </c>
      <c r="DA385" s="44">
        <f t="shared" si="320"/>
        <v>0</v>
      </c>
      <c r="DB385" s="44">
        <f t="shared" si="320"/>
        <v>0</v>
      </c>
      <c r="DC385" s="44">
        <f t="shared" si="320"/>
        <v>0</v>
      </c>
      <c r="DD385" s="174">
        <f t="shared" si="321"/>
        <v>0</v>
      </c>
      <c r="DE385" s="174">
        <f t="shared" si="321"/>
        <v>0</v>
      </c>
      <c r="DF385" s="45"/>
      <c r="DG385" s="45"/>
      <c r="DH385" s="48"/>
      <c r="DI385" s="48"/>
    </row>
    <row r="386" spans="1:115" s="3" customFormat="1" ht="12.75" hidden="1" customHeight="1" x14ac:dyDescent="0.2">
      <c r="A386" s="96">
        <v>1</v>
      </c>
      <c r="B386" s="59"/>
      <c r="C386" s="34"/>
      <c r="D386" s="164"/>
      <c r="E386" s="589"/>
      <c r="F386" s="164"/>
      <c r="G386" s="60"/>
      <c r="H386" s="88"/>
      <c r="I386" s="88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>
        <f t="shared" si="322"/>
        <v>0</v>
      </c>
      <c r="U386" s="44">
        <f t="shared" si="322"/>
        <v>0</v>
      </c>
      <c r="V386" s="44">
        <f t="shared" si="322"/>
        <v>0</v>
      </c>
      <c r="W386" s="171">
        <f t="shared" si="323"/>
        <v>0</v>
      </c>
      <c r="X386" s="171">
        <f t="shared" si="323"/>
        <v>0</v>
      </c>
      <c r="Y386" s="171"/>
      <c r="Z386" s="171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>
        <f t="shared" si="324"/>
        <v>0</v>
      </c>
      <c r="AL386" s="44">
        <f t="shared" si="324"/>
        <v>0</v>
      </c>
      <c r="AM386" s="44">
        <f t="shared" si="324"/>
        <v>0</v>
      </c>
      <c r="AN386" s="171">
        <f t="shared" si="325"/>
        <v>0</v>
      </c>
      <c r="AO386" s="171">
        <f t="shared" si="325"/>
        <v>0</v>
      </c>
      <c r="AP386" s="171"/>
      <c r="AQ386" s="171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>
        <f t="shared" si="326"/>
        <v>0</v>
      </c>
      <c r="BC386" s="44">
        <f t="shared" si="326"/>
        <v>0</v>
      </c>
      <c r="BD386" s="44">
        <f t="shared" si="326"/>
        <v>0</v>
      </c>
      <c r="BE386" s="171">
        <f t="shared" si="327"/>
        <v>0</v>
      </c>
      <c r="BF386" s="171">
        <f t="shared" si="327"/>
        <v>0</v>
      </c>
      <c r="BG386" s="250"/>
      <c r="BH386" s="174"/>
      <c r="BI386" s="109"/>
      <c r="BJ386" s="109"/>
      <c r="BK386" s="109"/>
      <c r="BL386" s="109"/>
      <c r="BM386" s="44"/>
      <c r="BN386" s="44"/>
      <c r="BO386" s="44"/>
      <c r="BP386" s="44"/>
      <c r="BQ386" s="44"/>
      <c r="BR386" s="44"/>
      <c r="BS386" s="44">
        <f t="shared" si="328"/>
        <v>0</v>
      </c>
      <c r="BT386" s="44">
        <f t="shared" si="328"/>
        <v>0</v>
      </c>
      <c r="BU386" s="44">
        <f t="shared" si="328"/>
        <v>0</v>
      </c>
      <c r="BV386" s="171">
        <f t="shared" si="329"/>
        <v>0</v>
      </c>
      <c r="BW386" s="171">
        <f t="shared" si="329"/>
        <v>0</v>
      </c>
      <c r="BX386" s="174"/>
      <c r="BY386" s="174"/>
      <c r="BZ386" s="112"/>
      <c r="CA386" s="112"/>
      <c r="CB386" s="109"/>
      <c r="CC386" s="109"/>
      <c r="CD386" s="44"/>
      <c r="CE386" s="44"/>
      <c r="CF386" s="44"/>
      <c r="CG386" s="44"/>
      <c r="CH386" s="44"/>
      <c r="CI386" s="44"/>
      <c r="CJ386" s="44">
        <f t="shared" si="330"/>
        <v>0</v>
      </c>
      <c r="CK386" s="44">
        <f t="shared" si="330"/>
        <v>0</v>
      </c>
      <c r="CL386" s="44">
        <f t="shared" si="330"/>
        <v>0</v>
      </c>
      <c r="CM386" s="171">
        <f t="shared" si="331"/>
        <v>0</v>
      </c>
      <c r="CN386" s="171">
        <f t="shared" si="331"/>
        <v>0</v>
      </c>
      <c r="CO386" s="738"/>
      <c r="CP386" s="738"/>
      <c r="CQ386" s="113"/>
      <c r="CR386" s="114"/>
      <c r="CS386" s="113"/>
      <c r="CT386" s="113"/>
      <c r="CU386" s="333">
        <f t="shared" si="311"/>
        <v>0</v>
      </c>
      <c r="CV386" s="333">
        <f t="shared" si="312"/>
        <v>0</v>
      </c>
      <c r="CW386" s="333">
        <f t="shared" si="313"/>
        <v>0</v>
      </c>
      <c r="CX386" s="333">
        <f t="shared" si="314"/>
        <v>0</v>
      </c>
      <c r="CY386" s="333">
        <f t="shared" si="315"/>
        <v>0</v>
      </c>
      <c r="CZ386" s="333">
        <f t="shared" si="316"/>
        <v>0</v>
      </c>
      <c r="DA386" s="44">
        <f t="shared" si="320"/>
        <v>0</v>
      </c>
      <c r="DB386" s="44">
        <f t="shared" si="320"/>
        <v>0</v>
      </c>
      <c r="DC386" s="44">
        <f t="shared" si="320"/>
        <v>0</v>
      </c>
      <c r="DD386" s="174">
        <f t="shared" si="321"/>
        <v>0</v>
      </c>
      <c r="DE386" s="174">
        <f t="shared" si="321"/>
        <v>0</v>
      </c>
      <c r="DF386" s="112"/>
      <c r="DG386" s="112"/>
      <c r="DH386" s="48"/>
      <c r="DI386" s="48"/>
    </row>
    <row r="387" spans="1:115" s="3" customFormat="1" ht="12.75" hidden="1" customHeight="1" x14ac:dyDescent="0.2">
      <c r="A387" s="96">
        <v>1</v>
      </c>
      <c r="B387" s="59"/>
      <c r="C387" s="48"/>
      <c r="D387" s="239"/>
      <c r="E387" s="585"/>
      <c r="F387" s="164"/>
      <c r="G387" s="60"/>
      <c r="H387" s="88"/>
      <c r="I387" s="88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>
        <f t="shared" si="322"/>
        <v>0</v>
      </c>
      <c r="U387" s="44">
        <f t="shared" si="322"/>
        <v>0</v>
      </c>
      <c r="V387" s="44">
        <f t="shared" si="322"/>
        <v>0</v>
      </c>
      <c r="W387" s="171">
        <f t="shared" si="323"/>
        <v>0</v>
      </c>
      <c r="X387" s="171">
        <f t="shared" si="323"/>
        <v>0</v>
      </c>
      <c r="Y387" s="171"/>
      <c r="Z387" s="171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>
        <f t="shared" si="324"/>
        <v>0</v>
      </c>
      <c r="AL387" s="44">
        <f t="shared" si="324"/>
        <v>0</v>
      </c>
      <c r="AM387" s="44">
        <f t="shared" si="324"/>
        <v>0</v>
      </c>
      <c r="AN387" s="171">
        <f t="shared" si="325"/>
        <v>0</v>
      </c>
      <c r="AO387" s="171">
        <f t="shared" si="325"/>
        <v>0</v>
      </c>
      <c r="AP387" s="171"/>
      <c r="AQ387" s="171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>
        <f t="shared" si="326"/>
        <v>0</v>
      </c>
      <c r="BC387" s="44">
        <f t="shared" si="326"/>
        <v>0</v>
      </c>
      <c r="BD387" s="44">
        <f t="shared" si="326"/>
        <v>0</v>
      </c>
      <c r="BE387" s="171">
        <f t="shared" si="327"/>
        <v>0</v>
      </c>
      <c r="BF387" s="171">
        <f t="shared" si="327"/>
        <v>0</v>
      </c>
      <c r="BG387" s="249"/>
      <c r="BH387" s="171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>
        <f t="shared" si="328"/>
        <v>0</v>
      </c>
      <c r="BT387" s="44">
        <f t="shared" si="328"/>
        <v>0</v>
      </c>
      <c r="BU387" s="44">
        <f t="shared" si="328"/>
        <v>0</v>
      </c>
      <c r="BV387" s="171">
        <f t="shared" si="329"/>
        <v>0</v>
      </c>
      <c r="BW387" s="171">
        <f t="shared" si="329"/>
        <v>0</v>
      </c>
      <c r="BX387" s="171"/>
      <c r="BY387" s="171"/>
      <c r="BZ387" s="45"/>
      <c r="CA387" s="45"/>
      <c r="CB387" s="44"/>
      <c r="CC387" s="44"/>
      <c r="CD387" s="44"/>
      <c r="CE387" s="44"/>
      <c r="CF387" s="44"/>
      <c r="CG387" s="44"/>
      <c r="CH387" s="44"/>
      <c r="CI387" s="44"/>
      <c r="CJ387" s="44">
        <f t="shared" si="330"/>
        <v>0</v>
      </c>
      <c r="CK387" s="44">
        <f t="shared" si="330"/>
        <v>0</v>
      </c>
      <c r="CL387" s="44">
        <f t="shared" si="330"/>
        <v>0</v>
      </c>
      <c r="CM387" s="171">
        <f t="shared" si="331"/>
        <v>0</v>
      </c>
      <c r="CN387" s="171">
        <f t="shared" si="331"/>
        <v>0</v>
      </c>
      <c r="CO387" s="737"/>
      <c r="CP387" s="737"/>
      <c r="CQ387" s="46"/>
      <c r="CR387" s="47"/>
      <c r="CS387" s="46"/>
      <c r="CT387" s="46"/>
      <c r="CU387" s="333">
        <f t="shared" si="311"/>
        <v>0</v>
      </c>
      <c r="CV387" s="333">
        <f t="shared" si="312"/>
        <v>0</v>
      </c>
      <c r="CW387" s="333">
        <f t="shared" si="313"/>
        <v>0</v>
      </c>
      <c r="CX387" s="333">
        <f t="shared" si="314"/>
        <v>0</v>
      </c>
      <c r="CY387" s="333">
        <f t="shared" si="315"/>
        <v>0</v>
      </c>
      <c r="CZ387" s="333">
        <f t="shared" si="316"/>
        <v>0</v>
      </c>
      <c r="DA387" s="44">
        <f t="shared" si="320"/>
        <v>0</v>
      </c>
      <c r="DB387" s="44">
        <f t="shared" si="320"/>
        <v>0</v>
      </c>
      <c r="DC387" s="44">
        <f t="shared" si="320"/>
        <v>0</v>
      </c>
      <c r="DD387" s="174">
        <f t="shared" si="321"/>
        <v>0</v>
      </c>
      <c r="DE387" s="174">
        <f t="shared" si="321"/>
        <v>0</v>
      </c>
      <c r="DF387" s="45"/>
      <c r="DG387" s="45"/>
      <c r="DH387" s="48"/>
      <c r="DI387" s="48"/>
    </row>
    <row r="388" spans="1:115" s="3" customFormat="1" ht="12.75" hidden="1" customHeight="1" x14ac:dyDescent="0.2">
      <c r="A388" s="96">
        <v>1</v>
      </c>
      <c r="B388" s="59"/>
      <c r="C388" s="48"/>
      <c r="D388" s="239"/>
      <c r="E388" s="585"/>
      <c r="F388" s="590"/>
      <c r="G388" s="60"/>
      <c r="H388" s="88"/>
      <c r="I388" s="88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>
        <f t="shared" si="322"/>
        <v>0</v>
      </c>
      <c r="U388" s="44">
        <f t="shared" si="322"/>
        <v>0</v>
      </c>
      <c r="V388" s="44">
        <f t="shared" si="322"/>
        <v>0</v>
      </c>
      <c r="W388" s="171">
        <f t="shared" si="323"/>
        <v>0</v>
      </c>
      <c r="X388" s="171">
        <f t="shared" si="323"/>
        <v>0</v>
      </c>
      <c r="Y388" s="171"/>
      <c r="Z388" s="171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>
        <f t="shared" si="324"/>
        <v>0</v>
      </c>
      <c r="AL388" s="44">
        <f t="shared" si="324"/>
        <v>0</v>
      </c>
      <c r="AM388" s="44">
        <f t="shared" si="324"/>
        <v>0</v>
      </c>
      <c r="AN388" s="171">
        <f t="shared" si="325"/>
        <v>0</v>
      </c>
      <c r="AO388" s="171">
        <f t="shared" si="325"/>
        <v>0</v>
      </c>
      <c r="AP388" s="171"/>
      <c r="AQ388" s="171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>
        <f t="shared" si="326"/>
        <v>0</v>
      </c>
      <c r="BC388" s="44">
        <f t="shared" si="326"/>
        <v>0</v>
      </c>
      <c r="BD388" s="44">
        <f t="shared" si="326"/>
        <v>0</v>
      </c>
      <c r="BE388" s="171">
        <f t="shared" si="327"/>
        <v>0</v>
      </c>
      <c r="BF388" s="171">
        <f t="shared" si="327"/>
        <v>0</v>
      </c>
      <c r="BG388" s="249"/>
      <c r="BH388" s="171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>
        <f t="shared" si="328"/>
        <v>0</v>
      </c>
      <c r="BT388" s="44">
        <f t="shared" si="328"/>
        <v>0</v>
      </c>
      <c r="BU388" s="44">
        <f t="shared" si="328"/>
        <v>0</v>
      </c>
      <c r="BV388" s="171">
        <f t="shared" si="329"/>
        <v>0</v>
      </c>
      <c r="BW388" s="171">
        <f t="shared" si="329"/>
        <v>0</v>
      </c>
      <c r="BX388" s="171"/>
      <c r="BY388" s="171"/>
      <c r="BZ388" s="45"/>
      <c r="CA388" s="45"/>
      <c r="CB388" s="44"/>
      <c r="CC388" s="44"/>
      <c r="CD388" s="44"/>
      <c r="CE388" s="44"/>
      <c r="CF388" s="44"/>
      <c r="CG388" s="44"/>
      <c r="CH388" s="44"/>
      <c r="CI388" s="44"/>
      <c r="CJ388" s="44">
        <f t="shared" si="330"/>
        <v>0</v>
      </c>
      <c r="CK388" s="44">
        <f t="shared" si="330"/>
        <v>0</v>
      </c>
      <c r="CL388" s="44">
        <f t="shared" si="330"/>
        <v>0</v>
      </c>
      <c r="CM388" s="171">
        <f t="shared" si="331"/>
        <v>0</v>
      </c>
      <c r="CN388" s="171">
        <f t="shared" si="331"/>
        <v>0</v>
      </c>
      <c r="CO388" s="737"/>
      <c r="CP388" s="737"/>
      <c r="CQ388" s="46"/>
      <c r="CR388" s="47"/>
      <c r="CS388" s="46"/>
      <c r="CT388" s="46"/>
      <c r="CU388" s="333">
        <f t="shared" si="311"/>
        <v>0</v>
      </c>
      <c r="CV388" s="333">
        <f t="shared" si="312"/>
        <v>0</v>
      </c>
      <c r="CW388" s="333">
        <f t="shared" si="313"/>
        <v>0</v>
      </c>
      <c r="CX388" s="333">
        <f t="shared" si="314"/>
        <v>0</v>
      </c>
      <c r="CY388" s="333">
        <f t="shared" si="315"/>
        <v>0</v>
      </c>
      <c r="CZ388" s="333">
        <f t="shared" si="316"/>
        <v>0</v>
      </c>
      <c r="DA388" s="44">
        <f t="shared" si="320"/>
        <v>0</v>
      </c>
      <c r="DB388" s="44">
        <f t="shared" si="320"/>
        <v>0</v>
      </c>
      <c r="DC388" s="44">
        <f t="shared" si="320"/>
        <v>0</v>
      </c>
      <c r="DD388" s="174">
        <f t="shared" si="321"/>
        <v>0</v>
      </c>
      <c r="DE388" s="174">
        <f t="shared" si="321"/>
        <v>0</v>
      </c>
      <c r="DF388" s="45"/>
      <c r="DG388" s="45"/>
      <c r="DH388" s="48"/>
      <c r="DI388" s="48"/>
    </row>
    <row r="389" spans="1:115" s="3" customFormat="1" ht="12.75" hidden="1" customHeight="1" x14ac:dyDescent="0.2">
      <c r="A389" s="96">
        <v>1</v>
      </c>
      <c r="B389" s="59"/>
      <c r="C389" s="48"/>
      <c r="D389" s="239"/>
      <c r="E389" s="585"/>
      <c r="F389" s="590"/>
      <c r="G389" s="60"/>
      <c r="H389" s="88"/>
      <c r="I389" s="88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>
        <f t="shared" si="322"/>
        <v>0</v>
      </c>
      <c r="U389" s="44">
        <f t="shared" si="322"/>
        <v>0</v>
      </c>
      <c r="V389" s="44">
        <f t="shared" si="322"/>
        <v>0</v>
      </c>
      <c r="W389" s="171">
        <f t="shared" si="323"/>
        <v>0</v>
      </c>
      <c r="X389" s="171">
        <f t="shared" si="323"/>
        <v>0</v>
      </c>
      <c r="Y389" s="171"/>
      <c r="Z389" s="171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>
        <f t="shared" si="324"/>
        <v>0</v>
      </c>
      <c r="AL389" s="44">
        <f t="shared" si="324"/>
        <v>0</v>
      </c>
      <c r="AM389" s="44">
        <f t="shared" si="324"/>
        <v>0</v>
      </c>
      <c r="AN389" s="171">
        <f t="shared" si="325"/>
        <v>0</v>
      </c>
      <c r="AO389" s="171">
        <f t="shared" si="325"/>
        <v>0</v>
      </c>
      <c r="AP389" s="171"/>
      <c r="AQ389" s="171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>
        <f t="shared" si="326"/>
        <v>0</v>
      </c>
      <c r="BC389" s="44">
        <f t="shared" si="326"/>
        <v>0</v>
      </c>
      <c r="BD389" s="44">
        <f t="shared" si="326"/>
        <v>0</v>
      </c>
      <c r="BE389" s="171">
        <f t="shared" si="327"/>
        <v>0</v>
      </c>
      <c r="BF389" s="171">
        <f t="shared" si="327"/>
        <v>0</v>
      </c>
      <c r="BG389" s="249"/>
      <c r="BH389" s="171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>
        <f t="shared" si="328"/>
        <v>0</v>
      </c>
      <c r="BT389" s="44">
        <f t="shared" si="328"/>
        <v>0</v>
      </c>
      <c r="BU389" s="44">
        <f t="shared" si="328"/>
        <v>0</v>
      </c>
      <c r="BV389" s="171">
        <f t="shared" si="329"/>
        <v>0</v>
      </c>
      <c r="BW389" s="171">
        <f t="shared" si="329"/>
        <v>0</v>
      </c>
      <c r="BX389" s="171"/>
      <c r="BY389" s="171"/>
      <c r="BZ389" s="45"/>
      <c r="CA389" s="45"/>
      <c r="CB389" s="44"/>
      <c r="CC389" s="44"/>
      <c r="CD389" s="44"/>
      <c r="CE389" s="44"/>
      <c r="CF389" s="44"/>
      <c r="CG389" s="44"/>
      <c r="CH389" s="44"/>
      <c r="CI389" s="44"/>
      <c r="CJ389" s="44">
        <f t="shared" si="330"/>
        <v>0</v>
      </c>
      <c r="CK389" s="44">
        <f t="shared" si="330"/>
        <v>0</v>
      </c>
      <c r="CL389" s="44">
        <f t="shared" si="330"/>
        <v>0</v>
      </c>
      <c r="CM389" s="171">
        <f t="shared" si="331"/>
        <v>0</v>
      </c>
      <c r="CN389" s="171">
        <f t="shared" si="331"/>
        <v>0</v>
      </c>
      <c r="CO389" s="737"/>
      <c r="CP389" s="737"/>
      <c r="CQ389" s="46"/>
      <c r="CR389" s="47"/>
      <c r="CS389" s="46"/>
      <c r="CT389" s="46"/>
      <c r="CU389" s="333">
        <f t="shared" si="311"/>
        <v>0</v>
      </c>
      <c r="CV389" s="333">
        <f t="shared" si="312"/>
        <v>0</v>
      </c>
      <c r="CW389" s="333">
        <f t="shared" si="313"/>
        <v>0</v>
      </c>
      <c r="CX389" s="333">
        <f t="shared" si="314"/>
        <v>0</v>
      </c>
      <c r="CY389" s="333">
        <f t="shared" si="315"/>
        <v>0</v>
      </c>
      <c r="CZ389" s="333">
        <f t="shared" si="316"/>
        <v>0</v>
      </c>
      <c r="DA389" s="44">
        <f t="shared" si="320"/>
        <v>0</v>
      </c>
      <c r="DB389" s="44">
        <f t="shared" si="320"/>
        <v>0</v>
      </c>
      <c r="DC389" s="44">
        <f t="shared" si="320"/>
        <v>0</v>
      </c>
      <c r="DD389" s="174">
        <f t="shared" si="321"/>
        <v>0</v>
      </c>
      <c r="DE389" s="174">
        <f t="shared" si="321"/>
        <v>0</v>
      </c>
      <c r="DF389" s="45"/>
      <c r="DG389" s="45"/>
      <c r="DH389" s="48"/>
      <c r="DI389" s="48"/>
    </row>
    <row r="390" spans="1:115" s="3" customFormat="1" ht="12.75" hidden="1" customHeight="1" x14ac:dyDescent="0.2">
      <c r="A390" s="96">
        <v>1</v>
      </c>
      <c r="B390" s="195"/>
      <c r="C390" s="48"/>
      <c r="D390" s="239"/>
      <c r="E390" s="585"/>
      <c r="F390" s="590"/>
      <c r="G390" s="60"/>
      <c r="H390" s="88"/>
      <c r="I390" s="88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171">
        <f t="shared" si="323"/>
        <v>0</v>
      </c>
      <c r="X390" s="171">
        <f t="shared" si="323"/>
        <v>0</v>
      </c>
      <c r="Y390" s="171"/>
      <c r="Z390" s="171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171">
        <f t="shared" si="325"/>
        <v>0</v>
      </c>
      <c r="AO390" s="171">
        <f t="shared" si="325"/>
        <v>0</v>
      </c>
      <c r="AP390" s="171"/>
      <c r="AQ390" s="171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171">
        <f t="shared" si="327"/>
        <v>0</v>
      </c>
      <c r="BF390" s="171">
        <f t="shared" si="327"/>
        <v>0</v>
      </c>
      <c r="BG390" s="249"/>
      <c r="BH390" s="249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171">
        <f t="shared" si="329"/>
        <v>0</v>
      </c>
      <c r="BW390" s="171">
        <f t="shared" si="329"/>
        <v>0</v>
      </c>
      <c r="BX390" s="249"/>
      <c r="BY390" s="171"/>
      <c r="BZ390" s="45"/>
      <c r="CA390" s="45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171">
        <f t="shared" si="331"/>
        <v>0</v>
      </c>
      <c r="CN390" s="171">
        <f t="shared" si="331"/>
        <v>0</v>
      </c>
      <c r="CO390" s="736"/>
      <c r="CP390" s="737"/>
      <c r="CQ390" s="46"/>
      <c r="CR390" s="47"/>
      <c r="CS390" s="46"/>
      <c r="CT390" s="46"/>
      <c r="CU390" s="333"/>
      <c r="CV390" s="333"/>
      <c r="CW390" s="333"/>
      <c r="CX390" s="333"/>
      <c r="CY390" s="333"/>
      <c r="CZ390" s="333"/>
      <c r="DA390" s="44"/>
      <c r="DB390" s="44"/>
      <c r="DC390" s="44"/>
      <c r="DD390" s="174"/>
      <c r="DE390" s="174"/>
      <c r="DF390" s="45"/>
      <c r="DG390" s="45"/>
      <c r="DH390" s="48"/>
      <c r="DI390" s="48"/>
    </row>
    <row r="391" spans="1:115" s="3" customFormat="1" ht="12.75" hidden="1" customHeight="1" x14ac:dyDescent="0.2">
      <c r="A391" s="96">
        <v>1</v>
      </c>
      <c r="B391" s="195"/>
      <c r="C391" s="48"/>
      <c r="D391" s="239"/>
      <c r="E391" s="585"/>
      <c r="F391" s="590"/>
      <c r="G391" s="60"/>
      <c r="H391" s="88"/>
      <c r="I391" s="88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171">
        <f t="shared" si="323"/>
        <v>0</v>
      </c>
      <c r="X391" s="171">
        <f t="shared" si="323"/>
        <v>0</v>
      </c>
      <c r="Y391" s="171"/>
      <c r="Z391" s="171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171">
        <f t="shared" si="325"/>
        <v>0</v>
      </c>
      <c r="AO391" s="171">
        <f t="shared" si="325"/>
        <v>0</v>
      </c>
      <c r="AP391" s="171"/>
      <c r="AQ391" s="171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171">
        <f t="shared" si="327"/>
        <v>0</v>
      </c>
      <c r="BF391" s="171">
        <f t="shared" si="327"/>
        <v>0</v>
      </c>
      <c r="BG391" s="249"/>
      <c r="BH391" s="249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171">
        <f t="shared" si="329"/>
        <v>0</v>
      </c>
      <c r="BW391" s="171">
        <f t="shared" si="329"/>
        <v>0</v>
      </c>
      <c r="BX391" s="249"/>
      <c r="BY391" s="171"/>
      <c r="BZ391" s="45"/>
      <c r="CA391" s="45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171">
        <f t="shared" si="331"/>
        <v>0</v>
      </c>
      <c r="CN391" s="171">
        <f t="shared" si="331"/>
        <v>0</v>
      </c>
      <c r="CO391" s="736"/>
      <c r="CP391" s="737"/>
      <c r="CQ391" s="46"/>
      <c r="CR391" s="47"/>
      <c r="CS391" s="46"/>
      <c r="CT391" s="46"/>
      <c r="CU391" s="333"/>
      <c r="CV391" s="333"/>
      <c r="CW391" s="333"/>
      <c r="CX391" s="333"/>
      <c r="CY391" s="333"/>
      <c r="CZ391" s="333"/>
      <c r="DA391" s="44"/>
      <c r="DB391" s="44"/>
      <c r="DC391" s="44"/>
      <c r="DD391" s="174"/>
      <c r="DE391" s="174"/>
      <c r="DF391" s="45"/>
      <c r="DG391" s="45"/>
      <c r="DH391" s="48"/>
      <c r="DI391" s="48"/>
    </row>
    <row r="392" spans="1:115" s="3" customFormat="1" ht="12.75" hidden="1" customHeight="1" x14ac:dyDescent="0.2">
      <c r="A392" s="96">
        <v>1</v>
      </c>
      <c r="B392" s="195"/>
      <c r="C392" s="48"/>
      <c r="D392" s="239"/>
      <c r="E392" s="585"/>
      <c r="F392" s="590"/>
      <c r="G392" s="60"/>
      <c r="H392" s="88"/>
      <c r="I392" s="88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171">
        <f t="shared" si="323"/>
        <v>0</v>
      </c>
      <c r="X392" s="171">
        <f t="shared" si="323"/>
        <v>0</v>
      </c>
      <c r="Y392" s="171"/>
      <c r="Z392" s="171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171">
        <f t="shared" si="325"/>
        <v>0</v>
      </c>
      <c r="AO392" s="171">
        <f t="shared" si="325"/>
        <v>0</v>
      </c>
      <c r="AP392" s="171"/>
      <c r="AQ392" s="171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171">
        <f t="shared" si="327"/>
        <v>0</v>
      </c>
      <c r="BF392" s="171">
        <f t="shared" si="327"/>
        <v>0</v>
      </c>
      <c r="BG392" s="249"/>
      <c r="BH392" s="249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171">
        <f t="shared" si="329"/>
        <v>0</v>
      </c>
      <c r="BW392" s="171">
        <f t="shared" si="329"/>
        <v>0</v>
      </c>
      <c r="BX392" s="249"/>
      <c r="BY392" s="171"/>
      <c r="BZ392" s="45"/>
      <c r="CA392" s="45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171">
        <f t="shared" si="331"/>
        <v>0</v>
      </c>
      <c r="CN392" s="171">
        <f t="shared" si="331"/>
        <v>0</v>
      </c>
      <c r="CO392" s="736"/>
      <c r="CP392" s="737"/>
      <c r="CQ392" s="46"/>
      <c r="CR392" s="47"/>
      <c r="CS392" s="46"/>
      <c r="CT392" s="46"/>
      <c r="CU392" s="333"/>
      <c r="CV392" s="333"/>
      <c r="CW392" s="333"/>
      <c r="CX392" s="333"/>
      <c r="CY392" s="333"/>
      <c r="CZ392" s="333"/>
      <c r="DA392" s="44"/>
      <c r="DB392" s="44"/>
      <c r="DC392" s="44"/>
      <c r="DD392" s="174"/>
      <c r="DE392" s="174"/>
      <c r="DF392" s="45"/>
      <c r="DG392" s="45"/>
      <c r="DH392" s="48"/>
      <c r="DI392" s="48"/>
    </row>
    <row r="393" spans="1:115" s="3" customFormat="1" ht="12.75" hidden="1" customHeight="1" x14ac:dyDescent="0.2">
      <c r="A393" s="96">
        <v>1</v>
      </c>
      <c r="B393" s="195"/>
      <c r="C393" s="48"/>
      <c r="D393" s="239"/>
      <c r="E393" s="585"/>
      <c r="F393" s="590"/>
      <c r="G393" s="60"/>
      <c r="H393" s="88"/>
      <c r="I393" s="88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171">
        <f t="shared" si="323"/>
        <v>0</v>
      </c>
      <c r="X393" s="171">
        <f t="shared" si="323"/>
        <v>0</v>
      </c>
      <c r="Y393" s="171"/>
      <c r="Z393" s="171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171">
        <f t="shared" si="325"/>
        <v>0</v>
      </c>
      <c r="AO393" s="171">
        <f t="shared" si="325"/>
        <v>0</v>
      </c>
      <c r="AP393" s="171"/>
      <c r="AQ393" s="171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171">
        <f t="shared" si="327"/>
        <v>0</v>
      </c>
      <c r="BF393" s="171">
        <f t="shared" si="327"/>
        <v>0</v>
      </c>
      <c r="BG393" s="249"/>
      <c r="BH393" s="249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171">
        <f t="shared" si="329"/>
        <v>0</v>
      </c>
      <c r="BW393" s="171">
        <f t="shared" si="329"/>
        <v>0</v>
      </c>
      <c r="BX393" s="249"/>
      <c r="BY393" s="171"/>
      <c r="BZ393" s="45"/>
      <c r="CA393" s="45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171">
        <f t="shared" si="331"/>
        <v>0</v>
      </c>
      <c r="CN393" s="171">
        <f t="shared" si="331"/>
        <v>0</v>
      </c>
      <c r="CO393" s="736"/>
      <c r="CP393" s="737"/>
      <c r="CQ393" s="46"/>
      <c r="CR393" s="47"/>
      <c r="CS393" s="46"/>
      <c r="CT393" s="46"/>
      <c r="CU393" s="333"/>
      <c r="CV393" s="333"/>
      <c r="CW393" s="333"/>
      <c r="CX393" s="333"/>
      <c r="CY393" s="333"/>
      <c r="CZ393" s="333"/>
      <c r="DA393" s="44"/>
      <c r="DB393" s="44"/>
      <c r="DC393" s="44"/>
      <c r="DD393" s="174"/>
      <c r="DE393" s="174"/>
      <c r="DF393" s="45"/>
      <c r="DG393" s="45"/>
      <c r="DH393" s="48"/>
      <c r="DI393" s="48"/>
    </row>
    <row r="394" spans="1:115" s="3" customFormat="1" ht="12.75" hidden="1" customHeight="1" x14ac:dyDescent="0.2">
      <c r="A394" s="96">
        <v>1</v>
      </c>
      <c r="B394" s="59"/>
      <c r="C394" s="814">
        <v>155</v>
      </c>
      <c r="D394" s="836" t="s">
        <v>685</v>
      </c>
      <c r="E394" s="814" t="s">
        <v>686</v>
      </c>
      <c r="F394" s="836" t="s">
        <v>687</v>
      </c>
      <c r="G394" s="60"/>
      <c r="H394" s="88"/>
      <c r="I394" s="88"/>
      <c r="J394" s="44"/>
      <c r="K394" s="44"/>
      <c r="L394" s="44"/>
      <c r="M394" s="44"/>
      <c r="N394" s="44">
        <f>VLOOKUP($E394,'факт КС '!$E$10:$CL$181,3,0)</f>
        <v>1</v>
      </c>
      <c r="O394" s="44">
        <f>VLOOKUP($E394,'факт КС '!$E$10:$CL$181,4,0)</f>
        <v>385165.26</v>
      </c>
      <c r="P394" s="44">
        <f>VLOOKUP($E394,'факт КС '!$E$10:$CL$181,5,0)</f>
        <v>14</v>
      </c>
      <c r="Q394" s="44">
        <f>VLOOKUP($E394,'факт КС '!$E$10:$CL$181,6,0)</f>
        <v>0</v>
      </c>
      <c r="R394" s="44">
        <f>VLOOKUP($E394,'факт КС '!$E$10:$CL$181,7,0)</f>
        <v>0</v>
      </c>
      <c r="S394" s="44">
        <f>VLOOKUP($E394,'факт КС '!$E$10:$CL$181,8,0)</f>
        <v>0</v>
      </c>
      <c r="T394" s="44">
        <f t="shared" ref="T394:V394" si="332">N394+Q394</f>
        <v>1</v>
      </c>
      <c r="U394" s="44">
        <f t="shared" si="332"/>
        <v>385165.26</v>
      </c>
      <c r="V394" s="44">
        <f t="shared" si="332"/>
        <v>14</v>
      </c>
      <c r="W394" s="171">
        <f t="shared" si="323"/>
        <v>1</v>
      </c>
      <c r="X394" s="171">
        <f t="shared" si="323"/>
        <v>385165.26</v>
      </c>
      <c r="Y394" s="171"/>
      <c r="Z394" s="171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>
        <f t="shared" ref="AK394:AM394" si="333">AE394+AH394</f>
        <v>0</v>
      </c>
      <c r="AL394" s="44">
        <f t="shared" si="333"/>
        <v>0</v>
      </c>
      <c r="AM394" s="44">
        <f t="shared" si="333"/>
        <v>0</v>
      </c>
      <c r="AN394" s="171">
        <f t="shared" si="325"/>
        <v>0</v>
      </c>
      <c r="AO394" s="171">
        <f t="shared" si="325"/>
        <v>0</v>
      </c>
      <c r="AP394" s="171"/>
      <c r="AQ394" s="171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>
        <f t="shared" ref="BB394:BD394" si="334">AV394+AY394</f>
        <v>0</v>
      </c>
      <c r="BC394" s="44">
        <f t="shared" si="334"/>
        <v>0</v>
      </c>
      <c r="BD394" s="44">
        <f t="shared" si="334"/>
        <v>0</v>
      </c>
      <c r="BE394" s="171">
        <f t="shared" si="327"/>
        <v>0</v>
      </c>
      <c r="BF394" s="171">
        <f t="shared" si="327"/>
        <v>0</v>
      </c>
      <c r="BG394" s="249"/>
      <c r="BH394" s="171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>
        <f t="shared" ref="BS394:BU394" si="335">BM394+BP394</f>
        <v>0</v>
      </c>
      <c r="BT394" s="44">
        <f t="shared" si="335"/>
        <v>0</v>
      </c>
      <c r="BU394" s="44">
        <f t="shared" si="335"/>
        <v>0</v>
      </c>
      <c r="BV394" s="171">
        <f t="shared" si="329"/>
        <v>0</v>
      </c>
      <c r="BW394" s="171">
        <f t="shared" si="329"/>
        <v>0</v>
      </c>
      <c r="BX394" s="171"/>
      <c r="BY394" s="171"/>
      <c r="BZ394" s="45"/>
      <c r="CA394" s="45"/>
      <c r="CB394" s="44"/>
      <c r="CC394" s="44"/>
      <c r="CD394" s="44"/>
      <c r="CE394" s="44"/>
      <c r="CF394" s="44"/>
      <c r="CG394" s="44"/>
      <c r="CH394" s="44"/>
      <c r="CI394" s="44"/>
      <c r="CJ394" s="44">
        <f t="shared" ref="CJ394:CL394" si="336">CD394+CG394</f>
        <v>0</v>
      </c>
      <c r="CK394" s="44">
        <f t="shared" si="336"/>
        <v>0</v>
      </c>
      <c r="CL394" s="44">
        <f t="shared" si="336"/>
        <v>0</v>
      </c>
      <c r="CM394" s="171">
        <f t="shared" si="331"/>
        <v>0</v>
      </c>
      <c r="CN394" s="171">
        <f t="shared" si="331"/>
        <v>0</v>
      </c>
      <c r="CO394" s="737"/>
      <c r="CP394" s="737"/>
      <c r="CQ394" s="46"/>
      <c r="CR394" s="47"/>
      <c r="CS394" s="46"/>
      <c r="CT394" s="46"/>
      <c r="CU394" s="333">
        <f t="shared" ref="CU394:CZ394" si="337">+N394++AE394+AV394++++++BM394++CD394</f>
        <v>1</v>
      </c>
      <c r="CV394" s="333">
        <f t="shared" si="337"/>
        <v>385165.26</v>
      </c>
      <c r="CW394" s="333">
        <f t="shared" si="337"/>
        <v>14</v>
      </c>
      <c r="CX394" s="333">
        <f t="shared" si="337"/>
        <v>0</v>
      </c>
      <c r="CY394" s="333">
        <f t="shared" si="337"/>
        <v>0</v>
      </c>
      <c r="CZ394" s="333">
        <f t="shared" si="337"/>
        <v>0</v>
      </c>
      <c r="DA394" s="44">
        <f t="shared" ref="DA394:DC394" si="338">CU394+CX394</f>
        <v>1</v>
      </c>
      <c r="DB394" s="44">
        <f t="shared" si="338"/>
        <v>385165.26</v>
      </c>
      <c r="DC394" s="44">
        <f t="shared" si="338"/>
        <v>14</v>
      </c>
      <c r="DD394" s="174">
        <f>CU394-CS394</f>
        <v>1</v>
      </c>
      <c r="DE394" s="174">
        <f>CV394-CT394</f>
        <v>385165.26</v>
      </c>
      <c r="DF394" s="45"/>
      <c r="DG394" s="45"/>
      <c r="DH394" s="48"/>
      <c r="DI394" s="48"/>
    </row>
    <row r="395" spans="1:115" s="3" customFormat="1" ht="12.75" hidden="1" customHeight="1" x14ac:dyDescent="0.2">
      <c r="A395" s="96">
        <v>1</v>
      </c>
      <c r="B395" s="195"/>
      <c r="C395" s="48"/>
      <c r="D395" s="239"/>
      <c r="E395" s="585"/>
      <c r="F395" s="590"/>
      <c r="G395" s="60"/>
      <c r="H395" s="88"/>
      <c r="I395" s="88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171">
        <f t="shared" si="323"/>
        <v>0</v>
      </c>
      <c r="X395" s="171">
        <f t="shared" si="323"/>
        <v>0</v>
      </c>
      <c r="Y395" s="171"/>
      <c r="Z395" s="171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171">
        <f t="shared" si="325"/>
        <v>0</v>
      </c>
      <c r="AO395" s="171">
        <f t="shared" si="325"/>
        <v>0</v>
      </c>
      <c r="AP395" s="171"/>
      <c r="AQ395" s="171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171">
        <f t="shared" si="327"/>
        <v>0</v>
      </c>
      <c r="BF395" s="171">
        <f t="shared" si="327"/>
        <v>0</v>
      </c>
      <c r="BG395" s="249"/>
      <c r="BH395" s="249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171">
        <f t="shared" si="329"/>
        <v>0</v>
      </c>
      <c r="BW395" s="171">
        <f t="shared" si="329"/>
        <v>0</v>
      </c>
      <c r="BX395" s="249"/>
      <c r="BY395" s="171"/>
      <c r="BZ395" s="45"/>
      <c r="CA395" s="45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171">
        <f t="shared" si="331"/>
        <v>0</v>
      </c>
      <c r="CN395" s="171">
        <f t="shared" si="331"/>
        <v>0</v>
      </c>
      <c r="CO395" s="736"/>
      <c r="CP395" s="737"/>
      <c r="CQ395" s="46"/>
      <c r="CR395" s="47"/>
      <c r="CS395" s="46"/>
      <c r="CT395" s="46"/>
      <c r="CU395" s="333"/>
      <c r="CV395" s="333"/>
      <c r="CW395" s="333"/>
      <c r="CX395" s="333"/>
      <c r="CY395" s="333"/>
      <c r="CZ395" s="333"/>
      <c r="DA395" s="44"/>
      <c r="DB395" s="44"/>
      <c r="DC395" s="44"/>
      <c r="DD395" s="174"/>
      <c r="DE395" s="174"/>
      <c r="DF395" s="45"/>
      <c r="DG395" s="45"/>
      <c r="DH395" s="48"/>
      <c r="DI395" s="48"/>
    </row>
    <row r="396" spans="1:115" s="3" customFormat="1" ht="12.75" hidden="1" customHeight="1" x14ac:dyDescent="0.2">
      <c r="A396" s="96">
        <v>1</v>
      </c>
      <c r="B396" s="195"/>
      <c r="C396" s="48"/>
      <c r="D396" s="239"/>
      <c r="E396" s="585"/>
      <c r="F396" s="590"/>
      <c r="G396" s="60"/>
      <c r="H396" s="88"/>
      <c r="I396" s="88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171">
        <f t="shared" si="323"/>
        <v>0</v>
      </c>
      <c r="X396" s="171">
        <f t="shared" si="323"/>
        <v>0</v>
      </c>
      <c r="Y396" s="171"/>
      <c r="Z396" s="171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171">
        <f t="shared" si="325"/>
        <v>0</v>
      </c>
      <c r="AO396" s="171">
        <f t="shared" si="325"/>
        <v>0</v>
      </c>
      <c r="AP396" s="171"/>
      <c r="AQ396" s="171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171">
        <f t="shared" si="327"/>
        <v>0</v>
      </c>
      <c r="BF396" s="171">
        <f t="shared" si="327"/>
        <v>0</v>
      </c>
      <c r="BG396" s="249"/>
      <c r="BH396" s="249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171">
        <f t="shared" si="329"/>
        <v>0</v>
      </c>
      <c r="BW396" s="171">
        <f t="shared" si="329"/>
        <v>0</v>
      </c>
      <c r="BX396" s="249"/>
      <c r="BY396" s="171"/>
      <c r="BZ396" s="45"/>
      <c r="CA396" s="45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171">
        <f t="shared" si="331"/>
        <v>0</v>
      </c>
      <c r="CN396" s="171">
        <f t="shared" si="331"/>
        <v>0</v>
      </c>
      <c r="CO396" s="736"/>
      <c r="CP396" s="737"/>
      <c r="CQ396" s="46"/>
      <c r="CR396" s="47"/>
      <c r="CS396" s="46"/>
      <c r="CT396" s="46"/>
      <c r="CU396" s="333"/>
      <c r="CV396" s="333"/>
      <c r="CW396" s="333"/>
      <c r="CX396" s="333"/>
      <c r="CY396" s="333"/>
      <c r="CZ396" s="333"/>
      <c r="DA396" s="44"/>
      <c r="DB396" s="44"/>
      <c r="DC396" s="44"/>
      <c r="DD396" s="174"/>
      <c r="DE396" s="174"/>
      <c r="DF396" s="45"/>
      <c r="DG396" s="45"/>
      <c r="DH396" s="48"/>
      <c r="DI396" s="48"/>
    </row>
    <row r="397" spans="1:115" s="3" customFormat="1" ht="12.75" hidden="1" customHeight="1" x14ac:dyDescent="0.2">
      <c r="A397" s="96">
        <v>1</v>
      </c>
      <c r="B397" s="195"/>
      <c r="C397" s="48"/>
      <c r="D397" s="239"/>
      <c r="E397" s="585"/>
      <c r="F397" s="590"/>
      <c r="G397" s="60"/>
      <c r="H397" s="88"/>
      <c r="I397" s="88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171">
        <f t="shared" si="323"/>
        <v>0</v>
      </c>
      <c r="X397" s="171">
        <f t="shared" si="323"/>
        <v>0</v>
      </c>
      <c r="Y397" s="171"/>
      <c r="Z397" s="171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171">
        <f t="shared" si="325"/>
        <v>0</v>
      </c>
      <c r="AO397" s="171">
        <f t="shared" si="325"/>
        <v>0</v>
      </c>
      <c r="AP397" s="171"/>
      <c r="AQ397" s="171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171">
        <f t="shared" si="327"/>
        <v>0</v>
      </c>
      <c r="BF397" s="171">
        <f t="shared" si="327"/>
        <v>0</v>
      </c>
      <c r="BG397" s="249"/>
      <c r="BH397" s="249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171">
        <f t="shared" si="329"/>
        <v>0</v>
      </c>
      <c r="BW397" s="171">
        <f t="shared" si="329"/>
        <v>0</v>
      </c>
      <c r="BX397" s="249"/>
      <c r="BY397" s="171"/>
      <c r="BZ397" s="45"/>
      <c r="CA397" s="45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171">
        <f t="shared" si="331"/>
        <v>0</v>
      </c>
      <c r="CN397" s="171">
        <f t="shared" si="331"/>
        <v>0</v>
      </c>
      <c r="CO397" s="736"/>
      <c r="CP397" s="737"/>
      <c r="CQ397" s="46"/>
      <c r="CR397" s="47"/>
      <c r="CS397" s="46"/>
      <c r="CT397" s="46"/>
      <c r="CU397" s="333"/>
      <c r="CV397" s="333"/>
      <c r="CW397" s="333"/>
      <c r="CX397" s="333"/>
      <c r="CY397" s="333"/>
      <c r="CZ397" s="333"/>
      <c r="DA397" s="44"/>
      <c r="DB397" s="44"/>
      <c r="DC397" s="44"/>
      <c r="DD397" s="174"/>
      <c r="DE397" s="174"/>
      <c r="DF397" s="45"/>
      <c r="DG397" s="45"/>
      <c r="DH397" s="48"/>
      <c r="DI397" s="48"/>
    </row>
    <row r="398" spans="1:115" s="3" customFormat="1" ht="12.75" hidden="1" customHeight="1" x14ac:dyDescent="0.2">
      <c r="A398" s="96">
        <v>1</v>
      </c>
      <c r="B398" s="195"/>
      <c r="C398" s="48"/>
      <c r="D398" s="239"/>
      <c r="E398" s="585"/>
      <c r="F398" s="590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171">
        <f t="shared" si="323"/>
        <v>0</v>
      </c>
      <c r="X398" s="171">
        <f t="shared" si="323"/>
        <v>0</v>
      </c>
      <c r="Y398" s="171"/>
      <c r="Z398" s="171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171">
        <f t="shared" si="325"/>
        <v>0</v>
      </c>
      <c r="AO398" s="171">
        <f t="shared" si="325"/>
        <v>0</v>
      </c>
      <c r="AP398" s="171"/>
      <c r="AQ398" s="171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171">
        <f t="shared" si="327"/>
        <v>0</v>
      </c>
      <c r="BF398" s="171">
        <f t="shared" si="327"/>
        <v>0</v>
      </c>
      <c r="BG398" s="249"/>
      <c r="BH398" s="249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171">
        <f t="shared" si="329"/>
        <v>0</v>
      </c>
      <c r="BW398" s="171">
        <f t="shared" si="329"/>
        <v>0</v>
      </c>
      <c r="BX398" s="249"/>
      <c r="BY398" s="171"/>
      <c r="BZ398" s="45"/>
      <c r="CA398" s="45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171">
        <f t="shared" si="331"/>
        <v>0</v>
      </c>
      <c r="CN398" s="171">
        <f t="shared" si="331"/>
        <v>0</v>
      </c>
      <c r="CO398" s="736"/>
      <c r="CP398" s="737"/>
      <c r="CQ398" s="46"/>
      <c r="CR398" s="47"/>
      <c r="CS398" s="46"/>
      <c r="CT398" s="46"/>
      <c r="CU398" s="333"/>
      <c r="CV398" s="333"/>
      <c r="CW398" s="333"/>
      <c r="CX398" s="333"/>
      <c r="CY398" s="333"/>
      <c r="CZ398" s="333"/>
      <c r="DA398" s="44"/>
      <c r="DB398" s="44"/>
      <c r="DC398" s="44"/>
      <c r="DD398" s="174"/>
      <c r="DE398" s="174"/>
      <c r="DF398" s="45"/>
      <c r="DG398" s="45"/>
      <c r="DH398" s="48"/>
      <c r="DI398" s="48"/>
    </row>
    <row r="399" spans="1:115" hidden="1" x14ac:dyDescent="0.2">
      <c r="A399" s="96">
        <v>1</v>
      </c>
      <c r="B399" s="96">
        <v>1</v>
      </c>
      <c r="C399" s="63"/>
      <c r="D399" s="235"/>
      <c r="E399" s="235"/>
      <c r="F399" s="535" t="s">
        <v>37</v>
      </c>
      <c r="G399" s="61"/>
      <c r="H399" s="121"/>
      <c r="I399" s="121"/>
      <c r="J399" s="53" t="e">
        <f>SUM(#REF!,#REF!)</f>
        <v>#REF!</v>
      </c>
      <c r="K399" s="53" t="e">
        <f>SUM(#REF!,#REF!)</f>
        <v>#REF!</v>
      </c>
      <c r="L399" s="54" t="e">
        <f>SUM(J399/12*$B$2)</f>
        <v>#REF!</v>
      </c>
      <c r="M399" s="54" t="e">
        <f>SUM(K399/12*$B$2)</f>
        <v>#REF!</v>
      </c>
      <c r="N399" s="54" t="e">
        <f>SUM(#REF!,#REF!,#REF!)</f>
        <v>#REF!</v>
      </c>
      <c r="O399" s="54" t="e">
        <f>SUM(#REF!,#REF!,#REF!)</f>
        <v>#REF!</v>
      </c>
      <c r="P399" s="54" t="e">
        <f>SUM(#REF!,#REF!,#REF!)</f>
        <v>#REF!</v>
      </c>
      <c r="Q399" s="54" t="e">
        <f>SUM(#REF!,#REF!,#REF!)</f>
        <v>#REF!</v>
      </c>
      <c r="R399" s="54" t="e">
        <f>SUM(#REF!,#REF!,#REF!)</f>
        <v>#REF!</v>
      </c>
      <c r="S399" s="54" t="e">
        <f>SUM(#REF!,#REF!,#REF!)</f>
        <v>#REF!</v>
      </c>
      <c r="T399" s="56" t="e">
        <f t="shared" ref="T399:V432" si="339">N399+Q399</f>
        <v>#REF!</v>
      </c>
      <c r="U399" s="56" t="e">
        <f t="shared" si="339"/>
        <v>#REF!</v>
      </c>
      <c r="V399" s="56" t="e">
        <f t="shared" si="339"/>
        <v>#REF!</v>
      </c>
      <c r="W399" s="171" t="e">
        <f t="shared" si="323"/>
        <v>#REF!</v>
      </c>
      <c r="X399" s="171" t="e">
        <f t="shared" si="323"/>
        <v>#REF!</v>
      </c>
      <c r="Y399" s="280" t="e">
        <f>N399/L399</f>
        <v>#REF!</v>
      </c>
      <c r="Z399" s="280" t="e">
        <f>O399/M399</f>
        <v>#REF!</v>
      </c>
      <c r="AA399" s="53" t="e">
        <f>SUM(#REF!,#REF!)</f>
        <v>#REF!</v>
      </c>
      <c r="AB399" s="53" t="e">
        <f>SUM(#REF!,#REF!)</f>
        <v>#REF!</v>
      </c>
      <c r="AC399" s="54" t="e">
        <f>SUM(AA399/12*$B$2)</f>
        <v>#REF!</v>
      </c>
      <c r="AD399" s="54" t="e">
        <f>SUM(AB399/12*$B$2)</f>
        <v>#REF!</v>
      </c>
      <c r="AE399" s="54" t="e">
        <f>SUM(#REF!,#REF!,#REF!)</f>
        <v>#REF!</v>
      </c>
      <c r="AF399" s="54" t="e">
        <f>SUM(#REF!,#REF!,#REF!)</f>
        <v>#REF!</v>
      </c>
      <c r="AG399" s="54" t="e">
        <f>SUM(#REF!,#REF!,#REF!)</f>
        <v>#REF!</v>
      </c>
      <c r="AH399" s="54" t="e">
        <f>SUM(#REF!,#REF!,#REF!)</f>
        <v>#REF!</v>
      </c>
      <c r="AI399" s="54" t="e">
        <f>SUM(#REF!,#REF!,#REF!)</f>
        <v>#REF!</v>
      </c>
      <c r="AJ399" s="54" t="e">
        <f>SUM(#REF!,#REF!,#REF!)</f>
        <v>#REF!</v>
      </c>
      <c r="AK399" s="56" t="e">
        <f t="shared" ref="AK399:AM432" si="340">AE399+AH399</f>
        <v>#REF!</v>
      </c>
      <c r="AL399" s="56" t="e">
        <f t="shared" si="340"/>
        <v>#REF!</v>
      </c>
      <c r="AM399" s="56" t="e">
        <f t="shared" si="340"/>
        <v>#REF!</v>
      </c>
      <c r="AN399" s="171" t="e">
        <f t="shared" si="325"/>
        <v>#REF!</v>
      </c>
      <c r="AO399" s="171" t="e">
        <f t="shared" si="325"/>
        <v>#REF!</v>
      </c>
      <c r="AP399" s="280" t="e">
        <f>AE399/AC399</f>
        <v>#REF!</v>
      </c>
      <c r="AQ399" s="280" t="e">
        <f>AF399/AD399</f>
        <v>#REF!</v>
      </c>
      <c r="AR399" s="54" t="e">
        <f>SUM(#REF!,#REF!,#REF!)</f>
        <v>#REF!</v>
      </c>
      <c r="AS399" s="54" t="e">
        <f>SUM(#REF!,#REF!,#REF!)</f>
        <v>#REF!</v>
      </c>
      <c r="AT399" s="54" t="e">
        <f>SUM(AR399/12*$B$2)</f>
        <v>#REF!</v>
      </c>
      <c r="AU399" s="54" t="e">
        <f>SUM(AS399/12*$B$2)</f>
        <v>#REF!</v>
      </c>
      <c r="AV399" s="54" t="e">
        <f>SUM(#REF!,#REF!,#REF!)</f>
        <v>#REF!</v>
      </c>
      <c r="AW399" s="54" t="e">
        <f>SUM(#REF!,#REF!,#REF!)</f>
        <v>#REF!</v>
      </c>
      <c r="AX399" s="54" t="e">
        <f>SUM(#REF!,#REF!,#REF!)</f>
        <v>#REF!</v>
      </c>
      <c r="AY399" s="54" t="e">
        <f>SUM(#REF!,#REF!,#REF!)</f>
        <v>#REF!</v>
      </c>
      <c r="AZ399" s="54" t="e">
        <f>SUM(#REF!,#REF!,#REF!)</f>
        <v>#REF!</v>
      </c>
      <c r="BA399" s="54" t="e">
        <f>SUM(#REF!,#REF!,#REF!)</f>
        <v>#REF!</v>
      </c>
      <c r="BB399" s="56" t="e">
        <f t="shared" ref="BB399:BD432" si="341">AV399+AY399</f>
        <v>#REF!</v>
      </c>
      <c r="BC399" s="56" t="e">
        <f t="shared" si="341"/>
        <v>#REF!</v>
      </c>
      <c r="BD399" s="56" t="e">
        <f t="shared" si="341"/>
        <v>#REF!</v>
      </c>
      <c r="BE399" s="171" t="e">
        <f t="shared" si="327"/>
        <v>#REF!</v>
      </c>
      <c r="BF399" s="171" t="e">
        <f t="shared" si="327"/>
        <v>#REF!</v>
      </c>
      <c r="BG399" s="281" t="e">
        <f>AV399/AR399</f>
        <v>#REF!</v>
      </c>
      <c r="BH399" s="281" t="e">
        <f>AW399/AS399</f>
        <v>#REF!</v>
      </c>
      <c r="BI399" s="53" t="e">
        <f>SUM(#REF!,#REF!)</f>
        <v>#REF!</v>
      </c>
      <c r="BJ399" s="53" t="e">
        <f>SUM(#REF!,#REF!)</f>
        <v>#REF!</v>
      </c>
      <c r="BK399" s="54" t="e">
        <f>SUM(BI399/12*$B$2)</f>
        <v>#REF!</v>
      </c>
      <c r="BL399" s="54" t="e">
        <f>SUM(BJ399/12*$B$2)</f>
        <v>#REF!</v>
      </c>
      <c r="BM399" s="54" t="e">
        <f>SUM(#REF!,#REF!,#REF!)</f>
        <v>#REF!</v>
      </c>
      <c r="BN399" s="54" t="e">
        <f>SUM(#REF!,#REF!,#REF!)</f>
        <v>#REF!</v>
      </c>
      <c r="BO399" s="54" t="e">
        <f>SUM(#REF!,#REF!,#REF!)</f>
        <v>#REF!</v>
      </c>
      <c r="BP399" s="54" t="e">
        <f>SUM(#REF!,#REF!,#REF!)</f>
        <v>#REF!</v>
      </c>
      <c r="BQ399" s="54" t="e">
        <f>SUM(#REF!,#REF!,#REF!)</f>
        <v>#REF!</v>
      </c>
      <c r="BR399" s="54" t="e">
        <f>SUM(#REF!,#REF!,#REF!)</f>
        <v>#REF!</v>
      </c>
      <c r="BS399" s="56" t="e">
        <f t="shared" ref="BS399:BU432" si="342">BM399+BP399</f>
        <v>#REF!</v>
      </c>
      <c r="BT399" s="56" t="e">
        <f t="shared" si="342"/>
        <v>#REF!</v>
      </c>
      <c r="BU399" s="56" t="e">
        <f t="shared" si="342"/>
        <v>#REF!</v>
      </c>
      <c r="BV399" s="171" t="e">
        <f t="shared" si="329"/>
        <v>#REF!</v>
      </c>
      <c r="BW399" s="171" t="e">
        <f t="shared" si="329"/>
        <v>#REF!</v>
      </c>
      <c r="BX399" s="281" t="e">
        <f>BM399/BK399</f>
        <v>#REF!</v>
      </c>
      <c r="BY399" s="280" t="e">
        <f>BN399/BL399</f>
        <v>#REF!</v>
      </c>
      <c r="BZ399" s="108" t="e">
        <f>SUM(#REF!,#REF!)</f>
        <v>#REF!</v>
      </c>
      <c r="CA399" s="108" t="e">
        <f>SUM(#REF!,#REF!)</f>
        <v>#REF!</v>
      </c>
      <c r="CB399" s="54" t="e">
        <f>SUM(BZ399/12*$B$2)</f>
        <v>#REF!</v>
      </c>
      <c r="CC399" s="54" t="e">
        <f>SUM(CA399/12*$B$2)</f>
        <v>#REF!</v>
      </c>
      <c r="CD399" s="54" t="e">
        <f>SUM(#REF!,#REF!,#REF!)</f>
        <v>#REF!</v>
      </c>
      <c r="CE399" s="54" t="e">
        <f>SUM(#REF!,#REF!,#REF!)</f>
        <v>#REF!</v>
      </c>
      <c r="CF399" s="54" t="e">
        <f>SUM(#REF!,#REF!,#REF!)</f>
        <v>#REF!</v>
      </c>
      <c r="CG399" s="54" t="e">
        <f>SUM(#REF!,#REF!,#REF!)</f>
        <v>#REF!</v>
      </c>
      <c r="CH399" s="54" t="e">
        <f>SUM(#REF!,#REF!,#REF!)</f>
        <v>#REF!</v>
      </c>
      <c r="CI399" s="54" t="e">
        <f>SUM(#REF!,#REF!,#REF!)</f>
        <v>#REF!</v>
      </c>
      <c r="CJ399" s="56" t="e">
        <f t="shared" ref="CJ399:CL432" si="343">CD399+CG399</f>
        <v>#REF!</v>
      </c>
      <c r="CK399" s="56" t="e">
        <f t="shared" si="343"/>
        <v>#REF!</v>
      </c>
      <c r="CL399" s="56" t="e">
        <f t="shared" si="343"/>
        <v>#REF!</v>
      </c>
      <c r="CM399" s="171" t="e">
        <f t="shared" si="331"/>
        <v>#REF!</v>
      </c>
      <c r="CN399" s="171" t="e">
        <f t="shared" si="331"/>
        <v>#REF!</v>
      </c>
      <c r="CO399" s="734" t="e">
        <f>CD399/CB399</f>
        <v>#REF!</v>
      </c>
      <c r="CP399" s="735" t="e">
        <f>CE399/CC399</f>
        <v>#REF!</v>
      </c>
      <c r="CQ399" s="332" t="e">
        <f t="shared" ref="CQ399:CZ399" si="344">+J399++AA399+AR399++++++BI399++BZ399</f>
        <v>#REF!</v>
      </c>
      <c r="CR399" s="332" t="e">
        <f t="shared" si="344"/>
        <v>#REF!</v>
      </c>
      <c r="CS399" s="332" t="e">
        <f t="shared" si="344"/>
        <v>#REF!</v>
      </c>
      <c r="CT399" s="332" t="e">
        <f t="shared" si="344"/>
        <v>#REF!</v>
      </c>
      <c r="CU399" s="332" t="e">
        <f t="shared" si="344"/>
        <v>#REF!</v>
      </c>
      <c r="CV399" s="332" t="e">
        <f t="shared" si="344"/>
        <v>#REF!</v>
      </c>
      <c r="CW399" s="332" t="e">
        <f t="shared" si="344"/>
        <v>#REF!</v>
      </c>
      <c r="CX399" s="332" t="e">
        <f t="shared" si="344"/>
        <v>#REF!</v>
      </c>
      <c r="CY399" s="332" t="e">
        <f t="shared" si="344"/>
        <v>#REF!</v>
      </c>
      <c r="CZ399" s="332" t="e">
        <f t="shared" si="344"/>
        <v>#REF!</v>
      </c>
      <c r="DA399" s="332" t="e">
        <f t="shared" ref="DA399:DC432" si="345">CU399+CX399</f>
        <v>#REF!</v>
      </c>
      <c r="DB399" s="332" t="e">
        <f t="shared" si="345"/>
        <v>#REF!</v>
      </c>
      <c r="DC399" s="332" t="e">
        <f t="shared" si="345"/>
        <v>#REF!</v>
      </c>
      <c r="DD399" s="69" t="e">
        <f t="shared" ref="DD399:DE432" si="346">CU399-CS399</f>
        <v>#REF!</v>
      </c>
      <c r="DE399" s="69" t="e">
        <f t="shared" si="346"/>
        <v>#REF!</v>
      </c>
      <c r="DF399" s="150">
        <f>$H399</f>
        <v>0</v>
      </c>
      <c r="DG399" s="151" t="e">
        <f>CV399/CU399</f>
        <v>#REF!</v>
      </c>
      <c r="DH399" s="282" t="e">
        <f>BB399/AT399</f>
        <v>#REF!</v>
      </c>
      <c r="DI399" s="282" t="e">
        <f>BC399/AU399</f>
        <v>#REF!</v>
      </c>
      <c r="DJ399" s="206" t="e">
        <f t="shared" ref="DJ399:DK399" si="347">CQ399+CX399</f>
        <v>#REF!</v>
      </c>
      <c r="DK399" s="206" t="e">
        <f t="shared" si="347"/>
        <v>#REF!</v>
      </c>
    </row>
    <row r="400" spans="1:115" ht="114.75" hidden="1" x14ac:dyDescent="0.2">
      <c r="A400" s="96">
        <v>1</v>
      </c>
      <c r="B400" s="96">
        <v>1</v>
      </c>
      <c r="C400" s="769">
        <v>199</v>
      </c>
      <c r="D400" s="624" t="s">
        <v>312</v>
      </c>
      <c r="E400" s="748" t="s">
        <v>509</v>
      </c>
      <c r="F400" s="749" t="s">
        <v>313</v>
      </c>
      <c r="G400" s="60"/>
      <c r="H400" s="88"/>
      <c r="I400" s="88"/>
      <c r="J400" s="44"/>
      <c r="K400" s="44"/>
      <c r="L400" s="44"/>
      <c r="M400" s="44"/>
      <c r="N400" s="44">
        <f>VLOOKUP($E400,'факт КС '!$E$10:$CL$181,3,0)</f>
        <v>0</v>
      </c>
      <c r="O400" s="44">
        <f>VLOOKUP($E400,'факт КС '!$E$10:$CL$181,4,0)</f>
        <v>0</v>
      </c>
      <c r="P400" s="44">
        <f>VLOOKUP($E400,'факт КС '!$E$10:$CL$181,5,0)</f>
        <v>0</v>
      </c>
      <c r="Q400" s="44">
        <f>VLOOKUP($E400,'факт КС '!$E$10:$CL$181,6,0)</f>
        <v>0</v>
      </c>
      <c r="R400" s="44">
        <f>VLOOKUP($E400,'факт КС '!$E$10:$CL$181,7,0)</f>
        <v>0</v>
      </c>
      <c r="S400" s="44">
        <f>VLOOKUP($E400,'факт КС '!$E$10:$CL$181,8,0)</f>
        <v>0</v>
      </c>
      <c r="T400" s="44">
        <f t="shared" si="339"/>
        <v>0</v>
      </c>
      <c r="U400" s="44">
        <f t="shared" si="339"/>
        <v>0</v>
      </c>
      <c r="V400" s="44">
        <f t="shared" si="339"/>
        <v>0</v>
      </c>
      <c r="W400" s="171">
        <f t="shared" si="323"/>
        <v>0</v>
      </c>
      <c r="X400" s="171">
        <f t="shared" si="323"/>
        <v>0</v>
      </c>
      <c r="Y400" s="171"/>
      <c r="Z400" s="171"/>
      <c r="AA400" s="44"/>
      <c r="AB400" s="44"/>
      <c r="AC400" s="44"/>
      <c r="AD400" s="44"/>
      <c r="AE400" s="44">
        <f>VLOOKUP($E400,'факт КС '!$E$10:$CL$181,21,0)</f>
        <v>0</v>
      </c>
      <c r="AF400" s="44">
        <f>VLOOKUP($E400,'факт КС '!$E$10:$CL$181,22,0)</f>
        <v>0</v>
      </c>
      <c r="AG400" s="44">
        <f>VLOOKUP($E400,'факт КС '!$E$10:$CL$181,23,0)</f>
        <v>0</v>
      </c>
      <c r="AH400" s="44">
        <f>VLOOKUP($E400,'факт КС '!$E$10:$CL$181,24,0)</f>
        <v>0</v>
      </c>
      <c r="AI400" s="44">
        <f>VLOOKUP($E400,'факт КС '!$E$10:$CL$181,25,0)</f>
        <v>0</v>
      </c>
      <c r="AJ400" s="44">
        <f>VLOOKUP($E400,'факт КС '!$E$10:$CL$181,26,0)</f>
        <v>0</v>
      </c>
      <c r="AK400" s="44">
        <f t="shared" si="340"/>
        <v>0</v>
      </c>
      <c r="AL400" s="44">
        <f t="shared" si="340"/>
        <v>0</v>
      </c>
      <c r="AM400" s="44">
        <f t="shared" si="340"/>
        <v>0</v>
      </c>
      <c r="AN400" s="171">
        <f t="shared" si="325"/>
        <v>0</v>
      </c>
      <c r="AO400" s="171">
        <f t="shared" si="325"/>
        <v>0</v>
      </c>
      <c r="AP400" s="171"/>
      <c r="AQ400" s="171"/>
      <c r="AR400" s="44"/>
      <c r="AS400" s="44"/>
      <c r="AT400" s="44"/>
      <c r="AU400" s="44"/>
      <c r="AV400" s="44">
        <f>VLOOKUP($E400,'факт КС '!$E$10:$CL$181,9,0)</f>
        <v>0</v>
      </c>
      <c r="AW400" s="44">
        <f>VLOOKUP($E400,'факт КС '!$E$10:$CL$181,10,0)</f>
        <v>0</v>
      </c>
      <c r="AX400" s="44">
        <f>VLOOKUP($E400,'факт КС '!$E$10:$CL$181,11,0)</f>
        <v>0</v>
      </c>
      <c r="AY400" s="44">
        <f>VLOOKUP($E400,'факт КС '!$E$10:$CL$181,12,0)</f>
        <v>0</v>
      </c>
      <c r="AZ400" s="44">
        <f>VLOOKUP($E400,'факт КС '!$E$10:$CL$181,13,0)</f>
        <v>0</v>
      </c>
      <c r="BA400" s="44">
        <f>VLOOKUP($E400,'факт КС '!$E$10:$CL$181,14,0)</f>
        <v>0</v>
      </c>
      <c r="BB400" s="44">
        <f t="shared" si="341"/>
        <v>0</v>
      </c>
      <c r="BC400" s="44">
        <f t="shared" si="341"/>
        <v>0</v>
      </c>
      <c r="BD400" s="44">
        <f t="shared" si="341"/>
        <v>0</v>
      </c>
      <c r="BE400" s="171">
        <f t="shared" si="327"/>
        <v>0</v>
      </c>
      <c r="BF400" s="171">
        <f t="shared" si="327"/>
        <v>0</v>
      </c>
      <c r="BG400" s="249"/>
      <c r="BH400" s="171"/>
      <c r="BI400" s="44"/>
      <c r="BJ400" s="44"/>
      <c r="BK400" s="44"/>
      <c r="BL400" s="44"/>
      <c r="BM400" s="44">
        <f>VLOOKUP($E400,'факт КС '!$E$10:$CL$181,57,0)</f>
        <v>0</v>
      </c>
      <c r="BN400" s="44">
        <f>VLOOKUP($E400,'факт КС '!$E$10:$CL$181,58,0)</f>
        <v>0</v>
      </c>
      <c r="BO400" s="44">
        <f>VLOOKUP($E400,'факт КС '!$E$10:$CL$181,59,0)</f>
        <v>0</v>
      </c>
      <c r="BP400" s="44">
        <f>VLOOKUP($E400,'факт КС '!$E$10:$CL$181,60,0)</f>
        <v>0</v>
      </c>
      <c r="BQ400" s="44">
        <f>VLOOKUP($E400,'факт КС '!$E$10:$CL$181,61,0)</f>
        <v>0</v>
      </c>
      <c r="BR400" s="44">
        <f>VLOOKUP($E400,'факт КС '!$E$10:$CL$181,62,0)</f>
        <v>0</v>
      </c>
      <c r="BS400" s="44">
        <f t="shared" si="342"/>
        <v>0</v>
      </c>
      <c r="BT400" s="44">
        <f t="shared" si="342"/>
        <v>0</v>
      </c>
      <c r="BU400" s="44">
        <f t="shared" si="342"/>
        <v>0</v>
      </c>
      <c r="BV400" s="171">
        <f t="shared" si="329"/>
        <v>0</v>
      </c>
      <c r="BW400" s="171">
        <f t="shared" si="329"/>
        <v>0</v>
      </c>
      <c r="BX400" s="249"/>
      <c r="BY400" s="171"/>
      <c r="BZ400" s="45"/>
      <c r="CA400" s="45"/>
      <c r="CB400" s="44"/>
      <c r="CC400" s="44"/>
      <c r="CD400" s="44">
        <f>VLOOKUP($E400,'факт КС '!$E$10:$CL$181,51,0)</f>
        <v>0</v>
      </c>
      <c r="CE400" s="44">
        <f>VLOOKUP($E400,'факт КС '!$E$10:$CL$181,52,0)</f>
        <v>0</v>
      </c>
      <c r="CF400" s="44">
        <f>VLOOKUP($E400,'факт КС '!$E$10:$CL$181,53,0)</f>
        <v>0</v>
      </c>
      <c r="CG400" s="44">
        <f>VLOOKUP($E400,'факт КС '!$E$10:$CL$181,54,0)</f>
        <v>0</v>
      </c>
      <c r="CH400" s="44">
        <f>VLOOKUP($E400,'факт КС '!$E$10:$CL$181,55,0)</f>
        <v>0</v>
      </c>
      <c r="CI400" s="44">
        <f>VLOOKUP($E400,'факт КС '!$E$10:$CL$181,56,0)</f>
        <v>0</v>
      </c>
      <c r="CJ400" s="44">
        <f t="shared" si="343"/>
        <v>0</v>
      </c>
      <c r="CK400" s="44">
        <f t="shared" si="343"/>
        <v>0</v>
      </c>
      <c r="CL400" s="44">
        <f t="shared" si="343"/>
        <v>0</v>
      </c>
      <c r="CM400" s="171">
        <f t="shared" si="331"/>
        <v>0</v>
      </c>
      <c r="CN400" s="171">
        <f t="shared" si="331"/>
        <v>0</v>
      </c>
      <c r="CO400" s="736"/>
      <c r="CP400" s="737"/>
      <c r="CQ400" s="46"/>
      <c r="CR400" s="47"/>
      <c r="CS400" s="46"/>
      <c r="CT400" s="46"/>
      <c r="CU400" s="333">
        <f t="shared" ref="CU400:CU432" si="348">+N400++AE400+AV400++++++BM400++CD400</f>
        <v>0</v>
      </c>
      <c r="CV400" s="333">
        <f t="shared" ref="CV400:CV432" si="349">+O400++AF400+AW400++++++BN400++CE400</f>
        <v>0</v>
      </c>
      <c r="CW400" s="333">
        <f t="shared" ref="CW400:CW432" si="350">+P400++AG400+AX400++++++BO400++CF400</f>
        <v>0</v>
      </c>
      <c r="CX400" s="333">
        <f t="shared" ref="CX400:CX432" si="351">+Q400++AH400+AY400++++++BP400++CG400</f>
        <v>0</v>
      </c>
      <c r="CY400" s="333">
        <f t="shared" ref="CY400:CY432" si="352">+R400++AI400+AZ400++++++BQ400++CH400</f>
        <v>0</v>
      </c>
      <c r="CZ400" s="333">
        <f t="shared" ref="CZ400:CZ432" si="353">+S400++AJ400+BA400++++++BR400++CI400</f>
        <v>0</v>
      </c>
      <c r="DA400" s="44">
        <f t="shared" si="345"/>
        <v>0</v>
      </c>
      <c r="DB400" s="44">
        <f t="shared" si="345"/>
        <v>0</v>
      </c>
      <c r="DC400" s="44">
        <f t="shared" si="345"/>
        <v>0</v>
      </c>
      <c r="DD400" s="174">
        <f t="shared" si="346"/>
        <v>0</v>
      </c>
      <c r="DE400" s="174">
        <f t="shared" si="346"/>
        <v>0</v>
      </c>
      <c r="DF400" s="106"/>
      <c r="DG400" s="107"/>
      <c r="DH400" s="59"/>
      <c r="DI400" s="59"/>
    </row>
    <row r="401" spans="1:113" ht="51" hidden="1" x14ac:dyDescent="0.2">
      <c r="A401" s="96">
        <v>1</v>
      </c>
      <c r="B401" s="96">
        <v>1</v>
      </c>
      <c r="C401" s="769">
        <v>186</v>
      </c>
      <c r="D401" s="624" t="s">
        <v>180</v>
      </c>
      <c r="E401" s="748" t="s">
        <v>508</v>
      </c>
      <c r="F401" s="749" t="s">
        <v>181</v>
      </c>
      <c r="G401" s="60"/>
      <c r="H401" s="88"/>
      <c r="I401" s="88"/>
      <c r="J401" s="44"/>
      <c r="K401" s="44"/>
      <c r="L401" s="44"/>
      <c r="M401" s="44"/>
      <c r="N401" s="44">
        <f>VLOOKUP($E401,'факт КС '!$E$10:$CL$181,3,0)</f>
        <v>0</v>
      </c>
      <c r="O401" s="44">
        <f>VLOOKUP($E401,'факт КС '!$E$10:$CL$181,4,0)</f>
        <v>0</v>
      </c>
      <c r="P401" s="44">
        <f>VLOOKUP($E401,'факт КС '!$E$10:$CL$181,5,0)</f>
        <v>0</v>
      </c>
      <c r="Q401" s="44">
        <f>VLOOKUP($E401,'факт КС '!$E$10:$CL$181,6,0)</f>
        <v>0</v>
      </c>
      <c r="R401" s="44">
        <f>VLOOKUP($E401,'факт КС '!$E$10:$CL$181,7,0)</f>
        <v>0</v>
      </c>
      <c r="S401" s="44">
        <f>VLOOKUP($E401,'факт КС '!$E$10:$CL$181,8,0)</f>
        <v>0</v>
      </c>
      <c r="T401" s="44">
        <f t="shared" si="339"/>
        <v>0</v>
      </c>
      <c r="U401" s="44">
        <f t="shared" si="339"/>
        <v>0</v>
      </c>
      <c r="V401" s="44">
        <f t="shared" si="339"/>
        <v>0</v>
      </c>
      <c r="W401" s="171">
        <f t="shared" si="323"/>
        <v>0</v>
      </c>
      <c r="X401" s="171">
        <f t="shared" si="323"/>
        <v>0</v>
      </c>
      <c r="Y401" s="171"/>
      <c r="Z401" s="171"/>
      <c r="AA401" s="44"/>
      <c r="AB401" s="44"/>
      <c r="AC401" s="44"/>
      <c r="AD401" s="44"/>
      <c r="AE401" s="44">
        <f>VLOOKUP($E401,'факт КС '!$E$10:$CL$181,21,0)</f>
        <v>0</v>
      </c>
      <c r="AF401" s="44">
        <f>VLOOKUP($E401,'факт КС '!$E$10:$CL$181,22,0)</f>
        <v>0</v>
      </c>
      <c r="AG401" s="44">
        <f>VLOOKUP($E401,'факт КС '!$E$10:$CL$181,23,0)</f>
        <v>0</v>
      </c>
      <c r="AH401" s="44">
        <f>VLOOKUP($E401,'факт КС '!$E$10:$CL$181,24,0)</f>
        <v>0</v>
      </c>
      <c r="AI401" s="44">
        <f>VLOOKUP($E401,'факт КС '!$E$10:$CL$181,25,0)</f>
        <v>0</v>
      </c>
      <c r="AJ401" s="44">
        <f>VLOOKUP($E401,'факт КС '!$E$10:$CL$181,26,0)</f>
        <v>0</v>
      </c>
      <c r="AK401" s="44">
        <f t="shared" si="340"/>
        <v>0</v>
      </c>
      <c r="AL401" s="44">
        <f t="shared" si="340"/>
        <v>0</v>
      </c>
      <c r="AM401" s="44">
        <f t="shared" si="340"/>
        <v>0</v>
      </c>
      <c r="AN401" s="171">
        <f t="shared" si="325"/>
        <v>0</v>
      </c>
      <c r="AO401" s="171">
        <f t="shared" si="325"/>
        <v>0</v>
      </c>
      <c r="AP401" s="171"/>
      <c r="AQ401" s="171"/>
      <c r="AR401" s="44"/>
      <c r="AS401" s="44"/>
      <c r="AT401" s="44"/>
      <c r="AU401" s="44"/>
      <c r="AV401" s="44">
        <f>VLOOKUP($E401,'факт КС '!$E$10:$CL$181,9,0)</f>
        <v>17</v>
      </c>
      <c r="AW401" s="44">
        <f>VLOOKUP($E401,'факт КС '!$E$10:$CL$181,10,0)</f>
        <v>2231773.6</v>
      </c>
      <c r="AX401" s="44">
        <f>VLOOKUP($E401,'факт КС '!$E$10:$CL$181,11,0)</f>
        <v>130</v>
      </c>
      <c r="AY401" s="44">
        <f>VLOOKUP($E401,'факт КС '!$E$10:$CL$181,12,0)</f>
        <v>0</v>
      </c>
      <c r="AZ401" s="44">
        <f>VLOOKUP($E401,'факт КС '!$E$10:$CL$181,13,0)</f>
        <v>0</v>
      </c>
      <c r="BA401" s="44">
        <f>VLOOKUP($E401,'факт КС '!$E$10:$CL$181,14,0)</f>
        <v>0</v>
      </c>
      <c r="BB401" s="44">
        <f t="shared" si="341"/>
        <v>17</v>
      </c>
      <c r="BC401" s="44">
        <f t="shared" si="341"/>
        <v>2231773.6</v>
      </c>
      <c r="BD401" s="44">
        <f t="shared" si="341"/>
        <v>130</v>
      </c>
      <c r="BE401" s="171">
        <f t="shared" si="327"/>
        <v>17</v>
      </c>
      <c r="BF401" s="171">
        <f t="shared" si="327"/>
        <v>2231773.6</v>
      </c>
      <c r="BG401" s="249"/>
      <c r="BH401" s="171"/>
      <c r="BI401" s="44"/>
      <c r="BJ401" s="44"/>
      <c r="BK401" s="44"/>
      <c r="BL401" s="44"/>
      <c r="BM401" s="44">
        <f>VLOOKUP($E401,'факт КС '!$E$10:$CL$181,57,0)</f>
        <v>0</v>
      </c>
      <c r="BN401" s="44">
        <f>VLOOKUP($E401,'факт КС '!$E$10:$CL$181,58,0)</f>
        <v>0</v>
      </c>
      <c r="BO401" s="44">
        <f>VLOOKUP($E401,'факт КС '!$E$10:$CL$181,59,0)</f>
        <v>0</v>
      </c>
      <c r="BP401" s="44">
        <f>VLOOKUP($E401,'факт КС '!$E$10:$CL$181,60,0)</f>
        <v>0</v>
      </c>
      <c r="BQ401" s="44">
        <f>VLOOKUP($E401,'факт КС '!$E$10:$CL$181,61,0)</f>
        <v>0</v>
      </c>
      <c r="BR401" s="44">
        <f>VLOOKUP($E401,'факт КС '!$E$10:$CL$181,62,0)</f>
        <v>0</v>
      </c>
      <c r="BS401" s="44">
        <f t="shared" si="342"/>
        <v>0</v>
      </c>
      <c r="BT401" s="44">
        <f t="shared" si="342"/>
        <v>0</v>
      </c>
      <c r="BU401" s="44">
        <f t="shared" si="342"/>
        <v>0</v>
      </c>
      <c r="BV401" s="171">
        <f t="shared" si="329"/>
        <v>0</v>
      </c>
      <c r="BW401" s="171">
        <f t="shared" si="329"/>
        <v>0</v>
      </c>
      <c r="BX401" s="249"/>
      <c r="BY401" s="171"/>
      <c r="BZ401" s="45"/>
      <c r="CA401" s="45"/>
      <c r="CB401" s="44"/>
      <c r="CC401" s="44"/>
      <c r="CD401" s="44">
        <f>VLOOKUP($E401,'факт КС '!$E$10:$CL$181,51,0)</f>
        <v>0</v>
      </c>
      <c r="CE401" s="44">
        <f>VLOOKUP($E401,'факт КС '!$E$10:$CL$181,52,0)</f>
        <v>0</v>
      </c>
      <c r="CF401" s="44">
        <f>VLOOKUP($E401,'факт КС '!$E$10:$CL$181,53,0)</f>
        <v>0</v>
      </c>
      <c r="CG401" s="44">
        <f>VLOOKUP($E401,'факт КС '!$E$10:$CL$181,54,0)</f>
        <v>0</v>
      </c>
      <c r="CH401" s="44">
        <f>VLOOKUP($E401,'факт КС '!$E$10:$CL$181,55,0)</f>
        <v>0</v>
      </c>
      <c r="CI401" s="44">
        <f>VLOOKUP($E401,'факт КС '!$E$10:$CL$181,56,0)</f>
        <v>0</v>
      </c>
      <c r="CJ401" s="44">
        <f t="shared" si="343"/>
        <v>0</v>
      </c>
      <c r="CK401" s="44">
        <f t="shared" si="343"/>
        <v>0</v>
      </c>
      <c r="CL401" s="44">
        <f t="shared" si="343"/>
        <v>0</v>
      </c>
      <c r="CM401" s="171">
        <f t="shared" si="331"/>
        <v>0</v>
      </c>
      <c r="CN401" s="171">
        <f t="shared" si="331"/>
        <v>0</v>
      </c>
      <c r="CO401" s="736"/>
      <c r="CP401" s="737"/>
      <c r="CQ401" s="46"/>
      <c r="CR401" s="47"/>
      <c r="CS401" s="46"/>
      <c r="CT401" s="46"/>
      <c r="CU401" s="333">
        <f t="shared" si="348"/>
        <v>17</v>
      </c>
      <c r="CV401" s="333">
        <f t="shared" si="349"/>
        <v>2231773.6</v>
      </c>
      <c r="CW401" s="333">
        <f t="shared" si="350"/>
        <v>130</v>
      </c>
      <c r="CX401" s="333">
        <f t="shared" si="351"/>
        <v>0</v>
      </c>
      <c r="CY401" s="333">
        <f t="shared" si="352"/>
        <v>0</v>
      </c>
      <c r="CZ401" s="333">
        <f t="shared" si="353"/>
        <v>0</v>
      </c>
      <c r="DA401" s="44">
        <f t="shared" si="345"/>
        <v>17</v>
      </c>
      <c r="DB401" s="44">
        <f t="shared" si="345"/>
        <v>2231773.6</v>
      </c>
      <c r="DC401" s="44">
        <f t="shared" si="345"/>
        <v>130</v>
      </c>
      <c r="DD401" s="174">
        <f t="shared" si="346"/>
        <v>17</v>
      </c>
      <c r="DE401" s="174">
        <f t="shared" si="346"/>
        <v>2231773.6</v>
      </c>
      <c r="DF401" s="106"/>
      <c r="DG401" s="107"/>
      <c r="DH401" s="59"/>
      <c r="DI401" s="59"/>
    </row>
    <row r="402" spans="1:113" ht="25.5" hidden="1" x14ac:dyDescent="0.2">
      <c r="A402" s="96">
        <v>1</v>
      </c>
      <c r="B402" s="96">
        <v>1</v>
      </c>
      <c r="C402" s="769">
        <v>209</v>
      </c>
      <c r="D402" s="624" t="s">
        <v>182</v>
      </c>
      <c r="E402" s="748" t="s">
        <v>510</v>
      </c>
      <c r="F402" s="749" t="s">
        <v>298</v>
      </c>
      <c r="G402" s="60"/>
      <c r="H402" s="88"/>
      <c r="I402" s="88"/>
      <c r="J402" s="44"/>
      <c r="K402" s="44"/>
      <c r="L402" s="44"/>
      <c r="M402" s="44"/>
      <c r="N402" s="44">
        <f>VLOOKUP($E402,'факт КС '!$E$10:$CL$181,3,0)</f>
        <v>0</v>
      </c>
      <c r="O402" s="44">
        <f>VLOOKUP($E402,'факт КС '!$E$10:$CL$181,4,0)</f>
        <v>0</v>
      </c>
      <c r="P402" s="44">
        <f>VLOOKUP($E402,'факт КС '!$E$10:$CL$181,5,0)</f>
        <v>0</v>
      </c>
      <c r="Q402" s="44">
        <f>VLOOKUP($E402,'факт КС '!$E$10:$CL$181,6,0)</f>
        <v>0</v>
      </c>
      <c r="R402" s="44">
        <f>VLOOKUP($E402,'факт КС '!$E$10:$CL$181,7,0)</f>
        <v>0</v>
      </c>
      <c r="S402" s="44">
        <f>VLOOKUP($E402,'факт КС '!$E$10:$CL$181,8,0)</f>
        <v>0</v>
      </c>
      <c r="T402" s="44">
        <f t="shared" si="339"/>
        <v>0</v>
      </c>
      <c r="U402" s="44">
        <f t="shared" si="339"/>
        <v>0</v>
      </c>
      <c r="V402" s="44">
        <f t="shared" si="339"/>
        <v>0</v>
      </c>
      <c r="W402" s="171">
        <f t="shared" si="323"/>
        <v>0</v>
      </c>
      <c r="X402" s="171">
        <f t="shared" si="323"/>
        <v>0</v>
      </c>
      <c r="Y402" s="171"/>
      <c r="Z402" s="171"/>
      <c r="AA402" s="44"/>
      <c r="AB402" s="44"/>
      <c r="AC402" s="44"/>
      <c r="AD402" s="44"/>
      <c r="AE402" s="44">
        <f>VLOOKUP($E402,'факт КС '!$E$10:$CL$181,21,0)</f>
        <v>0</v>
      </c>
      <c r="AF402" s="44">
        <f>VLOOKUP($E402,'факт КС '!$E$10:$CL$181,22,0)</f>
        <v>0</v>
      </c>
      <c r="AG402" s="44">
        <f>VLOOKUP($E402,'факт КС '!$E$10:$CL$181,23,0)</f>
        <v>0</v>
      </c>
      <c r="AH402" s="44">
        <f>VLOOKUP($E402,'факт КС '!$E$10:$CL$181,24,0)</f>
        <v>0</v>
      </c>
      <c r="AI402" s="44">
        <f>VLOOKUP($E402,'факт КС '!$E$10:$CL$181,25,0)</f>
        <v>0</v>
      </c>
      <c r="AJ402" s="44">
        <f>VLOOKUP($E402,'факт КС '!$E$10:$CL$181,26,0)</f>
        <v>0</v>
      </c>
      <c r="AK402" s="44">
        <f t="shared" si="340"/>
        <v>0</v>
      </c>
      <c r="AL402" s="44">
        <f t="shared" si="340"/>
        <v>0</v>
      </c>
      <c r="AM402" s="44">
        <f t="shared" si="340"/>
        <v>0</v>
      </c>
      <c r="AN402" s="171">
        <f t="shared" si="325"/>
        <v>0</v>
      </c>
      <c r="AO402" s="171">
        <f t="shared" si="325"/>
        <v>0</v>
      </c>
      <c r="AP402" s="171"/>
      <c r="AQ402" s="171"/>
      <c r="AR402" s="44"/>
      <c r="AS402" s="44"/>
      <c r="AT402" s="44"/>
      <c r="AU402" s="44"/>
      <c r="AV402" s="44">
        <f>VLOOKUP($E402,'факт КС '!$E$10:$CL$181,9,0)</f>
        <v>1</v>
      </c>
      <c r="AW402" s="44">
        <f>VLOOKUP($E402,'факт КС '!$E$10:$CL$181,10,0)</f>
        <v>131280.79999999999</v>
      </c>
      <c r="AX402" s="44">
        <f>VLOOKUP($E402,'факт КС '!$E$10:$CL$181,11,0)</f>
        <v>12</v>
      </c>
      <c r="AY402" s="44">
        <f>VLOOKUP($E402,'факт КС '!$E$10:$CL$181,12,0)</f>
        <v>0</v>
      </c>
      <c r="AZ402" s="44">
        <f>VLOOKUP($E402,'факт КС '!$E$10:$CL$181,13,0)</f>
        <v>0</v>
      </c>
      <c r="BA402" s="44">
        <f>VLOOKUP($E402,'факт КС '!$E$10:$CL$181,14,0)</f>
        <v>0</v>
      </c>
      <c r="BB402" s="44">
        <f t="shared" si="341"/>
        <v>1</v>
      </c>
      <c r="BC402" s="44">
        <f t="shared" si="341"/>
        <v>131280.79999999999</v>
      </c>
      <c r="BD402" s="44">
        <f t="shared" si="341"/>
        <v>12</v>
      </c>
      <c r="BE402" s="171">
        <f t="shared" si="327"/>
        <v>1</v>
      </c>
      <c r="BF402" s="171">
        <f t="shared" si="327"/>
        <v>131280.79999999999</v>
      </c>
      <c r="BG402" s="249"/>
      <c r="BH402" s="171"/>
      <c r="BI402" s="44"/>
      <c r="BJ402" s="44"/>
      <c r="BK402" s="44"/>
      <c r="BL402" s="44"/>
      <c r="BM402" s="44">
        <f>VLOOKUP($E402,'факт КС '!$E$10:$CL$181,57,0)</f>
        <v>0</v>
      </c>
      <c r="BN402" s="44">
        <f>VLOOKUP($E402,'факт КС '!$E$10:$CL$181,58,0)</f>
        <v>0</v>
      </c>
      <c r="BO402" s="44">
        <f>VLOOKUP($E402,'факт КС '!$E$10:$CL$181,59,0)</f>
        <v>0</v>
      </c>
      <c r="BP402" s="44">
        <f>VLOOKUP($E402,'факт КС '!$E$10:$CL$181,60,0)</f>
        <v>0</v>
      </c>
      <c r="BQ402" s="44">
        <f>VLOOKUP($E402,'факт КС '!$E$10:$CL$181,61,0)</f>
        <v>0</v>
      </c>
      <c r="BR402" s="44">
        <f>VLOOKUP($E402,'факт КС '!$E$10:$CL$181,62,0)</f>
        <v>0</v>
      </c>
      <c r="BS402" s="44">
        <f t="shared" si="342"/>
        <v>0</v>
      </c>
      <c r="BT402" s="44">
        <f t="shared" si="342"/>
        <v>0</v>
      </c>
      <c r="BU402" s="44">
        <f t="shared" si="342"/>
        <v>0</v>
      </c>
      <c r="BV402" s="171">
        <f t="shared" si="329"/>
        <v>0</v>
      </c>
      <c r="BW402" s="171">
        <f t="shared" si="329"/>
        <v>0</v>
      </c>
      <c r="BX402" s="249"/>
      <c r="BY402" s="171"/>
      <c r="BZ402" s="45"/>
      <c r="CA402" s="45"/>
      <c r="CB402" s="44"/>
      <c r="CC402" s="44"/>
      <c r="CD402" s="44">
        <f>VLOOKUP($E402,'факт КС '!$E$10:$CL$181,51,0)</f>
        <v>0</v>
      </c>
      <c r="CE402" s="44">
        <f>VLOOKUP($E402,'факт КС '!$E$10:$CL$181,52,0)</f>
        <v>0</v>
      </c>
      <c r="CF402" s="44">
        <f>VLOOKUP($E402,'факт КС '!$E$10:$CL$181,53,0)</f>
        <v>0</v>
      </c>
      <c r="CG402" s="44">
        <f>VLOOKUP($E402,'факт КС '!$E$10:$CL$181,54,0)</f>
        <v>0</v>
      </c>
      <c r="CH402" s="44">
        <f>VLOOKUP($E402,'факт КС '!$E$10:$CL$181,55,0)</f>
        <v>0</v>
      </c>
      <c r="CI402" s="44">
        <f>VLOOKUP($E402,'факт КС '!$E$10:$CL$181,56,0)</f>
        <v>0</v>
      </c>
      <c r="CJ402" s="44">
        <f t="shared" si="343"/>
        <v>0</v>
      </c>
      <c r="CK402" s="44">
        <f t="shared" si="343"/>
        <v>0</v>
      </c>
      <c r="CL402" s="44">
        <f t="shared" si="343"/>
        <v>0</v>
      </c>
      <c r="CM402" s="171">
        <f t="shared" si="331"/>
        <v>0</v>
      </c>
      <c r="CN402" s="171">
        <f t="shared" si="331"/>
        <v>0</v>
      </c>
      <c r="CO402" s="736"/>
      <c r="CP402" s="737"/>
      <c r="CQ402" s="46"/>
      <c r="CR402" s="47"/>
      <c r="CS402" s="46"/>
      <c r="CT402" s="46"/>
      <c r="CU402" s="333">
        <f t="shared" si="348"/>
        <v>1</v>
      </c>
      <c r="CV402" s="333">
        <f t="shared" si="349"/>
        <v>131280.79999999999</v>
      </c>
      <c r="CW402" s="333">
        <f t="shared" si="350"/>
        <v>12</v>
      </c>
      <c r="CX402" s="333">
        <f t="shared" si="351"/>
        <v>0</v>
      </c>
      <c r="CY402" s="333">
        <f t="shared" si="352"/>
        <v>0</v>
      </c>
      <c r="CZ402" s="333">
        <f t="shared" si="353"/>
        <v>0</v>
      </c>
      <c r="DA402" s="44">
        <f t="shared" si="345"/>
        <v>1</v>
      </c>
      <c r="DB402" s="44">
        <f t="shared" si="345"/>
        <v>131280.79999999999</v>
      </c>
      <c r="DC402" s="44">
        <f t="shared" si="345"/>
        <v>12</v>
      </c>
      <c r="DD402" s="174">
        <f t="shared" si="346"/>
        <v>1</v>
      </c>
      <c r="DE402" s="174">
        <f t="shared" si="346"/>
        <v>131280.79999999999</v>
      </c>
      <c r="DF402" s="106"/>
      <c r="DG402" s="107"/>
      <c r="DH402" s="48"/>
      <c r="DI402" s="48"/>
    </row>
    <row r="403" spans="1:113" ht="51" hidden="1" x14ac:dyDescent="0.2">
      <c r="A403" s="96">
        <v>1</v>
      </c>
      <c r="B403" s="96">
        <v>1</v>
      </c>
      <c r="C403" s="769">
        <v>186</v>
      </c>
      <c r="D403" s="624" t="s">
        <v>180</v>
      </c>
      <c r="E403" s="748" t="s">
        <v>589</v>
      </c>
      <c r="F403" s="749" t="s">
        <v>590</v>
      </c>
      <c r="G403" s="60"/>
      <c r="H403" s="88"/>
      <c r="I403" s="88"/>
      <c r="J403" s="44"/>
      <c r="K403" s="44"/>
      <c r="L403" s="44"/>
      <c r="M403" s="44"/>
      <c r="N403" s="44">
        <f>VLOOKUP($E403,'факт КС '!$E$10:$CL$181,3,0)</f>
        <v>0</v>
      </c>
      <c r="O403" s="44">
        <f>VLOOKUP($E403,'факт КС '!$E$10:$CL$181,4,0)</f>
        <v>0</v>
      </c>
      <c r="P403" s="44">
        <f>VLOOKUP($E403,'факт КС '!$E$10:$CL$181,5,0)</f>
        <v>0</v>
      </c>
      <c r="Q403" s="44">
        <f>VLOOKUP($E403,'факт КС '!$E$10:$CL$181,6,0)</f>
        <v>0</v>
      </c>
      <c r="R403" s="44">
        <f>VLOOKUP($E403,'факт КС '!$E$10:$CL$181,7,0)</f>
        <v>0</v>
      </c>
      <c r="S403" s="44">
        <f>VLOOKUP($E403,'факт КС '!$E$10:$CL$181,8,0)</f>
        <v>0</v>
      </c>
      <c r="T403" s="44">
        <f t="shared" si="339"/>
        <v>0</v>
      </c>
      <c r="U403" s="44">
        <f t="shared" si="339"/>
        <v>0</v>
      </c>
      <c r="V403" s="44">
        <f t="shared" si="339"/>
        <v>0</v>
      </c>
      <c r="W403" s="171">
        <f t="shared" si="323"/>
        <v>0</v>
      </c>
      <c r="X403" s="171">
        <f t="shared" si="323"/>
        <v>0</v>
      </c>
      <c r="Y403" s="171"/>
      <c r="Z403" s="171"/>
      <c r="AA403" s="44"/>
      <c r="AB403" s="44"/>
      <c r="AC403" s="44"/>
      <c r="AD403" s="44"/>
      <c r="AE403" s="44">
        <f>VLOOKUP($E403,'факт КС '!$E$10:$CL$181,21,0)</f>
        <v>0</v>
      </c>
      <c r="AF403" s="44">
        <f>VLOOKUP($E403,'факт КС '!$E$10:$CL$181,22,0)</f>
        <v>0</v>
      </c>
      <c r="AG403" s="44">
        <f>VLOOKUP($E403,'факт КС '!$E$10:$CL$181,23,0)</f>
        <v>0</v>
      </c>
      <c r="AH403" s="44">
        <f>VLOOKUP($E403,'факт КС '!$E$10:$CL$181,24,0)</f>
        <v>0</v>
      </c>
      <c r="AI403" s="44">
        <f>VLOOKUP($E403,'факт КС '!$E$10:$CL$181,25,0)</f>
        <v>0</v>
      </c>
      <c r="AJ403" s="44">
        <f>VLOOKUP($E403,'факт КС '!$E$10:$CL$181,26,0)</f>
        <v>0</v>
      </c>
      <c r="AK403" s="44">
        <f t="shared" si="340"/>
        <v>0</v>
      </c>
      <c r="AL403" s="44">
        <f t="shared" si="340"/>
        <v>0</v>
      </c>
      <c r="AM403" s="44">
        <f t="shared" si="340"/>
        <v>0</v>
      </c>
      <c r="AN403" s="171">
        <f t="shared" si="325"/>
        <v>0</v>
      </c>
      <c r="AO403" s="171">
        <f t="shared" si="325"/>
        <v>0</v>
      </c>
      <c r="AP403" s="171"/>
      <c r="AQ403" s="171"/>
      <c r="AR403" s="44"/>
      <c r="AS403" s="44"/>
      <c r="AT403" s="44"/>
      <c r="AU403" s="44"/>
      <c r="AV403" s="44">
        <f>VLOOKUP($E403,'факт КС '!$E$10:$CL$181,9,0)</f>
        <v>0</v>
      </c>
      <c r="AW403" s="44">
        <f>VLOOKUP($E403,'факт КС '!$E$10:$CL$181,10,0)</f>
        <v>0</v>
      </c>
      <c r="AX403" s="44">
        <f>VLOOKUP($E403,'факт КС '!$E$10:$CL$181,11,0)</f>
        <v>0</v>
      </c>
      <c r="AY403" s="44">
        <f>VLOOKUP($E403,'факт КС '!$E$10:$CL$181,12,0)</f>
        <v>0</v>
      </c>
      <c r="AZ403" s="44">
        <f>VLOOKUP($E403,'факт КС '!$E$10:$CL$181,13,0)</f>
        <v>0</v>
      </c>
      <c r="BA403" s="44">
        <f>VLOOKUP($E403,'факт КС '!$E$10:$CL$181,14,0)</f>
        <v>0</v>
      </c>
      <c r="BB403" s="44">
        <f t="shared" si="341"/>
        <v>0</v>
      </c>
      <c r="BC403" s="44">
        <f t="shared" si="341"/>
        <v>0</v>
      </c>
      <c r="BD403" s="44">
        <f t="shared" si="341"/>
        <v>0</v>
      </c>
      <c r="BE403" s="171">
        <f t="shared" si="327"/>
        <v>0</v>
      </c>
      <c r="BF403" s="171">
        <f t="shared" si="327"/>
        <v>0</v>
      </c>
      <c r="BG403" s="249"/>
      <c r="BH403" s="171"/>
      <c r="BI403" s="109"/>
      <c r="BJ403" s="109"/>
      <c r="BK403" s="109"/>
      <c r="BL403" s="109"/>
      <c r="BM403" s="44">
        <f>VLOOKUP($E403,'факт КС '!$E$10:$CL$181,57,0)</f>
        <v>0</v>
      </c>
      <c r="BN403" s="44">
        <f>VLOOKUP($E403,'факт КС '!$E$10:$CL$181,58,0)</f>
        <v>0</v>
      </c>
      <c r="BO403" s="44">
        <f>VLOOKUP($E403,'факт КС '!$E$10:$CL$181,59,0)</f>
        <v>0</v>
      </c>
      <c r="BP403" s="44">
        <f>VLOOKUP($E403,'факт КС '!$E$10:$CL$181,60,0)</f>
        <v>0</v>
      </c>
      <c r="BQ403" s="44">
        <f>VLOOKUP($E403,'факт КС '!$E$10:$CL$181,61,0)</f>
        <v>0</v>
      </c>
      <c r="BR403" s="44">
        <f>VLOOKUP($E403,'факт КС '!$E$10:$CL$181,62,0)</f>
        <v>0</v>
      </c>
      <c r="BS403" s="44">
        <f t="shared" si="342"/>
        <v>0</v>
      </c>
      <c r="BT403" s="44">
        <f t="shared" si="342"/>
        <v>0</v>
      </c>
      <c r="BU403" s="44">
        <f t="shared" si="342"/>
        <v>0</v>
      </c>
      <c r="BV403" s="171">
        <f t="shared" si="329"/>
        <v>0</v>
      </c>
      <c r="BW403" s="171">
        <f t="shared" si="329"/>
        <v>0</v>
      </c>
      <c r="BX403" s="171"/>
      <c r="BY403" s="171"/>
      <c r="BZ403" s="112"/>
      <c r="CA403" s="112"/>
      <c r="CB403" s="109"/>
      <c r="CC403" s="109"/>
      <c r="CD403" s="44">
        <f>VLOOKUP($E403,'факт КС '!$E$10:$CL$181,51,0)</f>
        <v>0</v>
      </c>
      <c r="CE403" s="44">
        <f>VLOOKUP($E403,'факт КС '!$E$10:$CL$181,52,0)</f>
        <v>0</v>
      </c>
      <c r="CF403" s="44">
        <f>VLOOKUP($E403,'факт КС '!$E$10:$CL$181,53,0)</f>
        <v>0</v>
      </c>
      <c r="CG403" s="44">
        <f>VLOOKUP($E403,'факт КС '!$E$10:$CL$181,54,0)</f>
        <v>0</v>
      </c>
      <c r="CH403" s="44">
        <f>VLOOKUP($E403,'факт КС '!$E$10:$CL$181,55,0)</f>
        <v>0</v>
      </c>
      <c r="CI403" s="44">
        <f>VLOOKUP($E403,'факт КС '!$E$10:$CL$181,56,0)</f>
        <v>0</v>
      </c>
      <c r="CJ403" s="44">
        <f t="shared" si="343"/>
        <v>0</v>
      </c>
      <c r="CK403" s="44">
        <f t="shared" si="343"/>
        <v>0</v>
      </c>
      <c r="CL403" s="44">
        <f t="shared" si="343"/>
        <v>0</v>
      </c>
      <c r="CM403" s="171">
        <f t="shared" si="331"/>
        <v>0</v>
      </c>
      <c r="CN403" s="171">
        <f t="shared" si="331"/>
        <v>0</v>
      </c>
      <c r="CO403" s="737"/>
      <c r="CP403" s="737"/>
      <c r="CQ403" s="113"/>
      <c r="CR403" s="114"/>
      <c r="CS403" s="113"/>
      <c r="CT403" s="113"/>
      <c r="CU403" s="333">
        <f t="shared" si="348"/>
        <v>0</v>
      </c>
      <c r="CV403" s="333">
        <f t="shared" si="349"/>
        <v>0</v>
      </c>
      <c r="CW403" s="333">
        <f t="shared" si="350"/>
        <v>0</v>
      </c>
      <c r="CX403" s="333">
        <f t="shared" si="351"/>
        <v>0</v>
      </c>
      <c r="CY403" s="333">
        <f t="shared" si="352"/>
        <v>0</v>
      </c>
      <c r="CZ403" s="333">
        <f t="shared" si="353"/>
        <v>0</v>
      </c>
      <c r="DA403" s="44">
        <f t="shared" si="345"/>
        <v>0</v>
      </c>
      <c r="DB403" s="44">
        <f t="shared" si="345"/>
        <v>0</v>
      </c>
      <c r="DC403" s="44">
        <f t="shared" si="345"/>
        <v>0</v>
      </c>
      <c r="DD403" s="174">
        <f t="shared" si="346"/>
        <v>0</v>
      </c>
      <c r="DE403" s="174">
        <f t="shared" si="346"/>
        <v>0</v>
      </c>
      <c r="DF403" s="111"/>
      <c r="DG403" s="111"/>
      <c r="DH403" s="48"/>
      <c r="DI403" s="48"/>
    </row>
    <row r="404" spans="1:113" ht="45" hidden="1" customHeight="1" x14ac:dyDescent="0.2">
      <c r="A404" s="96">
        <v>1</v>
      </c>
      <c r="B404" s="96">
        <v>1</v>
      </c>
      <c r="C404" s="64">
        <v>199</v>
      </c>
      <c r="D404" s="164" t="s">
        <v>312</v>
      </c>
      <c r="E404" s="158" t="s">
        <v>592</v>
      </c>
      <c r="F404" s="164" t="s">
        <v>593</v>
      </c>
      <c r="G404" s="60"/>
      <c r="H404" s="88"/>
      <c r="I404" s="88"/>
      <c r="J404" s="44"/>
      <c r="K404" s="44"/>
      <c r="L404" s="44"/>
      <c r="M404" s="44"/>
      <c r="N404" s="44">
        <f>VLOOKUP($E404,'факт КС '!$E$10:$CL$181,3,0)</f>
        <v>0</v>
      </c>
      <c r="O404" s="44">
        <f>VLOOKUP($E404,'факт КС '!$E$10:$CL$181,4,0)</f>
        <v>0</v>
      </c>
      <c r="P404" s="44">
        <f>VLOOKUP($E404,'факт КС '!$E$10:$CL$181,5,0)</f>
        <v>0</v>
      </c>
      <c r="Q404" s="44">
        <f>VLOOKUP($E404,'факт КС '!$E$10:$CL$181,6,0)</f>
        <v>0</v>
      </c>
      <c r="R404" s="44">
        <f>VLOOKUP($E404,'факт КС '!$E$10:$CL$181,7,0)</f>
        <v>0</v>
      </c>
      <c r="S404" s="44">
        <f>VLOOKUP($E404,'факт КС '!$E$10:$CL$181,8,0)</f>
        <v>0</v>
      </c>
      <c r="T404" s="44">
        <f t="shared" si="339"/>
        <v>0</v>
      </c>
      <c r="U404" s="44">
        <f t="shared" si="339"/>
        <v>0</v>
      </c>
      <c r="V404" s="44">
        <f t="shared" si="339"/>
        <v>0</v>
      </c>
      <c r="W404" s="171">
        <f t="shared" si="323"/>
        <v>0</v>
      </c>
      <c r="X404" s="171">
        <f t="shared" si="323"/>
        <v>0</v>
      </c>
      <c r="Y404" s="171"/>
      <c r="Z404" s="171"/>
      <c r="AA404" s="44"/>
      <c r="AB404" s="44"/>
      <c r="AC404" s="44"/>
      <c r="AD404" s="44"/>
      <c r="AE404" s="44">
        <f>VLOOKUP($E404,'факт КС '!$E$10:$CL$181,21,0)</f>
        <v>0</v>
      </c>
      <c r="AF404" s="44">
        <f>VLOOKUP($E404,'факт КС '!$E$10:$CL$181,22,0)</f>
        <v>0</v>
      </c>
      <c r="AG404" s="44">
        <f>VLOOKUP($E404,'факт КС '!$E$10:$CL$181,23,0)</f>
        <v>0</v>
      </c>
      <c r="AH404" s="44">
        <f>VLOOKUP($E404,'факт КС '!$E$10:$CL$181,24,0)</f>
        <v>0</v>
      </c>
      <c r="AI404" s="44">
        <f>VLOOKUP($E404,'факт КС '!$E$10:$CL$181,25,0)</f>
        <v>0</v>
      </c>
      <c r="AJ404" s="44">
        <f>VLOOKUP($E404,'факт КС '!$E$10:$CL$181,26,0)</f>
        <v>0</v>
      </c>
      <c r="AK404" s="44">
        <f t="shared" si="340"/>
        <v>0</v>
      </c>
      <c r="AL404" s="44">
        <f t="shared" si="340"/>
        <v>0</v>
      </c>
      <c r="AM404" s="44">
        <f t="shared" si="340"/>
        <v>0</v>
      </c>
      <c r="AN404" s="171">
        <f t="shared" si="325"/>
        <v>0</v>
      </c>
      <c r="AO404" s="171">
        <f t="shared" si="325"/>
        <v>0</v>
      </c>
      <c r="AP404" s="171"/>
      <c r="AQ404" s="171"/>
      <c r="AR404" s="44"/>
      <c r="AS404" s="44"/>
      <c r="AT404" s="44"/>
      <c r="AU404" s="44"/>
      <c r="AV404" s="44">
        <f>VLOOKUP($E404,'факт КС '!$E$10:$CL$181,9,0)</f>
        <v>0</v>
      </c>
      <c r="AW404" s="44">
        <f>VLOOKUP($E404,'факт КС '!$E$10:$CL$181,10,0)</f>
        <v>0</v>
      </c>
      <c r="AX404" s="44">
        <f>VLOOKUP($E404,'факт КС '!$E$10:$CL$181,11,0)</f>
        <v>0</v>
      </c>
      <c r="AY404" s="44">
        <f>VLOOKUP($E404,'факт КС '!$E$10:$CL$181,12,0)</f>
        <v>0</v>
      </c>
      <c r="AZ404" s="44">
        <f>VLOOKUP($E404,'факт КС '!$E$10:$CL$181,13,0)</f>
        <v>0</v>
      </c>
      <c r="BA404" s="44">
        <f>VLOOKUP($E404,'факт КС '!$E$10:$CL$181,14,0)</f>
        <v>0</v>
      </c>
      <c r="BB404" s="44">
        <f t="shared" si="341"/>
        <v>0</v>
      </c>
      <c r="BC404" s="44">
        <f t="shared" si="341"/>
        <v>0</v>
      </c>
      <c r="BD404" s="44">
        <f t="shared" si="341"/>
        <v>0</v>
      </c>
      <c r="BE404" s="171">
        <f t="shared" si="327"/>
        <v>0</v>
      </c>
      <c r="BF404" s="171">
        <f t="shared" si="327"/>
        <v>0</v>
      </c>
      <c r="BG404" s="249"/>
      <c r="BH404" s="171"/>
      <c r="BI404" s="44"/>
      <c r="BJ404" s="44"/>
      <c r="BK404" s="44"/>
      <c r="BL404" s="44"/>
      <c r="BM404" s="44">
        <f>VLOOKUP($E404,'факт КС '!$E$10:$CL$181,57,0)</f>
        <v>0</v>
      </c>
      <c r="BN404" s="44">
        <f>VLOOKUP($E404,'факт КС '!$E$10:$CL$181,58,0)</f>
        <v>0</v>
      </c>
      <c r="BO404" s="44">
        <f>VLOOKUP($E404,'факт КС '!$E$10:$CL$181,59,0)</f>
        <v>0</v>
      </c>
      <c r="BP404" s="44">
        <f>VLOOKUP($E404,'факт КС '!$E$10:$CL$181,60,0)</f>
        <v>0</v>
      </c>
      <c r="BQ404" s="44">
        <f>VLOOKUP($E404,'факт КС '!$E$10:$CL$181,61,0)</f>
        <v>0</v>
      </c>
      <c r="BR404" s="44">
        <f>VLOOKUP($E404,'факт КС '!$E$10:$CL$181,62,0)</f>
        <v>0</v>
      </c>
      <c r="BS404" s="44">
        <f t="shared" si="342"/>
        <v>0</v>
      </c>
      <c r="BT404" s="44">
        <f t="shared" si="342"/>
        <v>0</v>
      </c>
      <c r="BU404" s="44">
        <f t="shared" si="342"/>
        <v>0</v>
      </c>
      <c r="BV404" s="171">
        <f t="shared" si="329"/>
        <v>0</v>
      </c>
      <c r="BW404" s="171">
        <f t="shared" si="329"/>
        <v>0</v>
      </c>
      <c r="BX404" s="171"/>
      <c r="BY404" s="171"/>
      <c r="BZ404" s="45"/>
      <c r="CA404" s="45"/>
      <c r="CB404" s="44"/>
      <c r="CC404" s="44"/>
      <c r="CD404" s="44">
        <f>VLOOKUP($E404,'факт КС '!$E$10:$CL$181,51,0)</f>
        <v>0</v>
      </c>
      <c r="CE404" s="44">
        <f>VLOOKUP($E404,'факт КС '!$E$10:$CL$181,52,0)</f>
        <v>0</v>
      </c>
      <c r="CF404" s="44">
        <f>VLOOKUP($E404,'факт КС '!$E$10:$CL$181,53,0)</f>
        <v>0</v>
      </c>
      <c r="CG404" s="44">
        <f>VLOOKUP($E404,'факт КС '!$E$10:$CL$181,54,0)</f>
        <v>0</v>
      </c>
      <c r="CH404" s="44">
        <f>VLOOKUP($E404,'факт КС '!$E$10:$CL$181,55,0)</f>
        <v>0</v>
      </c>
      <c r="CI404" s="44">
        <f>VLOOKUP($E404,'факт КС '!$E$10:$CL$181,56,0)</f>
        <v>0</v>
      </c>
      <c r="CJ404" s="44">
        <f t="shared" si="343"/>
        <v>0</v>
      </c>
      <c r="CK404" s="44">
        <f t="shared" si="343"/>
        <v>0</v>
      </c>
      <c r="CL404" s="44">
        <f t="shared" si="343"/>
        <v>0</v>
      </c>
      <c r="CM404" s="171">
        <f t="shared" si="331"/>
        <v>0</v>
      </c>
      <c r="CN404" s="171">
        <f t="shared" si="331"/>
        <v>0</v>
      </c>
      <c r="CO404" s="737"/>
      <c r="CP404" s="737"/>
      <c r="CQ404" s="46"/>
      <c r="CR404" s="47"/>
      <c r="CS404" s="46"/>
      <c r="CT404" s="46"/>
      <c r="CU404" s="333">
        <f t="shared" si="348"/>
        <v>0</v>
      </c>
      <c r="CV404" s="333">
        <f t="shared" si="349"/>
        <v>0</v>
      </c>
      <c r="CW404" s="333">
        <f t="shared" si="350"/>
        <v>0</v>
      </c>
      <c r="CX404" s="333">
        <f t="shared" si="351"/>
        <v>0</v>
      </c>
      <c r="CY404" s="333">
        <f t="shared" si="352"/>
        <v>0</v>
      </c>
      <c r="CZ404" s="333">
        <f t="shared" si="353"/>
        <v>0</v>
      </c>
      <c r="DA404" s="44">
        <f t="shared" si="345"/>
        <v>0</v>
      </c>
      <c r="DB404" s="44">
        <f t="shared" si="345"/>
        <v>0</v>
      </c>
      <c r="DC404" s="44">
        <f t="shared" si="345"/>
        <v>0</v>
      </c>
      <c r="DD404" s="174">
        <f t="shared" si="346"/>
        <v>0</v>
      </c>
      <c r="DE404" s="174">
        <f t="shared" si="346"/>
        <v>0</v>
      </c>
      <c r="DF404" s="106"/>
      <c r="DG404" s="107"/>
      <c r="DH404" s="59"/>
      <c r="DI404" s="59"/>
    </row>
    <row r="405" spans="1:113" ht="45" hidden="1" customHeight="1" x14ac:dyDescent="0.2">
      <c r="A405" s="96">
        <v>1</v>
      </c>
      <c r="B405" s="96">
        <v>1</v>
      </c>
      <c r="C405" s="531">
        <v>199</v>
      </c>
      <c r="D405" s="207" t="s">
        <v>312</v>
      </c>
      <c r="E405" s="158" t="s">
        <v>594</v>
      </c>
      <c r="F405" s="207" t="s">
        <v>595</v>
      </c>
      <c r="G405" s="60"/>
      <c r="H405" s="88"/>
      <c r="I405" s="88"/>
      <c r="J405" s="44"/>
      <c r="K405" s="44"/>
      <c r="L405" s="44"/>
      <c r="M405" s="44"/>
      <c r="N405" s="44">
        <f>VLOOKUP($E405,'факт КС '!$E$10:$CL$181,3,0)</f>
        <v>0</v>
      </c>
      <c r="O405" s="44">
        <f>VLOOKUP($E405,'факт КС '!$E$10:$CL$181,4,0)</f>
        <v>0</v>
      </c>
      <c r="P405" s="44">
        <f>VLOOKUP($E405,'факт КС '!$E$10:$CL$181,5,0)</f>
        <v>0</v>
      </c>
      <c r="Q405" s="44">
        <f>VLOOKUP($E405,'факт КС '!$E$10:$CL$181,6,0)</f>
        <v>0</v>
      </c>
      <c r="R405" s="44">
        <f>VLOOKUP($E405,'факт КС '!$E$10:$CL$181,7,0)</f>
        <v>0</v>
      </c>
      <c r="S405" s="44">
        <f>VLOOKUP($E405,'факт КС '!$E$10:$CL$181,8,0)</f>
        <v>0</v>
      </c>
      <c r="T405" s="44">
        <f t="shared" si="339"/>
        <v>0</v>
      </c>
      <c r="U405" s="44">
        <f t="shared" si="339"/>
        <v>0</v>
      </c>
      <c r="V405" s="44">
        <f t="shared" si="339"/>
        <v>0</v>
      </c>
      <c r="W405" s="171">
        <f t="shared" si="323"/>
        <v>0</v>
      </c>
      <c r="X405" s="171">
        <f t="shared" si="323"/>
        <v>0</v>
      </c>
      <c r="Y405" s="171"/>
      <c r="Z405" s="171"/>
      <c r="AA405" s="44"/>
      <c r="AB405" s="44"/>
      <c r="AC405" s="44"/>
      <c r="AD405" s="44"/>
      <c r="AE405" s="44">
        <f>VLOOKUP($E405,'факт КС '!$E$10:$CL$181,21,0)</f>
        <v>0</v>
      </c>
      <c r="AF405" s="44">
        <f>VLOOKUP($E405,'факт КС '!$E$10:$CL$181,22,0)</f>
        <v>0</v>
      </c>
      <c r="AG405" s="44">
        <f>VLOOKUP($E405,'факт КС '!$E$10:$CL$181,23,0)</f>
        <v>0</v>
      </c>
      <c r="AH405" s="44">
        <f>VLOOKUP($E405,'факт КС '!$E$10:$CL$181,24,0)</f>
        <v>0</v>
      </c>
      <c r="AI405" s="44">
        <f>VLOOKUP($E405,'факт КС '!$E$10:$CL$181,25,0)</f>
        <v>0</v>
      </c>
      <c r="AJ405" s="44">
        <f>VLOOKUP($E405,'факт КС '!$E$10:$CL$181,26,0)</f>
        <v>0</v>
      </c>
      <c r="AK405" s="44">
        <f t="shared" si="340"/>
        <v>0</v>
      </c>
      <c r="AL405" s="44">
        <f t="shared" si="340"/>
        <v>0</v>
      </c>
      <c r="AM405" s="44">
        <f t="shared" si="340"/>
        <v>0</v>
      </c>
      <c r="AN405" s="171">
        <f t="shared" si="325"/>
        <v>0</v>
      </c>
      <c r="AO405" s="171">
        <f t="shared" si="325"/>
        <v>0</v>
      </c>
      <c r="AP405" s="171"/>
      <c r="AQ405" s="171"/>
      <c r="AR405" s="44"/>
      <c r="AS405" s="44"/>
      <c r="AT405" s="44"/>
      <c r="AU405" s="44"/>
      <c r="AV405" s="44">
        <f>VLOOKUP($E405,'факт КС '!$E$10:$CL$181,9,0)</f>
        <v>0</v>
      </c>
      <c r="AW405" s="44">
        <f>VLOOKUP($E405,'факт КС '!$E$10:$CL$181,10,0)</f>
        <v>0</v>
      </c>
      <c r="AX405" s="44">
        <f>VLOOKUP($E405,'факт КС '!$E$10:$CL$181,11,0)</f>
        <v>0</v>
      </c>
      <c r="AY405" s="44">
        <f>VLOOKUP($E405,'факт КС '!$E$10:$CL$181,12,0)</f>
        <v>0</v>
      </c>
      <c r="AZ405" s="44">
        <f>VLOOKUP($E405,'факт КС '!$E$10:$CL$181,13,0)</f>
        <v>0</v>
      </c>
      <c r="BA405" s="44">
        <f>VLOOKUP($E405,'факт КС '!$E$10:$CL$181,14,0)</f>
        <v>0</v>
      </c>
      <c r="BB405" s="44">
        <f t="shared" si="341"/>
        <v>0</v>
      </c>
      <c r="BC405" s="44">
        <f t="shared" si="341"/>
        <v>0</v>
      </c>
      <c r="BD405" s="44">
        <f t="shared" si="341"/>
        <v>0</v>
      </c>
      <c r="BE405" s="171">
        <f t="shared" si="327"/>
        <v>0</v>
      </c>
      <c r="BF405" s="171">
        <f t="shared" si="327"/>
        <v>0</v>
      </c>
      <c r="BG405" s="249"/>
      <c r="BH405" s="171"/>
      <c r="BI405" s="44"/>
      <c r="BJ405" s="44"/>
      <c r="BK405" s="44"/>
      <c r="BL405" s="44"/>
      <c r="BM405" s="44">
        <f>VLOOKUP($E405,'факт КС '!$E$10:$CL$181,57,0)</f>
        <v>0</v>
      </c>
      <c r="BN405" s="44">
        <f>VLOOKUP($E405,'факт КС '!$E$10:$CL$181,58,0)</f>
        <v>0</v>
      </c>
      <c r="BO405" s="44">
        <f>VLOOKUP($E405,'факт КС '!$E$10:$CL$181,59,0)</f>
        <v>0</v>
      </c>
      <c r="BP405" s="44">
        <f>VLOOKUP($E405,'факт КС '!$E$10:$CL$181,60,0)</f>
        <v>0</v>
      </c>
      <c r="BQ405" s="44">
        <f>VLOOKUP($E405,'факт КС '!$E$10:$CL$181,61,0)</f>
        <v>0</v>
      </c>
      <c r="BR405" s="44">
        <f>VLOOKUP($E405,'факт КС '!$E$10:$CL$181,62,0)</f>
        <v>0</v>
      </c>
      <c r="BS405" s="44">
        <f t="shared" si="342"/>
        <v>0</v>
      </c>
      <c r="BT405" s="44">
        <f t="shared" si="342"/>
        <v>0</v>
      </c>
      <c r="BU405" s="44">
        <f t="shared" si="342"/>
        <v>0</v>
      </c>
      <c r="BV405" s="171">
        <f t="shared" si="329"/>
        <v>0</v>
      </c>
      <c r="BW405" s="171">
        <f t="shared" si="329"/>
        <v>0</v>
      </c>
      <c r="BX405" s="171"/>
      <c r="BY405" s="171"/>
      <c r="BZ405" s="45"/>
      <c r="CA405" s="45"/>
      <c r="CB405" s="44"/>
      <c r="CC405" s="44"/>
      <c r="CD405" s="44">
        <f>VLOOKUP($E405,'факт КС '!$E$10:$CL$181,51,0)</f>
        <v>0</v>
      </c>
      <c r="CE405" s="44">
        <f>VLOOKUP($E405,'факт КС '!$E$10:$CL$181,52,0)</f>
        <v>0</v>
      </c>
      <c r="CF405" s="44">
        <f>VLOOKUP($E405,'факт КС '!$E$10:$CL$181,53,0)</f>
        <v>0</v>
      </c>
      <c r="CG405" s="44">
        <f>VLOOKUP($E405,'факт КС '!$E$10:$CL$181,54,0)</f>
        <v>0</v>
      </c>
      <c r="CH405" s="44">
        <f>VLOOKUP($E405,'факт КС '!$E$10:$CL$181,55,0)</f>
        <v>0</v>
      </c>
      <c r="CI405" s="44">
        <f>VLOOKUP($E405,'факт КС '!$E$10:$CL$181,56,0)</f>
        <v>0</v>
      </c>
      <c r="CJ405" s="44">
        <f t="shared" si="343"/>
        <v>0</v>
      </c>
      <c r="CK405" s="44">
        <f t="shared" si="343"/>
        <v>0</v>
      </c>
      <c r="CL405" s="44">
        <f t="shared" si="343"/>
        <v>0</v>
      </c>
      <c r="CM405" s="171">
        <f t="shared" si="331"/>
        <v>0</v>
      </c>
      <c r="CN405" s="171">
        <f t="shared" si="331"/>
        <v>0</v>
      </c>
      <c r="CO405" s="737"/>
      <c r="CP405" s="737"/>
      <c r="CQ405" s="46"/>
      <c r="CR405" s="47"/>
      <c r="CS405" s="46"/>
      <c r="CT405" s="46"/>
      <c r="CU405" s="333">
        <f t="shared" si="348"/>
        <v>0</v>
      </c>
      <c r="CV405" s="333">
        <f t="shared" si="349"/>
        <v>0</v>
      </c>
      <c r="CW405" s="333">
        <f t="shared" si="350"/>
        <v>0</v>
      </c>
      <c r="CX405" s="333">
        <f t="shared" si="351"/>
        <v>0</v>
      </c>
      <c r="CY405" s="333">
        <f t="shared" si="352"/>
        <v>0</v>
      </c>
      <c r="CZ405" s="333">
        <f t="shared" si="353"/>
        <v>0</v>
      </c>
      <c r="DA405" s="44">
        <f t="shared" si="345"/>
        <v>0</v>
      </c>
      <c r="DB405" s="44">
        <f t="shared" si="345"/>
        <v>0</v>
      </c>
      <c r="DC405" s="44">
        <f t="shared" si="345"/>
        <v>0</v>
      </c>
      <c r="DD405" s="174">
        <f t="shared" si="346"/>
        <v>0</v>
      </c>
      <c r="DE405" s="174">
        <f t="shared" si="346"/>
        <v>0</v>
      </c>
      <c r="DF405" s="106"/>
      <c r="DG405" s="107"/>
      <c r="DH405" s="59"/>
      <c r="DI405" s="59"/>
    </row>
    <row r="406" spans="1:113" ht="45" hidden="1" customHeight="1" x14ac:dyDescent="0.2">
      <c r="A406" s="96">
        <v>1</v>
      </c>
      <c r="B406" s="96">
        <v>1</v>
      </c>
      <c r="C406" s="531">
        <v>199</v>
      </c>
      <c r="D406" s="207" t="s">
        <v>312</v>
      </c>
      <c r="E406" s="537" t="s">
        <v>596</v>
      </c>
      <c r="F406" s="207" t="s">
        <v>597</v>
      </c>
      <c r="G406" s="60"/>
      <c r="H406" s="88"/>
      <c r="I406" s="88"/>
      <c r="J406" s="44"/>
      <c r="K406" s="44"/>
      <c r="L406" s="44"/>
      <c r="M406" s="44"/>
      <c r="N406" s="44">
        <f>VLOOKUP($E406,'факт КС '!$E$10:$CL$181,3,0)</f>
        <v>0</v>
      </c>
      <c r="O406" s="44">
        <f>VLOOKUP($E406,'факт КС '!$E$10:$CL$181,4,0)</f>
        <v>0</v>
      </c>
      <c r="P406" s="44">
        <f>VLOOKUP($E406,'факт КС '!$E$10:$CL$181,5,0)</f>
        <v>0</v>
      </c>
      <c r="Q406" s="44">
        <f>VLOOKUP($E406,'факт КС '!$E$10:$CL$181,6,0)</f>
        <v>0</v>
      </c>
      <c r="R406" s="44">
        <f>VLOOKUP($E406,'факт КС '!$E$10:$CL$181,7,0)</f>
        <v>0</v>
      </c>
      <c r="S406" s="44">
        <f>VLOOKUP($E406,'факт КС '!$E$10:$CL$181,8,0)</f>
        <v>0</v>
      </c>
      <c r="T406" s="44">
        <f t="shared" si="339"/>
        <v>0</v>
      </c>
      <c r="U406" s="44">
        <f t="shared" si="339"/>
        <v>0</v>
      </c>
      <c r="V406" s="44">
        <f t="shared" si="339"/>
        <v>0</v>
      </c>
      <c r="W406" s="171">
        <f t="shared" si="323"/>
        <v>0</v>
      </c>
      <c r="X406" s="171">
        <f t="shared" si="323"/>
        <v>0</v>
      </c>
      <c r="Y406" s="171"/>
      <c r="Z406" s="171"/>
      <c r="AA406" s="44"/>
      <c r="AB406" s="44"/>
      <c r="AC406" s="44"/>
      <c r="AD406" s="44"/>
      <c r="AE406" s="44">
        <f>VLOOKUP($E406,'факт КС '!$E$10:$CL$181,21,0)</f>
        <v>0</v>
      </c>
      <c r="AF406" s="44">
        <f>VLOOKUP($E406,'факт КС '!$E$10:$CL$181,22,0)</f>
        <v>0</v>
      </c>
      <c r="AG406" s="44">
        <f>VLOOKUP($E406,'факт КС '!$E$10:$CL$181,23,0)</f>
        <v>0</v>
      </c>
      <c r="AH406" s="44">
        <f>VLOOKUP($E406,'факт КС '!$E$10:$CL$181,24,0)</f>
        <v>0</v>
      </c>
      <c r="AI406" s="44">
        <f>VLOOKUP($E406,'факт КС '!$E$10:$CL$181,25,0)</f>
        <v>0</v>
      </c>
      <c r="AJ406" s="44">
        <f>VLOOKUP($E406,'факт КС '!$E$10:$CL$181,26,0)</f>
        <v>0</v>
      </c>
      <c r="AK406" s="44">
        <f t="shared" si="340"/>
        <v>0</v>
      </c>
      <c r="AL406" s="44">
        <f t="shared" si="340"/>
        <v>0</v>
      </c>
      <c r="AM406" s="44">
        <f t="shared" si="340"/>
        <v>0</v>
      </c>
      <c r="AN406" s="171">
        <f t="shared" si="325"/>
        <v>0</v>
      </c>
      <c r="AO406" s="171">
        <f t="shared" si="325"/>
        <v>0</v>
      </c>
      <c r="AP406" s="171"/>
      <c r="AQ406" s="171"/>
      <c r="AR406" s="44"/>
      <c r="AS406" s="44"/>
      <c r="AT406" s="44"/>
      <c r="AU406" s="44"/>
      <c r="AV406" s="44">
        <f>VLOOKUP($E406,'факт КС '!$E$10:$CL$181,9,0)</f>
        <v>0</v>
      </c>
      <c r="AW406" s="44">
        <f>VLOOKUP($E406,'факт КС '!$E$10:$CL$181,10,0)</f>
        <v>0</v>
      </c>
      <c r="AX406" s="44">
        <f>VLOOKUP($E406,'факт КС '!$E$10:$CL$181,11,0)</f>
        <v>0</v>
      </c>
      <c r="AY406" s="44">
        <f>VLOOKUP($E406,'факт КС '!$E$10:$CL$181,12,0)</f>
        <v>0</v>
      </c>
      <c r="AZ406" s="44">
        <f>VLOOKUP($E406,'факт КС '!$E$10:$CL$181,13,0)</f>
        <v>0</v>
      </c>
      <c r="BA406" s="44">
        <f>VLOOKUP($E406,'факт КС '!$E$10:$CL$181,14,0)</f>
        <v>0</v>
      </c>
      <c r="BB406" s="44">
        <f t="shared" si="341"/>
        <v>0</v>
      </c>
      <c r="BC406" s="44">
        <f t="shared" si="341"/>
        <v>0</v>
      </c>
      <c r="BD406" s="44">
        <f t="shared" si="341"/>
        <v>0</v>
      </c>
      <c r="BE406" s="171">
        <f t="shared" si="327"/>
        <v>0</v>
      </c>
      <c r="BF406" s="171">
        <f t="shared" si="327"/>
        <v>0</v>
      </c>
      <c r="BG406" s="249"/>
      <c r="BH406" s="171"/>
      <c r="BI406" s="44"/>
      <c r="BJ406" s="44"/>
      <c r="BK406" s="44"/>
      <c r="BL406" s="44"/>
      <c r="BM406" s="44">
        <f>VLOOKUP($E406,'факт КС '!$E$10:$CL$181,57,0)</f>
        <v>0</v>
      </c>
      <c r="BN406" s="44">
        <f>VLOOKUP($E406,'факт КС '!$E$10:$CL$181,58,0)</f>
        <v>0</v>
      </c>
      <c r="BO406" s="44">
        <f>VLOOKUP($E406,'факт КС '!$E$10:$CL$181,59,0)</f>
        <v>0</v>
      </c>
      <c r="BP406" s="44">
        <f>VLOOKUP($E406,'факт КС '!$E$10:$CL$181,60,0)</f>
        <v>0</v>
      </c>
      <c r="BQ406" s="44">
        <f>VLOOKUP($E406,'факт КС '!$E$10:$CL$181,61,0)</f>
        <v>0</v>
      </c>
      <c r="BR406" s="44">
        <f>VLOOKUP($E406,'факт КС '!$E$10:$CL$181,62,0)</f>
        <v>0</v>
      </c>
      <c r="BS406" s="44">
        <f t="shared" si="342"/>
        <v>0</v>
      </c>
      <c r="BT406" s="44">
        <f t="shared" si="342"/>
        <v>0</v>
      </c>
      <c r="BU406" s="44">
        <f t="shared" si="342"/>
        <v>0</v>
      </c>
      <c r="BV406" s="171">
        <f t="shared" si="329"/>
        <v>0</v>
      </c>
      <c r="BW406" s="171">
        <f t="shared" si="329"/>
        <v>0</v>
      </c>
      <c r="BX406" s="171"/>
      <c r="BY406" s="171"/>
      <c r="BZ406" s="45"/>
      <c r="CA406" s="45"/>
      <c r="CB406" s="44"/>
      <c r="CC406" s="44"/>
      <c r="CD406" s="44">
        <f>VLOOKUP($E406,'факт КС '!$E$10:$CL$181,51,0)</f>
        <v>0</v>
      </c>
      <c r="CE406" s="44">
        <f>VLOOKUP($E406,'факт КС '!$E$10:$CL$181,52,0)</f>
        <v>0</v>
      </c>
      <c r="CF406" s="44">
        <f>VLOOKUP($E406,'факт КС '!$E$10:$CL$181,53,0)</f>
        <v>0</v>
      </c>
      <c r="CG406" s="44">
        <f>VLOOKUP($E406,'факт КС '!$E$10:$CL$181,54,0)</f>
        <v>0</v>
      </c>
      <c r="CH406" s="44">
        <f>VLOOKUP($E406,'факт КС '!$E$10:$CL$181,55,0)</f>
        <v>0</v>
      </c>
      <c r="CI406" s="44">
        <f>VLOOKUP($E406,'факт КС '!$E$10:$CL$181,56,0)</f>
        <v>0</v>
      </c>
      <c r="CJ406" s="44">
        <f t="shared" si="343"/>
        <v>0</v>
      </c>
      <c r="CK406" s="44">
        <f t="shared" si="343"/>
        <v>0</v>
      </c>
      <c r="CL406" s="44">
        <f t="shared" si="343"/>
        <v>0</v>
      </c>
      <c r="CM406" s="171">
        <f t="shared" si="331"/>
        <v>0</v>
      </c>
      <c r="CN406" s="171">
        <f t="shared" si="331"/>
        <v>0</v>
      </c>
      <c r="CO406" s="737"/>
      <c r="CP406" s="737"/>
      <c r="CQ406" s="46"/>
      <c r="CR406" s="47"/>
      <c r="CS406" s="46"/>
      <c r="CT406" s="46"/>
      <c r="CU406" s="333">
        <f t="shared" si="348"/>
        <v>0</v>
      </c>
      <c r="CV406" s="333">
        <f t="shared" si="349"/>
        <v>0</v>
      </c>
      <c r="CW406" s="333">
        <f t="shared" si="350"/>
        <v>0</v>
      </c>
      <c r="CX406" s="333">
        <f t="shared" si="351"/>
        <v>0</v>
      </c>
      <c r="CY406" s="333">
        <f t="shared" si="352"/>
        <v>0</v>
      </c>
      <c r="CZ406" s="333">
        <f t="shared" si="353"/>
        <v>0</v>
      </c>
      <c r="DA406" s="44">
        <f t="shared" si="345"/>
        <v>0</v>
      </c>
      <c r="DB406" s="44">
        <f t="shared" si="345"/>
        <v>0</v>
      </c>
      <c r="DC406" s="44">
        <f t="shared" si="345"/>
        <v>0</v>
      </c>
      <c r="DD406" s="174">
        <f t="shared" si="346"/>
        <v>0</v>
      </c>
      <c r="DE406" s="174">
        <f t="shared" si="346"/>
        <v>0</v>
      </c>
      <c r="DF406" s="106"/>
      <c r="DG406" s="107"/>
      <c r="DH406" s="59"/>
      <c r="DI406" s="59"/>
    </row>
    <row r="407" spans="1:113" s="3" customFormat="1" ht="45" hidden="1" customHeight="1" x14ac:dyDescent="0.2">
      <c r="A407" s="96">
        <v>1</v>
      </c>
      <c r="B407" s="96">
        <v>1</v>
      </c>
      <c r="C407" s="531">
        <v>186</v>
      </c>
      <c r="D407" s="207" t="s">
        <v>180</v>
      </c>
      <c r="E407" s="537" t="s">
        <v>598</v>
      </c>
      <c r="F407" s="207" t="s">
        <v>599</v>
      </c>
      <c r="G407" s="60"/>
      <c r="H407" s="88"/>
      <c r="I407" s="88"/>
      <c r="J407" s="44"/>
      <c r="K407" s="44"/>
      <c r="L407" s="44"/>
      <c r="M407" s="44"/>
      <c r="N407" s="44">
        <f>VLOOKUP($E407,'факт КС '!$E$10:$CL$181,3,0)</f>
        <v>0</v>
      </c>
      <c r="O407" s="44">
        <f>VLOOKUP($E407,'факт КС '!$E$10:$CL$181,4,0)</f>
        <v>0</v>
      </c>
      <c r="P407" s="44">
        <f>VLOOKUP($E407,'факт КС '!$E$10:$CL$181,5,0)</f>
        <v>0</v>
      </c>
      <c r="Q407" s="44">
        <f>VLOOKUP($E407,'факт КС '!$E$10:$CL$181,6,0)</f>
        <v>0</v>
      </c>
      <c r="R407" s="44">
        <f>VLOOKUP($E407,'факт КС '!$E$10:$CL$181,7,0)</f>
        <v>0</v>
      </c>
      <c r="S407" s="44">
        <f>VLOOKUP($E407,'факт КС '!$E$10:$CL$181,8,0)</f>
        <v>0</v>
      </c>
      <c r="T407" s="44">
        <f t="shared" si="339"/>
        <v>0</v>
      </c>
      <c r="U407" s="44">
        <f t="shared" si="339"/>
        <v>0</v>
      </c>
      <c r="V407" s="44">
        <f t="shared" si="339"/>
        <v>0</v>
      </c>
      <c r="W407" s="171">
        <f t="shared" si="323"/>
        <v>0</v>
      </c>
      <c r="X407" s="171">
        <f t="shared" si="323"/>
        <v>0</v>
      </c>
      <c r="Y407" s="171"/>
      <c r="Z407" s="171"/>
      <c r="AA407" s="44"/>
      <c r="AB407" s="44"/>
      <c r="AC407" s="44"/>
      <c r="AD407" s="44"/>
      <c r="AE407" s="44">
        <f>VLOOKUP($E407,'факт КС '!$E$10:$CL$181,21,0)</f>
        <v>0</v>
      </c>
      <c r="AF407" s="44">
        <f>VLOOKUP($E407,'факт КС '!$E$10:$CL$181,22,0)</f>
        <v>0</v>
      </c>
      <c r="AG407" s="44">
        <f>VLOOKUP($E407,'факт КС '!$E$10:$CL$181,23,0)</f>
        <v>0</v>
      </c>
      <c r="AH407" s="44">
        <f>VLOOKUP($E407,'факт КС '!$E$10:$CL$181,24,0)</f>
        <v>0</v>
      </c>
      <c r="AI407" s="44">
        <f>VLOOKUP($E407,'факт КС '!$E$10:$CL$181,25,0)</f>
        <v>0</v>
      </c>
      <c r="AJ407" s="44">
        <f>VLOOKUP($E407,'факт КС '!$E$10:$CL$181,26,0)</f>
        <v>0</v>
      </c>
      <c r="AK407" s="44">
        <f t="shared" si="340"/>
        <v>0</v>
      </c>
      <c r="AL407" s="44">
        <f t="shared" si="340"/>
        <v>0</v>
      </c>
      <c r="AM407" s="44">
        <f t="shared" si="340"/>
        <v>0</v>
      </c>
      <c r="AN407" s="171">
        <f t="shared" si="325"/>
        <v>0</v>
      </c>
      <c r="AO407" s="171">
        <f t="shared" si="325"/>
        <v>0</v>
      </c>
      <c r="AP407" s="171"/>
      <c r="AQ407" s="171"/>
      <c r="AR407" s="44"/>
      <c r="AS407" s="44"/>
      <c r="AT407" s="44"/>
      <c r="AU407" s="44"/>
      <c r="AV407" s="44">
        <f>VLOOKUP($E407,'факт КС '!$E$10:$CL$181,9,0)</f>
        <v>6</v>
      </c>
      <c r="AW407" s="44">
        <f>VLOOKUP($E407,'факт КС '!$E$10:$CL$181,10,0)</f>
        <v>787684.8</v>
      </c>
      <c r="AX407" s="44">
        <f>VLOOKUP($E407,'факт КС '!$E$10:$CL$181,11,0)</f>
        <v>41</v>
      </c>
      <c r="AY407" s="44">
        <f>VLOOKUP($E407,'факт КС '!$E$10:$CL$181,12,0)</f>
        <v>0</v>
      </c>
      <c r="AZ407" s="44">
        <f>VLOOKUP($E407,'факт КС '!$E$10:$CL$181,13,0)</f>
        <v>0</v>
      </c>
      <c r="BA407" s="44">
        <f>VLOOKUP($E407,'факт КС '!$E$10:$CL$181,14,0)</f>
        <v>0</v>
      </c>
      <c r="BB407" s="44">
        <f t="shared" si="341"/>
        <v>6</v>
      </c>
      <c r="BC407" s="44">
        <f t="shared" si="341"/>
        <v>787684.8</v>
      </c>
      <c r="BD407" s="44">
        <f t="shared" si="341"/>
        <v>41</v>
      </c>
      <c r="BE407" s="171">
        <f t="shared" si="327"/>
        <v>6</v>
      </c>
      <c r="BF407" s="171">
        <f t="shared" si="327"/>
        <v>787684.8</v>
      </c>
      <c r="BG407" s="249"/>
      <c r="BH407" s="171"/>
      <c r="BI407" s="44"/>
      <c r="BJ407" s="44"/>
      <c r="BK407" s="44"/>
      <c r="BL407" s="44"/>
      <c r="BM407" s="44">
        <f>VLOOKUP($E407,'факт КС '!$E$10:$CL$181,57,0)</f>
        <v>0</v>
      </c>
      <c r="BN407" s="44">
        <f>VLOOKUP($E407,'факт КС '!$E$10:$CL$181,58,0)</f>
        <v>0</v>
      </c>
      <c r="BO407" s="44">
        <f>VLOOKUP($E407,'факт КС '!$E$10:$CL$181,59,0)</f>
        <v>0</v>
      </c>
      <c r="BP407" s="44">
        <f>VLOOKUP($E407,'факт КС '!$E$10:$CL$181,60,0)</f>
        <v>0</v>
      </c>
      <c r="BQ407" s="44">
        <f>VLOOKUP($E407,'факт КС '!$E$10:$CL$181,61,0)</f>
        <v>0</v>
      </c>
      <c r="BR407" s="44">
        <f>VLOOKUP($E407,'факт КС '!$E$10:$CL$181,62,0)</f>
        <v>0</v>
      </c>
      <c r="BS407" s="44">
        <f t="shared" si="342"/>
        <v>0</v>
      </c>
      <c r="BT407" s="44">
        <f t="shared" si="342"/>
        <v>0</v>
      </c>
      <c r="BU407" s="44">
        <f t="shared" si="342"/>
        <v>0</v>
      </c>
      <c r="BV407" s="171">
        <f t="shared" si="329"/>
        <v>0</v>
      </c>
      <c r="BW407" s="171">
        <f t="shared" si="329"/>
        <v>0</v>
      </c>
      <c r="BX407" s="171"/>
      <c r="BY407" s="171"/>
      <c r="BZ407" s="45"/>
      <c r="CA407" s="45"/>
      <c r="CB407" s="44"/>
      <c r="CC407" s="44"/>
      <c r="CD407" s="44">
        <f>VLOOKUP($E407,'факт КС '!$E$10:$CL$181,51,0)</f>
        <v>0</v>
      </c>
      <c r="CE407" s="44">
        <f>VLOOKUP($E407,'факт КС '!$E$10:$CL$181,52,0)</f>
        <v>0</v>
      </c>
      <c r="CF407" s="44">
        <f>VLOOKUP($E407,'факт КС '!$E$10:$CL$181,53,0)</f>
        <v>0</v>
      </c>
      <c r="CG407" s="44">
        <f>VLOOKUP($E407,'факт КС '!$E$10:$CL$181,54,0)</f>
        <v>0</v>
      </c>
      <c r="CH407" s="44">
        <f>VLOOKUP($E407,'факт КС '!$E$10:$CL$181,55,0)</f>
        <v>0</v>
      </c>
      <c r="CI407" s="44">
        <f>VLOOKUP($E407,'факт КС '!$E$10:$CL$181,56,0)</f>
        <v>0</v>
      </c>
      <c r="CJ407" s="44">
        <f t="shared" si="343"/>
        <v>0</v>
      </c>
      <c r="CK407" s="44">
        <f t="shared" si="343"/>
        <v>0</v>
      </c>
      <c r="CL407" s="44">
        <f t="shared" si="343"/>
        <v>0</v>
      </c>
      <c r="CM407" s="171">
        <f t="shared" si="331"/>
        <v>0</v>
      </c>
      <c r="CN407" s="171">
        <f t="shared" si="331"/>
        <v>0</v>
      </c>
      <c r="CO407" s="737"/>
      <c r="CP407" s="737"/>
      <c r="CQ407" s="46"/>
      <c r="CR407" s="47"/>
      <c r="CS407" s="46"/>
      <c r="CT407" s="46"/>
      <c r="CU407" s="333">
        <f t="shared" si="348"/>
        <v>6</v>
      </c>
      <c r="CV407" s="333">
        <f t="shared" si="349"/>
        <v>787684.8</v>
      </c>
      <c r="CW407" s="333">
        <f t="shared" si="350"/>
        <v>41</v>
      </c>
      <c r="CX407" s="333">
        <f t="shared" si="351"/>
        <v>0</v>
      </c>
      <c r="CY407" s="333">
        <f t="shared" si="352"/>
        <v>0</v>
      </c>
      <c r="CZ407" s="333">
        <f t="shared" si="353"/>
        <v>0</v>
      </c>
      <c r="DA407" s="44">
        <f t="shared" si="345"/>
        <v>6</v>
      </c>
      <c r="DB407" s="44">
        <f t="shared" si="345"/>
        <v>787684.8</v>
      </c>
      <c r="DC407" s="44">
        <f t="shared" si="345"/>
        <v>41</v>
      </c>
      <c r="DD407" s="174">
        <f t="shared" si="346"/>
        <v>6</v>
      </c>
      <c r="DE407" s="174">
        <f t="shared" si="346"/>
        <v>787684.8</v>
      </c>
      <c r="DF407" s="45"/>
      <c r="DG407" s="45"/>
      <c r="DH407" s="59"/>
      <c r="DI407" s="59"/>
    </row>
    <row r="408" spans="1:113" s="3" customFormat="1" ht="45" hidden="1" customHeight="1" x14ac:dyDescent="0.2">
      <c r="A408" s="96">
        <v>1</v>
      </c>
      <c r="B408" s="96">
        <v>1</v>
      </c>
      <c r="C408" s="532">
        <v>199</v>
      </c>
      <c r="D408" s="164" t="s">
        <v>312</v>
      </c>
      <c r="E408" s="546" t="s">
        <v>645</v>
      </c>
      <c r="F408" s="322" t="s">
        <v>646</v>
      </c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339"/>
        <v>0</v>
      </c>
      <c r="U408" s="44">
        <f t="shared" si="339"/>
        <v>0</v>
      </c>
      <c r="V408" s="44">
        <f t="shared" si="339"/>
        <v>0</v>
      </c>
      <c r="W408" s="171">
        <f t="shared" si="323"/>
        <v>0</v>
      </c>
      <c r="X408" s="171">
        <f t="shared" si="323"/>
        <v>0</v>
      </c>
      <c r="Y408" s="171"/>
      <c r="Z408" s="171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>
        <f t="shared" si="340"/>
        <v>0</v>
      </c>
      <c r="AL408" s="44">
        <f t="shared" si="340"/>
        <v>0</v>
      </c>
      <c r="AM408" s="44">
        <f t="shared" si="340"/>
        <v>0</v>
      </c>
      <c r="AN408" s="171">
        <f t="shared" si="325"/>
        <v>0</v>
      </c>
      <c r="AO408" s="171">
        <f t="shared" si="325"/>
        <v>0</v>
      </c>
      <c r="AP408" s="171"/>
      <c r="AQ408" s="171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>
        <f t="shared" si="341"/>
        <v>0</v>
      </c>
      <c r="BC408" s="44">
        <f t="shared" si="341"/>
        <v>0</v>
      </c>
      <c r="BD408" s="44">
        <f t="shared" si="341"/>
        <v>0</v>
      </c>
      <c r="BE408" s="171">
        <f t="shared" si="327"/>
        <v>0</v>
      </c>
      <c r="BF408" s="171">
        <f t="shared" si="327"/>
        <v>0</v>
      </c>
      <c r="BG408" s="249"/>
      <c r="BH408" s="171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>
        <f t="shared" si="342"/>
        <v>0</v>
      </c>
      <c r="BT408" s="44">
        <f t="shared" si="342"/>
        <v>0</v>
      </c>
      <c r="BU408" s="44">
        <f t="shared" si="342"/>
        <v>0</v>
      </c>
      <c r="BV408" s="171">
        <f t="shared" si="329"/>
        <v>0</v>
      </c>
      <c r="BW408" s="171">
        <f t="shared" si="329"/>
        <v>0</v>
      </c>
      <c r="BX408" s="171"/>
      <c r="BY408" s="171"/>
      <c r="BZ408" s="45"/>
      <c r="CA408" s="45"/>
      <c r="CB408" s="44"/>
      <c r="CC408" s="44"/>
      <c r="CD408" s="44"/>
      <c r="CE408" s="44"/>
      <c r="CF408" s="44"/>
      <c r="CG408" s="44"/>
      <c r="CH408" s="44"/>
      <c r="CI408" s="44"/>
      <c r="CJ408" s="44">
        <f t="shared" si="343"/>
        <v>0</v>
      </c>
      <c r="CK408" s="44">
        <f t="shared" si="343"/>
        <v>0</v>
      </c>
      <c r="CL408" s="44">
        <f t="shared" si="343"/>
        <v>0</v>
      </c>
      <c r="CM408" s="171">
        <f t="shared" si="331"/>
        <v>0</v>
      </c>
      <c r="CN408" s="171">
        <f t="shared" si="331"/>
        <v>0</v>
      </c>
      <c r="CO408" s="737"/>
      <c r="CP408" s="737"/>
      <c r="CQ408" s="46"/>
      <c r="CR408" s="47"/>
      <c r="CS408" s="46"/>
      <c r="CT408" s="46"/>
      <c r="CU408" s="333">
        <f t="shared" si="348"/>
        <v>0</v>
      </c>
      <c r="CV408" s="333">
        <f t="shared" si="349"/>
        <v>0</v>
      </c>
      <c r="CW408" s="333">
        <f t="shared" si="350"/>
        <v>0</v>
      </c>
      <c r="CX408" s="333">
        <f t="shared" si="351"/>
        <v>0</v>
      </c>
      <c r="CY408" s="333">
        <f t="shared" si="352"/>
        <v>0</v>
      </c>
      <c r="CZ408" s="333">
        <f t="shared" si="353"/>
        <v>0</v>
      </c>
      <c r="DA408" s="44">
        <f t="shared" si="345"/>
        <v>0</v>
      </c>
      <c r="DB408" s="44">
        <f t="shared" si="345"/>
        <v>0</v>
      </c>
      <c r="DC408" s="44">
        <f t="shared" si="345"/>
        <v>0</v>
      </c>
      <c r="DD408" s="174">
        <f t="shared" si="346"/>
        <v>0</v>
      </c>
      <c r="DE408" s="174">
        <f t="shared" si="346"/>
        <v>0</v>
      </c>
      <c r="DF408" s="106"/>
      <c r="DG408" s="107"/>
      <c r="DH408" s="48"/>
      <c r="DI408" s="48"/>
    </row>
    <row r="409" spans="1:113" s="3" customFormat="1" ht="12.75" hidden="1" customHeight="1" x14ac:dyDescent="0.2">
      <c r="A409" s="96">
        <v>1</v>
      </c>
      <c r="B409" s="59"/>
      <c r="C409" s="272"/>
      <c r="D409" s="324"/>
      <c r="E409" s="441"/>
      <c r="F409" s="32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39"/>
        <v>0</v>
      </c>
      <c r="U409" s="44">
        <f t="shared" si="339"/>
        <v>0</v>
      </c>
      <c r="V409" s="44">
        <f t="shared" si="339"/>
        <v>0</v>
      </c>
      <c r="W409" s="171">
        <f t="shared" si="323"/>
        <v>0</v>
      </c>
      <c r="X409" s="171">
        <f t="shared" si="323"/>
        <v>0</v>
      </c>
      <c r="Y409" s="171"/>
      <c r="Z409" s="171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>
        <f t="shared" si="340"/>
        <v>0</v>
      </c>
      <c r="AL409" s="44">
        <f t="shared" si="340"/>
        <v>0</v>
      </c>
      <c r="AM409" s="44">
        <f t="shared" si="340"/>
        <v>0</v>
      </c>
      <c r="AN409" s="171">
        <f t="shared" si="325"/>
        <v>0</v>
      </c>
      <c r="AO409" s="171">
        <f t="shared" si="325"/>
        <v>0</v>
      </c>
      <c r="AP409" s="171"/>
      <c r="AQ409" s="171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>
        <f t="shared" si="341"/>
        <v>0</v>
      </c>
      <c r="BC409" s="44">
        <f t="shared" si="341"/>
        <v>0</v>
      </c>
      <c r="BD409" s="44">
        <f t="shared" si="341"/>
        <v>0</v>
      </c>
      <c r="BE409" s="171">
        <f t="shared" si="327"/>
        <v>0</v>
      </c>
      <c r="BF409" s="171">
        <f t="shared" si="327"/>
        <v>0</v>
      </c>
      <c r="BG409" s="249"/>
      <c r="BH409" s="171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>
        <f t="shared" si="342"/>
        <v>0</v>
      </c>
      <c r="BT409" s="44">
        <f t="shared" si="342"/>
        <v>0</v>
      </c>
      <c r="BU409" s="44">
        <f t="shared" si="342"/>
        <v>0</v>
      </c>
      <c r="BV409" s="171">
        <f t="shared" si="329"/>
        <v>0</v>
      </c>
      <c r="BW409" s="171">
        <f t="shared" si="329"/>
        <v>0</v>
      </c>
      <c r="BX409" s="171"/>
      <c r="BY409" s="171"/>
      <c r="BZ409" s="45"/>
      <c r="CA409" s="45"/>
      <c r="CB409" s="44"/>
      <c r="CC409" s="44"/>
      <c r="CD409" s="44"/>
      <c r="CE409" s="44"/>
      <c r="CF409" s="44"/>
      <c r="CG409" s="44"/>
      <c r="CH409" s="44"/>
      <c r="CI409" s="44"/>
      <c r="CJ409" s="44">
        <f t="shared" si="343"/>
        <v>0</v>
      </c>
      <c r="CK409" s="44">
        <f t="shared" si="343"/>
        <v>0</v>
      </c>
      <c r="CL409" s="44">
        <f t="shared" si="343"/>
        <v>0</v>
      </c>
      <c r="CM409" s="171">
        <f t="shared" si="331"/>
        <v>0</v>
      </c>
      <c r="CN409" s="171">
        <f t="shared" si="331"/>
        <v>0</v>
      </c>
      <c r="CO409" s="737"/>
      <c r="CP409" s="737"/>
      <c r="CQ409" s="46"/>
      <c r="CR409" s="47"/>
      <c r="CS409" s="46"/>
      <c r="CT409" s="46"/>
      <c r="CU409" s="333">
        <f t="shared" si="348"/>
        <v>0</v>
      </c>
      <c r="CV409" s="333">
        <f t="shared" si="349"/>
        <v>0</v>
      </c>
      <c r="CW409" s="333">
        <f t="shared" si="350"/>
        <v>0</v>
      </c>
      <c r="CX409" s="333">
        <f t="shared" si="351"/>
        <v>0</v>
      </c>
      <c r="CY409" s="333">
        <f t="shared" si="352"/>
        <v>0</v>
      </c>
      <c r="CZ409" s="333">
        <f t="shared" si="353"/>
        <v>0</v>
      </c>
      <c r="DA409" s="44">
        <f t="shared" si="345"/>
        <v>0</v>
      </c>
      <c r="DB409" s="44">
        <f t="shared" si="345"/>
        <v>0</v>
      </c>
      <c r="DC409" s="44">
        <f t="shared" si="345"/>
        <v>0</v>
      </c>
      <c r="DD409" s="174">
        <f t="shared" si="346"/>
        <v>0</v>
      </c>
      <c r="DE409" s="174">
        <f t="shared" si="346"/>
        <v>0</v>
      </c>
      <c r="DF409" s="107"/>
      <c r="DG409" s="107"/>
      <c r="DH409" s="48"/>
      <c r="DI409" s="48"/>
    </row>
    <row r="410" spans="1:113" s="3" customFormat="1" ht="12.75" hidden="1" customHeight="1" x14ac:dyDescent="0.2">
      <c r="A410" s="96">
        <v>1</v>
      </c>
      <c r="B410" s="59"/>
      <c r="C410" s="272"/>
      <c r="D410" s="164"/>
      <c r="E410" s="442"/>
      <c r="F410" s="324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339"/>
        <v>0</v>
      </c>
      <c r="U410" s="44">
        <f t="shared" si="339"/>
        <v>0</v>
      </c>
      <c r="V410" s="44">
        <f t="shared" si="339"/>
        <v>0</v>
      </c>
      <c r="W410" s="171">
        <f t="shared" si="323"/>
        <v>0</v>
      </c>
      <c r="X410" s="171">
        <f t="shared" si="323"/>
        <v>0</v>
      </c>
      <c r="Y410" s="171"/>
      <c r="Z410" s="171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>
        <f t="shared" si="340"/>
        <v>0</v>
      </c>
      <c r="AL410" s="44">
        <f t="shared" si="340"/>
        <v>0</v>
      </c>
      <c r="AM410" s="44">
        <f t="shared" si="340"/>
        <v>0</v>
      </c>
      <c r="AN410" s="171">
        <f t="shared" si="325"/>
        <v>0</v>
      </c>
      <c r="AO410" s="171">
        <f t="shared" si="325"/>
        <v>0</v>
      </c>
      <c r="AP410" s="171"/>
      <c r="AQ410" s="171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>
        <f t="shared" si="341"/>
        <v>0</v>
      </c>
      <c r="BC410" s="44">
        <f t="shared" si="341"/>
        <v>0</v>
      </c>
      <c r="BD410" s="44">
        <f t="shared" si="341"/>
        <v>0</v>
      </c>
      <c r="BE410" s="171">
        <f t="shared" si="327"/>
        <v>0</v>
      </c>
      <c r="BF410" s="171">
        <f t="shared" si="327"/>
        <v>0</v>
      </c>
      <c r="BG410" s="249"/>
      <c r="BH410" s="171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>
        <f t="shared" si="342"/>
        <v>0</v>
      </c>
      <c r="BT410" s="44">
        <f t="shared" si="342"/>
        <v>0</v>
      </c>
      <c r="BU410" s="44">
        <f t="shared" si="342"/>
        <v>0</v>
      </c>
      <c r="BV410" s="171">
        <f t="shared" si="329"/>
        <v>0</v>
      </c>
      <c r="BW410" s="171">
        <f t="shared" si="329"/>
        <v>0</v>
      </c>
      <c r="BX410" s="171"/>
      <c r="BY410" s="171"/>
      <c r="BZ410" s="45"/>
      <c r="CA410" s="45"/>
      <c r="CB410" s="44"/>
      <c r="CC410" s="44"/>
      <c r="CD410" s="44"/>
      <c r="CE410" s="44"/>
      <c r="CF410" s="44"/>
      <c r="CG410" s="44"/>
      <c r="CH410" s="44"/>
      <c r="CI410" s="44"/>
      <c r="CJ410" s="44">
        <f t="shared" si="343"/>
        <v>0</v>
      </c>
      <c r="CK410" s="44">
        <f t="shared" si="343"/>
        <v>0</v>
      </c>
      <c r="CL410" s="44">
        <f t="shared" si="343"/>
        <v>0</v>
      </c>
      <c r="CM410" s="171">
        <f t="shared" si="331"/>
        <v>0</v>
      </c>
      <c r="CN410" s="171">
        <f t="shared" si="331"/>
        <v>0</v>
      </c>
      <c r="CO410" s="737"/>
      <c r="CP410" s="737"/>
      <c r="CQ410" s="46"/>
      <c r="CR410" s="47"/>
      <c r="CS410" s="46"/>
      <c r="CT410" s="46"/>
      <c r="CU410" s="333">
        <f t="shared" si="348"/>
        <v>0</v>
      </c>
      <c r="CV410" s="333">
        <f t="shared" si="349"/>
        <v>0</v>
      </c>
      <c r="CW410" s="333">
        <f t="shared" si="350"/>
        <v>0</v>
      </c>
      <c r="CX410" s="333">
        <f t="shared" si="351"/>
        <v>0</v>
      </c>
      <c r="CY410" s="333">
        <f t="shared" si="352"/>
        <v>0</v>
      </c>
      <c r="CZ410" s="333">
        <f t="shared" si="353"/>
        <v>0</v>
      </c>
      <c r="DA410" s="44">
        <f t="shared" si="345"/>
        <v>0</v>
      </c>
      <c r="DB410" s="44">
        <f t="shared" si="345"/>
        <v>0</v>
      </c>
      <c r="DC410" s="44">
        <f t="shared" si="345"/>
        <v>0</v>
      </c>
      <c r="DD410" s="174">
        <f t="shared" si="346"/>
        <v>0</v>
      </c>
      <c r="DE410" s="174">
        <f t="shared" si="346"/>
        <v>0</v>
      </c>
      <c r="DF410" s="106"/>
      <c r="DG410" s="107"/>
      <c r="DH410" s="48"/>
      <c r="DI410" s="48"/>
    </row>
    <row r="411" spans="1:113" s="3" customFormat="1" ht="12.75" hidden="1" customHeight="1" x14ac:dyDescent="0.2">
      <c r="A411" s="96">
        <v>1</v>
      </c>
      <c r="B411" s="59"/>
      <c r="C411" s="65"/>
      <c r="D411" s="164"/>
      <c r="E411" s="537"/>
      <c r="F411" s="164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339"/>
        <v>0</v>
      </c>
      <c r="U411" s="44">
        <f t="shared" si="339"/>
        <v>0</v>
      </c>
      <c r="V411" s="44">
        <f t="shared" si="339"/>
        <v>0</v>
      </c>
      <c r="W411" s="171">
        <f t="shared" ref="W411:X438" si="354">N411-L411</f>
        <v>0</v>
      </c>
      <c r="X411" s="171">
        <f t="shared" si="354"/>
        <v>0</v>
      </c>
      <c r="Y411" s="171"/>
      <c r="Z411" s="171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>
        <f t="shared" si="340"/>
        <v>0</v>
      </c>
      <c r="AL411" s="44">
        <f t="shared" si="340"/>
        <v>0</v>
      </c>
      <c r="AM411" s="44">
        <f t="shared" si="340"/>
        <v>0</v>
      </c>
      <c r="AN411" s="171">
        <f t="shared" ref="AN411:AO438" si="355">AE411-AC411</f>
        <v>0</v>
      </c>
      <c r="AO411" s="171">
        <f t="shared" si="355"/>
        <v>0</v>
      </c>
      <c r="AP411" s="171"/>
      <c r="AQ411" s="171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>
        <f t="shared" si="341"/>
        <v>0</v>
      </c>
      <c r="BC411" s="44">
        <f t="shared" si="341"/>
        <v>0</v>
      </c>
      <c r="BD411" s="44">
        <f t="shared" si="341"/>
        <v>0</v>
      </c>
      <c r="BE411" s="171">
        <f t="shared" ref="BE411:BF438" si="356">AV411-AT411</f>
        <v>0</v>
      </c>
      <c r="BF411" s="171">
        <f t="shared" si="356"/>
        <v>0</v>
      </c>
      <c r="BG411" s="249"/>
      <c r="BH411" s="171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>
        <f t="shared" si="342"/>
        <v>0</v>
      </c>
      <c r="BT411" s="44">
        <f t="shared" si="342"/>
        <v>0</v>
      </c>
      <c r="BU411" s="44">
        <f t="shared" si="342"/>
        <v>0</v>
      </c>
      <c r="BV411" s="171">
        <f t="shared" ref="BV411:BW438" si="357">BM411-BK411</f>
        <v>0</v>
      </c>
      <c r="BW411" s="171">
        <f t="shared" si="357"/>
        <v>0</v>
      </c>
      <c r="BX411" s="171"/>
      <c r="BY411" s="171"/>
      <c r="BZ411" s="45"/>
      <c r="CA411" s="45"/>
      <c r="CB411" s="44"/>
      <c r="CC411" s="44"/>
      <c r="CD411" s="44"/>
      <c r="CE411" s="44"/>
      <c r="CF411" s="44"/>
      <c r="CG411" s="44"/>
      <c r="CH411" s="44"/>
      <c r="CI411" s="44"/>
      <c r="CJ411" s="44">
        <f t="shared" si="343"/>
        <v>0</v>
      </c>
      <c r="CK411" s="44">
        <f t="shared" si="343"/>
        <v>0</v>
      </c>
      <c r="CL411" s="44">
        <f t="shared" si="343"/>
        <v>0</v>
      </c>
      <c r="CM411" s="171">
        <f t="shared" ref="CM411:CN438" si="358">CD411-CB411</f>
        <v>0</v>
      </c>
      <c r="CN411" s="171">
        <f t="shared" si="358"/>
        <v>0</v>
      </c>
      <c r="CO411" s="737"/>
      <c r="CP411" s="737"/>
      <c r="CQ411" s="46"/>
      <c r="CR411" s="47"/>
      <c r="CS411" s="46"/>
      <c r="CT411" s="46"/>
      <c r="CU411" s="333">
        <f t="shared" si="348"/>
        <v>0</v>
      </c>
      <c r="CV411" s="333">
        <f t="shared" si="349"/>
        <v>0</v>
      </c>
      <c r="CW411" s="333">
        <f t="shared" si="350"/>
        <v>0</v>
      </c>
      <c r="CX411" s="333">
        <f t="shared" si="351"/>
        <v>0</v>
      </c>
      <c r="CY411" s="333">
        <f t="shared" si="352"/>
        <v>0</v>
      </c>
      <c r="CZ411" s="333">
        <f t="shared" si="353"/>
        <v>0</v>
      </c>
      <c r="DA411" s="44">
        <f t="shared" si="345"/>
        <v>0</v>
      </c>
      <c r="DB411" s="44">
        <f t="shared" si="345"/>
        <v>0</v>
      </c>
      <c r="DC411" s="44">
        <f t="shared" si="345"/>
        <v>0</v>
      </c>
      <c r="DD411" s="174">
        <f t="shared" si="346"/>
        <v>0</v>
      </c>
      <c r="DE411" s="174">
        <f t="shared" si="346"/>
        <v>0</v>
      </c>
      <c r="DF411" s="106"/>
      <c r="DG411" s="107"/>
      <c r="DH411" s="59"/>
      <c r="DI411" s="59"/>
    </row>
    <row r="412" spans="1:113" s="3" customFormat="1" ht="12.75" hidden="1" customHeight="1" x14ac:dyDescent="0.2">
      <c r="A412" s="96">
        <v>1</v>
      </c>
      <c r="B412" s="59"/>
      <c r="C412" s="48"/>
      <c r="D412" s="7"/>
      <c r="E412" s="7"/>
      <c r="F412" s="7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339"/>
        <v>0</v>
      </c>
      <c r="U412" s="44">
        <f t="shared" si="339"/>
        <v>0</v>
      </c>
      <c r="V412" s="44">
        <f t="shared" si="339"/>
        <v>0</v>
      </c>
      <c r="W412" s="171">
        <f t="shared" si="354"/>
        <v>0</v>
      </c>
      <c r="X412" s="171">
        <f t="shared" si="354"/>
        <v>0</v>
      </c>
      <c r="Y412" s="171"/>
      <c r="Z412" s="171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>
        <f t="shared" si="340"/>
        <v>0</v>
      </c>
      <c r="AL412" s="44">
        <f t="shared" si="340"/>
        <v>0</v>
      </c>
      <c r="AM412" s="44">
        <f t="shared" si="340"/>
        <v>0</v>
      </c>
      <c r="AN412" s="171">
        <f t="shared" si="355"/>
        <v>0</v>
      </c>
      <c r="AO412" s="171">
        <f t="shared" si="355"/>
        <v>0</v>
      </c>
      <c r="AP412" s="171"/>
      <c r="AQ412" s="171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>
        <f t="shared" si="341"/>
        <v>0</v>
      </c>
      <c r="BC412" s="44">
        <f t="shared" si="341"/>
        <v>0</v>
      </c>
      <c r="BD412" s="44">
        <f t="shared" si="341"/>
        <v>0</v>
      </c>
      <c r="BE412" s="171">
        <f t="shared" si="356"/>
        <v>0</v>
      </c>
      <c r="BF412" s="171">
        <f t="shared" si="356"/>
        <v>0</v>
      </c>
      <c r="BG412" s="249"/>
      <c r="BH412" s="171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>
        <f t="shared" si="342"/>
        <v>0</v>
      </c>
      <c r="BT412" s="44">
        <f t="shared" si="342"/>
        <v>0</v>
      </c>
      <c r="BU412" s="44">
        <f t="shared" si="342"/>
        <v>0</v>
      </c>
      <c r="BV412" s="171">
        <f t="shared" si="357"/>
        <v>0</v>
      </c>
      <c r="BW412" s="171">
        <f t="shared" si="357"/>
        <v>0</v>
      </c>
      <c r="BX412" s="171"/>
      <c r="BY412" s="171"/>
      <c r="BZ412" s="45"/>
      <c r="CA412" s="45"/>
      <c r="CB412" s="44"/>
      <c r="CC412" s="44"/>
      <c r="CD412" s="44"/>
      <c r="CE412" s="44"/>
      <c r="CF412" s="44"/>
      <c r="CG412" s="44"/>
      <c r="CH412" s="44"/>
      <c r="CI412" s="44"/>
      <c r="CJ412" s="44">
        <f t="shared" si="343"/>
        <v>0</v>
      </c>
      <c r="CK412" s="44">
        <f t="shared" si="343"/>
        <v>0</v>
      </c>
      <c r="CL412" s="44">
        <f t="shared" si="343"/>
        <v>0</v>
      </c>
      <c r="CM412" s="171">
        <f t="shared" si="358"/>
        <v>0</v>
      </c>
      <c r="CN412" s="171">
        <f t="shared" si="358"/>
        <v>0</v>
      </c>
      <c r="CO412" s="737"/>
      <c r="CP412" s="737"/>
      <c r="CQ412" s="46"/>
      <c r="CR412" s="47"/>
      <c r="CS412" s="46"/>
      <c r="CT412" s="46"/>
      <c r="CU412" s="333">
        <f t="shared" si="348"/>
        <v>0</v>
      </c>
      <c r="CV412" s="333">
        <f t="shared" si="349"/>
        <v>0</v>
      </c>
      <c r="CW412" s="333">
        <f t="shared" si="350"/>
        <v>0</v>
      </c>
      <c r="CX412" s="333">
        <f t="shared" si="351"/>
        <v>0</v>
      </c>
      <c r="CY412" s="333">
        <f t="shared" si="352"/>
        <v>0</v>
      </c>
      <c r="CZ412" s="333">
        <f t="shared" si="353"/>
        <v>0</v>
      </c>
      <c r="DA412" s="44">
        <f t="shared" si="345"/>
        <v>0</v>
      </c>
      <c r="DB412" s="44">
        <f t="shared" si="345"/>
        <v>0</v>
      </c>
      <c r="DC412" s="44">
        <f t="shared" si="345"/>
        <v>0</v>
      </c>
      <c r="DD412" s="174">
        <f t="shared" si="346"/>
        <v>0</v>
      </c>
      <c r="DE412" s="174">
        <f t="shared" si="346"/>
        <v>0</v>
      </c>
      <c r="DF412" s="45"/>
      <c r="DG412" s="45"/>
      <c r="DH412" s="48"/>
      <c r="DI412" s="48"/>
    </row>
    <row r="413" spans="1:113" ht="51" hidden="1" x14ac:dyDescent="0.2">
      <c r="A413" s="96">
        <v>1</v>
      </c>
      <c r="B413" s="96">
        <v>1</v>
      </c>
      <c r="C413" s="769">
        <v>185</v>
      </c>
      <c r="D413" s="624" t="s">
        <v>217</v>
      </c>
      <c r="E413" s="748" t="s">
        <v>512</v>
      </c>
      <c r="F413" s="749" t="s">
        <v>218</v>
      </c>
      <c r="G413" s="60"/>
      <c r="H413" s="88"/>
      <c r="I413" s="440"/>
      <c r="J413" s="44"/>
      <c r="K413" s="44"/>
      <c r="L413" s="44"/>
      <c r="M413" s="44"/>
      <c r="N413" s="44">
        <f>VLOOKUP($E413,'факт КС '!$E$10:$CL$181,3,0)</f>
        <v>0</v>
      </c>
      <c r="O413" s="44">
        <f>VLOOKUP($E413,'факт КС '!$E$10:$CL$181,4,0)</f>
        <v>0</v>
      </c>
      <c r="P413" s="44">
        <f>VLOOKUP($E413,'факт КС '!$E$10:$CL$181,5,0)</f>
        <v>0</v>
      </c>
      <c r="Q413" s="44">
        <f>VLOOKUP($E413,'факт КС '!$E$10:$CL$181,6,0)</f>
        <v>0</v>
      </c>
      <c r="R413" s="44">
        <f>VLOOKUP($E413,'факт КС '!$E$10:$CL$181,7,0)</f>
        <v>0</v>
      </c>
      <c r="S413" s="44">
        <f>VLOOKUP($E413,'факт КС '!$E$10:$CL$181,8,0)</f>
        <v>0</v>
      </c>
      <c r="T413" s="44">
        <f t="shared" si="339"/>
        <v>0</v>
      </c>
      <c r="U413" s="44">
        <f t="shared" si="339"/>
        <v>0</v>
      </c>
      <c r="V413" s="44">
        <f t="shared" si="339"/>
        <v>0</v>
      </c>
      <c r="W413" s="171">
        <f t="shared" si="354"/>
        <v>0</v>
      </c>
      <c r="X413" s="171">
        <f t="shared" si="354"/>
        <v>0</v>
      </c>
      <c r="Y413" s="171"/>
      <c r="Z413" s="171"/>
      <c r="AA413" s="44"/>
      <c r="AB413" s="44"/>
      <c r="AC413" s="44"/>
      <c r="AD413" s="44"/>
      <c r="AE413" s="44">
        <f>VLOOKUP($E413,'факт КС '!$E$10:$CL$181,21,0)</f>
        <v>0</v>
      </c>
      <c r="AF413" s="44">
        <f>VLOOKUP($E413,'факт КС '!$E$10:$CL$181,22,0)</f>
        <v>0</v>
      </c>
      <c r="AG413" s="44">
        <f>VLOOKUP($E413,'факт КС '!$E$10:$CL$181,23,0)</f>
        <v>0</v>
      </c>
      <c r="AH413" s="44">
        <f>VLOOKUP($E413,'факт КС '!$E$10:$CL$181,24,0)</f>
        <v>0</v>
      </c>
      <c r="AI413" s="44">
        <f>VLOOKUP($E413,'факт КС '!$E$10:$CL$181,25,0)</f>
        <v>0</v>
      </c>
      <c r="AJ413" s="44">
        <f>VLOOKUP($E413,'факт КС '!$E$10:$CL$181,26,0)</f>
        <v>0</v>
      </c>
      <c r="AK413" s="44">
        <f t="shared" si="340"/>
        <v>0</v>
      </c>
      <c r="AL413" s="44">
        <f t="shared" si="340"/>
        <v>0</v>
      </c>
      <c r="AM413" s="44">
        <f t="shared" si="340"/>
        <v>0</v>
      </c>
      <c r="AN413" s="171">
        <f t="shared" si="355"/>
        <v>0</v>
      </c>
      <c r="AO413" s="171">
        <f t="shared" si="355"/>
        <v>0</v>
      </c>
      <c r="AP413" s="171"/>
      <c r="AQ413" s="171"/>
      <c r="AR413" s="44"/>
      <c r="AS413" s="44"/>
      <c r="AT413" s="44"/>
      <c r="AU413" s="44"/>
      <c r="AV413" s="44">
        <f>VLOOKUP($E413,'факт КС '!$E$10:$CL$181,9,0)</f>
        <v>1</v>
      </c>
      <c r="AW413" s="44">
        <f>VLOOKUP($E413,'факт КС '!$E$10:$CL$181,10,0)</f>
        <v>195782.8</v>
      </c>
      <c r="AX413" s="44">
        <f>VLOOKUP($E413,'факт КС '!$E$10:$CL$181,11,0)</f>
        <v>6</v>
      </c>
      <c r="AY413" s="44">
        <f>VLOOKUP($E413,'факт КС '!$E$10:$CL$181,12,0)</f>
        <v>0</v>
      </c>
      <c r="AZ413" s="44">
        <f>VLOOKUP($E413,'факт КС '!$E$10:$CL$181,13,0)</f>
        <v>0</v>
      </c>
      <c r="BA413" s="44">
        <f>VLOOKUP($E413,'факт КС '!$E$10:$CL$181,14,0)</f>
        <v>0</v>
      </c>
      <c r="BB413" s="44">
        <f t="shared" si="341"/>
        <v>1</v>
      </c>
      <c r="BC413" s="44">
        <f t="shared" si="341"/>
        <v>195782.8</v>
      </c>
      <c r="BD413" s="44">
        <f t="shared" si="341"/>
        <v>6</v>
      </c>
      <c r="BE413" s="171">
        <f t="shared" si="356"/>
        <v>1</v>
      </c>
      <c r="BF413" s="171">
        <f t="shared" si="356"/>
        <v>195782.8</v>
      </c>
      <c r="BG413" s="249"/>
      <c r="BH413" s="171"/>
      <c r="BI413" s="44"/>
      <c r="BJ413" s="44"/>
      <c r="BK413" s="44"/>
      <c r="BL413" s="44"/>
      <c r="BM413" s="44">
        <f>VLOOKUP($E413,'факт КС '!$E$10:$CL$181,57,0)</f>
        <v>0</v>
      </c>
      <c r="BN413" s="44">
        <f>VLOOKUP($E413,'факт КС '!$E$10:$CL$181,58,0)</f>
        <v>0</v>
      </c>
      <c r="BO413" s="44">
        <f>VLOOKUP($E413,'факт КС '!$E$10:$CL$181,59,0)</f>
        <v>0</v>
      </c>
      <c r="BP413" s="44">
        <f>VLOOKUP($E413,'факт КС '!$E$10:$CL$181,60,0)</f>
        <v>0</v>
      </c>
      <c r="BQ413" s="44">
        <f>VLOOKUP($E413,'факт КС '!$E$10:$CL$181,61,0)</f>
        <v>0</v>
      </c>
      <c r="BR413" s="44">
        <f>VLOOKUP($E413,'факт КС '!$E$10:$CL$181,62,0)</f>
        <v>0</v>
      </c>
      <c r="BS413" s="44">
        <f t="shared" si="342"/>
        <v>0</v>
      </c>
      <c r="BT413" s="44">
        <f t="shared" si="342"/>
        <v>0</v>
      </c>
      <c r="BU413" s="44">
        <f t="shared" si="342"/>
        <v>0</v>
      </c>
      <c r="BV413" s="171">
        <f t="shared" si="357"/>
        <v>0</v>
      </c>
      <c r="BW413" s="171">
        <f t="shared" si="357"/>
        <v>0</v>
      </c>
      <c r="BX413" s="249"/>
      <c r="BY413" s="171"/>
      <c r="BZ413" s="45"/>
      <c r="CA413" s="45"/>
      <c r="CB413" s="44"/>
      <c r="CC413" s="44"/>
      <c r="CD413" s="44">
        <f>VLOOKUP($E413,'факт КС '!$E$10:$CL$181,51,0)</f>
        <v>0</v>
      </c>
      <c r="CE413" s="44">
        <f>VLOOKUP($E413,'факт КС '!$E$10:$CL$181,52,0)</f>
        <v>0</v>
      </c>
      <c r="CF413" s="44">
        <f>VLOOKUP($E413,'факт КС '!$E$10:$CL$181,53,0)</f>
        <v>0</v>
      </c>
      <c r="CG413" s="44">
        <f>VLOOKUP($E413,'факт КС '!$E$10:$CL$181,54,0)</f>
        <v>0</v>
      </c>
      <c r="CH413" s="44">
        <f>VLOOKUP($E413,'факт КС '!$E$10:$CL$181,55,0)</f>
        <v>0</v>
      </c>
      <c r="CI413" s="44">
        <f>VLOOKUP($E413,'факт КС '!$E$10:$CL$181,56,0)</f>
        <v>0</v>
      </c>
      <c r="CJ413" s="44">
        <f t="shared" si="343"/>
        <v>0</v>
      </c>
      <c r="CK413" s="44">
        <f t="shared" si="343"/>
        <v>0</v>
      </c>
      <c r="CL413" s="44">
        <f t="shared" si="343"/>
        <v>0</v>
      </c>
      <c r="CM413" s="171">
        <f t="shared" si="358"/>
        <v>0</v>
      </c>
      <c r="CN413" s="171">
        <f t="shared" si="358"/>
        <v>0</v>
      </c>
      <c r="CO413" s="736"/>
      <c r="CP413" s="737"/>
      <c r="CQ413" s="46"/>
      <c r="CR413" s="47"/>
      <c r="CS413" s="46"/>
      <c r="CT413" s="46"/>
      <c r="CU413" s="333">
        <f t="shared" si="348"/>
        <v>1</v>
      </c>
      <c r="CV413" s="333">
        <f t="shared" si="349"/>
        <v>195782.8</v>
      </c>
      <c r="CW413" s="333">
        <f t="shared" si="350"/>
        <v>6</v>
      </c>
      <c r="CX413" s="333">
        <f t="shared" si="351"/>
        <v>0</v>
      </c>
      <c r="CY413" s="333">
        <f t="shared" si="352"/>
        <v>0</v>
      </c>
      <c r="CZ413" s="333">
        <f t="shared" si="353"/>
        <v>0</v>
      </c>
      <c r="DA413" s="44">
        <f t="shared" si="345"/>
        <v>1</v>
      </c>
      <c r="DB413" s="44">
        <f t="shared" si="345"/>
        <v>195782.8</v>
      </c>
      <c r="DC413" s="44">
        <f t="shared" si="345"/>
        <v>6</v>
      </c>
      <c r="DD413" s="174">
        <f t="shared" si="346"/>
        <v>1</v>
      </c>
      <c r="DE413" s="174">
        <f t="shared" si="346"/>
        <v>195782.8</v>
      </c>
      <c r="DF413" s="106"/>
      <c r="DG413" s="45"/>
      <c r="DH413" s="59"/>
      <c r="DI413" s="59"/>
    </row>
    <row r="414" spans="1:113" s="3" customFormat="1" ht="12.75" hidden="1" customHeight="1" x14ac:dyDescent="0.2">
      <c r="A414" s="96">
        <v>1</v>
      </c>
      <c r="B414" s="59"/>
      <c r="C414" s="162"/>
      <c r="D414" s="624"/>
      <c r="E414" s="748"/>
      <c r="F414" s="749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339"/>
        <v>0</v>
      </c>
      <c r="U414" s="44">
        <f t="shared" si="339"/>
        <v>0</v>
      </c>
      <c r="V414" s="44">
        <f t="shared" si="339"/>
        <v>0</v>
      </c>
      <c r="W414" s="171">
        <f t="shared" si="354"/>
        <v>0</v>
      </c>
      <c r="X414" s="171">
        <f t="shared" si="354"/>
        <v>0</v>
      </c>
      <c r="Y414" s="171"/>
      <c r="Z414" s="171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>
        <f t="shared" si="340"/>
        <v>0</v>
      </c>
      <c r="AL414" s="44">
        <f t="shared" si="340"/>
        <v>0</v>
      </c>
      <c r="AM414" s="44">
        <f t="shared" si="340"/>
        <v>0</v>
      </c>
      <c r="AN414" s="171">
        <f t="shared" si="355"/>
        <v>0</v>
      </c>
      <c r="AO414" s="171">
        <f t="shared" si="355"/>
        <v>0</v>
      </c>
      <c r="AP414" s="171"/>
      <c r="AQ414" s="171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>
        <f t="shared" si="341"/>
        <v>0</v>
      </c>
      <c r="BC414" s="44">
        <f t="shared" si="341"/>
        <v>0</v>
      </c>
      <c r="BD414" s="44">
        <f t="shared" si="341"/>
        <v>0</v>
      </c>
      <c r="BE414" s="171">
        <f t="shared" si="356"/>
        <v>0</v>
      </c>
      <c r="BF414" s="171">
        <f t="shared" si="356"/>
        <v>0</v>
      </c>
      <c r="BG414" s="250"/>
      <c r="BH414" s="174"/>
      <c r="BI414" s="109"/>
      <c r="BJ414" s="109"/>
      <c r="BK414" s="109"/>
      <c r="BL414" s="109"/>
      <c r="BM414" s="44"/>
      <c r="BN414" s="44"/>
      <c r="BO414" s="44"/>
      <c r="BP414" s="44"/>
      <c r="BQ414" s="44"/>
      <c r="BR414" s="44"/>
      <c r="BS414" s="44">
        <f t="shared" si="342"/>
        <v>0</v>
      </c>
      <c r="BT414" s="44">
        <f t="shared" si="342"/>
        <v>0</v>
      </c>
      <c r="BU414" s="44">
        <f t="shared" si="342"/>
        <v>0</v>
      </c>
      <c r="BV414" s="171">
        <f t="shared" si="357"/>
        <v>0</v>
      </c>
      <c r="BW414" s="171">
        <f t="shared" si="357"/>
        <v>0</v>
      </c>
      <c r="BX414" s="174"/>
      <c r="BY414" s="174"/>
      <c r="BZ414" s="112"/>
      <c r="CA414" s="112"/>
      <c r="CB414" s="109"/>
      <c r="CC414" s="109"/>
      <c r="CD414" s="44"/>
      <c r="CE414" s="44"/>
      <c r="CF414" s="44"/>
      <c r="CG414" s="44"/>
      <c r="CH414" s="44"/>
      <c r="CI414" s="44"/>
      <c r="CJ414" s="44">
        <f t="shared" si="343"/>
        <v>0</v>
      </c>
      <c r="CK414" s="44">
        <f t="shared" si="343"/>
        <v>0</v>
      </c>
      <c r="CL414" s="44">
        <f t="shared" si="343"/>
        <v>0</v>
      </c>
      <c r="CM414" s="171">
        <f t="shared" si="358"/>
        <v>0</v>
      </c>
      <c r="CN414" s="171">
        <f t="shared" si="358"/>
        <v>0</v>
      </c>
      <c r="CO414" s="738"/>
      <c r="CP414" s="738"/>
      <c r="CQ414" s="113"/>
      <c r="CR414" s="114"/>
      <c r="CS414" s="113"/>
      <c r="CT414" s="113"/>
      <c r="CU414" s="333">
        <f t="shared" si="348"/>
        <v>0</v>
      </c>
      <c r="CV414" s="333">
        <f t="shared" si="349"/>
        <v>0</v>
      </c>
      <c r="CW414" s="333">
        <f t="shared" si="350"/>
        <v>0</v>
      </c>
      <c r="CX414" s="333">
        <f t="shared" si="351"/>
        <v>0</v>
      </c>
      <c r="CY414" s="333">
        <f t="shared" si="352"/>
        <v>0</v>
      </c>
      <c r="CZ414" s="333">
        <f t="shared" si="353"/>
        <v>0</v>
      </c>
      <c r="DA414" s="44">
        <f t="shared" si="345"/>
        <v>0</v>
      </c>
      <c r="DB414" s="44">
        <f t="shared" si="345"/>
        <v>0</v>
      </c>
      <c r="DC414" s="44">
        <f t="shared" si="345"/>
        <v>0</v>
      </c>
      <c r="DD414" s="174">
        <f t="shared" si="346"/>
        <v>0</v>
      </c>
      <c r="DE414" s="174">
        <f t="shared" si="346"/>
        <v>0</v>
      </c>
      <c r="DF414" s="112"/>
      <c r="DG414" s="112"/>
      <c r="DH414" s="48"/>
      <c r="DI414" s="48"/>
    </row>
    <row r="415" spans="1:113" s="3" customFormat="1" ht="12.75" hidden="1" customHeight="1" x14ac:dyDescent="0.2">
      <c r="A415" s="96">
        <v>1</v>
      </c>
      <c r="B415" s="59"/>
      <c r="C415" s="48"/>
      <c r="D415" s="239"/>
      <c r="E415" s="585"/>
      <c r="F415" s="7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339"/>
        <v>0</v>
      </c>
      <c r="U415" s="44">
        <f t="shared" si="339"/>
        <v>0</v>
      </c>
      <c r="V415" s="44">
        <f t="shared" si="339"/>
        <v>0</v>
      </c>
      <c r="W415" s="171">
        <f t="shared" si="354"/>
        <v>0</v>
      </c>
      <c r="X415" s="171">
        <f t="shared" si="354"/>
        <v>0</v>
      </c>
      <c r="Y415" s="171"/>
      <c r="Z415" s="171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>
        <f t="shared" si="340"/>
        <v>0</v>
      </c>
      <c r="AL415" s="44">
        <f t="shared" si="340"/>
        <v>0</v>
      </c>
      <c r="AM415" s="44">
        <f t="shared" si="340"/>
        <v>0</v>
      </c>
      <c r="AN415" s="171">
        <f t="shared" si="355"/>
        <v>0</v>
      </c>
      <c r="AO415" s="171">
        <f t="shared" si="355"/>
        <v>0</v>
      </c>
      <c r="AP415" s="171"/>
      <c r="AQ415" s="171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>
        <f t="shared" si="341"/>
        <v>0</v>
      </c>
      <c r="BC415" s="44">
        <f t="shared" si="341"/>
        <v>0</v>
      </c>
      <c r="BD415" s="44">
        <f t="shared" si="341"/>
        <v>0</v>
      </c>
      <c r="BE415" s="171">
        <f t="shared" si="356"/>
        <v>0</v>
      </c>
      <c r="BF415" s="171">
        <f t="shared" si="356"/>
        <v>0</v>
      </c>
      <c r="BG415" s="249"/>
      <c r="BH415" s="171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>
        <f t="shared" si="342"/>
        <v>0</v>
      </c>
      <c r="BT415" s="44">
        <f t="shared" si="342"/>
        <v>0</v>
      </c>
      <c r="BU415" s="44">
        <f t="shared" si="342"/>
        <v>0</v>
      </c>
      <c r="BV415" s="171">
        <f t="shared" si="357"/>
        <v>0</v>
      </c>
      <c r="BW415" s="171">
        <f t="shared" si="357"/>
        <v>0</v>
      </c>
      <c r="BX415" s="171"/>
      <c r="BY415" s="171"/>
      <c r="BZ415" s="45"/>
      <c r="CA415" s="45"/>
      <c r="CB415" s="44"/>
      <c r="CC415" s="44"/>
      <c r="CD415" s="44"/>
      <c r="CE415" s="44"/>
      <c r="CF415" s="44"/>
      <c r="CG415" s="44"/>
      <c r="CH415" s="44"/>
      <c r="CI415" s="44"/>
      <c r="CJ415" s="44">
        <f t="shared" si="343"/>
        <v>0</v>
      </c>
      <c r="CK415" s="44">
        <f t="shared" si="343"/>
        <v>0</v>
      </c>
      <c r="CL415" s="44">
        <f t="shared" si="343"/>
        <v>0</v>
      </c>
      <c r="CM415" s="171">
        <f t="shared" si="358"/>
        <v>0</v>
      </c>
      <c r="CN415" s="171">
        <f t="shared" si="358"/>
        <v>0</v>
      </c>
      <c r="CO415" s="737"/>
      <c r="CP415" s="737"/>
      <c r="CQ415" s="46"/>
      <c r="CR415" s="47"/>
      <c r="CS415" s="46"/>
      <c r="CT415" s="46"/>
      <c r="CU415" s="333">
        <f t="shared" si="348"/>
        <v>0</v>
      </c>
      <c r="CV415" s="333">
        <f t="shared" si="349"/>
        <v>0</v>
      </c>
      <c r="CW415" s="333">
        <f t="shared" si="350"/>
        <v>0</v>
      </c>
      <c r="CX415" s="333">
        <f t="shared" si="351"/>
        <v>0</v>
      </c>
      <c r="CY415" s="333">
        <f t="shared" si="352"/>
        <v>0</v>
      </c>
      <c r="CZ415" s="333">
        <f t="shared" si="353"/>
        <v>0</v>
      </c>
      <c r="DA415" s="44">
        <f t="shared" si="345"/>
        <v>0</v>
      </c>
      <c r="DB415" s="44">
        <f t="shared" si="345"/>
        <v>0</v>
      </c>
      <c r="DC415" s="44">
        <f t="shared" si="345"/>
        <v>0</v>
      </c>
      <c r="DD415" s="174">
        <f t="shared" si="346"/>
        <v>0</v>
      </c>
      <c r="DE415" s="174">
        <f t="shared" si="346"/>
        <v>0</v>
      </c>
      <c r="DF415" s="45"/>
      <c r="DG415" s="45"/>
      <c r="DH415" s="48"/>
      <c r="DI415" s="48"/>
    </row>
    <row r="416" spans="1:113" s="3" customFormat="1" ht="12.75" hidden="1" customHeight="1" x14ac:dyDescent="0.2">
      <c r="A416" s="96">
        <v>1</v>
      </c>
      <c r="B416" s="59"/>
      <c r="C416" s="48"/>
      <c r="D416" s="239"/>
      <c r="E416" s="585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339"/>
        <v>0</v>
      </c>
      <c r="U416" s="44">
        <f t="shared" si="339"/>
        <v>0</v>
      </c>
      <c r="V416" s="44">
        <f t="shared" si="339"/>
        <v>0</v>
      </c>
      <c r="W416" s="171">
        <f t="shared" si="354"/>
        <v>0</v>
      </c>
      <c r="X416" s="171">
        <f t="shared" si="354"/>
        <v>0</v>
      </c>
      <c r="Y416" s="171"/>
      <c r="Z416" s="171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>
        <f t="shared" si="340"/>
        <v>0</v>
      </c>
      <c r="AL416" s="44">
        <f t="shared" si="340"/>
        <v>0</v>
      </c>
      <c r="AM416" s="44">
        <f t="shared" si="340"/>
        <v>0</v>
      </c>
      <c r="AN416" s="171">
        <f t="shared" si="355"/>
        <v>0</v>
      </c>
      <c r="AO416" s="171">
        <f t="shared" si="355"/>
        <v>0</v>
      </c>
      <c r="AP416" s="171"/>
      <c r="AQ416" s="171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>
        <f t="shared" si="341"/>
        <v>0</v>
      </c>
      <c r="BC416" s="44">
        <f t="shared" si="341"/>
        <v>0</v>
      </c>
      <c r="BD416" s="44">
        <f t="shared" si="341"/>
        <v>0</v>
      </c>
      <c r="BE416" s="171">
        <f t="shared" si="356"/>
        <v>0</v>
      </c>
      <c r="BF416" s="171">
        <f t="shared" si="356"/>
        <v>0</v>
      </c>
      <c r="BG416" s="249"/>
      <c r="BH416" s="171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>
        <f t="shared" si="342"/>
        <v>0</v>
      </c>
      <c r="BT416" s="44">
        <f t="shared" si="342"/>
        <v>0</v>
      </c>
      <c r="BU416" s="44">
        <f t="shared" si="342"/>
        <v>0</v>
      </c>
      <c r="BV416" s="171">
        <f t="shared" si="357"/>
        <v>0</v>
      </c>
      <c r="BW416" s="171">
        <f t="shared" si="357"/>
        <v>0</v>
      </c>
      <c r="BX416" s="171"/>
      <c r="BY416" s="171"/>
      <c r="BZ416" s="45"/>
      <c r="CA416" s="45"/>
      <c r="CB416" s="44"/>
      <c r="CC416" s="44"/>
      <c r="CD416" s="44"/>
      <c r="CE416" s="44"/>
      <c r="CF416" s="44"/>
      <c r="CG416" s="44"/>
      <c r="CH416" s="44"/>
      <c r="CI416" s="44"/>
      <c r="CJ416" s="44">
        <f t="shared" si="343"/>
        <v>0</v>
      </c>
      <c r="CK416" s="44">
        <f t="shared" si="343"/>
        <v>0</v>
      </c>
      <c r="CL416" s="44">
        <f t="shared" si="343"/>
        <v>0</v>
      </c>
      <c r="CM416" s="171">
        <f t="shared" si="358"/>
        <v>0</v>
      </c>
      <c r="CN416" s="171">
        <f t="shared" si="358"/>
        <v>0</v>
      </c>
      <c r="CO416" s="737"/>
      <c r="CP416" s="737"/>
      <c r="CQ416" s="46"/>
      <c r="CR416" s="47"/>
      <c r="CS416" s="46"/>
      <c r="CT416" s="46"/>
      <c r="CU416" s="333">
        <f t="shared" si="348"/>
        <v>0</v>
      </c>
      <c r="CV416" s="333">
        <f t="shared" si="349"/>
        <v>0</v>
      </c>
      <c r="CW416" s="333">
        <f t="shared" si="350"/>
        <v>0</v>
      </c>
      <c r="CX416" s="333">
        <f t="shared" si="351"/>
        <v>0</v>
      </c>
      <c r="CY416" s="333">
        <f t="shared" si="352"/>
        <v>0</v>
      </c>
      <c r="CZ416" s="333">
        <f t="shared" si="353"/>
        <v>0</v>
      </c>
      <c r="DA416" s="44">
        <f t="shared" si="345"/>
        <v>0</v>
      </c>
      <c r="DB416" s="44">
        <f t="shared" si="345"/>
        <v>0</v>
      </c>
      <c r="DC416" s="44">
        <f t="shared" si="345"/>
        <v>0</v>
      </c>
      <c r="DD416" s="174">
        <f t="shared" si="346"/>
        <v>0</v>
      </c>
      <c r="DE416" s="174">
        <f t="shared" si="346"/>
        <v>0</v>
      </c>
      <c r="DF416" s="45"/>
      <c r="DG416" s="45"/>
      <c r="DH416" s="48"/>
      <c r="DI416" s="48"/>
    </row>
    <row r="417" spans="1:115" ht="15.75" hidden="1" customHeight="1" x14ac:dyDescent="0.2">
      <c r="A417" s="96">
        <v>1</v>
      </c>
      <c r="C417" s="523"/>
      <c r="D417" s="512"/>
      <c r="E417" s="340"/>
      <c r="F417" s="341"/>
      <c r="G417" s="60"/>
      <c r="H417" s="88"/>
      <c r="I417" s="440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339"/>
        <v>0</v>
      </c>
      <c r="U417" s="44">
        <f t="shared" si="339"/>
        <v>0</v>
      </c>
      <c r="V417" s="44">
        <f t="shared" si="339"/>
        <v>0</v>
      </c>
      <c r="W417" s="171">
        <f t="shared" si="354"/>
        <v>0</v>
      </c>
      <c r="X417" s="171">
        <f t="shared" si="354"/>
        <v>0</v>
      </c>
      <c r="Y417" s="171"/>
      <c r="Z417" s="171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>
        <f t="shared" si="340"/>
        <v>0</v>
      </c>
      <c r="AL417" s="44">
        <f t="shared" si="340"/>
        <v>0</v>
      </c>
      <c r="AM417" s="44">
        <f t="shared" si="340"/>
        <v>0</v>
      </c>
      <c r="AN417" s="171">
        <f t="shared" si="355"/>
        <v>0</v>
      </c>
      <c r="AO417" s="171">
        <f t="shared" si="355"/>
        <v>0</v>
      </c>
      <c r="AP417" s="171"/>
      <c r="AQ417" s="171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>
        <f t="shared" si="341"/>
        <v>0</v>
      </c>
      <c r="BC417" s="44">
        <f t="shared" si="341"/>
        <v>0</v>
      </c>
      <c r="BD417" s="44">
        <f t="shared" si="341"/>
        <v>0</v>
      </c>
      <c r="BE417" s="171">
        <f t="shared" si="356"/>
        <v>0</v>
      </c>
      <c r="BF417" s="171">
        <f t="shared" si="356"/>
        <v>0</v>
      </c>
      <c r="BG417" s="249"/>
      <c r="BH417" s="171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>
        <f t="shared" si="342"/>
        <v>0</v>
      </c>
      <c r="BT417" s="44">
        <f t="shared" si="342"/>
        <v>0</v>
      </c>
      <c r="BU417" s="44">
        <f t="shared" si="342"/>
        <v>0</v>
      </c>
      <c r="BV417" s="171">
        <f t="shared" si="357"/>
        <v>0</v>
      </c>
      <c r="BW417" s="171">
        <f t="shared" si="357"/>
        <v>0</v>
      </c>
      <c r="BX417" s="249"/>
      <c r="BY417" s="171"/>
      <c r="BZ417" s="45"/>
      <c r="CA417" s="45"/>
      <c r="CB417" s="44"/>
      <c r="CC417" s="44"/>
      <c r="CD417" s="44"/>
      <c r="CE417" s="44"/>
      <c r="CF417" s="44"/>
      <c r="CG417" s="44"/>
      <c r="CH417" s="44"/>
      <c r="CI417" s="44"/>
      <c r="CJ417" s="44">
        <f t="shared" si="343"/>
        <v>0</v>
      </c>
      <c r="CK417" s="44">
        <f t="shared" si="343"/>
        <v>0</v>
      </c>
      <c r="CL417" s="44">
        <f t="shared" si="343"/>
        <v>0</v>
      </c>
      <c r="CM417" s="171">
        <f t="shared" si="358"/>
        <v>0</v>
      </c>
      <c r="CN417" s="171">
        <f t="shared" si="358"/>
        <v>0</v>
      </c>
      <c r="CO417" s="736"/>
      <c r="CP417" s="737"/>
      <c r="CQ417" s="46"/>
      <c r="CR417" s="47"/>
      <c r="CS417" s="46"/>
      <c r="CT417" s="46"/>
      <c r="CU417" s="333">
        <f t="shared" si="348"/>
        <v>0</v>
      </c>
      <c r="CV417" s="333">
        <f t="shared" si="349"/>
        <v>0</v>
      </c>
      <c r="CW417" s="333">
        <f t="shared" si="350"/>
        <v>0</v>
      </c>
      <c r="CX417" s="333">
        <f t="shared" si="351"/>
        <v>0</v>
      </c>
      <c r="CY417" s="333">
        <f t="shared" si="352"/>
        <v>0</v>
      </c>
      <c r="CZ417" s="333">
        <f t="shared" si="353"/>
        <v>0</v>
      </c>
      <c r="DA417" s="44">
        <f t="shared" si="345"/>
        <v>0</v>
      </c>
      <c r="DB417" s="44">
        <f t="shared" si="345"/>
        <v>0</v>
      </c>
      <c r="DC417" s="44">
        <f t="shared" si="345"/>
        <v>0</v>
      </c>
      <c r="DD417" s="174">
        <f t="shared" si="346"/>
        <v>0</v>
      </c>
      <c r="DE417" s="174">
        <f t="shared" si="346"/>
        <v>0</v>
      </c>
      <c r="DF417" s="106"/>
      <c r="DG417" s="45"/>
      <c r="DH417" s="59"/>
      <c r="DI417" s="59"/>
    </row>
    <row r="418" spans="1:115" s="3" customFormat="1" ht="12.75" hidden="1" customHeight="1" x14ac:dyDescent="0.2">
      <c r="A418" s="96">
        <v>1</v>
      </c>
      <c r="B418" s="59"/>
      <c r="C418" s="48"/>
      <c r="D418" s="239"/>
      <c r="E418" s="585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339"/>
        <v>0</v>
      </c>
      <c r="U418" s="44">
        <f t="shared" si="339"/>
        <v>0</v>
      </c>
      <c r="V418" s="44">
        <f t="shared" si="339"/>
        <v>0</v>
      </c>
      <c r="W418" s="171">
        <f t="shared" si="354"/>
        <v>0</v>
      </c>
      <c r="X418" s="171">
        <f t="shared" si="354"/>
        <v>0</v>
      </c>
      <c r="Y418" s="171"/>
      <c r="Z418" s="171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>
        <f t="shared" si="340"/>
        <v>0</v>
      </c>
      <c r="AL418" s="44">
        <f t="shared" si="340"/>
        <v>0</v>
      </c>
      <c r="AM418" s="44">
        <f t="shared" si="340"/>
        <v>0</v>
      </c>
      <c r="AN418" s="171">
        <f t="shared" si="355"/>
        <v>0</v>
      </c>
      <c r="AO418" s="171">
        <f t="shared" si="355"/>
        <v>0</v>
      </c>
      <c r="AP418" s="171"/>
      <c r="AQ418" s="171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>
        <f t="shared" si="341"/>
        <v>0</v>
      </c>
      <c r="BC418" s="44">
        <f t="shared" si="341"/>
        <v>0</v>
      </c>
      <c r="BD418" s="44">
        <f t="shared" si="341"/>
        <v>0</v>
      </c>
      <c r="BE418" s="171">
        <f t="shared" si="356"/>
        <v>0</v>
      </c>
      <c r="BF418" s="171">
        <f t="shared" si="356"/>
        <v>0</v>
      </c>
      <c r="BG418" s="250"/>
      <c r="BH418" s="174"/>
      <c r="BI418" s="109"/>
      <c r="BJ418" s="109"/>
      <c r="BK418" s="109"/>
      <c r="BL418" s="109"/>
      <c r="BM418" s="44"/>
      <c r="BN418" s="44"/>
      <c r="BO418" s="44"/>
      <c r="BP418" s="44"/>
      <c r="BQ418" s="44"/>
      <c r="BR418" s="44"/>
      <c r="BS418" s="44">
        <f t="shared" si="342"/>
        <v>0</v>
      </c>
      <c r="BT418" s="44">
        <f t="shared" si="342"/>
        <v>0</v>
      </c>
      <c r="BU418" s="44">
        <f t="shared" si="342"/>
        <v>0</v>
      </c>
      <c r="BV418" s="171">
        <f t="shared" si="357"/>
        <v>0</v>
      </c>
      <c r="BW418" s="171">
        <f t="shared" si="357"/>
        <v>0</v>
      </c>
      <c r="BX418" s="174"/>
      <c r="BY418" s="174"/>
      <c r="BZ418" s="112"/>
      <c r="CA418" s="112"/>
      <c r="CB418" s="109"/>
      <c r="CC418" s="109"/>
      <c r="CD418" s="44"/>
      <c r="CE418" s="44"/>
      <c r="CF418" s="44"/>
      <c r="CG418" s="44"/>
      <c r="CH418" s="44"/>
      <c r="CI418" s="44"/>
      <c r="CJ418" s="44">
        <f t="shared" si="343"/>
        <v>0</v>
      </c>
      <c r="CK418" s="44">
        <f t="shared" si="343"/>
        <v>0</v>
      </c>
      <c r="CL418" s="44">
        <f t="shared" si="343"/>
        <v>0</v>
      </c>
      <c r="CM418" s="171">
        <f t="shared" si="358"/>
        <v>0</v>
      </c>
      <c r="CN418" s="171">
        <f t="shared" si="358"/>
        <v>0</v>
      </c>
      <c r="CO418" s="738"/>
      <c r="CP418" s="738"/>
      <c r="CQ418" s="113"/>
      <c r="CR418" s="114"/>
      <c r="CS418" s="113"/>
      <c r="CT418" s="113"/>
      <c r="CU418" s="333">
        <f t="shared" si="348"/>
        <v>0</v>
      </c>
      <c r="CV418" s="333">
        <f t="shared" si="349"/>
        <v>0</v>
      </c>
      <c r="CW418" s="333">
        <f t="shared" si="350"/>
        <v>0</v>
      </c>
      <c r="CX418" s="333">
        <f t="shared" si="351"/>
        <v>0</v>
      </c>
      <c r="CY418" s="333">
        <f t="shared" si="352"/>
        <v>0</v>
      </c>
      <c r="CZ418" s="333">
        <f t="shared" si="353"/>
        <v>0</v>
      </c>
      <c r="DA418" s="44">
        <f t="shared" si="345"/>
        <v>0</v>
      </c>
      <c r="DB418" s="44">
        <f t="shared" si="345"/>
        <v>0</v>
      </c>
      <c r="DC418" s="44">
        <f t="shared" si="345"/>
        <v>0</v>
      </c>
      <c r="DD418" s="174">
        <f t="shared" si="346"/>
        <v>0</v>
      </c>
      <c r="DE418" s="174">
        <f t="shared" si="346"/>
        <v>0</v>
      </c>
      <c r="DF418" s="112"/>
      <c r="DG418" s="112"/>
      <c r="DH418" s="48"/>
      <c r="DI418" s="48"/>
    </row>
    <row r="419" spans="1:115" s="3" customFormat="1" ht="12.75" hidden="1" customHeight="1" x14ac:dyDescent="0.2">
      <c r="A419" s="96">
        <v>1</v>
      </c>
      <c r="B419" s="59"/>
      <c r="C419" s="48"/>
      <c r="D419" s="239"/>
      <c r="E419" s="585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339"/>
        <v>0</v>
      </c>
      <c r="U419" s="44">
        <f t="shared" si="339"/>
        <v>0</v>
      </c>
      <c r="V419" s="44">
        <f t="shared" si="339"/>
        <v>0</v>
      </c>
      <c r="W419" s="171">
        <f t="shared" si="354"/>
        <v>0</v>
      </c>
      <c r="X419" s="171">
        <f t="shared" si="354"/>
        <v>0</v>
      </c>
      <c r="Y419" s="171"/>
      <c r="Z419" s="171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>
        <f t="shared" si="340"/>
        <v>0</v>
      </c>
      <c r="AL419" s="44">
        <f t="shared" si="340"/>
        <v>0</v>
      </c>
      <c r="AM419" s="44">
        <f t="shared" si="340"/>
        <v>0</v>
      </c>
      <c r="AN419" s="171">
        <f t="shared" si="355"/>
        <v>0</v>
      </c>
      <c r="AO419" s="171">
        <f t="shared" si="355"/>
        <v>0</v>
      </c>
      <c r="AP419" s="171"/>
      <c r="AQ419" s="171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>
        <f t="shared" si="341"/>
        <v>0</v>
      </c>
      <c r="BC419" s="44">
        <f t="shared" si="341"/>
        <v>0</v>
      </c>
      <c r="BD419" s="44">
        <f t="shared" si="341"/>
        <v>0</v>
      </c>
      <c r="BE419" s="171">
        <f t="shared" si="356"/>
        <v>0</v>
      </c>
      <c r="BF419" s="171">
        <f t="shared" si="356"/>
        <v>0</v>
      </c>
      <c r="BG419" s="249"/>
      <c r="BH419" s="171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>
        <f t="shared" si="342"/>
        <v>0</v>
      </c>
      <c r="BT419" s="44">
        <f t="shared" si="342"/>
        <v>0</v>
      </c>
      <c r="BU419" s="44">
        <f t="shared" si="342"/>
        <v>0</v>
      </c>
      <c r="BV419" s="171">
        <f t="shared" si="357"/>
        <v>0</v>
      </c>
      <c r="BW419" s="171">
        <f t="shared" si="357"/>
        <v>0</v>
      </c>
      <c r="BX419" s="171"/>
      <c r="BY419" s="171"/>
      <c r="BZ419" s="45"/>
      <c r="CA419" s="45"/>
      <c r="CB419" s="44"/>
      <c r="CC419" s="44"/>
      <c r="CD419" s="44"/>
      <c r="CE419" s="44"/>
      <c r="CF419" s="44"/>
      <c r="CG419" s="44"/>
      <c r="CH419" s="44"/>
      <c r="CI419" s="44"/>
      <c r="CJ419" s="44">
        <f t="shared" si="343"/>
        <v>0</v>
      </c>
      <c r="CK419" s="44">
        <f t="shared" si="343"/>
        <v>0</v>
      </c>
      <c r="CL419" s="44">
        <f t="shared" si="343"/>
        <v>0</v>
      </c>
      <c r="CM419" s="171">
        <f t="shared" si="358"/>
        <v>0</v>
      </c>
      <c r="CN419" s="171">
        <f t="shared" si="358"/>
        <v>0</v>
      </c>
      <c r="CO419" s="737"/>
      <c r="CP419" s="737"/>
      <c r="CQ419" s="46"/>
      <c r="CR419" s="47"/>
      <c r="CS419" s="46"/>
      <c r="CT419" s="46"/>
      <c r="CU419" s="333">
        <f t="shared" si="348"/>
        <v>0</v>
      </c>
      <c r="CV419" s="333">
        <f t="shared" si="349"/>
        <v>0</v>
      </c>
      <c r="CW419" s="333">
        <f t="shared" si="350"/>
        <v>0</v>
      </c>
      <c r="CX419" s="333">
        <f t="shared" si="351"/>
        <v>0</v>
      </c>
      <c r="CY419" s="333">
        <f t="shared" si="352"/>
        <v>0</v>
      </c>
      <c r="CZ419" s="333">
        <f t="shared" si="353"/>
        <v>0</v>
      </c>
      <c r="DA419" s="44">
        <f t="shared" si="345"/>
        <v>0</v>
      </c>
      <c r="DB419" s="44">
        <f t="shared" si="345"/>
        <v>0</v>
      </c>
      <c r="DC419" s="44">
        <f t="shared" si="345"/>
        <v>0</v>
      </c>
      <c r="DD419" s="174">
        <f t="shared" si="346"/>
        <v>0</v>
      </c>
      <c r="DE419" s="174">
        <f t="shared" si="346"/>
        <v>0</v>
      </c>
      <c r="DF419" s="45"/>
      <c r="DG419" s="45"/>
      <c r="DH419" s="48"/>
      <c r="DI419" s="48"/>
    </row>
    <row r="420" spans="1:115" s="3" customFormat="1" ht="12.75" hidden="1" customHeight="1" x14ac:dyDescent="0.2">
      <c r="A420" s="96">
        <v>1</v>
      </c>
      <c r="B420" s="59"/>
      <c r="C420" s="48"/>
      <c r="D420" s="239"/>
      <c r="E420" s="585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339"/>
        <v>0</v>
      </c>
      <c r="U420" s="44">
        <f t="shared" si="339"/>
        <v>0</v>
      </c>
      <c r="V420" s="44">
        <f t="shared" si="339"/>
        <v>0</v>
      </c>
      <c r="W420" s="171">
        <f t="shared" si="354"/>
        <v>0</v>
      </c>
      <c r="X420" s="171">
        <f t="shared" si="354"/>
        <v>0</v>
      </c>
      <c r="Y420" s="171"/>
      <c r="Z420" s="171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>
        <f t="shared" si="340"/>
        <v>0</v>
      </c>
      <c r="AL420" s="44">
        <f t="shared" si="340"/>
        <v>0</v>
      </c>
      <c r="AM420" s="44">
        <f t="shared" si="340"/>
        <v>0</v>
      </c>
      <c r="AN420" s="171">
        <f t="shared" si="355"/>
        <v>0</v>
      </c>
      <c r="AO420" s="171">
        <f t="shared" si="355"/>
        <v>0</v>
      </c>
      <c r="AP420" s="171"/>
      <c r="AQ420" s="171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>
        <f t="shared" si="341"/>
        <v>0</v>
      </c>
      <c r="BC420" s="44">
        <f t="shared" si="341"/>
        <v>0</v>
      </c>
      <c r="BD420" s="44">
        <f t="shared" si="341"/>
        <v>0</v>
      </c>
      <c r="BE420" s="171">
        <f t="shared" si="356"/>
        <v>0</v>
      </c>
      <c r="BF420" s="171">
        <f t="shared" si="356"/>
        <v>0</v>
      </c>
      <c r="BG420" s="249"/>
      <c r="BH420" s="171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>
        <f t="shared" si="342"/>
        <v>0</v>
      </c>
      <c r="BT420" s="44">
        <f t="shared" si="342"/>
        <v>0</v>
      </c>
      <c r="BU420" s="44">
        <f t="shared" si="342"/>
        <v>0</v>
      </c>
      <c r="BV420" s="171">
        <f t="shared" si="357"/>
        <v>0</v>
      </c>
      <c r="BW420" s="171">
        <f t="shared" si="357"/>
        <v>0</v>
      </c>
      <c r="BX420" s="171"/>
      <c r="BY420" s="171"/>
      <c r="BZ420" s="45"/>
      <c r="CA420" s="45"/>
      <c r="CB420" s="44"/>
      <c r="CC420" s="44"/>
      <c r="CD420" s="44"/>
      <c r="CE420" s="44"/>
      <c r="CF420" s="44"/>
      <c r="CG420" s="44"/>
      <c r="CH420" s="44"/>
      <c r="CI420" s="44"/>
      <c r="CJ420" s="44">
        <f t="shared" si="343"/>
        <v>0</v>
      </c>
      <c r="CK420" s="44">
        <f t="shared" si="343"/>
        <v>0</v>
      </c>
      <c r="CL420" s="44">
        <f t="shared" si="343"/>
        <v>0</v>
      </c>
      <c r="CM420" s="171">
        <f t="shared" si="358"/>
        <v>0</v>
      </c>
      <c r="CN420" s="171">
        <f t="shared" si="358"/>
        <v>0</v>
      </c>
      <c r="CO420" s="737"/>
      <c r="CP420" s="737"/>
      <c r="CQ420" s="46"/>
      <c r="CR420" s="47"/>
      <c r="CS420" s="46"/>
      <c r="CT420" s="46"/>
      <c r="CU420" s="333">
        <f t="shared" si="348"/>
        <v>0</v>
      </c>
      <c r="CV420" s="333">
        <f t="shared" si="349"/>
        <v>0</v>
      </c>
      <c r="CW420" s="333">
        <f t="shared" si="350"/>
        <v>0</v>
      </c>
      <c r="CX420" s="333">
        <f t="shared" si="351"/>
        <v>0</v>
      </c>
      <c r="CY420" s="333">
        <f t="shared" si="352"/>
        <v>0</v>
      </c>
      <c r="CZ420" s="333">
        <f t="shared" si="353"/>
        <v>0</v>
      </c>
      <c r="DA420" s="44">
        <f t="shared" si="345"/>
        <v>0</v>
      </c>
      <c r="DB420" s="44">
        <f t="shared" si="345"/>
        <v>0</v>
      </c>
      <c r="DC420" s="44">
        <f t="shared" si="345"/>
        <v>0</v>
      </c>
      <c r="DD420" s="174">
        <f t="shared" si="346"/>
        <v>0</v>
      </c>
      <c r="DE420" s="174">
        <f t="shared" si="346"/>
        <v>0</v>
      </c>
      <c r="DF420" s="45"/>
      <c r="DG420" s="45"/>
      <c r="DH420" s="48"/>
      <c r="DI420" s="48"/>
    </row>
    <row r="421" spans="1:115" hidden="1" x14ac:dyDescent="0.2">
      <c r="A421" s="96">
        <v>1</v>
      </c>
      <c r="B421" s="96">
        <v>1</v>
      </c>
      <c r="C421" s="63"/>
      <c r="D421" s="231"/>
      <c r="E421" s="535"/>
      <c r="F421" s="535" t="s">
        <v>251</v>
      </c>
      <c r="G421" s="97"/>
      <c r="H421" s="98"/>
      <c r="I421" s="98"/>
      <c r="J421" s="69" t="e">
        <f>SUM(#REF!,#REF!)</f>
        <v>#REF!</v>
      </c>
      <c r="K421" s="69" t="e">
        <f>SUM(#REF!,#REF!)</f>
        <v>#REF!</v>
      </c>
      <c r="L421" s="54" t="e">
        <f>SUM(J421/12*$B$2)</f>
        <v>#REF!</v>
      </c>
      <c r="M421" s="54" t="e">
        <f>SUM(K421/12*$B$2)</f>
        <v>#REF!</v>
      </c>
      <c r="N421" s="99" t="e">
        <f>SUM(#REF!,#REF!)</f>
        <v>#REF!</v>
      </c>
      <c r="O421" s="100" t="e">
        <f>SUM(#REF!,#REF!)</f>
        <v>#REF!</v>
      </c>
      <c r="P421" s="99" t="e">
        <f>SUM(#REF!,#REF!)</f>
        <v>#REF!</v>
      </c>
      <c r="Q421" s="100" t="e">
        <f>SUM(#REF!,#REF!)</f>
        <v>#REF!</v>
      </c>
      <c r="R421" s="99" t="e">
        <f>SUM(#REF!,#REF!)</f>
        <v>#REF!</v>
      </c>
      <c r="S421" s="99" t="e">
        <f>SUM(#REF!,#REF!)</f>
        <v>#REF!</v>
      </c>
      <c r="T421" s="56" t="e">
        <f t="shared" si="339"/>
        <v>#REF!</v>
      </c>
      <c r="U421" s="56" t="e">
        <f t="shared" si="339"/>
        <v>#REF!</v>
      </c>
      <c r="V421" s="56" t="e">
        <f t="shared" si="339"/>
        <v>#REF!</v>
      </c>
      <c r="W421" s="171" t="e">
        <f t="shared" si="354"/>
        <v>#REF!</v>
      </c>
      <c r="X421" s="171" t="e">
        <f t="shared" si="354"/>
        <v>#REF!</v>
      </c>
      <c r="Y421" s="280" t="e">
        <f>N421/L421</f>
        <v>#REF!</v>
      </c>
      <c r="Z421" s="280" t="e">
        <f>O421/M421</f>
        <v>#REF!</v>
      </c>
      <c r="AA421" s="69" t="e">
        <f>SUM(#REF!,#REF!)</f>
        <v>#REF!</v>
      </c>
      <c r="AB421" s="69" t="e">
        <f>SUM(#REF!,#REF!)</f>
        <v>#REF!</v>
      </c>
      <c r="AC421" s="54" t="e">
        <f>SUM(AA421/12*$B$2)</f>
        <v>#REF!</v>
      </c>
      <c r="AD421" s="54" t="e">
        <f>SUM(AB421/12*$B$2)</f>
        <v>#REF!</v>
      </c>
      <c r="AE421" s="99" t="e">
        <f>SUM(#REF!,#REF!)</f>
        <v>#REF!</v>
      </c>
      <c r="AF421" s="100" t="e">
        <f>SUM(#REF!,#REF!)</f>
        <v>#REF!</v>
      </c>
      <c r="AG421" s="99" t="e">
        <f>SUM(#REF!,#REF!)</f>
        <v>#REF!</v>
      </c>
      <c r="AH421" s="100" t="e">
        <f>SUM(#REF!,#REF!)</f>
        <v>#REF!</v>
      </c>
      <c r="AI421" s="99" t="e">
        <f>SUM(#REF!,#REF!)</f>
        <v>#REF!</v>
      </c>
      <c r="AJ421" s="99" t="e">
        <f>SUM(#REF!,#REF!)</f>
        <v>#REF!</v>
      </c>
      <c r="AK421" s="56" t="e">
        <f t="shared" si="340"/>
        <v>#REF!</v>
      </c>
      <c r="AL421" s="56" t="e">
        <f t="shared" si="340"/>
        <v>#REF!</v>
      </c>
      <c r="AM421" s="56" t="e">
        <f t="shared" si="340"/>
        <v>#REF!</v>
      </c>
      <c r="AN421" s="171" t="e">
        <f t="shared" si="355"/>
        <v>#REF!</v>
      </c>
      <c r="AO421" s="171" t="e">
        <f t="shared" si="355"/>
        <v>#REF!</v>
      </c>
      <c r="AP421" s="280" t="e">
        <f>AE421/AC421</f>
        <v>#REF!</v>
      </c>
      <c r="AQ421" s="280" t="e">
        <f>AF421/AD421</f>
        <v>#REF!</v>
      </c>
      <c r="AR421" s="99" t="e">
        <f>SUM(#REF!,#REF!)</f>
        <v>#REF!</v>
      </c>
      <c r="AS421" s="101" t="e">
        <f>SUM(#REF!,#REF!)</f>
        <v>#REF!</v>
      </c>
      <c r="AT421" s="54" t="e">
        <f>SUM(AR421/12*$B$2)</f>
        <v>#REF!</v>
      </c>
      <c r="AU421" s="54" t="e">
        <f>SUM(AS421/12*$B$2)</f>
        <v>#REF!</v>
      </c>
      <c r="AV421" s="99" t="e">
        <f>SUM(#REF!,#REF!)</f>
        <v>#REF!</v>
      </c>
      <c r="AW421" s="100" t="e">
        <f>SUM(#REF!,#REF!)</f>
        <v>#REF!</v>
      </c>
      <c r="AX421" s="99" t="e">
        <f>SUM(#REF!,#REF!)</f>
        <v>#REF!</v>
      </c>
      <c r="AY421" s="100" t="e">
        <f>SUM(#REF!,#REF!)</f>
        <v>#REF!</v>
      </c>
      <c r="AZ421" s="99" t="e">
        <f>SUM(#REF!,#REF!)</f>
        <v>#REF!</v>
      </c>
      <c r="BA421" s="99" t="e">
        <f>SUM(#REF!,#REF!)</f>
        <v>#REF!</v>
      </c>
      <c r="BB421" s="56" t="e">
        <f t="shared" si="341"/>
        <v>#REF!</v>
      </c>
      <c r="BC421" s="56" t="e">
        <f t="shared" si="341"/>
        <v>#REF!</v>
      </c>
      <c r="BD421" s="56" t="e">
        <f t="shared" si="341"/>
        <v>#REF!</v>
      </c>
      <c r="BE421" s="171" t="e">
        <f t="shared" si="356"/>
        <v>#REF!</v>
      </c>
      <c r="BF421" s="171" t="e">
        <f t="shared" si="356"/>
        <v>#REF!</v>
      </c>
      <c r="BG421" s="281" t="e">
        <f>AV421/AR421</f>
        <v>#REF!</v>
      </c>
      <c r="BH421" s="281" t="e">
        <f>AW421/AS421</f>
        <v>#REF!</v>
      </c>
      <c r="BI421" s="69" t="e">
        <f>SUM(#REF!,#REF!)</f>
        <v>#REF!</v>
      </c>
      <c r="BJ421" s="69" t="e">
        <f>SUM(#REF!,#REF!)</f>
        <v>#REF!</v>
      </c>
      <c r="BK421" s="54" t="e">
        <f>SUM(BI421/12*$B$2)</f>
        <v>#REF!</v>
      </c>
      <c r="BL421" s="54" t="e">
        <f>SUM(BJ421/12*$B$2)</f>
        <v>#REF!</v>
      </c>
      <c r="BM421" s="99" t="e">
        <f>SUM(#REF!,#REF!)</f>
        <v>#REF!</v>
      </c>
      <c r="BN421" s="100" t="e">
        <f>SUM(#REF!,#REF!)</f>
        <v>#REF!</v>
      </c>
      <c r="BO421" s="99" t="e">
        <f>SUM(#REF!,#REF!)</f>
        <v>#REF!</v>
      </c>
      <c r="BP421" s="100" t="e">
        <f>SUM(#REF!,#REF!)</f>
        <v>#REF!</v>
      </c>
      <c r="BQ421" s="99" t="e">
        <f>SUM(#REF!,#REF!)</f>
        <v>#REF!</v>
      </c>
      <c r="BR421" s="99" t="e">
        <f>SUM(#REF!,#REF!)</f>
        <v>#REF!</v>
      </c>
      <c r="BS421" s="56" t="e">
        <f t="shared" si="342"/>
        <v>#REF!</v>
      </c>
      <c r="BT421" s="56" t="e">
        <f t="shared" si="342"/>
        <v>#REF!</v>
      </c>
      <c r="BU421" s="56" t="e">
        <f t="shared" si="342"/>
        <v>#REF!</v>
      </c>
      <c r="BV421" s="171" t="e">
        <f t="shared" si="357"/>
        <v>#REF!</v>
      </c>
      <c r="BW421" s="171" t="e">
        <f t="shared" si="357"/>
        <v>#REF!</v>
      </c>
      <c r="BX421" s="281" t="e">
        <f>BM421/BK421</f>
        <v>#REF!</v>
      </c>
      <c r="BY421" s="280" t="e">
        <f>BN421/BL421</f>
        <v>#REF!</v>
      </c>
      <c r="BZ421" s="102"/>
      <c r="CA421" s="102"/>
      <c r="CB421" s="54">
        <f>SUM(BZ421/12*$B$2)</f>
        <v>0</v>
      </c>
      <c r="CC421" s="54">
        <f>SUM(CA421/12*$B$2)</f>
        <v>0</v>
      </c>
      <c r="CD421" s="99" t="e">
        <f>SUM(#REF!,#REF!)</f>
        <v>#REF!</v>
      </c>
      <c r="CE421" s="100" t="e">
        <f>SUM(#REF!,#REF!)</f>
        <v>#REF!</v>
      </c>
      <c r="CF421" s="99" t="e">
        <f>SUM(#REF!,#REF!)</f>
        <v>#REF!</v>
      </c>
      <c r="CG421" s="100" t="e">
        <f>SUM(#REF!,#REF!)</f>
        <v>#REF!</v>
      </c>
      <c r="CH421" s="99" t="e">
        <f>SUM(#REF!,#REF!)</f>
        <v>#REF!</v>
      </c>
      <c r="CI421" s="99" t="e">
        <f>SUM(#REF!,#REF!)</f>
        <v>#REF!</v>
      </c>
      <c r="CJ421" s="56" t="e">
        <f t="shared" si="343"/>
        <v>#REF!</v>
      </c>
      <c r="CK421" s="56" t="e">
        <f t="shared" si="343"/>
        <v>#REF!</v>
      </c>
      <c r="CL421" s="56" t="e">
        <f t="shared" si="343"/>
        <v>#REF!</v>
      </c>
      <c r="CM421" s="171" t="e">
        <f t="shared" si="358"/>
        <v>#REF!</v>
      </c>
      <c r="CN421" s="171" t="e">
        <f t="shared" si="358"/>
        <v>#REF!</v>
      </c>
      <c r="CO421" s="734" t="e">
        <f>CD421/CB421</f>
        <v>#REF!</v>
      </c>
      <c r="CP421" s="735" t="e">
        <f>CE421/CC421</f>
        <v>#REF!</v>
      </c>
      <c r="CQ421" s="332" t="e">
        <f>+J421++AA421+AR421++++++BI421++BZ421</f>
        <v>#REF!</v>
      </c>
      <c r="CR421" s="332" t="e">
        <f>+K421++AB421+AS421++++++BJ421++CA421</f>
        <v>#REF!</v>
      </c>
      <c r="CS421" s="332" t="e">
        <f>+L421++AC421+AT421++++++BK421++CB421</f>
        <v>#REF!</v>
      </c>
      <c r="CT421" s="332" t="e">
        <f>+M421++AD421+AU421++++++BL421++CC421</f>
        <v>#REF!</v>
      </c>
      <c r="CU421" s="332" t="e">
        <f t="shared" si="348"/>
        <v>#REF!</v>
      </c>
      <c r="CV421" s="332" t="e">
        <f t="shared" si="349"/>
        <v>#REF!</v>
      </c>
      <c r="CW421" s="332" t="e">
        <f t="shared" si="350"/>
        <v>#REF!</v>
      </c>
      <c r="CX421" s="332" t="e">
        <f t="shared" si="351"/>
        <v>#REF!</v>
      </c>
      <c r="CY421" s="332" t="e">
        <f t="shared" si="352"/>
        <v>#REF!</v>
      </c>
      <c r="CZ421" s="332" t="e">
        <f t="shared" si="353"/>
        <v>#REF!</v>
      </c>
      <c r="DA421" s="332" t="e">
        <f t="shared" si="345"/>
        <v>#REF!</v>
      </c>
      <c r="DB421" s="332" t="e">
        <f t="shared" si="345"/>
        <v>#REF!</v>
      </c>
      <c r="DC421" s="332" t="e">
        <f t="shared" si="345"/>
        <v>#REF!</v>
      </c>
      <c r="DD421" s="69" t="e">
        <f t="shared" si="346"/>
        <v>#REF!</v>
      </c>
      <c r="DE421" s="69" t="e">
        <f t="shared" si="346"/>
        <v>#REF!</v>
      </c>
      <c r="DF421" s="150">
        <f>$H421</f>
        <v>0</v>
      </c>
      <c r="DG421" s="151" t="e">
        <f>CV421/CU421</f>
        <v>#REF!</v>
      </c>
      <c r="DH421" s="282" t="e">
        <f>BB421/AT421</f>
        <v>#REF!</v>
      </c>
      <c r="DI421" s="282" t="e">
        <f>BC421/AU421</f>
        <v>#REF!</v>
      </c>
      <c r="DJ421" s="206" t="e">
        <f t="shared" ref="DJ421:DK421" si="359">CQ421+CX421</f>
        <v>#REF!</v>
      </c>
      <c r="DK421" s="206" t="e">
        <f t="shared" si="359"/>
        <v>#REF!</v>
      </c>
    </row>
    <row r="422" spans="1:115" ht="63.75" hidden="1" x14ac:dyDescent="0.2">
      <c r="A422" s="96">
        <v>1</v>
      </c>
      <c r="B422" s="96">
        <v>1</v>
      </c>
      <c r="C422" s="769">
        <v>3</v>
      </c>
      <c r="D422" s="624" t="s">
        <v>213</v>
      </c>
      <c r="E422" s="818" t="s">
        <v>516</v>
      </c>
      <c r="F422" s="749" t="s">
        <v>242</v>
      </c>
      <c r="G422" s="60"/>
      <c r="H422" s="88"/>
      <c r="I422" s="88"/>
      <c r="J422" s="44"/>
      <c r="K422" s="44"/>
      <c r="L422" s="88"/>
      <c r="M422" s="88"/>
      <c r="N422" s="44">
        <f>VLOOKUP($E422,'факт КС '!$E$10:$CL$181,3,0)</f>
        <v>0</v>
      </c>
      <c r="O422" s="44">
        <f>VLOOKUP($E422,'факт КС '!$E$10:$CL$181,4,0)</f>
        <v>0</v>
      </c>
      <c r="P422" s="44">
        <f>VLOOKUP($E422,'факт КС '!$E$10:$CL$181,5,0)</f>
        <v>0</v>
      </c>
      <c r="Q422" s="44">
        <f>VLOOKUP($E422,'факт КС '!$E$10:$CL$181,6,0)</f>
        <v>0</v>
      </c>
      <c r="R422" s="44">
        <f>VLOOKUP($E422,'факт КС '!$E$10:$CL$181,7,0)</f>
        <v>0</v>
      </c>
      <c r="S422" s="44">
        <f>VLOOKUP($E422,'факт КС '!$E$10:$CL$181,8,0)</f>
        <v>0</v>
      </c>
      <c r="T422" s="44">
        <f t="shared" si="339"/>
        <v>0</v>
      </c>
      <c r="U422" s="44">
        <f t="shared" si="339"/>
        <v>0</v>
      </c>
      <c r="V422" s="44">
        <f t="shared" si="339"/>
        <v>0</v>
      </c>
      <c r="W422" s="171">
        <f t="shared" si="354"/>
        <v>0</v>
      </c>
      <c r="X422" s="171">
        <f t="shared" si="354"/>
        <v>0</v>
      </c>
      <c r="Y422" s="171"/>
      <c r="Z422" s="171"/>
      <c r="AA422" s="44"/>
      <c r="AB422" s="44"/>
      <c r="AC422" s="88"/>
      <c r="AD422" s="88"/>
      <c r="AE422" s="44">
        <f>VLOOKUP($E422,'факт КС '!$E$10:$CL$181,21,0)</f>
        <v>0</v>
      </c>
      <c r="AF422" s="44">
        <f>VLOOKUP($E422,'факт КС '!$E$10:$CL$181,22,0)</f>
        <v>0</v>
      </c>
      <c r="AG422" s="44">
        <f>VLOOKUP($E422,'факт КС '!$E$10:$CL$181,23,0)</f>
        <v>0</v>
      </c>
      <c r="AH422" s="44">
        <f>VLOOKUP($E422,'факт КС '!$E$10:$CL$181,24,0)</f>
        <v>0</v>
      </c>
      <c r="AI422" s="44">
        <f>VLOOKUP($E422,'факт КС '!$E$10:$CL$181,25,0)</f>
        <v>0</v>
      </c>
      <c r="AJ422" s="44">
        <f>VLOOKUP($E422,'факт КС '!$E$10:$CL$181,26,0)</f>
        <v>0</v>
      </c>
      <c r="AK422" s="44">
        <f t="shared" si="340"/>
        <v>0</v>
      </c>
      <c r="AL422" s="44">
        <f t="shared" si="340"/>
        <v>0</v>
      </c>
      <c r="AM422" s="44">
        <f t="shared" si="340"/>
        <v>0</v>
      </c>
      <c r="AN422" s="171">
        <f t="shared" si="355"/>
        <v>0</v>
      </c>
      <c r="AO422" s="171">
        <f t="shared" si="355"/>
        <v>0</v>
      </c>
      <c r="AP422" s="171"/>
      <c r="AQ422" s="171"/>
      <c r="AR422" s="44"/>
      <c r="AS422" s="44"/>
      <c r="AT422" s="88"/>
      <c r="AU422" s="88"/>
      <c r="AV422" s="44">
        <f>VLOOKUP($E422,'факт КС '!$E$10:$CL$181,9,0)</f>
        <v>31</v>
      </c>
      <c r="AW422" s="44">
        <f>VLOOKUP($E422,'факт КС '!$E$10:$CL$181,10,0)</f>
        <v>6874739.7999999961</v>
      </c>
      <c r="AX422" s="44">
        <f>VLOOKUP($E422,'факт КС '!$E$10:$CL$181,11,0)</f>
        <v>413</v>
      </c>
      <c r="AY422" s="44">
        <f>VLOOKUP($E422,'факт КС '!$E$10:$CL$181,12,0)</f>
        <v>1</v>
      </c>
      <c r="AZ422" s="44">
        <f>VLOOKUP($E422,'факт КС '!$E$10:$CL$181,13,0)</f>
        <v>221765.8</v>
      </c>
      <c r="BA422" s="44">
        <f>VLOOKUP($E422,'факт КС '!$E$10:$CL$181,14,0)</f>
        <v>15</v>
      </c>
      <c r="BB422" s="44">
        <f t="shared" si="341"/>
        <v>32</v>
      </c>
      <c r="BC422" s="44">
        <f t="shared" si="341"/>
        <v>7096505.5999999959</v>
      </c>
      <c r="BD422" s="44">
        <f t="shared" si="341"/>
        <v>428</v>
      </c>
      <c r="BE422" s="171">
        <f t="shared" si="356"/>
        <v>31</v>
      </c>
      <c r="BF422" s="171">
        <f t="shared" si="356"/>
        <v>6874739.7999999961</v>
      </c>
      <c r="BG422" s="249"/>
      <c r="BH422" s="171"/>
      <c r="BI422" s="44"/>
      <c r="BJ422" s="44"/>
      <c r="BK422" s="88"/>
      <c r="BL422" s="88"/>
      <c r="BM422" s="44">
        <f>VLOOKUP($E422,'факт КС '!$E$10:$CL$181,57,0)</f>
        <v>0</v>
      </c>
      <c r="BN422" s="44">
        <f>VLOOKUP($E422,'факт КС '!$E$10:$CL$181,58,0)</f>
        <v>0</v>
      </c>
      <c r="BO422" s="44">
        <f>VLOOKUP($E422,'факт КС '!$E$10:$CL$181,59,0)</f>
        <v>0</v>
      </c>
      <c r="BP422" s="44">
        <f>VLOOKUP($E422,'факт КС '!$E$10:$CL$181,60,0)</f>
        <v>0</v>
      </c>
      <c r="BQ422" s="44">
        <f>VLOOKUP($E422,'факт КС '!$E$10:$CL$181,61,0)</f>
        <v>0</v>
      </c>
      <c r="BR422" s="44">
        <f>VLOOKUP($E422,'факт КС '!$E$10:$CL$181,62,0)</f>
        <v>0</v>
      </c>
      <c r="BS422" s="44">
        <f t="shared" si="342"/>
        <v>0</v>
      </c>
      <c r="BT422" s="44">
        <f t="shared" si="342"/>
        <v>0</v>
      </c>
      <c r="BU422" s="44">
        <f t="shared" si="342"/>
        <v>0</v>
      </c>
      <c r="BV422" s="171">
        <f t="shared" si="357"/>
        <v>0</v>
      </c>
      <c r="BW422" s="171">
        <f t="shared" si="357"/>
        <v>0</v>
      </c>
      <c r="BX422" s="249"/>
      <c r="BY422" s="171"/>
      <c r="BZ422" s="45"/>
      <c r="CA422" s="45"/>
      <c r="CB422" s="88"/>
      <c r="CC422" s="88"/>
      <c r="CD422" s="44">
        <f>VLOOKUP($E422,'факт КС '!$E$10:$CL$181,51,0)</f>
        <v>0</v>
      </c>
      <c r="CE422" s="44">
        <f>VLOOKUP($E422,'факт КС '!$E$10:$CL$181,52,0)</f>
        <v>0</v>
      </c>
      <c r="CF422" s="44">
        <f>VLOOKUP($E422,'факт КС '!$E$10:$CL$181,53,0)</f>
        <v>0</v>
      </c>
      <c r="CG422" s="44">
        <f>VLOOKUP($E422,'факт КС '!$E$10:$CL$181,54,0)</f>
        <v>0</v>
      </c>
      <c r="CH422" s="44">
        <f>VLOOKUP($E422,'факт КС '!$E$10:$CL$181,55,0)</f>
        <v>0</v>
      </c>
      <c r="CI422" s="44">
        <f>VLOOKUP($E422,'факт КС '!$E$10:$CL$181,56,0)</f>
        <v>0</v>
      </c>
      <c r="CJ422" s="44">
        <f t="shared" si="343"/>
        <v>0</v>
      </c>
      <c r="CK422" s="44">
        <f t="shared" si="343"/>
        <v>0</v>
      </c>
      <c r="CL422" s="44">
        <f t="shared" si="343"/>
        <v>0</v>
      </c>
      <c r="CM422" s="171">
        <f t="shared" si="358"/>
        <v>0</v>
      </c>
      <c r="CN422" s="171">
        <f t="shared" si="358"/>
        <v>0</v>
      </c>
      <c r="CO422" s="736"/>
      <c r="CP422" s="737"/>
      <c r="CQ422" s="46"/>
      <c r="CR422" s="47"/>
      <c r="CS422" s="46"/>
      <c r="CT422" s="46"/>
      <c r="CU422" s="333">
        <f t="shared" si="348"/>
        <v>31</v>
      </c>
      <c r="CV422" s="333">
        <f t="shared" si="349"/>
        <v>6874739.7999999961</v>
      </c>
      <c r="CW422" s="333">
        <f t="shared" si="350"/>
        <v>413</v>
      </c>
      <c r="CX422" s="333">
        <f t="shared" si="351"/>
        <v>1</v>
      </c>
      <c r="CY422" s="333">
        <f t="shared" si="352"/>
        <v>221765.8</v>
      </c>
      <c r="CZ422" s="333">
        <f t="shared" si="353"/>
        <v>15</v>
      </c>
      <c r="DA422" s="44">
        <f t="shared" si="345"/>
        <v>32</v>
      </c>
      <c r="DB422" s="44">
        <f t="shared" si="345"/>
        <v>7096505.5999999959</v>
      </c>
      <c r="DC422" s="44">
        <f t="shared" si="345"/>
        <v>428</v>
      </c>
      <c r="DD422" s="174">
        <f t="shared" si="346"/>
        <v>31</v>
      </c>
      <c r="DE422" s="174">
        <f t="shared" si="346"/>
        <v>6874739.7999999961</v>
      </c>
      <c r="DF422" s="106"/>
      <c r="DG422" s="107"/>
      <c r="DH422" s="59"/>
      <c r="DI422" s="59"/>
    </row>
    <row r="423" spans="1:115" ht="51" hidden="1" x14ac:dyDescent="0.2">
      <c r="A423" s="96">
        <v>1</v>
      </c>
      <c r="B423" s="96">
        <v>1</v>
      </c>
      <c r="C423" s="769">
        <v>3</v>
      </c>
      <c r="D423" s="624" t="s">
        <v>213</v>
      </c>
      <c r="E423" s="818" t="s">
        <v>517</v>
      </c>
      <c r="F423" s="749" t="s">
        <v>314</v>
      </c>
      <c r="G423" s="60"/>
      <c r="H423" s="88"/>
      <c r="I423" s="88"/>
      <c r="J423" s="44"/>
      <c r="K423" s="44"/>
      <c r="L423" s="44"/>
      <c r="M423" s="44"/>
      <c r="N423" s="44">
        <f>VLOOKUP($E423,'факт КС '!$E$10:$CL$181,3,0)</f>
        <v>0</v>
      </c>
      <c r="O423" s="44">
        <f>VLOOKUP($E423,'факт КС '!$E$10:$CL$181,4,0)</f>
        <v>0</v>
      </c>
      <c r="P423" s="44">
        <f>VLOOKUP($E423,'факт КС '!$E$10:$CL$181,5,0)</f>
        <v>0</v>
      </c>
      <c r="Q423" s="44">
        <f>VLOOKUP($E423,'факт КС '!$E$10:$CL$181,6,0)</f>
        <v>0</v>
      </c>
      <c r="R423" s="44">
        <f>VLOOKUP($E423,'факт КС '!$E$10:$CL$181,7,0)</f>
        <v>0</v>
      </c>
      <c r="S423" s="44">
        <f>VLOOKUP($E423,'факт КС '!$E$10:$CL$181,8,0)</f>
        <v>0</v>
      </c>
      <c r="T423" s="44">
        <f t="shared" si="339"/>
        <v>0</v>
      </c>
      <c r="U423" s="44">
        <f t="shared" si="339"/>
        <v>0</v>
      </c>
      <c r="V423" s="44">
        <f t="shared" si="339"/>
        <v>0</v>
      </c>
      <c r="W423" s="171">
        <f t="shared" si="354"/>
        <v>0</v>
      </c>
      <c r="X423" s="171">
        <f t="shared" si="354"/>
        <v>0</v>
      </c>
      <c r="Y423" s="171"/>
      <c r="Z423" s="171"/>
      <c r="AA423" s="44"/>
      <c r="AB423" s="44"/>
      <c r="AC423" s="44"/>
      <c r="AD423" s="44"/>
      <c r="AE423" s="44">
        <f>VLOOKUP($E423,'факт КС '!$E$10:$CL$181,21,0)</f>
        <v>0</v>
      </c>
      <c r="AF423" s="44">
        <f>VLOOKUP($E423,'факт КС '!$E$10:$CL$181,22,0)</f>
        <v>0</v>
      </c>
      <c r="AG423" s="44">
        <f>VLOOKUP($E423,'факт КС '!$E$10:$CL$181,23,0)</f>
        <v>0</v>
      </c>
      <c r="AH423" s="44">
        <f>VLOOKUP($E423,'факт КС '!$E$10:$CL$181,24,0)</f>
        <v>0</v>
      </c>
      <c r="AI423" s="44">
        <f>VLOOKUP($E423,'факт КС '!$E$10:$CL$181,25,0)</f>
        <v>0</v>
      </c>
      <c r="AJ423" s="44">
        <f>VLOOKUP($E423,'факт КС '!$E$10:$CL$181,26,0)</f>
        <v>0</v>
      </c>
      <c r="AK423" s="44">
        <f t="shared" si="340"/>
        <v>0</v>
      </c>
      <c r="AL423" s="44">
        <f t="shared" si="340"/>
        <v>0</v>
      </c>
      <c r="AM423" s="44">
        <f t="shared" si="340"/>
        <v>0</v>
      </c>
      <c r="AN423" s="171">
        <f t="shared" si="355"/>
        <v>0</v>
      </c>
      <c r="AO423" s="171">
        <f t="shared" si="355"/>
        <v>0</v>
      </c>
      <c r="AP423" s="171"/>
      <c r="AQ423" s="171"/>
      <c r="AR423" s="44"/>
      <c r="AS423" s="44"/>
      <c r="AT423" s="44"/>
      <c r="AU423" s="44"/>
      <c r="AV423" s="44">
        <f>VLOOKUP($E423,'факт КС '!$E$10:$CL$181,9,0)</f>
        <v>6</v>
      </c>
      <c r="AW423" s="44">
        <f>VLOOKUP($E423,'факт КС '!$E$10:$CL$181,10,0)</f>
        <v>1330594.8</v>
      </c>
      <c r="AX423" s="44">
        <f>VLOOKUP($E423,'факт КС '!$E$10:$CL$181,11,0)</f>
        <v>98</v>
      </c>
      <c r="AY423" s="44">
        <f>VLOOKUP($E423,'факт КС '!$E$10:$CL$181,12,0)</f>
        <v>0</v>
      </c>
      <c r="AZ423" s="44">
        <f>VLOOKUP($E423,'факт КС '!$E$10:$CL$181,13,0)</f>
        <v>0</v>
      </c>
      <c r="BA423" s="44">
        <f>VLOOKUP($E423,'факт КС '!$E$10:$CL$181,14,0)</f>
        <v>0</v>
      </c>
      <c r="BB423" s="44">
        <f t="shared" si="341"/>
        <v>6</v>
      </c>
      <c r="BC423" s="44">
        <f t="shared" si="341"/>
        <v>1330594.8</v>
      </c>
      <c r="BD423" s="44">
        <f t="shared" si="341"/>
        <v>98</v>
      </c>
      <c r="BE423" s="171">
        <f t="shared" si="356"/>
        <v>6</v>
      </c>
      <c r="BF423" s="171">
        <f t="shared" si="356"/>
        <v>1330594.8</v>
      </c>
      <c r="BG423" s="249"/>
      <c r="BH423" s="171"/>
      <c r="BI423" s="44"/>
      <c r="BJ423" s="44"/>
      <c r="BK423" s="44"/>
      <c r="BL423" s="44"/>
      <c r="BM423" s="44">
        <f>VLOOKUP($E423,'факт КС '!$E$10:$CL$181,57,0)</f>
        <v>0</v>
      </c>
      <c r="BN423" s="44">
        <f>VLOOKUP($E423,'факт КС '!$E$10:$CL$181,58,0)</f>
        <v>0</v>
      </c>
      <c r="BO423" s="44">
        <f>VLOOKUP($E423,'факт КС '!$E$10:$CL$181,59,0)</f>
        <v>0</v>
      </c>
      <c r="BP423" s="44">
        <f>VLOOKUP($E423,'факт КС '!$E$10:$CL$181,60,0)</f>
        <v>0</v>
      </c>
      <c r="BQ423" s="44">
        <f>VLOOKUP($E423,'факт КС '!$E$10:$CL$181,61,0)</f>
        <v>0</v>
      </c>
      <c r="BR423" s="44">
        <f>VLOOKUP($E423,'факт КС '!$E$10:$CL$181,62,0)</f>
        <v>0</v>
      </c>
      <c r="BS423" s="44">
        <f t="shared" si="342"/>
        <v>0</v>
      </c>
      <c r="BT423" s="44">
        <f t="shared" si="342"/>
        <v>0</v>
      </c>
      <c r="BU423" s="44">
        <f t="shared" si="342"/>
        <v>0</v>
      </c>
      <c r="BV423" s="171">
        <f t="shared" si="357"/>
        <v>0</v>
      </c>
      <c r="BW423" s="171">
        <f t="shared" si="357"/>
        <v>0</v>
      </c>
      <c r="BX423" s="249"/>
      <c r="BY423" s="171"/>
      <c r="BZ423" s="45"/>
      <c r="CA423" s="45"/>
      <c r="CB423" s="44"/>
      <c r="CC423" s="44"/>
      <c r="CD423" s="44">
        <f>VLOOKUP($E423,'факт КС '!$E$10:$CL$181,51,0)</f>
        <v>0</v>
      </c>
      <c r="CE423" s="44">
        <f>VLOOKUP($E423,'факт КС '!$E$10:$CL$181,52,0)</f>
        <v>0</v>
      </c>
      <c r="CF423" s="44">
        <f>VLOOKUP($E423,'факт КС '!$E$10:$CL$181,53,0)</f>
        <v>0</v>
      </c>
      <c r="CG423" s="44">
        <f>VLOOKUP($E423,'факт КС '!$E$10:$CL$181,54,0)</f>
        <v>0</v>
      </c>
      <c r="CH423" s="44">
        <f>VLOOKUP($E423,'факт КС '!$E$10:$CL$181,55,0)</f>
        <v>0</v>
      </c>
      <c r="CI423" s="44">
        <f>VLOOKUP($E423,'факт КС '!$E$10:$CL$181,56,0)</f>
        <v>0</v>
      </c>
      <c r="CJ423" s="44">
        <f t="shared" si="343"/>
        <v>0</v>
      </c>
      <c r="CK423" s="44">
        <f t="shared" si="343"/>
        <v>0</v>
      </c>
      <c r="CL423" s="44">
        <f t="shared" si="343"/>
        <v>0</v>
      </c>
      <c r="CM423" s="171">
        <f t="shared" si="358"/>
        <v>0</v>
      </c>
      <c r="CN423" s="171">
        <f t="shared" si="358"/>
        <v>0</v>
      </c>
      <c r="CO423" s="736"/>
      <c r="CP423" s="737"/>
      <c r="CQ423" s="46"/>
      <c r="CR423" s="47"/>
      <c r="CS423" s="46"/>
      <c r="CT423" s="46"/>
      <c r="CU423" s="333">
        <f t="shared" si="348"/>
        <v>6</v>
      </c>
      <c r="CV423" s="333">
        <f t="shared" si="349"/>
        <v>1330594.8</v>
      </c>
      <c r="CW423" s="333">
        <f t="shared" si="350"/>
        <v>98</v>
      </c>
      <c r="CX423" s="333">
        <f t="shared" si="351"/>
        <v>0</v>
      </c>
      <c r="CY423" s="333">
        <f t="shared" si="352"/>
        <v>0</v>
      </c>
      <c r="CZ423" s="333">
        <f t="shared" si="353"/>
        <v>0</v>
      </c>
      <c r="DA423" s="44">
        <f t="shared" si="345"/>
        <v>6</v>
      </c>
      <c r="DB423" s="44">
        <f t="shared" si="345"/>
        <v>1330594.8</v>
      </c>
      <c r="DC423" s="44">
        <f t="shared" si="345"/>
        <v>98</v>
      </c>
      <c r="DD423" s="174">
        <f t="shared" si="346"/>
        <v>6</v>
      </c>
      <c r="DE423" s="174">
        <f t="shared" si="346"/>
        <v>1330594.8</v>
      </c>
      <c r="DF423" s="106"/>
      <c r="DG423" s="107"/>
      <c r="DH423" s="59"/>
      <c r="DI423" s="59"/>
    </row>
    <row r="424" spans="1:115" s="3" customFormat="1" ht="51" hidden="1" x14ac:dyDescent="0.2">
      <c r="A424" s="96">
        <v>1</v>
      </c>
      <c r="B424" s="96">
        <v>1</v>
      </c>
      <c r="C424" s="769">
        <v>3</v>
      </c>
      <c r="D424" s="757" t="s">
        <v>213</v>
      </c>
      <c r="E424" s="759" t="s">
        <v>514</v>
      </c>
      <c r="F424" s="758" t="s">
        <v>338</v>
      </c>
      <c r="G424" s="60">
        <v>77</v>
      </c>
      <c r="H424" s="88">
        <v>180948.78</v>
      </c>
      <c r="I424" s="88">
        <v>196504.02600000001</v>
      </c>
      <c r="J424" s="44"/>
      <c r="K424" s="44"/>
      <c r="L424" s="44"/>
      <c r="M424" s="44"/>
      <c r="N424" s="44">
        <f>VLOOKUP($E424,'факт КС '!$E$10:$CL$181,3,0)</f>
        <v>0</v>
      </c>
      <c r="O424" s="44">
        <f>VLOOKUP($E424,'факт КС '!$E$10:$CL$181,4,0)</f>
        <v>0</v>
      </c>
      <c r="P424" s="44">
        <f>VLOOKUP($E424,'факт КС '!$E$10:$CL$181,5,0)</f>
        <v>0</v>
      </c>
      <c r="Q424" s="44">
        <f>VLOOKUP($E424,'факт КС '!$E$10:$CL$181,6,0)</f>
        <v>0</v>
      </c>
      <c r="R424" s="44">
        <f>VLOOKUP($E424,'факт КС '!$E$10:$CL$181,7,0)</f>
        <v>0</v>
      </c>
      <c r="S424" s="44">
        <f>VLOOKUP($E424,'факт КС '!$E$10:$CL$181,8,0)</f>
        <v>0</v>
      </c>
      <c r="T424" s="44">
        <f t="shared" si="339"/>
        <v>0</v>
      </c>
      <c r="U424" s="44">
        <f t="shared" si="339"/>
        <v>0</v>
      </c>
      <c r="V424" s="44">
        <f t="shared" si="339"/>
        <v>0</v>
      </c>
      <c r="W424" s="171">
        <f t="shared" si="354"/>
        <v>0</v>
      </c>
      <c r="X424" s="171">
        <f t="shared" si="354"/>
        <v>0</v>
      </c>
      <c r="Y424" s="171"/>
      <c r="Z424" s="171"/>
      <c r="AA424" s="44"/>
      <c r="AB424" s="44"/>
      <c r="AC424" s="44"/>
      <c r="AD424" s="44"/>
      <c r="AE424" s="44">
        <f>VLOOKUP($E424,'факт КС '!$E$10:$CL$181,21,0)</f>
        <v>0</v>
      </c>
      <c r="AF424" s="44">
        <f>VLOOKUP($E424,'факт КС '!$E$10:$CL$181,22,0)</f>
        <v>0</v>
      </c>
      <c r="AG424" s="44">
        <f>VLOOKUP($E424,'факт КС '!$E$10:$CL$181,23,0)</f>
        <v>0</v>
      </c>
      <c r="AH424" s="44">
        <f>VLOOKUP($E424,'факт КС '!$E$10:$CL$181,24,0)</f>
        <v>0</v>
      </c>
      <c r="AI424" s="44">
        <f>VLOOKUP($E424,'факт КС '!$E$10:$CL$181,25,0)</f>
        <v>0</v>
      </c>
      <c r="AJ424" s="44">
        <f>VLOOKUP($E424,'факт КС '!$E$10:$CL$181,26,0)</f>
        <v>0</v>
      </c>
      <c r="AK424" s="44">
        <f t="shared" si="340"/>
        <v>0</v>
      </c>
      <c r="AL424" s="44">
        <f t="shared" si="340"/>
        <v>0</v>
      </c>
      <c r="AM424" s="44">
        <f t="shared" si="340"/>
        <v>0</v>
      </c>
      <c r="AN424" s="171">
        <f t="shared" si="355"/>
        <v>0</v>
      </c>
      <c r="AO424" s="171">
        <f t="shared" si="355"/>
        <v>0</v>
      </c>
      <c r="AP424" s="171"/>
      <c r="AQ424" s="171"/>
      <c r="AR424" s="44"/>
      <c r="AS424" s="44"/>
      <c r="AT424" s="44"/>
      <c r="AU424" s="44"/>
      <c r="AV424" s="44">
        <f>VLOOKUP($E424,'факт КС '!$E$10:$CL$181,9,0)</f>
        <v>0</v>
      </c>
      <c r="AW424" s="44">
        <f>VLOOKUP($E424,'факт КС '!$E$10:$CL$181,10,0)</f>
        <v>0</v>
      </c>
      <c r="AX424" s="44">
        <f>VLOOKUP($E424,'факт КС '!$E$10:$CL$181,11,0)</f>
        <v>0</v>
      </c>
      <c r="AY424" s="44">
        <f>VLOOKUP($E424,'факт КС '!$E$10:$CL$181,12,0)</f>
        <v>0</v>
      </c>
      <c r="AZ424" s="44">
        <f>VLOOKUP($E424,'факт КС '!$E$10:$CL$181,13,0)</f>
        <v>0</v>
      </c>
      <c r="BA424" s="44">
        <f>VLOOKUP($E424,'факт КС '!$E$10:$CL$181,14,0)</f>
        <v>0</v>
      </c>
      <c r="BB424" s="44">
        <f t="shared" si="341"/>
        <v>0</v>
      </c>
      <c r="BC424" s="44">
        <f t="shared" si="341"/>
        <v>0</v>
      </c>
      <c r="BD424" s="44">
        <f t="shared" si="341"/>
        <v>0</v>
      </c>
      <c r="BE424" s="171">
        <f t="shared" si="356"/>
        <v>0</v>
      </c>
      <c r="BF424" s="171">
        <f t="shared" si="356"/>
        <v>0</v>
      </c>
      <c r="BG424" s="249"/>
      <c r="BH424" s="171"/>
      <c r="BI424" s="109"/>
      <c r="BJ424" s="109"/>
      <c r="BK424" s="109"/>
      <c r="BL424" s="109"/>
      <c r="BM424" s="44">
        <f>VLOOKUP($E424,'факт КС '!$E$10:$CL$181,57,0)</f>
        <v>0</v>
      </c>
      <c r="BN424" s="44">
        <f>VLOOKUP($E424,'факт КС '!$E$10:$CL$181,58,0)</f>
        <v>0</v>
      </c>
      <c r="BO424" s="44">
        <f>VLOOKUP($E424,'факт КС '!$E$10:$CL$181,59,0)</f>
        <v>0</v>
      </c>
      <c r="BP424" s="44">
        <f>VLOOKUP($E424,'факт КС '!$E$10:$CL$181,60,0)</f>
        <v>0</v>
      </c>
      <c r="BQ424" s="44">
        <f>VLOOKUP($E424,'факт КС '!$E$10:$CL$181,61,0)</f>
        <v>0</v>
      </c>
      <c r="BR424" s="44">
        <f>VLOOKUP($E424,'факт КС '!$E$10:$CL$181,62,0)</f>
        <v>0</v>
      </c>
      <c r="BS424" s="44">
        <f t="shared" si="342"/>
        <v>0</v>
      </c>
      <c r="BT424" s="44">
        <f t="shared" si="342"/>
        <v>0</v>
      </c>
      <c r="BU424" s="44">
        <f t="shared" si="342"/>
        <v>0</v>
      </c>
      <c r="BV424" s="171">
        <f t="shared" si="357"/>
        <v>0</v>
      </c>
      <c r="BW424" s="171">
        <f t="shared" si="357"/>
        <v>0</v>
      </c>
      <c r="BX424" s="171"/>
      <c r="BY424" s="171"/>
      <c r="BZ424" s="112"/>
      <c r="CA424" s="112"/>
      <c r="CB424" s="109"/>
      <c r="CC424" s="109"/>
      <c r="CD424" s="44">
        <f>VLOOKUP($E424,'факт КС '!$E$10:$CL$181,51,0)</f>
        <v>0</v>
      </c>
      <c r="CE424" s="44">
        <f>VLOOKUP($E424,'факт КС '!$E$10:$CL$181,52,0)</f>
        <v>0</v>
      </c>
      <c r="CF424" s="44">
        <f>VLOOKUP($E424,'факт КС '!$E$10:$CL$181,53,0)</f>
        <v>0</v>
      </c>
      <c r="CG424" s="44">
        <f>VLOOKUP($E424,'факт КС '!$E$10:$CL$181,54,0)</f>
        <v>0</v>
      </c>
      <c r="CH424" s="44">
        <f>VLOOKUP($E424,'факт КС '!$E$10:$CL$181,55,0)</f>
        <v>0</v>
      </c>
      <c r="CI424" s="44">
        <f>VLOOKUP($E424,'факт КС '!$E$10:$CL$181,56,0)</f>
        <v>0</v>
      </c>
      <c r="CJ424" s="44">
        <f t="shared" si="343"/>
        <v>0</v>
      </c>
      <c r="CK424" s="44">
        <f t="shared" si="343"/>
        <v>0</v>
      </c>
      <c r="CL424" s="44">
        <f t="shared" si="343"/>
        <v>0</v>
      </c>
      <c r="CM424" s="171">
        <f t="shared" si="358"/>
        <v>0</v>
      </c>
      <c r="CN424" s="171">
        <f t="shared" si="358"/>
        <v>0</v>
      </c>
      <c r="CO424" s="737"/>
      <c r="CP424" s="737"/>
      <c r="CQ424" s="113"/>
      <c r="CR424" s="114"/>
      <c r="CS424" s="113"/>
      <c r="CT424" s="113"/>
      <c r="CU424" s="342">
        <f t="shared" si="348"/>
        <v>0</v>
      </c>
      <c r="CV424" s="342">
        <f t="shared" si="349"/>
        <v>0</v>
      </c>
      <c r="CW424" s="342">
        <f t="shared" si="350"/>
        <v>0</v>
      </c>
      <c r="CX424" s="333">
        <f t="shared" si="351"/>
        <v>0</v>
      </c>
      <c r="CY424" s="333">
        <f t="shared" si="352"/>
        <v>0</v>
      </c>
      <c r="CZ424" s="333">
        <f t="shared" si="353"/>
        <v>0</v>
      </c>
      <c r="DA424" s="44">
        <f t="shared" si="345"/>
        <v>0</v>
      </c>
      <c r="DB424" s="44">
        <f t="shared" si="345"/>
        <v>0</v>
      </c>
      <c r="DC424" s="44">
        <f t="shared" si="345"/>
        <v>0</v>
      </c>
      <c r="DD424" s="174">
        <f t="shared" si="346"/>
        <v>0</v>
      </c>
      <c r="DE424" s="174">
        <f t="shared" si="346"/>
        <v>0</v>
      </c>
      <c r="DF424" s="106"/>
      <c r="DG424" s="107"/>
      <c r="DH424" s="48"/>
      <c r="DI424" s="48"/>
    </row>
    <row r="425" spans="1:115" s="3" customFormat="1" ht="96" hidden="1" x14ac:dyDescent="0.2">
      <c r="A425" s="96">
        <v>1</v>
      </c>
      <c r="B425" s="96">
        <v>1</v>
      </c>
      <c r="C425" s="532">
        <v>2</v>
      </c>
      <c r="D425" s="285" t="s">
        <v>600</v>
      </c>
      <c r="E425" s="810" t="s">
        <v>601</v>
      </c>
      <c r="F425" s="285" t="s">
        <v>602</v>
      </c>
      <c r="G425" s="60">
        <v>77</v>
      </c>
      <c r="H425" s="88">
        <v>180948.78</v>
      </c>
      <c r="I425" s="88">
        <v>196504.02600000001</v>
      </c>
      <c r="J425" s="44"/>
      <c r="K425" s="44"/>
      <c r="L425" s="44"/>
      <c r="M425" s="44"/>
      <c r="N425" s="44">
        <f>VLOOKUP($E425,'факт КС '!$E$10:$CL$181,3,0)</f>
        <v>0</v>
      </c>
      <c r="O425" s="44">
        <f>VLOOKUP($E425,'факт КС '!$E$10:$CL$181,4,0)</f>
        <v>0</v>
      </c>
      <c r="P425" s="44">
        <f>VLOOKUP($E425,'факт КС '!$E$10:$CL$181,5,0)</f>
        <v>0</v>
      </c>
      <c r="Q425" s="44">
        <f>VLOOKUP($E425,'факт КС '!$E$10:$CL$181,6,0)</f>
        <v>0</v>
      </c>
      <c r="R425" s="44">
        <f>VLOOKUP($E425,'факт КС '!$E$10:$CL$181,7,0)</f>
        <v>0</v>
      </c>
      <c r="S425" s="44">
        <f>VLOOKUP($E425,'факт КС '!$E$10:$CL$181,8,0)</f>
        <v>0</v>
      </c>
      <c r="T425" s="44">
        <f t="shared" si="339"/>
        <v>0</v>
      </c>
      <c r="U425" s="44">
        <f t="shared" si="339"/>
        <v>0</v>
      </c>
      <c r="V425" s="44">
        <f t="shared" si="339"/>
        <v>0</v>
      </c>
      <c r="W425" s="171">
        <f t="shared" si="354"/>
        <v>0</v>
      </c>
      <c r="X425" s="171">
        <f t="shared" si="354"/>
        <v>0</v>
      </c>
      <c r="Y425" s="171"/>
      <c r="Z425" s="171"/>
      <c r="AA425" s="44"/>
      <c r="AB425" s="44"/>
      <c r="AC425" s="44"/>
      <c r="AD425" s="44"/>
      <c r="AE425" s="44">
        <f>VLOOKUP($E425,'факт КС '!$E$10:$CL$181,21,0)</f>
        <v>0</v>
      </c>
      <c r="AF425" s="44">
        <f>VLOOKUP($E425,'факт КС '!$E$10:$CL$181,22,0)</f>
        <v>0</v>
      </c>
      <c r="AG425" s="44">
        <f>VLOOKUP($E425,'факт КС '!$E$10:$CL$181,23,0)</f>
        <v>0</v>
      </c>
      <c r="AH425" s="44">
        <f>VLOOKUP($E425,'факт КС '!$E$10:$CL$181,24,0)</f>
        <v>0</v>
      </c>
      <c r="AI425" s="44">
        <f>VLOOKUP($E425,'факт КС '!$E$10:$CL$181,25,0)</f>
        <v>0</v>
      </c>
      <c r="AJ425" s="44">
        <f>VLOOKUP($E425,'факт КС '!$E$10:$CL$181,26,0)</f>
        <v>0</v>
      </c>
      <c r="AK425" s="44">
        <f t="shared" si="340"/>
        <v>0</v>
      </c>
      <c r="AL425" s="44">
        <f t="shared" si="340"/>
        <v>0</v>
      </c>
      <c r="AM425" s="44">
        <f t="shared" si="340"/>
        <v>0</v>
      </c>
      <c r="AN425" s="171">
        <f t="shared" si="355"/>
        <v>0</v>
      </c>
      <c r="AO425" s="171">
        <f t="shared" si="355"/>
        <v>0</v>
      </c>
      <c r="AP425" s="171"/>
      <c r="AQ425" s="171"/>
      <c r="AR425" s="44"/>
      <c r="AS425" s="44"/>
      <c r="AT425" s="44"/>
      <c r="AU425" s="44"/>
      <c r="AV425" s="44">
        <f>VLOOKUP($E425,'факт КС '!$E$10:$CL$181,9,0)</f>
        <v>0</v>
      </c>
      <c r="AW425" s="44">
        <f>VLOOKUP($E425,'факт КС '!$E$10:$CL$181,10,0)</f>
        <v>0</v>
      </c>
      <c r="AX425" s="44">
        <f>VLOOKUP($E425,'факт КС '!$E$10:$CL$181,11,0)</f>
        <v>0</v>
      </c>
      <c r="AY425" s="44">
        <f>VLOOKUP($E425,'факт КС '!$E$10:$CL$181,12,0)</f>
        <v>0</v>
      </c>
      <c r="AZ425" s="44">
        <f>VLOOKUP($E425,'факт КС '!$E$10:$CL$181,13,0)</f>
        <v>0</v>
      </c>
      <c r="BA425" s="44">
        <f>VLOOKUP($E425,'факт КС '!$E$10:$CL$181,14,0)</f>
        <v>0</v>
      </c>
      <c r="BB425" s="44">
        <f t="shared" si="341"/>
        <v>0</v>
      </c>
      <c r="BC425" s="44">
        <f t="shared" si="341"/>
        <v>0</v>
      </c>
      <c r="BD425" s="44">
        <f t="shared" si="341"/>
        <v>0</v>
      </c>
      <c r="BE425" s="171">
        <f t="shared" si="356"/>
        <v>0</v>
      </c>
      <c r="BF425" s="171">
        <f t="shared" si="356"/>
        <v>0</v>
      </c>
      <c r="BG425" s="249"/>
      <c r="BH425" s="171"/>
      <c r="BI425" s="109"/>
      <c r="BJ425" s="109"/>
      <c r="BK425" s="109"/>
      <c r="BL425" s="109"/>
      <c r="BM425" s="44">
        <f>VLOOKUP($E425,'факт КС '!$E$10:$CL$181,57,0)</f>
        <v>0</v>
      </c>
      <c r="BN425" s="44">
        <f>VLOOKUP($E425,'факт КС '!$E$10:$CL$181,58,0)</f>
        <v>0</v>
      </c>
      <c r="BO425" s="44">
        <f>VLOOKUP($E425,'факт КС '!$E$10:$CL$181,59,0)</f>
        <v>0</v>
      </c>
      <c r="BP425" s="44">
        <f>VLOOKUP($E425,'факт КС '!$E$10:$CL$181,60,0)</f>
        <v>0</v>
      </c>
      <c r="BQ425" s="44">
        <f>VLOOKUP($E425,'факт КС '!$E$10:$CL$181,61,0)</f>
        <v>0</v>
      </c>
      <c r="BR425" s="44">
        <f>VLOOKUP($E425,'факт КС '!$E$10:$CL$181,62,0)</f>
        <v>0</v>
      </c>
      <c r="BS425" s="44">
        <f t="shared" si="342"/>
        <v>0</v>
      </c>
      <c r="BT425" s="44">
        <f t="shared" si="342"/>
        <v>0</v>
      </c>
      <c r="BU425" s="44">
        <f t="shared" si="342"/>
        <v>0</v>
      </c>
      <c r="BV425" s="171">
        <f t="shared" si="357"/>
        <v>0</v>
      </c>
      <c r="BW425" s="171">
        <f t="shared" si="357"/>
        <v>0</v>
      </c>
      <c r="BX425" s="171"/>
      <c r="BY425" s="171"/>
      <c r="BZ425" s="112"/>
      <c r="CA425" s="112"/>
      <c r="CB425" s="109"/>
      <c r="CC425" s="109"/>
      <c r="CD425" s="44">
        <f>VLOOKUP($E425,'факт КС '!$E$10:$CL$181,51,0)</f>
        <v>0</v>
      </c>
      <c r="CE425" s="44">
        <f>VLOOKUP($E425,'факт КС '!$E$10:$CL$181,52,0)</f>
        <v>0</v>
      </c>
      <c r="CF425" s="44">
        <f>VLOOKUP($E425,'факт КС '!$E$10:$CL$181,53,0)</f>
        <v>0</v>
      </c>
      <c r="CG425" s="44">
        <f>VLOOKUP($E425,'факт КС '!$E$10:$CL$181,54,0)</f>
        <v>0</v>
      </c>
      <c r="CH425" s="44">
        <f>VLOOKUP($E425,'факт КС '!$E$10:$CL$181,55,0)</f>
        <v>0</v>
      </c>
      <c r="CI425" s="44">
        <f>VLOOKUP($E425,'факт КС '!$E$10:$CL$181,56,0)</f>
        <v>0</v>
      </c>
      <c r="CJ425" s="44">
        <f t="shared" si="343"/>
        <v>0</v>
      </c>
      <c r="CK425" s="44">
        <f t="shared" si="343"/>
        <v>0</v>
      </c>
      <c r="CL425" s="44">
        <f t="shared" si="343"/>
        <v>0</v>
      </c>
      <c r="CM425" s="171">
        <f t="shared" si="358"/>
        <v>0</v>
      </c>
      <c r="CN425" s="171">
        <f t="shared" si="358"/>
        <v>0</v>
      </c>
      <c r="CO425" s="737"/>
      <c r="CP425" s="737"/>
      <c r="CQ425" s="113"/>
      <c r="CR425" s="114"/>
      <c r="CS425" s="113"/>
      <c r="CT425" s="113"/>
      <c r="CU425" s="333">
        <f t="shared" si="348"/>
        <v>0</v>
      </c>
      <c r="CV425" s="333">
        <f t="shared" si="349"/>
        <v>0</v>
      </c>
      <c r="CW425" s="333">
        <f t="shared" si="350"/>
        <v>0</v>
      </c>
      <c r="CX425" s="333">
        <f t="shared" si="351"/>
        <v>0</v>
      </c>
      <c r="CY425" s="333">
        <f t="shared" si="352"/>
        <v>0</v>
      </c>
      <c r="CZ425" s="333">
        <f t="shared" si="353"/>
        <v>0</v>
      </c>
      <c r="DA425" s="44">
        <f t="shared" si="345"/>
        <v>0</v>
      </c>
      <c r="DB425" s="44">
        <f t="shared" si="345"/>
        <v>0</v>
      </c>
      <c r="DC425" s="44">
        <f t="shared" si="345"/>
        <v>0</v>
      </c>
      <c r="DD425" s="174">
        <f t="shared" si="346"/>
        <v>0</v>
      </c>
      <c r="DE425" s="174">
        <f t="shared" si="346"/>
        <v>0</v>
      </c>
      <c r="DF425" s="106"/>
      <c r="DG425" s="107"/>
      <c r="DH425" s="48"/>
      <c r="DI425" s="48"/>
    </row>
    <row r="426" spans="1:115" s="3" customFormat="1" ht="48" hidden="1" x14ac:dyDescent="0.2">
      <c r="A426" s="96">
        <v>1</v>
      </c>
      <c r="B426" s="96">
        <v>1</v>
      </c>
      <c r="C426" s="532">
        <v>3</v>
      </c>
      <c r="D426" s="285" t="s">
        <v>213</v>
      </c>
      <c r="E426" s="808" t="s">
        <v>603</v>
      </c>
      <c r="F426" s="285" t="s">
        <v>338</v>
      </c>
      <c r="G426" s="60">
        <v>77</v>
      </c>
      <c r="H426" s="88">
        <v>180948.78</v>
      </c>
      <c r="I426" s="88">
        <v>196504.02600000001</v>
      </c>
      <c r="J426" s="44"/>
      <c r="K426" s="44"/>
      <c r="L426" s="44"/>
      <c r="M426" s="44"/>
      <c r="N426" s="44">
        <f>VLOOKUP($E426,'факт КС '!$E$10:$CL$181,3,0)</f>
        <v>0</v>
      </c>
      <c r="O426" s="44">
        <f>VLOOKUP($E426,'факт КС '!$E$10:$CL$181,4,0)</f>
        <v>0</v>
      </c>
      <c r="P426" s="44">
        <f>VLOOKUP($E426,'факт КС '!$E$10:$CL$181,5,0)</f>
        <v>0</v>
      </c>
      <c r="Q426" s="44">
        <f>VLOOKUP($E426,'факт КС '!$E$10:$CL$181,6,0)</f>
        <v>0</v>
      </c>
      <c r="R426" s="44">
        <f>VLOOKUP($E426,'факт КС '!$E$10:$CL$181,7,0)</f>
        <v>0</v>
      </c>
      <c r="S426" s="44">
        <f>VLOOKUP($E426,'факт КС '!$E$10:$CL$181,8,0)</f>
        <v>0</v>
      </c>
      <c r="T426" s="44">
        <f t="shared" si="339"/>
        <v>0</v>
      </c>
      <c r="U426" s="44">
        <f t="shared" si="339"/>
        <v>0</v>
      </c>
      <c r="V426" s="44">
        <f t="shared" si="339"/>
        <v>0</v>
      </c>
      <c r="W426" s="171">
        <f t="shared" si="354"/>
        <v>0</v>
      </c>
      <c r="X426" s="171">
        <f t="shared" si="354"/>
        <v>0</v>
      </c>
      <c r="Y426" s="171"/>
      <c r="Z426" s="171"/>
      <c r="AA426" s="44"/>
      <c r="AB426" s="44"/>
      <c r="AC426" s="44"/>
      <c r="AD426" s="44"/>
      <c r="AE426" s="44">
        <f>VLOOKUP($E426,'факт КС '!$E$10:$CL$181,21,0)</f>
        <v>0</v>
      </c>
      <c r="AF426" s="44">
        <f>VLOOKUP($E426,'факт КС '!$E$10:$CL$181,22,0)</f>
        <v>0</v>
      </c>
      <c r="AG426" s="44">
        <f>VLOOKUP($E426,'факт КС '!$E$10:$CL$181,23,0)</f>
        <v>0</v>
      </c>
      <c r="AH426" s="44">
        <f>VLOOKUP($E426,'факт КС '!$E$10:$CL$181,24,0)</f>
        <v>0</v>
      </c>
      <c r="AI426" s="44">
        <f>VLOOKUP($E426,'факт КС '!$E$10:$CL$181,25,0)</f>
        <v>0</v>
      </c>
      <c r="AJ426" s="44">
        <f>VLOOKUP($E426,'факт КС '!$E$10:$CL$181,26,0)</f>
        <v>0</v>
      </c>
      <c r="AK426" s="44">
        <f t="shared" si="340"/>
        <v>0</v>
      </c>
      <c r="AL426" s="44">
        <f t="shared" si="340"/>
        <v>0</v>
      </c>
      <c r="AM426" s="44">
        <f t="shared" si="340"/>
        <v>0</v>
      </c>
      <c r="AN426" s="171">
        <f t="shared" si="355"/>
        <v>0</v>
      </c>
      <c r="AO426" s="171">
        <f t="shared" si="355"/>
        <v>0</v>
      </c>
      <c r="AP426" s="171"/>
      <c r="AQ426" s="171"/>
      <c r="AR426" s="44"/>
      <c r="AS426" s="44"/>
      <c r="AT426" s="44"/>
      <c r="AU426" s="44"/>
      <c r="AV426" s="44">
        <f>VLOOKUP($E426,'факт КС '!$E$10:$CL$181,9,0)</f>
        <v>0</v>
      </c>
      <c r="AW426" s="44">
        <f>VLOOKUP($E426,'факт КС '!$E$10:$CL$181,10,0)</f>
        <v>0</v>
      </c>
      <c r="AX426" s="44">
        <f>VLOOKUP($E426,'факт КС '!$E$10:$CL$181,11,0)</f>
        <v>0</v>
      </c>
      <c r="AY426" s="44">
        <f>VLOOKUP($E426,'факт КС '!$E$10:$CL$181,12,0)</f>
        <v>0</v>
      </c>
      <c r="AZ426" s="44">
        <f>VLOOKUP($E426,'факт КС '!$E$10:$CL$181,13,0)</f>
        <v>0</v>
      </c>
      <c r="BA426" s="44">
        <f>VLOOKUP($E426,'факт КС '!$E$10:$CL$181,14,0)</f>
        <v>0</v>
      </c>
      <c r="BB426" s="44">
        <f t="shared" si="341"/>
        <v>0</v>
      </c>
      <c r="BC426" s="44">
        <f t="shared" si="341"/>
        <v>0</v>
      </c>
      <c r="BD426" s="44">
        <f t="shared" si="341"/>
        <v>0</v>
      </c>
      <c r="BE426" s="171">
        <f t="shared" si="356"/>
        <v>0</v>
      </c>
      <c r="BF426" s="171">
        <f t="shared" si="356"/>
        <v>0</v>
      </c>
      <c r="BG426" s="249"/>
      <c r="BH426" s="171"/>
      <c r="BI426" s="44"/>
      <c r="BJ426" s="44"/>
      <c r="BK426" s="44"/>
      <c r="BL426" s="44"/>
      <c r="BM426" s="44">
        <f>VLOOKUP($E426,'факт КС '!$E$10:$CL$181,57,0)</f>
        <v>0</v>
      </c>
      <c r="BN426" s="44">
        <f>VLOOKUP($E426,'факт КС '!$E$10:$CL$181,58,0)</f>
        <v>0</v>
      </c>
      <c r="BO426" s="44">
        <f>VLOOKUP($E426,'факт КС '!$E$10:$CL$181,59,0)</f>
        <v>0</v>
      </c>
      <c r="BP426" s="44">
        <f>VLOOKUP($E426,'факт КС '!$E$10:$CL$181,60,0)</f>
        <v>0</v>
      </c>
      <c r="BQ426" s="44">
        <f>VLOOKUP($E426,'факт КС '!$E$10:$CL$181,61,0)</f>
        <v>0</v>
      </c>
      <c r="BR426" s="44">
        <f>VLOOKUP($E426,'факт КС '!$E$10:$CL$181,62,0)</f>
        <v>0</v>
      </c>
      <c r="BS426" s="44">
        <f t="shared" si="342"/>
        <v>0</v>
      </c>
      <c r="BT426" s="44">
        <f t="shared" si="342"/>
        <v>0</v>
      </c>
      <c r="BU426" s="44">
        <f t="shared" si="342"/>
        <v>0</v>
      </c>
      <c r="BV426" s="171">
        <f t="shared" si="357"/>
        <v>0</v>
      </c>
      <c r="BW426" s="171">
        <f t="shared" si="357"/>
        <v>0</v>
      </c>
      <c r="BX426" s="171"/>
      <c r="BY426" s="171"/>
      <c r="BZ426" s="45"/>
      <c r="CA426" s="45"/>
      <c r="CB426" s="44"/>
      <c r="CC426" s="44"/>
      <c r="CD426" s="44">
        <f>VLOOKUP($E426,'факт КС '!$E$10:$CL$181,51,0)</f>
        <v>0</v>
      </c>
      <c r="CE426" s="44">
        <f>VLOOKUP($E426,'факт КС '!$E$10:$CL$181,52,0)</f>
        <v>0</v>
      </c>
      <c r="CF426" s="44">
        <f>VLOOKUP($E426,'факт КС '!$E$10:$CL$181,53,0)</f>
        <v>0</v>
      </c>
      <c r="CG426" s="44">
        <f>VLOOKUP($E426,'факт КС '!$E$10:$CL$181,54,0)</f>
        <v>0</v>
      </c>
      <c r="CH426" s="44">
        <f>VLOOKUP($E426,'факт КС '!$E$10:$CL$181,55,0)</f>
        <v>0</v>
      </c>
      <c r="CI426" s="44">
        <f>VLOOKUP($E426,'факт КС '!$E$10:$CL$181,56,0)</f>
        <v>0</v>
      </c>
      <c r="CJ426" s="44">
        <f t="shared" si="343"/>
        <v>0</v>
      </c>
      <c r="CK426" s="44">
        <f t="shared" si="343"/>
        <v>0</v>
      </c>
      <c r="CL426" s="44">
        <f t="shared" si="343"/>
        <v>0</v>
      </c>
      <c r="CM426" s="171">
        <f t="shared" si="358"/>
        <v>0</v>
      </c>
      <c r="CN426" s="171">
        <f t="shared" si="358"/>
        <v>0</v>
      </c>
      <c r="CO426" s="737"/>
      <c r="CP426" s="737"/>
      <c r="CQ426" s="46"/>
      <c r="CR426" s="47"/>
      <c r="CS426" s="46"/>
      <c r="CT426" s="46"/>
      <c r="CU426" s="333">
        <f t="shared" si="348"/>
        <v>0</v>
      </c>
      <c r="CV426" s="333">
        <f t="shared" si="349"/>
        <v>0</v>
      </c>
      <c r="CW426" s="333">
        <f t="shared" si="350"/>
        <v>0</v>
      </c>
      <c r="CX426" s="333">
        <f t="shared" si="351"/>
        <v>0</v>
      </c>
      <c r="CY426" s="333">
        <f t="shared" si="352"/>
        <v>0</v>
      </c>
      <c r="CZ426" s="333">
        <f t="shared" si="353"/>
        <v>0</v>
      </c>
      <c r="DA426" s="44">
        <f t="shared" si="345"/>
        <v>0</v>
      </c>
      <c r="DB426" s="44">
        <f t="shared" si="345"/>
        <v>0</v>
      </c>
      <c r="DC426" s="44">
        <f t="shared" si="345"/>
        <v>0</v>
      </c>
      <c r="DD426" s="174">
        <f t="shared" si="346"/>
        <v>0</v>
      </c>
      <c r="DE426" s="174">
        <f t="shared" si="346"/>
        <v>0</v>
      </c>
      <c r="DF426" s="106"/>
      <c r="DG426" s="45"/>
      <c r="DH426" s="48"/>
      <c r="DI426" s="48"/>
    </row>
    <row r="427" spans="1:115" s="3" customFormat="1" ht="60" hidden="1" x14ac:dyDescent="0.25">
      <c r="A427" s="96">
        <v>1</v>
      </c>
      <c r="B427" s="96">
        <v>1</v>
      </c>
      <c r="C427" s="309">
        <v>3</v>
      </c>
      <c r="D427" s="324" t="s">
        <v>213</v>
      </c>
      <c r="E427" s="811" t="s">
        <v>604</v>
      </c>
      <c r="F427" s="324" t="s">
        <v>605</v>
      </c>
      <c r="G427" s="60">
        <v>77</v>
      </c>
      <c r="H427" s="88">
        <v>180948.78</v>
      </c>
      <c r="I427" s="88">
        <v>196504.02600000001</v>
      </c>
      <c r="J427" s="44"/>
      <c r="K427" s="44"/>
      <c r="L427" s="44"/>
      <c r="M427" s="44"/>
      <c r="N427" s="44">
        <f>VLOOKUP($E427,'факт КС '!$E$10:$CL$181,3,0)</f>
        <v>0</v>
      </c>
      <c r="O427" s="44">
        <f>VLOOKUP($E427,'факт КС '!$E$10:$CL$181,4,0)</f>
        <v>0</v>
      </c>
      <c r="P427" s="44">
        <f>VLOOKUP($E427,'факт КС '!$E$10:$CL$181,5,0)</f>
        <v>0</v>
      </c>
      <c r="Q427" s="44">
        <f>VLOOKUP($E427,'факт КС '!$E$10:$CL$181,6,0)</f>
        <v>0</v>
      </c>
      <c r="R427" s="44">
        <f>VLOOKUP($E427,'факт КС '!$E$10:$CL$181,7,0)</f>
        <v>0</v>
      </c>
      <c r="S427" s="44">
        <f>VLOOKUP($E427,'факт КС '!$E$10:$CL$181,8,0)</f>
        <v>0</v>
      </c>
      <c r="T427" s="44">
        <f t="shared" si="339"/>
        <v>0</v>
      </c>
      <c r="U427" s="44">
        <f t="shared" si="339"/>
        <v>0</v>
      </c>
      <c r="V427" s="44">
        <f t="shared" si="339"/>
        <v>0</v>
      </c>
      <c r="W427" s="171">
        <f t="shared" si="354"/>
        <v>0</v>
      </c>
      <c r="X427" s="171">
        <f t="shared" si="354"/>
        <v>0</v>
      </c>
      <c r="Y427" s="171"/>
      <c r="Z427" s="171"/>
      <c r="AA427" s="44"/>
      <c r="AB427" s="44"/>
      <c r="AC427" s="44"/>
      <c r="AD427" s="44"/>
      <c r="AE427" s="44">
        <f>VLOOKUP($E427,'факт КС '!$E$10:$CL$181,21,0)</f>
        <v>0</v>
      </c>
      <c r="AF427" s="44">
        <f>VLOOKUP($E427,'факт КС '!$E$10:$CL$181,22,0)</f>
        <v>0</v>
      </c>
      <c r="AG427" s="44">
        <f>VLOOKUP($E427,'факт КС '!$E$10:$CL$181,23,0)</f>
        <v>0</v>
      </c>
      <c r="AH427" s="44">
        <f>VLOOKUP($E427,'факт КС '!$E$10:$CL$181,24,0)</f>
        <v>0</v>
      </c>
      <c r="AI427" s="44">
        <f>VLOOKUP($E427,'факт КС '!$E$10:$CL$181,25,0)</f>
        <v>0</v>
      </c>
      <c r="AJ427" s="44">
        <f>VLOOKUP($E427,'факт КС '!$E$10:$CL$181,26,0)</f>
        <v>0</v>
      </c>
      <c r="AK427" s="44">
        <f t="shared" si="340"/>
        <v>0</v>
      </c>
      <c r="AL427" s="44">
        <f t="shared" si="340"/>
        <v>0</v>
      </c>
      <c r="AM427" s="44">
        <f t="shared" si="340"/>
        <v>0</v>
      </c>
      <c r="AN427" s="171">
        <f t="shared" si="355"/>
        <v>0</v>
      </c>
      <c r="AO427" s="171">
        <f t="shared" si="355"/>
        <v>0</v>
      </c>
      <c r="AP427" s="171"/>
      <c r="AQ427" s="171"/>
      <c r="AR427" s="44"/>
      <c r="AS427" s="44"/>
      <c r="AT427" s="44"/>
      <c r="AU427" s="44"/>
      <c r="AV427" s="44">
        <f>VLOOKUP($E427,'факт КС '!$E$10:$CL$181,9,0)</f>
        <v>16</v>
      </c>
      <c r="AW427" s="44">
        <f>VLOOKUP($E427,'факт КС '!$E$10:$CL$181,10,0)</f>
        <v>3548252.7999999989</v>
      </c>
      <c r="AX427" s="44">
        <f>VLOOKUP($E427,'факт КС '!$E$10:$CL$181,11,0)</f>
        <v>301</v>
      </c>
      <c r="AY427" s="44">
        <f>VLOOKUP($E427,'факт КС '!$E$10:$CL$181,12,0)</f>
        <v>0</v>
      </c>
      <c r="AZ427" s="44">
        <f>VLOOKUP($E427,'факт КС '!$E$10:$CL$181,13,0)</f>
        <v>0</v>
      </c>
      <c r="BA427" s="44">
        <f>VLOOKUP($E427,'факт КС '!$E$10:$CL$181,14,0)</f>
        <v>0</v>
      </c>
      <c r="BB427" s="44">
        <f t="shared" si="341"/>
        <v>16</v>
      </c>
      <c r="BC427" s="44">
        <f t="shared" si="341"/>
        <v>3548252.7999999989</v>
      </c>
      <c r="BD427" s="44">
        <f t="shared" si="341"/>
        <v>301</v>
      </c>
      <c r="BE427" s="171">
        <f t="shared" si="356"/>
        <v>16</v>
      </c>
      <c r="BF427" s="171">
        <f t="shared" si="356"/>
        <v>3548252.7999999989</v>
      </c>
      <c r="BG427" s="249"/>
      <c r="BH427" s="171"/>
      <c r="BI427" s="44"/>
      <c r="BJ427" s="44"/>
      <c r="BK427" s="44"/>
      <c r="BL427" s="44"/>
      <c r="BM427" s="44">
        <f>VLOOKUP($E427,'факт КС '!$E$10:$CL$181,57,0)</f>
        <v>0</v>
      </c>
      <c r="BN427" s="44">
        <f>VLOOKUP($E427,'факт КС '!$E$10:$CL$181,58,0)</f>
        <v>0</v>
      </c>
      <c r="BO427" s="44">
        <f>VLOOKUP($E427,'факт КС '!$E$10:$CL$181,59,0)</f>
        <v>0</v>
      </c>
      <c r="BP427" s="44">
        <f>VLOOKUP($E427,'факт КС '!$E$10:$CL$181,60,0)</f>
        <v>0</v>
      </c>
      <c r="BQ427" s="44">
        <f>VLOOKUP($E427,'факт КС '!$E$10:$CL$181,61,0)</f>
        <v>0</v>
      </c>
      <c r="BR427" s="44">
        <f>VLOOKUP($E427,'факт КС '!$E$10:$CL$181,62,0)</f>
        <v>0</v>
      </c>
      <c r="BS427" s="44">
        <f t="shared" si="342"/>
        <v>0</v>
      </c>
      <c r="BT427" s="44">
        <f t="shared" si="342"/>
        <v>0</v>
      </c>
      <c r="BU427" s="44">
        <f t="shared" si="342"/>
        <v>0</v>
      </c>
      <c r="BV427" s="171">
        <f t="shared" si="357"/>
        <v>0</v>
      </c>
      <c r="BW427" s="171">
        <f t="shared" si="357"/>
        <v>0</v>
      </c>
      <c r="BX427" s="171"/>
      <c r="BY427" s="171"/>
      <c r="BZ427" s="45"/>
      <c r="CA427" s="45"/>
      <c r="CB427" s="44"/>
      <c r="CC427" s="44"/>
      <c r="CD427" s="44">
        <f>VLOOKUP($E427,'факт КС '!$E$10:$CL$181,51,0)</f>
        <v>0</v>
      </c>
      <c r="CE427" s="44">
        <f>VLOOKUP($E427,'факт КС '!$E$10:$CL$181,52,0)</f>
        <v>0</v>
      </c>
      <c r="CF427" s="44">
        <f>VLOOKUP($E427,'факт КС '!$E$10:$CL$181,53,0)</f>
        <v>0</v>
      </c>
      <c r="CG427" s="44">
        <f>VLOOKUP($E427,'факт КС '!$E$10:$CL$181,54,0)</f>
        <v>0</v>
      </c>
      <c r="CH427" s="44">
        <f>VLOOKUP($E427,'факт КС '!$E$10:$CL$181,55,0)</f>
        <v>0</v>
      </c>
      <c r="CI427" s="44">
        <f>VLOOKUP($E427,'факт КС '!$E$10:$CL$181,56,0)</f>
        <v>0</v>
      </c>
      <c r="CJ427" s="44">
        <f t="shared" si="343"/>
        <v>0</v>
      </c>
      <c r="CK427" s="44">
        <f t="shared" si="343"/>
        <v>0</v>
      </c>
      <c r="CL427" s="44">
        <f t="shared" si="343"/>
        <v>0</v>
      </c>
      <c r="CM427" s="171">
        <f t="shared" si="358"/>
        <v>0</v>
      </c>
      <c r="CN427" s="171">
        <f t="shared" si="358"/>
        <v>0</v>
      </c>
      <c r="CO427" s="737"/>
      <c r="CP427" s="737"/>
      <c r="CQ427" s="46"/>
      <c r="CR427" s="47"/>
      <c r="CS427" s="46"/>
      <c r="CT427" s="46"/>
      <c r="CU427" s="333">
        <f t="shared" si="348"/>
        <v>16</v>
      </c>
      <c r="CV427" s="333">
        <f t="shared" si="349"/>
        <v>3548252.7999999989</v>
      </c>
      <c r="CW427" s="333">
        <f t="shared" si="350"/>
        <v>301</v>
      </c>
      <c r="CX427" s="333">
        <f t="shared" si="351"/>
        <v>0</v>
      </c>
      <c r="CY427" s="333">
        <f t="shared" si="352"/>
        <v>0</v>
      </c>
      <c r="CZ427" s="333">
        <f t="shared" si="353"/>
        <v>0</v>
      </c>
      <c r="DA427" s="44">
        <f t="shared" si="345"/>
        <v>16</v>
      </c>
      <c r="DB427" s="44">
        <f t="shared" si="345"/>
        <v>3548252.7999999989</v>
      </c>
      <c r="DC427" s="44">
        <f t="shared" si="345"/>
        <v>301</v>
      </c>
      <c r="DD427" s="174">
        <f t="shared" si="346"/>
        <v>16</v>
      </c>
      <c r="DE427" s="174">
        <f t="shared" si="346"/>
        <v>3548252.7999999989</v>
      </c>
      <c r="DF427" s="106"/>
      <c r="DG427" s="107"/>
      <c r="DH427" s="48"/>
      <c r="DI427" s="48"/>
    </row>
    <row r="428" spans="1:115" s="3" customFormat="1" ht="34.5" hidden="1" customHeight="1" x14ac:dyDescent="0.25">
      <c r="A428" s="96">
        <v>1</v>
      </c>
      <c r="B428" s="96">
        <v>1</v>
      </c>
      <c r="C428" s="309">
        <v>3</v>
      </c>
      <c r="D428" s="324" t="s">
        <v>213</v>
      </c>
      <c r="E428" s="811" t="s">
        <v>647</v>
      </c>
      <c r="F428" s="324" t="s">
        <v>648</v>
      </c>
      <c r="G428" s="60">
        <v>77</v>
      </c>
      <c r="H428" s="88">
        <v>180948.78</v>
      </c>
      <c r="I428" s="88">
        <v>196504.02600000001</v>
      </c>
      <c r="J428" s="44"/>
      <c r="K428" s="44"/>
      <c r="L428" s="44"/>
      <c r="M428" s="44"/>
      <c r="N428" s="44">
        <f>VLOOKUP($E428,'факт КС '!$E$10:$CL$181,3,0)</f>
        <v>0</v>
      </c>
      <c r="O428" s="44">
        <f>VLOOKUP($E428,'факт КС '!$E$10:$CL$181,4,0)</f>
        <v>0</v>
      </c>
      <c r="P428" s="44">
        <f>VLOOKUP($E428,'факт КС '!$E$10:$CL$181,5,0)</f>
        <v>0</v>
      </c>
      <c r="Q428" s="44">
        <f>VLOOKUP($E428,'факт КС '!$E$10:$CL$181,6,0)</f>
        <v>0</v>
      </c>
      <c r="R428" s="44">
        <f>VLOOKUP($E428,'факт КС '!$E$10:$CL$181,7,0)</f>
        <v>0</v>
      </c>
      <c r="S428" s="44">
        <f>VLOOKUP($E428,'факт КС '!$E$10:$CL$181,8,0)</f>
        <v>0</v>
      </c>
      <c r="T428" s="44">
        <f t="shared" si="339"/>
        <v>0</v>
      </c>
      <c r="U428" s="44">
        <f t="shared" si="339"/>
        <v>0</v>
      </c>
      <c r="V428" s="44">
        <f t="shared" si="339"/>
        <v>0</v>
      </c>
      <c r="W428" s="171">
        <f t="shared" si="354"/>
        <v>0</v>
      </c>
      <c r="X428" s="171">
        <f t="shared" si="354"/>
        <v>0</v>
      </c>
      <c r="Y428" s="171"/>
      <c r="Z428" s="171"/>
      <c r="AA428" s="44"/>
      <c r="AB428" s="44"/>
      <c r="AC428" s="44"/>
      <c r="AD428" s="44"/>
      <c r="AE428" s="44">
        <f>VLOOKUP($E428,'факт КС '!$E$10:$CL$181,21,0)</f>
        <v>0</v>
      </c>
      <c r="AF428" s="44">
        <f>VLOOKUP($E428,'факт КС '!$E$10:$CL$181,22,0)</f>
        <v>0</v>
      </c>
      <c r="AG428" s="44">
        <f>VLOOKUP($E428,'факт КС '!$E$10:$CL$181,23,0)</f>
        <v>0</v>
      </c>
      <c r="AH428" s="44">
        <f>VLOOKUP($E428,'факт КС '!$E$10:$CL$181,24,0)</f>
        <v>0</v>
      </c>
      <c r="AI428" s="44">
        <f>VLOOKUP($E428,'факт КС '!$E$10:$CL$181,25,0)</f>
        <v>0</v>
      </c>
      <c r="AJ428" s="44">
        <f>VLOOKUP($E428,'факт КС '!$E$10:$CL$181,26,0)</f>
        <v>0</v>
      </c>
      <c r="AK428" s="44">
        <f t="shared" si="340"/>
        <v>0</v>
      </c>
      <c r="AL428" s="44">
        <f t="shared" si="340"/>
        <v>0</v>
      </c>
      <c r="AM428" s="44">
        <f t="shared" si="340"/>
        <v>0</v>
      </c>
      <c r="AN428" s="171">
        <f t="shared" si="355"/>
        <v>0</v>
      </c>
      <c r="AO428" s="171">
        <f t="shared" si="355"/>
        <v>0</v>
      </c>
      <c r="AP428" s="171"/>
      <c r="AQ428" s="171"/>
      <c r="AR428" s="44"/>
      <c r="AS428" s="44"/>
      <c r="AT428" s="44"/>
      <c r="AU428" s="44"/>
      <c r="AV428" s="44">
        <f>VLOOKUP($E428,'факт КС '!$E$10:$CL$181,9,0)</f>
        <v>0</v>
      </c>
      <c r="AW428" s="44">
        <f>VLOOKUP($E428,'факт КС '!$E$10:$CL$181,10,0)</f>
        <v>0</v>
      </c>
      <c r="AX428" s="44">
        <f>VLOOKUP($E428,'факт КС '!$E$10:$CL$181,11,0)</f>
        <v>0</v>
      </c>
      <c r="AY428" s="44">
        <f>VLOOKUP($E428,'факт КС '!$E$10:$CL$181,12,0)</f>
        <v>0</v>
      </c>
      <c r="AZ428" s="44">
        <f>VLOOKUP($E428,'факт КС '!$E$10:$CL$181,13,0)</f>
        <v>0</v>
      </c>
      <c r="BA428" s="44">
        <f>VLOOKUP($E428,'факт КС '!$E$10:$CL$181,14,0)</f>
        <v>0</v>
      </c>
      <c r="BB428" s="44">
        <f t="shared" si="341"/>
        <v>0</v>
      </c>
      <c r="BC428" s="44">
        <f t="shared" si="341"/>
        <v>0</v>
      </c>
      <c r="BD428" s="44">
        <f t="shared" si="341"/>
        <v>0</v>
      </c>
      <c r="BE428" s="171">
        <f t="shared" si="356"/>
        <v>0</v>
      </c>
      <c r="BF428" s="171">
        <f t="shared" si="356"/>
        <v>0</v>
      </c>
      <c r="BG428" s="250"/>
      <c r="BH428" s="174"/>
      <c r="BI428" s="109"/>
      <c r="BJ428" s="109"/>
      <c r="BK428" s="109"/>
      <c r="BL428" s="109"/>
      <c r="BM428" s="44">
        <f>VLOOKUP($E428,'факт КС '!$E$10:$CL$181,57,0)</f>
        <v>0</v>
      </c>
      <c r="BN428" s="44">
        <f>VLOOKUP($E428,'факт КС '!$E$10:$CL$181,58,0)</f>
        <v>0</v>
      </c>
      <c r="BO428" s="44">
        <f>VLOOKUP($E428,'факт КС '!$E$10:$CL$181,59,0)</f>
        <v>0</v>
      </c>
      <c r="BP428" s="44">
        <f>VLOOKUP($E428,'факт КС '!$E$10:$CL$181,60,0)</f>
        <v>0</v>
      </c>
      <c r="BQ428" s="44">
        <f>VLOOKUP($E428,'факт КС '!$E$10:$CL$181,61,0)</f>
        <v>0</v>
      </c>
      <c r="BR428" s="44">
        <f>VLOOKUP($E428,'факт КС '!$E$10:$CL$181,62,0)</f>
        <v>0</v>
      </c>
      <c r="BS428" s="44">
        <f t="shared" si="342"/>
        <v>0</v>
      </c>
      <c r="BT428" s="44">
        <f t="shared" si="342"/>
        <v>0</v>
      </c>
      <c r="BU428" s="44">
        <f t="shared" si="342"/>
        <v>0</v>
      </c>
      <c r="BV428" s="171">
        <f t="shared" si="357"/>
        <v>0</v>
      </c>
      <c r="BW428" s="171">
        <f t="shared" si="357"/>
        <v>0</v>
      </c>
      <c r="BX428" s="174"/>
      <c r="BY428" s="174"/>
      <c r="BZ428" s="112"/>
      <c r="CA428" s="112"/>
      <c r="CB428" s="109"/>
      <c r="CC428" s="109"/>
      <c r="CD428" s="44">
        <f>VLOOKUP($E428,'факт КС '!$E$10:$CL$181,51,0)</f>
        <v>0</v>
      </c>
      <c r="CE428" s="44">
        <f>VLOOKUP($E428,'факт КС '!$E$10:$CL$181,52,0)</f>
        <v>0</v>
      </c>
      <c r="CF428" s="44">
        <f>VLOOKUP($E428,'факт КС '!$E$10:$CL$181,53,0)</f>
        <v>0</v>
      </c>
      <c r="CG428" s="44">
        <f>VLOOKUP($E428,'факт КС '!$E$10:$CL$181,54,0)</f>
        <v>0</v>
      </c>
      <c r="CH428" s="44">
        <f>VLOOKUP($E428,'факт КС '!$E$10:$CL$181,55,0)</f>
        <v>0</v>
      </c>
      <c r="CI428" s="44">
        <f>VLOOKUP($E428,'факт КС '!$E$10:$CL$181,56,0)</f>
        <v>0</v>
      </c>
      <c r="CJ428" s="44">
        <f t="shared" si="343"/>
        <v>0</v>
      </c>
      <c r="CK428" s="44">
        <f t="shared" si="343"/>
        <v>0</v>
      </c>
      <c r="CL428" s="44">
        <f t="shared" si="343"/>
        <v>0</v>
      </c>
      <c r="CM428" s="171">
        <f t="shared" si="358"/>
        <v>0</v>
      </c>
      <c r="CN428" s="171">
        <f t="shared" si="358"/>
        <v>0</v>
      </c>
      <c r="CO428" s="738"/>
      <c r="CP428" s="738"/>
      <c r="CQ428" s="113"/>
      <c r="CR428" s="114"/>
      <c r="CS428" s="113"/>
      <c r="CT428" s="113"/>
      <c r="CU428" s="333">
        <f t="shared" si="348"/>
        <v>0</v>
      </c>
      <c r="CV428" s="333">
        <f t="shared" si="349"/>
        <v>0</v>
      </c>
      <c r="CW428" s="333">
        <f t="shared" si="350"/>
        <v>0</v>
      </c>
      <c r="CX428" s="333">
        <f t="shared" si="351"/>
        <v>0</v>
      </c>
      <c r="CY428" s="333">
        <f t="shared" si="352"/>
        <v>0</v>
      </c>
      <c r="CZ428" s="333">
        <f t="shared" si="353"/>
        <v>0</v>
      </c>
      <c r="DA428" s="44">
        <f t="shared" si="345"/>
        <v>0</v>
      </c>
      <c r="DB428" s="44">
        <f t="shared" si="345"/>
        <v>0</v>
      </c>
      <c r="DC428" s="44">
        <f t="shared" si="345"/>
        <v>0</v>
      </c>
      <c r="DD428" s="174">
        <f t="shared" si="346"/>
        <v>0</v>
      </c>
      <c r="DE428" s="174">
        <f t="shared" si="346"/>
        <v>0</v>
      </c>
      <c r="DF428" s="110"/>
      <c r="DG428" s="111"/>
      <c r="DH428" s="48"/>
      <c r="DI428" s="48"/>
    </row>
    <row r="429" spans="1:115" s="3" customFormat="1" ht="39" hidden="1" customHeight="1" x14ac:dyDescent="0.25">
      <c r="A429" s="96">
        <v>1</v>
      </c>
      <c r="B429" s="96">
        <v>1</v>
      </c>
      <c r="C429" s="309">
        <v>3</v>
      </c>
      <c r="D429" s="324" t="s">
        <v>213</v>
      </c>
      <c r="E429" s="442" t="s">
        <v>667</v>
      </c>
      <c r="F429" s="324" t="s">
        <v>668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'!$E$10:$CL$181,3,0)</f>
        <v>0</v>
      </c>
      <c r="O429" s="44">
        <f>VLOOKUP($E429,'факт КС '!$E$10:$CL$181,4,0)</f>
        <v>0</v>
      </c>
      <c r="P429" s="44">
        <f>VLOOKUP($E429,'факт КС '!$E$10:$CL$181,5,0)</f>
        <v>0</v>
      </c>
      <c r="Q429" s="44">
        <f>VLOOKUP($E429,'факт КС '!$E$10:$CL$181,6,0)</f>
        <v>0</v>
      </c>
      <c r="R429" s="44">
        <f>VLOOKUP($E429,'факт КС '!$E$10:$CL$181,7,0)</f>
        <v>0</v>
      </c>
      <c r="S429" s="44">
        <f>VLOOKUP($E429,'факт КС '!$E$10:$CL$181,8,0)</f>
        <v>0</v>
      </c>
      <c r="T429" s="44">
        <f t="shared" si="339"/>
        <v>0</v>
      </c>
      <c r="U429" s="44">
        <f t="shared" si="339"/>
        <v>0</v>
      </c>
      <c r="V429" s="44">
        <f t="shared" si="339"/>
        <v>0</v>
      </c>
      <c r="W429" s="171">
        <f t="shared" si="354"/>
        <v>0</v>
      </c>
      <c r="X429" s="171">
        <f t="shared" si="354"/>
        <v>0</v>
      </c>
      <c r="Y429" s="171"/>
      <c r="Z429" s="171"/>
      <c r="AA429" s="44"/>
      <c r="AB429" s="44"/>
      <c r="AC429" s="44"/>
      <c r="AD429" s="44"/>
      <c r="AE429" s="44">
        <f>VLOOKUP($E429,'факт КС '!$E$10:$CL$181,21,0)</f>
        <v>0</v>
      </c>
      <c r="AF429" s="44">
        <f>VLOOKUP($E429,'факт КС '!$E$10:$CL$181,22,0)</f>
        <v>0</v>
      </c>
      <c r="AG429" s="44">
        <f>VLOOKUP($E429,'факт КС '!$E$10:$CL$181,23,0)</f>
        <v>0</v>
      </c>
      <c r="AH429" s="44">
        <f>VLOOKUP($E429,'факт КС '!$E$10:$CL$181,24,0)</f>
        <v>0</v>
      </c>
      <c r="AI429" s="44">
        <f>VLOOKUP($E429,'факт КС '!$E$10:$CL$181,25,0)</f>
        <v>0</v>
      </c>
      <c r="AJ429" s="44">
        <f>VLOOKUP($E429,'факт КС '!$E$10:$CL$181,26,0)</f>
        <v>0</v>
      </c>
      <c r="AK429" s="44">
        <f t="shared" si="340"/>
        <v>0</v>
      </c>
      <c r="AL429" s="44">
        <f t="shared" si="340"/>
        <v>0</v>
      </c>
      <c r="AM429" s="44">
        <f t="shared" si="340"/>
        <v>0</v>
      </c>
      <c r="AN429" s="171">
        <f t="shared" si="355"/>
        <v>0</v>
      </c>
      <c r="AO429" s="171">
        <f t="shared" si="355"/>
        <v>0</v>
      </c>
      <c r="AP429" s="171"/>
      <c r="AQ429" s="171"/>
      <c r="AR429" s="44"/>
      <c r="AS429" s="44"/>
      <c r="AT429" s="44"/>
      <c r="AU429" s="44"/>
      <c r="AV429" s="44">
        <f>VLOOKUP($E429,'факт КС '!$E$10:$CL$181,9,0)</f>
        <v>0</v>
      </c>
      <c r="AW429" s="44">
        <f>VLOOKUP($E429,'факт КС '!$E$10:$CL$181,10,0)</f>
        <v>0</v>
      </c>
      <c r="AX429" s="44">
        <f>VLOOKUP($E429,'факт КС '!$E$10:$CL$181,11,0)</f>
        <v>0</v>
      </c>
      <c r="AY429" s="44">
        <f>VLOOKUP($E429,'факт КС '!$E$10:$CL$181,12,0)</f>
        <v>0</v>
      </c>
      <c r="AZ429" s="44">
        <f>VLOOKUP($E429,'факт КС '!$E$10:$CL$181,13,0)</f>
        <v>0</v>
      </c>
      <c r="BA429" s="44">
        <f>VLOOKUP($E429,'факт КС '!$E$10:$CL$181,14,0)</f>
        <v>0</v>
      </c>
      <c r="BB429" s="44">
        <f t="shared" si="341"/>
        <v>0</v>
      </c>
      <c r="BC429" s="44">
        <f t="shared" si="341"/>
        <v>0</v>
      </c>
      <c r="BD429" s="44">
        <f t="shared" si="341"/>
        <v>0</v>
      </c>
      <c r="BE429" s="171">
        <f t="shared" si="356"/>
        <v>0</v>
      </c>
      <c r="BF429" s="171">
        <f t="shared" si="356"/>
        <v>0</v>
      </c>
      <c r="BG429" s="250"/>
      <c r="BH429" s="174"/>
      <c r="BI429" s="109"/>
      <c r="BJ429" s="109"/>
      <c r="BK429" s="109"/>
      <c r="BL429" s="109"/>
      <c r="BM429" s="44">
        <f>VLOOKUP($E429,'факт КС '!$E$10:$CL$181,57,0)</f>
        <v>0</v>
      </c>
      <c r="BN429" s="44">
        <f>VLOOKUP($E429,'факт КС '!$E$10:$CL$181,58,0)</f>
        <v>0</v>
      </c>
      <c r="BO429" s="44">
        <f>VLOOKUP($E429,'факт КС '!$E$10:$CL$181,59,0)</f>
        <v>0</v>
      </c>
      <c r="BP429" s="44">
        <f>VLOOKUP($E429,'факт КС '!$E$10:$CL$181,60,0)</f>
        <v>0</v>
      </c>
      <c r="BQ429" s="44">
        <f>VLOOKUP($E429,'факт КС '!$E$10:$CL$181,61,0)</f>
        <v>0</v>
      </c>
      <c r="BR429" s="44">
        <f>VLOOKUP($E429,'факт КС '!$E$10:$CL$181,62,0)</f>
        <v>0</v>
      </c>
      <c r="BS429" s="44">
        <f t="shared" si="342"/>
        <v>0</v>
      </c>
      <c r="BT429" s="44">
        <f t="shared" si="342"/>
        <v>0</v>
      </c>
      <c r="BU429" s="44">
        <f t="shared" si="342"/>
        <v>0</v>
      </c>
      <c r="BV429" s="171">
        <f t="shared" si="357"/>
        <v>0</v>
      </c>
      <c r="BW429" s="171">
        <f t="shared" si="357"/>
        <v>0</v>
      </c>
      <c r="BX429" s="174"/>
      <c r="BY429" s="174"/>
      <c r="BZ429" s="112"/>
      <c r="CA429" s="112"/>
      <c r="CB429" s="109"/>
      <c r="CC429" s="109"/>
      <c r="CD429" s="44">
        <f>VLOOKUP($E429,'факт КС '!$E$10:$CL$181,51,0)</f>
        <v>0</v>
      </c>
      <c r="CE429" s="44">
        <f>VLOOKUP($E429,'факт КС '!$E$10:$CL$181,52,0)</f>
        <v>0</v>
      </c>
      <c r="CF429" s="44">
        <f>VLOOKUP($E429,'факт КС '!$E$10:$CL$181,53,0)</f>
        <v>0</v>
      </c>
      <c r="CG429" s="44">
        <f>VLOOKUP($E429,'факт КС '!$E$10:$CL$181,54,0)</f>
        <v>0</v>
      </c>
      <c r="CH429" s="44">
        <f>VLOOKUP($E429,'факт КС '!$E$10:$CL$181,55,0)</f>
        <v>0</v>
      </c>
      <c r="CI429" s="44">
        <f>VLOOKUP($E429,'факт КС '!$E$10:$CL$181,56,0)</f>
        <v>0</v>
      </c>
      <c r="CJ429" s="44">
        <f t="shared" si="343"/>
        <v>0</v>
      </c>
      <c r="CK429" s="44">
        <f t="shared" si="343"/>
        <v>0</v>
      </c>
      <c r="CL429" s="44">
        <f t="shared" si="343"/>
        <v>0</v>
      </c>
      <c r="CM429" s="171">
        <f t="shared" si="358"/>
        <v>0</v>
      </c>
      <c r="CN429" s="171">
        <f t="shared" si="358"/>
        <v>0</v>
      </c>
      <c r="CO429" s="738"/>
      <c r="CP429" s="738"/>
      <c r="CQ429" s="113"/>
      <c r="CR429" s="114"/>
      <c r="CS429" s="113"/>
      <c r="CT429" s="113"/>
      <c r="CU429" s="333">
        <f t="shared" si="348"/>
        <v>0</v>
      </c>
      <c r="CV429" s="333">
        <f t="shared" si="349"/>
        <v>0</v>
      </c>
      <c r="CW429" s="333">
        <f t="shared" si="350"/>
        <v>0</v>
      </c>
      <c r="CX429" s="333">
        <f t="shared" si="351"/>
        <v>0</v>
      </c>
      <c r="CY429" s="333">
        <f t="shared" si="352"/>
        <v>0</v>
      </c>
      <c r="CZ429" s="333">
        <f t="shared" si="353"/>
        <v>0</v>
      </c>
      <c r="DA429" s="44">
        <f t="shared" si="345"/>
        <v>0</v>
      </c>
      <c r="DB429" s="44">
        <f t="shared" si="345"/>
        <v>0</v>
      </c>
      <c r="DC429" s="44">
        <f t="shared" si="345"/>
        <v>0</v>
      </c>
      <c r="DD429" s="174">
        <f t="shared" si="346"/>
        <v>0</v>
      </c>
      <c r="DE429" s="174">
        <f t="shared" si="346"/>
        <v>0</v>
      </c>
      <c r="DF429" s="106"/>
      <c r="DG429" s="107"/>
      <c r="DH429" s="48"/>
      <c r="DI429" s="48"/>
    </row>
    <row r="430" spans="1:115" s="3" customFormat="1" ht="15" hidden="1" customHeight="1" x14ac:dyDescent="0.25">
      <c r="A430" s="96">
        <v>1</v>
      </c>
      <c r="B430" s="96"/>
      <c r="C430" s="309"/>
      <c r="D430" s="324"/>
      <c r="E430" s="441"/>
      <c r="F430" s="324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339"/>
        <v>0</v>
      </c>
      <c r="U430" s="44">
        <f t="shared" si="339"/>
        <v>0</v>
      </c>
      <c r="V430" s="44">
        <f t="shared" si="339"/>
        <v>0</v>
      </c>
      <c r="W430" s="171">
        <f t="shared" si="354"/>
        <v>0</v>
      </c>
      <c r="X430" s="171">
        <f t="shared" si="354"/>
        <v>0</v>
      </c>
      <c r="Y430" s="171"/>
      <c r="Z430" s="171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>
        <f t="shared" si="340"/>
        <v>0</v>
      </c>
      <c r="AL430" s="44">
        <f t="shared" si="340"/>
        <v>0</v>
      </c>
      <c r="AM430" s="44">
        <f t="shared" si="340"/>
        <v>0</v>
      </c>
      <c r="AN430" s="171">
        <f t="shared" si="355"/>
        <v>0</v>
      </c>
      <c r="AO430" s="171">
        <f t="shared" si="355"/>
        <v>0</v>
      </c>
      <c r="AP430" s="171"/>
      <c r="AQ430" s="171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>
        <f t="shared" si="341"/>
        <v>0</v>
      </c>
      <c r="BC430" s="44">
        <f t="shared" si="341"/>
        <v>0</v>
      </c>
      <c r="BD430" s="44">
        <f t="shared" si="341"/>
        <v>0</v>
      </c>
      <c r="BE430" s="171">
        <f t="shared" si="356"/>
        <v>0</v>
      </c>
      <c r="BF430" s="171">
        <f t="shared" si="356"/>
        <v>0</v>
      </c>
      <c r="BG430" s="250"/>
      <c r="BH430" s="174"/>
      <c r="BI430" s="109"/>
      <c r="BJ430" s="109"/>
      <c r="BK430" s="109"/>
      <c r="BL430" s="109"/>
      <c r="BM430" s="44"/>
      <c r="BN430" s="44"/>
      <c r="BO430" s="44"/>
      <c r="BP430" s="44"/>
      <c r="BQ430" s="44"/>
      <c r="BR430" s="44"/>
      <c r="BS430" s="44">
        <f t="shared" si="342"/>
        <v>0</v>
      </c>
      <c r="BT430" s="44">
        <f t="shared" si="342"/>
        <v>0</v>
      </c>
      <c r="BU430" s="44">
        <f t="shared" si="342"/>
        <v>0</v>
      </c>
      <c r="BV430" s="171">
        <f t="shared" si="357"/>
        <v>0</v>
      </c>
      <c r="BW430" s="171">
        <f t="shared" si="357"/>
        <v>0</v>
      </c>
      <c r="BX430" s="174"/>
      <c r="BY430" s="174"/>
      <c r="BZ430" s="112"/>
      <c r="CA430" s="112"/>
      <c r="CB430" s="109"/>
      <c r="CC430" s="109"/>
      <c r="CD430" s="44"/>
      <c r="CE430" s="44"/>
      <c r="CF430" s="44"/>
      <c r="CG430" s="44"/>
      <c r="CH430" s="44"/>
      <c r="CI430" s="44"/>
      <c r="CJ430" s="44">
        <f t="shared" si="343"/>
        <v>0</v>
      </c>
      <c r="CK430" s="44">
        <f t="shared" si="343"/>
        <v>0</v>
      </c>
      <c r="CL430" s="44">
        <f t="shared" si="343"/>
        <v>0</v>
      </c>
      <c r="CM430" s="171">
        <f t="shared" si="358"/>
        <v>0</v>
      </c>
      <c r="CN430" s="171">
        <f t="shared" si="358"/>
        <v>0</v>
      </c>
      <c r="CO430" s="738"/>
      <c r="CP430" s="738"/>
      <c r="CQ430" s="113"/>
      <c r="CR430" s="114"/>
      <c r="CS430" s="113"/>
      <c r="CT430" s="113"/>
      <c r="CU430" s="333">
        <f t="shared" si="348"/>
        <v>0</v>
      </c>
      <c r="CV430" s="333">
        <f t="shared" si="349"/>
        <v>0</v>
      </c>
      <c r="CW430" s="333">
        <f t="shared" si="350"/>
        <v>0</v>
      </c>
      <c r="CX430" s="333">
        <f t="shared" si="351"/>
        <v>0</v>
      </c>
      <c r="CY430" s="333">
        <f t="shared" si="352"/>
        <v>0</v>
      </c>
      <c r="CZ430" s="333">
        <f t="shared" si="353"/>
        <v>0</v>
      </c>
      <c r="DA430" s="44">
        <f t="shared" si="345"/>
        <v>0</v>
      </c>
      <c r="DB430" s="44">
        <f t="shared" si="345"/>
        <v>0</v>
      </c>
      <c r="DC430" s="44">
        <f t="shared" si="345"/>
        <v>0</v>
      </c>
      <c r="DD430" s="174">
        <f t="shared" si="346"/>
        <v>0</v>
      </c>
      <c r="DE430" s="174">
        <f t="shared" si="346"/>
        <v>0</v>
      </c>
      <c r="DF430" s="110"/>
      <c r="DG430" s="111"/>
      <c r="DH430" s="48"/>
      <c r="DI430" s="48"/>
    </row>
    <row r="431" spans="1:115" s="3" customFormat="1" ht="15" hidden="1" customHeight="1" x14ac:dyDescent="0.25">
      <c r="A431" s="96">
        <v>1</v>
      </c>
      <c r="B431" s="96"/>
      <c r="C431" s="309"/>
      <c r="D431" s="324"/>
      <c r="E431" s="441"/>
      <c r="F431" s="324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339"/>
        <v>0</v>
      </c>
      <c r="U431" s="44">
        <f t="shared" si="339"/>
        <v>0</v>
      </c>
      <c r="V431" s="44">
        <f t="shared" si="339"/>
        <v>0</v>
      </c>
      <c r="W431" s="171">
        <f t="shared" si="354"/>
        <v>0</v>
      </c>
      <c r="X431" s="171">
        <f t="shared" si="354"/>
        <v>0</v>
      </c>
      <c r="Y431" s="171"/>
      <c r="Z431" s="171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>
        <f t="shared" si="340"/>
        <v>0</v>
      </c>
      <c r="AL431" s="44">
        <f t="shared" si="340"/>
        <v>0</v>
      </c>
      <c r="AM431" s="44">
        <f t="shared" si="340"/>
        <v>0</v>
      </c>
      <c r="AN431" s="171">
        <f t="shared" si="355"/>
        <v>0</v>
      </c>
      <c r="AO431" s="171">
        <f t="shared" si="355"/>
        <v>0</v>
      </c>
      <c r="AP431" s="171"/>
      <c r="AQ431" s="171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>
        <f t="shared" si="341"/>
        <v>0</v>
      </c>
      <c r="BC431" s="44">
        <f t="shared" si="341"/>
        <v>0</v>
      </c>
      <c r="BD431" s="44">
        <f t="shared" si="341"/>
        <v>0</v>
      </c>
      <c r="BE431" s="171">
        <f t="shared" si="356"/>
        <v>0</v>
      </c>
      <c r="BF431" s="171">
        <f t="shared" si="356"/>
        <v>0</v>
      </c>
      <c r="BG431" s="250"/>
      <c r="BH431" s="174"/>
      <c r="BI431" s="109"/>
      <c r="BJ431" s="109"/>
      <c r="BK431" s="109"/>
      <c r="BL431" s="109"/>
      <c r="BM431" s="44"/>
      <c r="BN431" s="44"/>
      <c r="BO431" s="44"/>
      <c r="BP431" s="44"/>
      <c r="BQ431" s="44"/>
      <c r="BR431" s="44"/>
      <c r="BS431" s="44">
        <f t="shared" si="342"/>
        <v>0</v>
      </c>
      <c r="BT431" s="44">
        <f t="shared" si="342"/>
        <v>0</v>
      </c>
      <c r="BU431" s="44">
        <f t="shared" si="342"/>
        <v>0</v>
      </c>
      <c r="BV431" s="171">
        <f t="shared" si="357"/>
        <v>0</v>
      </c>
      <c r="BW431" s="171">
        <f t="shared" si="357"/>
        <v>0</v>
      </c>
      <c r="BX431" s="174"/>
      <c r="BY431" s="174"/>
      <c r="BZ431" s="112"/>
      <c r="CA431" s="112"/>
      <c r="CB431" s="109"/>
      <c r="CC431" s="109"/>
      <c r="CD431" s="44"/>
      <c r="CE431" s="44"/>
      <c r="CF431" s="44"/>
      <c r="CG431" s="44"/>
      <c r="CH431" s="44"/>
      <c r="CI431" s="44"/>
      <c r="CJ431" s="44">
        <f t="shared" si="343"/>
        <v>0</v>
      </c>
      <c r="CK431" s="44">
        <f t="shared" si="343"/>
        <v>0</v>
      </c>
      <c r="CL431" s="44">
        <f t="shared" si="343"/>
        <v>0</v>
      </c>
      <c r="CM431" s="171">
        <f t="shared" si="358"/>
        <v>0</v>
      </c>
      <c r="CN431" s="171">
        <f t="shared" si="358"/>
        <v>0</v>
      </c>
      <c r="CO431" s="738"/>
      <c r="CP431" s="738"/>
      <c r="CQ431" s="113"/>
      <c r="CR431" s="114"/>
      <c r="CS431" s="113"/>
      <c r="CT431" s="113"/>
      <c r="CU431" s="333">
        <f t="shared" si="348"/>
        <v>0</v>
      </c>
      <c r="CV431" s="333">
        <f t="shared" si="349"/>
        <v>0</v>
      </c>
      <c r="CW431" s="333">
        <f t="shared" si="350"/>
        <v>0</v>
      </c>
      <c r="CX431" s="333">
        <f t="shared" si="351"/>
        <v>0</v>
      </c>
      <c r="CY431" s="333">
        <f t="shared" si="352"/>
        <v>0</v>
      </c>
      <c r="CZ431" s="333">
        <f t="shared" si="353"/>
        <v>0</v>
      </c>
      <c r="DA431" s="44">
        <f t="shared" si="345"/>
        <v>0</v>
      </c>
      <c r="DB431" s="44">
        <f t="shared" si="345"/>
        <v>0</v>
      </c>
      <c r="DC431" s="44">
        <f t="shared" si="345"/>
        <v>0</v>
      </c>
      <c r="DD431" s="174">
        <f t="shared" si="346"/>
        <v>0</v>
      </c>
      <c r="DE431" s="174">
        <f t="shared" si="346"/>
        <v>0</v>
      </c>
      <c r="DF431" s="110"/>
      <c r="DG431" s="111"/>
      <c r="DH431" s="48"/>
      <c r="DI431" s="48"/>
    </row>
    <row r="432" spans="1:115" s="3" customFormat="1" ht="12.75" hidden="1" customHeight="1" x14ac:dyDescent="0.2">
      <c r="A432" s="96">
        <v>1</v>
      </c>
      <c r="B432" s="96"/>
      <c r="C432" s="528"/>
      <c r="D432" s="7"/>
      <c r="E432" s="7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339"/>
        <v>0</v>
      </c>
      <c r="U432" s="44">
        <f t="shared" si="339"/>
        <v>0</v>
      </c>
      <c r="V432" s="44">
        <f t="shared" si="339"/>
        <v>0</v>
      </c>
      <c r="W432" s="171">
        <f t="shared" si="354"/>
        <v>0</v>
      </c>
      <c r="X432" s="171">
        <f t="shared" si="354"/>
        <v>0</v>
      </c>
      <c r="Y432" s="171"/>
      <c r="Z432" s="171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>
        <f t="shared" si="340"/>
        <v>0</v>
      </c>
      <c r="AL432" s="44">
        <f t="shared" si="340"/>
        <v>0</v>
      </c>
      <c r="AM432" s="44">
        <f t="shared" si="340"/>
        <v>0</v>
      </c>
      <c r="AN432" s="171">
        <f t="shared" si="355"/>
        <v>0</v>
      </c>
      <c r="AO432" s="171">
        <f t="shared" si="355"/>
        <v>0</v>
      </c>
      <c r="AP432" s="171"/>
      <c r="AQ432" s="171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>
        <f t="shared" si="341"/>
        <v>0</v>
      </c>
      <c r="BC432" s="44">
        <f t="shared" si="341"/>
        <v>0</v>
      </c>
      <c r="BD432" s="44">
        <f t="shared" si="341"/>
        <v>0</v>
      </c>
      <c r="BE432" s="171">
        <f t="shared" si="356"/>
        <v>0</v>
      </c>
      <c r="BF432" s="171">
        <f t="shared" si="356"/>
        <v>0</v>
      </c>
      <c r="BG432" s="249"/>
      <c r="BH432" s="171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>
        <f t="shared" si="342"/>
        <v>0</v>
      </c>
      <c r="BT432" s="44">
        <f t="shared" si="342"/>
        <v>0</v>
      </c>
      <c r="BU432" s="44">
        <f t="shared" si="342"/>
        <v>0</v>
      </c>
      <c r="BV432" s="171">
        <f t="shared" si="357"/>
        <v>0</v>
      </c>
      <c r="BW432" s="171">
        <f t="shared" si="357"/>
        <v>0</v>
      </c>
      <c r="BX432" s="171"/>
      <c r="BY432" s="171"/>
      <c r="BZ432" s="45"/>
      <c r="CA432" s="45"/>
      <c r="CB432" s="44"/>
      <c r="CC432" s="44"/>
      <c r="CD432" s="44"/>
      <c r="CE432" s="44"/>
      <c r="CF432" s="44"/>
      <c r="CG432" s="44"/>
      <c r="CH432" s="44"/>
      <c r="CI432" s="44"/>
      <c r="CJ432" s="44">
        <f t="shared" si="343"/>
        <v>0</v>
      </c>
      <c r="CK432" s="44">
        <f t="shared" si="343"/>
        <v>0</v>
      </c>
      <c r="CL432" s="44">
        <f t="shared" si="343"/>
        <v>0</v>
      </c>
      <c r="CM432" s="171">
        <f t="shared" si="358"/>
        <v>0</v>
      </c>
      <c r="CN432" s="171">
        <f t="shared" si="358"/>
        <v>0</v>
      </c>
      <c r="CO432" s="737"/>
      <c r="CP432" s="737"/>
      <c r="CQ432" s="46"/>
      <c r="CR432" s="47"/>
      <c r="CS432" s="46"/>
      <c r="CT432" s="46"/>
      <c r="CU432" s="333">
        <f t="shared" si="348"/>
        <v>0</v>
      </c>
      <c r="CV432" s="333">
        <f t="shared" si="349"/>
        <v>0</v>
      </c>
      <c r="CW432" s="333">
        <f t="shared" si="350"/>
        <v>0</v>
      </c>
      <c r="CX432" s="333">
        <f t="shared" si="351"/>
        <v>0</v>
      </c>
      <c r="CY432" s="333">
        <f t="shared" si="352"/>
        <v>0</v>
      </c>
      <c r="CZ432" s="333">
        <f t="shared" si="353"/>
        <v>0</v>
      </c>
      <c r="DA432" s="44">
        <f t="shared" si="345"/>
        <v>0</v>
      </c>
      <c r="DB432" s="44">
        <f t="shared" si="345"/>
        <v>0</v>
      </c>
      <c r="DC432" s="44">
        <f t="shared" si="345"/>
        <v>0</v>
      </c>
      <c r="DD432" s="174">
        <f t="shared" si="346"/>
        <v>0</v>
      </c>
      <c r="DE432" s="174">
        <f t="shared" si="346"/>
        <v>0</v>
      </c>
      <c r="DF432" s="45"/>
      <c r="DG432" s="45"/>
      <c r="DH432" s="48"/>
      <c r="DI432" s="48"/>
    </row>
    <row r="433" spans="1:115" s="3" customFormat="1" ht="12.75" hidden="1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1">
        <f t="shared" si="354"/>
        <v>0</v>
      </c>
      <c r="X433" s="171">
        <f t="shared" si="354"/>
        <v>0</v>
      </c>
      <c r="Y433" s="171"/>
      <c r="Z433" s="171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171">
        <f t="shared" si="355"/>
        <v>0</v>
      </c>
      <c r="AO433" s="171">
        <f t="shared" si="355"/>
        <v>0</v>
      </c>
      <c r="AP433" s="171"/>
      <c r="AQ433" s="171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171">
        <f t="shared" si="356"/>
        <v>0</v>
      </c>
      <c r="BF433" s="171">
        <f t="shared" si="356"/>
        <v>0</v>
      </c>
      <c r="BG433" s="249"/>
      <c r="BH433" s="171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171">
        <f t="shared" si="357"/>
        <v>0</v>
      </c>
      <c r="BW433" s="171">
        <f t="shared" si="357"/>
        <v>0</v>
      </c>
      <c r="BX433" s="171"/>
      <c r="BY433" s="171"/>
      <c r="BZ433" s="45"/>
      <c r="CA433" s="45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171">
        <f t="shared" si="358"/>
        <v>0</v>
      </c>
      <c r="CN433" s="171">
        <f t="shared" si="358"/>
        <v>0</v>
      </c>
      <c r="CO433" s="737"/>
      <c r="CP433" s="737"/>
      <c r="CQ433" s="46"/>
      <c r="CR433" s="47"/>
      <c r="CS433" s="46"/>
      <c r="CT433" s="46"/>
      <c r="CU433" s="333"/>
      <c r="CV433" s="333"/>
      <c r="CW433" s="333"/>
      <c r="CX433" s="333"/>
      <c r="CY433" s="333"/>
      <c r="CZ433" s="333"/>
      <c r="DA433" s="44"/>
      <c r="DB433" s="44"/>
      <c r="DC433" s="44"/>
      <c r="DD433" s="174"/>
      <c r="DE433" s="174"/>
      <c r="DF433" s="45"/>
      <c r="DG433" s="45"/>
      <c r="DH433" s="48"/>
      <c r="DI433" s="48"/>
    </row>
    <row r="434" spans="1:115" ht="35.25" hidden="1" customHeight="1" x14ac:dyDescent="0.2">
      <c r="A434" s="96">
        <v>1</v>
      </c>
      <c r="B434" s="96">
        <v>1</v>
      </c>
      <c r="C434" s="523">
        <v>4</v>
      </c>
      <c r="D434" s="512" t="s">
        <v>650</v>
      </c>
      <c r="E434" s="340" t="s">
        <v>651</v>
      </c>
      <c r="F434" s="341" t="s">
        <v>652</v>
      </c>
      <c r="G434" s="117">
        <v>78</v>
      </c>
      <c r="H434" s="88">
        <v>246156.76800000001</v>
      </c>
      <c r="I434" s="88">
        <v>263511.70559999999</v>
      </c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ref="T434:V457" si="360">N434+Q434</f>
        <v>0</v>
      </c>
      <c r="U434" s="44">
        <f t="shared" si="360"/>
        <v>0</v>
      </c>
      <c r="V434" s="44">
        <f t="shared" si="360"/>
        <v>0</v>
      </c>
      <c r="W434" s="171">
        <f t="shared" si="354"/>
        <v>0</v>
      </c>
      <c r="X434" s="171">
        <f t="shared" si="354"/>
        <v>0</v>
      </c>
      <c r="Y434" s="171"/>
      <c r="Z434" s="171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>
        <f t="shared" ref="AK434:AM457" si="361">AE434+AH434</f>
        <v>0</v>
      </c>
      <c r="AL434" s="44">
        <f t="shared" si="361"/>
        <v>0</v>
      </c>
      <c r="AM434" s="44">
        <f t="shared" si="361"/>
        <v>0</v>
      </c>
      <c r="AN434" s="171">
        <f t="shared" si="355"/>
        <v>0</v>
      </c>
      <c r="AO434" s="171">
        <f t="shared" si="355"/>
        <v>0</v>
      </c>
      <c r="AP434" s="171"/>
      <c r="AQ434" s="171"/>
      <c r="AR434" s="44"/>
      <c r="AS434" s="44"/>
      <c r="AT434" s="44"/>
      <c r="AU434" s="44"/>
      <c r="AV434" s="44">
        <f>VLOOKUP($E434,'факт КС '!$E$10:$CL$181,9,0)</f>
        <v>2</v>
      </c>
      <c r="AW434" s="44">
        <f>VLOOKUP($E434,'факт КС '!$E$10:$CL$181,10,0)</f>
        <v>492313.54</v>
      </c>
      <c r="AX434" s="44">
        <f>VLOOKUP($E434,'факт КС '!$E$10:$CL$181,11,0)</f>
        <v>8</v>
      </c>
      <c r="AY434" s="44">
        <f>VLOOKUP($E434,'факт КС '!$E$10:$CL$181,12,0)</f>
        <v>0</v>
      </c>
      <c r="AZ434" s="44">
        <f>VLOOKUP($E434,'факт КС '!$E$10:$CL$181,13,0)</f>
        <v>0</v>
      </c>
      <c r="BA434" s="44">
        <f>VLOOKUP($E434,'факт КС '!$E$10:$CL$181,14,0)</f>
        <v>0</v>
      </c>
      <c r="BB434" s="44">
        <f t="shared" ref="BB434:BD457" si="362">AV434+AY434</f>
        <v>2</v>
      </c>
      <c r="BC434" s="44">
        <f t="shared" si="362"/>
        <v>492313.54</v>
      </c>
      <c r="BD434" s="44">
        <f t="shared" si="362"/>
        <v>8</v>
      </c>
      <c r="BE434" s="171">
        <f t="shared" si="356"/>
        <v>2</v>
      </c>
      <c r="BF434" s="171">
        <f t="shared" si="356"/>
        <v>492313.54</v>
      </c>
      <c r="BG434" s="249"/>
      <c r="BH434" s="171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>
        <f t="shared" ref="BS434:BU457" si="363">BM434+BP434</f>
        <v>0</v>
      </c>
      <c r="BT434" s="44">
        <f t="shared" si="363"/>
        <v>0</v>
      </c>
      <c r="BU434" s="44">
        <f t="shared" si="363"/>
        <v>0</v>
      </c>
      <c r="BV434" s="171">
        <f t="shared" si="357"/>
        <v>0</v>
      </c>
      <c r="BW434" s="171">
        <f t="shared" si="357"/>
        <v>0</v>
      </c>
      <c r="BX434" s="171"/>
      <c r="BY434" s="171"/>
      <c r="BZ434" s="45"/>
      <c r="CA434" s="45"/>
      <c r="CB434" s="44"/>
      <c r="CC434" s="44"/>
      <c r="CD434" s="44"/>
      <c r="CE434" s="44"/>
      <c r="CF434" s="44"/>
      <c r="CG434" s="44"/>
      <c r="CH434" s="44"/>
      <c r="CI434" s="44"/>
      <c r="CJ434" s="44">
        <f t="shared" ref="CJ434:CL457" si="364">CD434+CG434</f>
        <v>0</v>
      </c>
      <c r="CK434" s="44">
        <f t="shared" si="364"/>
        <v>0</v>
      </c>
      <c r="CL434" s="44">
        <f t="shared" si="364"/>
        <v>0</v>
      </c>
      <c r="CM434" s="171">
        <f t="shared" si="358"/>
        <v>0</v>
      </c>
      <c r="CN434" s="171">
        <f t="shared" si="358"/>
        <v>0</v>
      </c>
      <c r="CO434" s="737"/>
      <c r="CP434" s="737"/>
      <c r="CQ434" s="46"/>
      <c r="CR434" s="47"/>
      <c r="CS434" s="46"/>
      <c r="CT434" s="46"/>
      <c r="CU434" s="333">
        <f t="shared" ref="CU434:CU457" si="365">+N434++AE434+AV434++++++BM434++CD434</f>
        <v>2</v>
      </c>
      <c r="CV434" s="333">
        <f t="shared" ref="CV434:CV457" si="366">+O434++AF434+AW434++++++BN434++CE434</f>
        <v>492313.54</v>
      </c>
      <c r="CW434" s="333">
        <f t="shared" ref="CW434:CW457" si="367">+P434++AG434+AX434++++++BO434++CF434</f>
        <v>8</v>
      </c>
      <c r="CX434" s="333">
        <f t="shared" ref="CX434:CX457" si="368">+Q434++AH434+AY434++++++BP434++CG434</f>
        <v>0</v>
      </c>
      <c r="CY434" s="333">
        <f t="shared" ref="CY434:CY457" si="369">+R434++AI434+AZ434++++++BQ434++CH434</f>
        <v>0</v>
      </c>
      <c r="CZ434" s="333">
        <f t="shared" ref="CZ434:CZ457" si="370">+S434++AJ434+BA434++++++BR434++CI434</f>
        <v>0</v>
      </c>
      <c r="DA434" s="44">
        <f t="shared" ref="DA434:DC458" si="371">CU434+CX434</f>
        <v>2</v>
      </c>
      <c r="DB434" s="44">
        <f t="shared" si="371"/>
        <v>492313.54</v>
      </c>
      <c r="DC434" s="44">
        <f t="shared" si="371"/>
        <v>8</v>
      </c>
      <c r="DD434" s="174">
        <f t="shared" ref="DD434:DE458" si="372">CU434-CS434</f>
        <v>2</v>
      </c>
      <c r="DE434" s="174">
        <f t="shared" si="372"/>
        <v>492313.54</v>
      </c>
      <c r="DF434" s="106"/>
      <c r="DG434" s="107"/>
      <c r="DH434" s="59"/>
      <c r="DI434" s="59"/>
    </row>
    <row r="435" spans="1:115" ht="12.75" hidden="1" customHeight="1" x14ac:dyDescent="0.2">
      <c r="A435" s="96">
        <v>1</v>
      </c>
      <c r="C435" s="525"/>
      <c r="D435" s="443"/>
      <c r="E435" s="441"/>
      <c r="F435" s="443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60"/>
        <v>0</v>
      </c>
      <c r="U435" s="44">
        <f t="shared" si="360"/>
        <v>0</v>
      </c>
      <c r="V435" s="44">
        <f t="shared" si="360"/>
        <v>0</v>
      </c>
      <c r="W435" s="171">
        <f t="shared" si="354"/>
        <v>0</v>
      </c>
      <c r="X435" s="171">
        <f t="shared" si="354"/>
        <v>0</v>
      </c>
      <c r="Y435" s="171"/>
      <c r="Z435" s="171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>
        <f t="shared" si="361"/>
        <v>0</v>
      </c>
      <c r="AL435" s="44">
        <f t="shared" si="361"/>
        <v>0</v>
      </c>
      <c r="AM435" s="44">
        <f t="shared" si="361"/>
        <v>0</v>
      </c>
      <c r="AN435" s="171">
        <f t="shared" si="355"/>
        <v>0</v>
      </c>
      <c r="AO435" s="171">
        <f t="shared" si="355"/>
        <v>0</v>
      </c>
      <c r="AP435" s="171"/>
      <c r="AQ435" s="171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>
        <f t="shared" si="362"/>
        <v>0</v>
      </c>
      <c r="BC435" s="44">
        <f t="shared" si="362"/>
        <v>0</v>
      </c>
      <c r="BD435" s="44">
        <f t="shared" si="362"/>
        <v>0</v>
      </c>
      <c r="BE435" s="171">
        <f t="shared" si="356"/>
        <v>0</v>
      </c>
      <c r="BF435" s="171">
        <f t="shared" si="356"/>
        <v>0</v>
      </c>
      <c r="BG435" s="249"/>
      <c r="BH435" s="171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>
        <f t="shared" si="363"/>
        <v>0</v>
      </c>
      <c r="BT435" s="44">
        <f t="shared" si="363"/>
        <v>0</v>
      </c>
      <c r="BU435" s="44">
        <f t="shared" si="363"/>
        <v>0</v>
      </c>
      <c r="BV435" s="171">
        <f t="shared" si="357"/>
        <v>0</v>
      </c>
      <c r="BW435" s="171">
        <f t="shared" si="357"/>
        <v>0</v>
      </c>
      <c r="BX435" s="171"/>
      <c r="BY435" s="171"/>
      <c r="BZ435" s="45"/>
      <c r="CA435" s="45"/>
      <c r="CB435" s="44"/>
      <c r="CC435" s="44"/>
      <c r="CD435" s="44"/>
      <c r="CE435" s="44"/>
      <c r="CF435" s="44"/>
      <c r="CG435" s="44"/>
      <c r="CH435" s="44"/>
      <c r="CI435" s="44"/>
      <c r="CJ435" s="44">
        <f t="shared" si="364"/>
        <v>0</v>
      </c>
      <c r="CK435" s="44">
        <f t="shared" si="364"/>
        <v>0</v>
      </c>
      <c r="CL435" s="44">
        <f t="shared" si="364"/>
        <v>0</v>
      </c>
      <c r="CM435" s="171">
        <f t="shared" si="358"/>
        <v>0</v>
      </c>
      <c r="CN435" s="171">
        <f t="shared" si="358"/>
        <v>0</v>
      </c>
      <c r="CO435" s="737"/>
      <c r="CP435" s="737"/>
      <c r="CQ435" s="46"/>
      <c r="CR435" s="47"/>
      <c r="CS435" s="46"/>
      <c r="CT435" s="46"/>
      <c r="CU435" s="333">
        <f t="shared" si="365"/>
        <v>0</v>
      </c>
      <c r="CV435" s="333">
        <f t="shared" si="366"/>
        <v>0</v>
      </c>
      <c r="CW435" s="333">
        <f t="shared" si="367"/>
        <v>0</v>
      </c>
      <c r="CX435" s="333">
        <f t="shared" si="368"/>
        <v>0</v>
      </c>
      <c r="CY435" s="333">
        <f t="shared" si="369"/>
        <v>0</v>
      </c>
      <c r="CZ435" s="333">
        <f t="shared" si="370"/>
        <v>0</v>
      </c>
      <c r="DA435" s="44">
        <f t="shared" si="371"/>
        <v>0</v>
      </c>
      <c r="DB435" s="44">
        <f t="shared" si="371"/>
        <v>0</v>
      </c>
      <c r="DC435" s="44">
        <f t="shared" si="371"/>
        <v>0</v>
      </c>
      <c r="DD435" s="174">
        <f t="shared" si="372"/>
        <v>0</v>
      </c>
      <c r="DE435" s="174">
        <f t="shared" si="372"/>
        <v>0</v>
      </c>
      <c r="DF435" s="106"/>
      <c r="DG435" s="111"/>
      <c r="DH435" s="59"/>
      <c r="DI435" s="59"/>
    </row>
    <row r="436" spans="1:115" s="3" customFormat="1" ht="12.75" hidden="1" customHeight="1" x14ac:dyDescent="0.2">
      <c r="A436" s="96">
        <v>1</v>
      </c>
      <c r="B436" s="96"/>
      <c r="C436" s="528"/>
      <c r="D436" s="239"/>
      <c r="E436" s="154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360"/>
        <v>0</v>
      </c>
      <c r="U436" s="44">
        <f t="shared" si="360"/>
        <v>0</v>
      </c>
      <c r="V436" s="44">
        <f t="shared" si="360"/>
        <v>0</v>
      </c>
      <c r="W436" s="171">
        <f t="shared" si="354"/>
        <v>0</v>
      </c>
      <c r="X436" s="171">
        <f t="shared" si="354"/>
        <v>0</v>
      </c>
      <c r="Y436" s="171"/>
      <c r="Z436" s="171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>
        <f t="shared" si="361"/>
        <v>0</v>
      </c>
      <c r="AL436" s="44">
        <f t="shared" si="361"/>
        <v>0</v>
      </c>
      <c r="AM436" s="44">
        <f t="shared" si="361"/>
        <v>0</v>
      </c>
      <c r="AN436" s="171">
        <f t="shared" si="355"/>
        <v>0</v>
      </c>
      <c r="AO436" s="171">
        <f t="shared" si="355"/>
        <v>0</v>
      </c>
      <c r="AP436" s="171"/>
      <c r="AQ436" s="171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>
        <f t="shared" si="362"/>
        <v>0</v>
      </c>
      <c r="BC436" s="44">
        <f t="shared" si="362"/>
        <v>0</v>
      </c>
      <c r="BD436" s="44">
        <f t="shared" si="362"/>
        <v>0</v>
      </c>
      <c r="BE436" s="171">
        <f t="shared" si="356"/>
        <v>0</v>
      </c>
      <c r="BF436" s="171">
        <f t="shared" si="356"/>
        <v>0</v>
      </c>
      <c r="BG436" s="250"/>
      <c r="BH436" s="174"/>
      <c r="BI436" s="109"/>
      <c r="BJ436" s="109"/>
      <c r="BK436" s="109"/>
      <c r="BL436" s="109"/>
      <c r="BM436" s="44"/>
      <c r="BN436" s="44"/>
      <c r="BO436" s="44"/>
      <c r="BP436" s="44"/>
      <c r="BQ436" s="44"/>
      <c r="BR436" s="44"/>
      <c r="BS436" s="44">
        <f t="shared" si="363"/>
        <v>0</v>
      </c>
      <c r="BT436" s="44">
        <f t="shared" si="363"/>
        <v>0</v>
      </c>
      <c r="BU436" s="44">
        <f t="shared" si="363"/>
        <v>0</v>
      </c>
      <c r="BV436" s="171">
        <f t="shared" si="357"/>
        <v>0</v>
      </c>
      <c r="BW436" s="171">
        <f t="shared" si="357"/>
        <v>0</v>
      </c>
      <c r="BX436" s="174"/>
      <c r="BY436" s="174"/>
      <c r="BZ436" s="112"/>
      <c r="CA436" s="112"/>
      <c r="CB436" s="109"/>
      <c r="CC436" s="109"/>
      <c r="CD436" s="44"/>
      <c r="CE436" s="44"/>
      <c r="CF436" s="44"/>
      <c r="CG436" s="44"/>
      <c r="CH436" s="44"/>
      <c r="CI436" s="44"/>
      <c r="CJ436" s="44">
        <f t="shared" si="364"/>
        <v>0</v>
      </c>
      <c r="CK436" s="44">
        <f t="shared" si="364"/>
        <v>0</v>
      </c>
      <c r="CL436" s="44">
        <f t="shared" si="364"/>
        <v>0</v>
      </c>
      <c r="CM436" s="171">
        <f t="shared" si="358"/>
        <v>0</v>
      </c>
      <c r="CN436" s="171">
        <f t="shared" si="358"/>
        <v>0</v>
      </c>
      <c r="CO436" s="738"/>
      <c r="CP436" s="738"/>
      <c r="CQ436" s="113"/>
      <c r="CR436" s="114"/>
      <c r="CS436" s="113"/>
      <c r="CT436" s="113"/>
      <c r="CU436" s="333">
        <f t="shared" si="365"/>
        <v>0</v>
      </c>
      <c r="CV436" s="333">
        <f t="shared" si="366"/>
        <v>0</v>
      </c>
      <c r="CW436" s="333">
        <f t="shared" si="367"/>
        <v>0</v>
      </c>
      <c r="CX436" s="333">
        <f t="shared" si="368"/>
        <v>0</v>
      </c>
      <c r="CY436" s="333">
        <f t="shared" si="369"/>
        <v>0</v>
      </c>
      <c r="CZ436" s="333">
        <f t="shared" si="370"/>
        <v>0</v>
      </c>
      <c r="DA436" s="44">
        <f t="shared" si="371"/>
        <v>0</v>
      </c>
      <c r="DB436" s="44">
        <f t="shared" si="371"/>
        <v>0</v>
      </c>
      <c r="DC436" s="44">
        <f t="shared" si="371"/>
        <v>0</v>
      </c>
      <c r="DD436" s="174">
        <f t="shared" si="372"/>
        <v>0</v>
      </c>
      <c r="DE436" s="174">
        <f t="shared" si="372"/>
        <v>0</v>
      </c>
      <c r="DF436" s="112"/>
      <c r="DG436" s="112"/>
      <c r="DH436" s="48"/>
      <c r="DI436" s="48"/>
    </row>
    <row r="437" spans="1:115" s="3" customFormat="1" ht="12.75" hidden="1" customHeight="1" x14ac:dyDescent="0.2">
      <c r="A437" s="96">
        <v>1</v>
      </c>
      <c r="B437" s="59"/>
      <c r="C437" s="48"/>
      <c r="D437" s="239"/>
      <c r="E437" s="585"/>
      <c r="F437" s="590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360"/>
        <v>0</v>
      </c>
      <c r="U437" s="44">
        <f t="shared" si="360"/>
        <v>0</v>
      </c>
      <c r="V437" s="44">
        <f t="shared" si="360"/>
        <v>0</v>
      </c>
      <c r="W437" s="171">
        <f t="shared" si="354"/>
        <v>0</v>
      </c>
      <c r="X437" s="171">
        <f t="shared" si="354"/>
        <v>0</v>
      </c>
      <c r="Y437" s="171"/>
      <c r="Z437" s="171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>
        <f t="shared" si="361"/>
        <v>0</v>
      </c>
      <c r="AL437" s="44">
        <f t="shared" si="361"/>
        <v>0</v>
      </c>
      <c r="AM437" s="44">
        <f t="shared" si="361"/>
        <v>0</v>
      </c>
      <c r="AN437" s="171">
        <f t="shared" si="355"/>
        <v>0</v>
      </c>
      <c r="AO437" s="171">
        <f t="shared" si="355"/>
        <v>0</v>
      </c>
      <c r="AP437" s="171"/>
      <c r="AQ437" s="171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>
        <f t="shared" si="362"/>
        <v>0</v>
      </c>
      <c r="BC437" s="44">
        <f t="shared" si="362"/>
        <v>0</v>
      </c>
      <c r="BD437" s="44">
        <f t="shared" si="362"/>
        <v>0</v>
      </c>
      <c r="BE437" s="171">
        <f t="shared" si="356"/>
        <v>0</v>
      </c>
      <c r="BF437" s="171">
        <f t="shared" si="356"/>
        <v>0</v>
      </c>
      <c r="BG437" s="249"/>
      <c r="BH437" s="171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>
        <f t="shared" si="363"/>
        <v>0</v>
      </c>
      <c r="BT437" s="44">
        <f t="shared" si="363"/>
        <v>0</v>
      </c>
      <c r="BU437" s="44">
        <f t="shared" si="363"/>
        <v>0</v>
      </c>
      <c r="BV437" s="171">
        <f t="shared" si="357"/>
        <v>0</v>
      </c>
      <c r="BW437" s="171">
        <f t="shared" si="357"/>
        <v>0</v>
      </c>
      <c r="BX437" s="171"/>
      <c r="BY437" s="171"/>
      <c r="BZ437" s="45"/>
      <c r="CA437" s="45"/>
      <c r="CB437" s="44"/>
      <c r="CC437" s="44"/>
      <c r="CD437" s="44"/>
      <c r="CE437" s="44"/>
      <c r="CF437" s="44"/>
      <c r="CG437" s="44"/>
      <c r="CH437" s="44"/>
      <c r="CI437" s="44"/>
      <c r="CJ437" s="44">
        <f t="shared" si="364"/>
        <v>0</v>
      </c>
      <c r="CK437" s="44">
        <f t="shared" si="364"/>
        <v>0</v>
      </c>
      <c r="CL437" s="44">
        <f t="shared" si="364"/>
        <v>0</v>
      </c>
      <c r="CM437" s="171">
        <f t="shared" si="358"/>
        <v>0</v>
      </c>
      <c r="CN437" s="171">
        <f t="shared" si="358"/>
        <v>0</v>
      </c>
      <c r="CO437" s="737"/>
      <c r="CP437" s="737"/>
      <c r="CQ437" s="46"/>
      <c r="CR437" s="47"/>
      <c r="CS437" s="46"/>
      <c r="CT437" s="46"/>
      <c r="CU437" s="333">
        <f t="shared" si="365"/>
        <v>0</v>
      </c>
      <c r="CV437" s="333">
        <f t="shared" si="366"/>
        <v>0</v>
      </c>
      <c r="CW437" s="333">
        <f t="shared" si="367"/>
        <v>0</v>
      </c>
      <c r="CX437" s="333">
        <f t="shared" si="368"/>
        <v>0</v>
      </c>
      <c r="CY437" s="333">
        <f t="shared" si="369"/>
        <v>0</v>
      </c>
      <c r="CZ437" s="333">
        <f t="shared" si="370"/>
        <v>0</v>
      </c>
      <c r="DA437" s="44">
        <f t="shared" si="371"/>
        <v>0</v>
      </c>
      <c r="DB437" s="44">
        <f t="shared" si="371"/>
        <v>0</v>
      </c>
      <c r="DC437" s="44">
        <f t="shared" si="371"/>
        <v>0</v>
      </c>
      <c r="DD437" s="174">
        <f t="shared" si="372"/>
        <v>0</v>
      </c>
      <c r="DE437" s="174">
        <f t="shared" si="372"/>
        <v>0</v>
      </c>
      <c r="DF437" s="45"/>
      <c r="DG437" s="45"/>
      <c r="DH437" s="48"/>
      <c r="DI437" s="48"/>
    </row>
    <row r="438" spans="1:115" hidden="1" x14ac:dyDescent="0.2">
      <c r="A438" s="96">
        <v>1</v>
      </c>
      <c r="B438" s="96">
        <v>1</v>
      </c>
      <c r="C438" s="63"/>
      <c r="D438" s="235"/>
      <c r="E438" s="235"/>
      <c r="F438" s="535" t="s">
        <v>38</v>
      </c>
      <c r="G438" s="68"/>
      <c r="H438" s="121"/>
      <c r="I438" s="121"/>
      <c r="J438" s="53" t="e">
        <f>SUM(#REF!)</f>
        <v>#REF!</v>
      </c>
      <c r="K438" s="53" t="e">
        <f>SUM(#REF!)</f>
        <v>#REF!</v>
      </c>
      <c r="L438" s="54" t="e">
        <f>SUM(J438/12*$B$2)</f>
        <v>#REF!</v>
      </c>
      <c r="M438" s="54" t="e">
        <f>SUM(K438/12*$B$2)</f>
        <v>#REF!</v>
      </c>
      <c r="N438" s="53" t="e">
        <f>SUM(#REF!)</f>
        <v>#REF!</v>
      </c>
      <c r="O438" s="53" t="e">
        <f>SUM(#REF!)</f>
        <v>#REF!</v>
      </c>
      <c r="P438" s="53" t="e">
        <f>SUM(#REF!)</f>
        <v>#REF!</v>
      </c>
      <c r="Q438" s="53" t="e">
        <f>SUM(#REF!)</f>
        <v>#REF!</v>
      </c>
      <c r="R438" s="53" t="e">
        <f>SUM(#REF!)</f>
        <v>#REF!</v>
      </c>
      <c r="S438" s="53" t="e">
        <f>SUM(#REF!)</f>
        <v>#REF!</v>
      </c>
      <c r="T438" s="56" t="e">
        <f t="shared" si="360"/>
        <v>#REF!</v>
      </c>
      <c r="U438" s="56" t="e">
        <f t="shared" si="360"/>
        <v>#REF!</v>
      </c>
      <c r="V438" s="56" t="e">
        <f t="shared" si="360"/>
        <v>#REF!</v>
      </c>
      <c r="W438" s="171" t="e">
        <f t="shared" si="354"/>
        <v>#REF!</v>
      </c>
      <c r="X438" s="171" t="e">
        <f t="shared" si="354"/>
        <v>#REF!</v>
      </c>
      <c r="Y438" s="280"/>
      <c r="Z438" s="280"/>
      <c r="AA438" s="53" t="e">
        <f>SUM(#REF!)</f>
        <v>#REF!</v>
      </c>
      <c r="AB438" s="53" t="e">
        <f>SUM(#REF!)</f>
        <v>#REF!</v>
      </c>
      <c r="AC438" s="54" t="e">
        <f>SUM(AA438/12*$B$2)</f>
        <v>#REF!</v>
      </c>
      <c r="AD438" s="54" t="e">
        <f>SUM(AB438/12*$B$2)</f>
        <v>#REF!</v>
      </c>
      <c r="AE438" s="53" t="e">
        <f>SUM(#REF!)</f>
        <v>#REF!</v>
      </c>
      <c r="AF438" s="53" t="e">
        <f>SUM(#REF!)</f>
        <v>#REF!</v>
      </c>
      <c r="AG438" s="53" t="e">
        <f>SUM(#REF!)</f>
        <v>#REF!</v>
      </c>
      <c r="AH438" s="53" t="e">
        <f>SUM(#REF!)</f>
        <v>#REF!</v>
      </c>
      <c r="AI438" s="53" t="e">
        <f>SUM(#REF!)</f>
        <v>#REF!</v>
      </c>
      <c r="AJ438" s="53" t="e">
        <f>SUM(#REF!)</f>
        <v>#REF!</v>
      </c>
      <c r="AK438" s="56" t="e">
        <f t="shared" si="361"/>
        <v>#REF!</v>
      </c>
      <c r="AL438" s="56" t="e">
        <f t="shared" si="361"/>
        <v>#REF!</v>
      </c>
      <c r="AM438" s="56" t="e">
        <f t="shared" si="361"/>
        <v>#REF!</v>
      </c>
      <c r="AN438" s="171" t="e">
        <f t="shared" si="355"/>
        <v>#REF!</v>
      </c>
      <c r="AO438" s="171" t="e">
        <f t="shared" si="355"/>
        <v>#REF!</v>
      </c>
      <c r="AP438" s="280"/>
      <c r="AQ438" s="280"/>
      <c r="AR438" s="54" t="e">
        <f>SUM(#REF!)</f>
        <v>#REF!</v>
      </c>
      <c r="AS438" s="53" t="e">
        <f>SUM(#REF!)</f>
        <v>#REF!</v>
      </c>
      <c r="AT438" s="54" t="e">
        <f>SUM(AR438/12*$B$2)</f>
        <v>#REF!</v>
      </c>
      <c r="AU438" s="54" t="e">
        <f>SUM(AS438/12*$B$2)</f>
        <v>#REF!</v>
      </c>
      <c r="AV438" s="53" t="e">
        <f>SUM(#REF!)</f>
        <v>#REF!</v>
      </c>
      <c r="AW438" s="53" t="e">
        <f>SUM(#REF!)</f>
        <v>#REF!</v>
      </c>
      <c r="AX438" s="53" t="e">
        <f>SUM(#REF!)</f>
        <v>#REF!</v>
      </c>
      <c r="AY438" s="53" t="e">
        <f>SUM(#REF!)</f>
        <v>#REF!</v>
      </c>
      <c r="AZ438" s="53" t="e">
        <f>SUM(#REF!)</f>
        <v>#REF!</v>
      </c>
      <c r="BA438" s="53" t="e">
        <f>SUM(#REF!)</f>
        <v>#REF!</v>
      </c>
      <c r="BB438" s="56" t="e">
        <f t="shared" si="362"/>
        <v>#REF!</v>
      </c>
      <c r="BC438" s="56" t="e">
        <f t="shared" si="362"/>
        <v>#REF!</v>
      </c>
      <c r="BD438" s="56" t="e">
        <f t="shared" si="362"/>
        <v>#REF!</v>
      </c>
      <c r="BE438" s="171" t="e">
        <f t="shared" si="356"/>
        <v>#REF!</v>
      </c>
      <c r="BF438" s="171" t="e">
        <f t="shared" si="356"/>
        <v>#REF!</v>
      </c>
      <c r="BG438" s="281" t="e">
        <f>AV438/AR438</f>
        <v>#REF!</v>
      </c>
      <c r="BH438" s="281" t="e">
        <f>AW438/AS438</f>
        <v>#REF!</v>
      </c>
      <c r="BI438" s="53" t="e">
        <f>SUM(#REF!)</f>
        <v>#REF!</v>
      </c>
      <c r="BJ438" s="53" t="e">
        <f>SUM(#REF!)</f>
        <v>#REF!</v>
      </c>
      <c r="BK438" s="54" t="e">
        <f>SUM(BI438/12*$B$2)</f>
        <v>#REF!</v>
      </c>
      <c r="BL438" s="54" t="e">
        <f>SUM(BJ438/12*$B$2)</f>
        <v>#REF!</v>
      </c>
      <c r="BM438" s="53" t="e">
        <f>SUM(#REF!)</f>
        <v>#REF!</v>
      </c>
      <c r="BN438" s="53" t="e">
        <f>SUM(#REF!)</f>
        <v>#REF!</v>
      </c>
      <c r="BO438" s="53" t="e">
        <f>SUM(#REF!)</f>
        <v>#REF!</v>
      </c>
      <c r="BP438" s="53" t="e">
        <f>SUM(#REF!)</f>
        <v>#REF!</v>
      </c>
      <c r="BQ438" s="53" t="e">
        <f>SUM(#REF!)</f>
        <v>#REF!</v>
      </c>
      <c r="BR438" s="53" t="e">
        <f>SUM(#REF!)</f>
        <v>#REF!</v>
      </c>
      <c r="BS438" s="56" t="e">
        <f t="shared" si="363"/>
        <v>#REF!</v>
      </c>
      <c r="BT438" s="56" t="e">
        <f t="shared" si="363"/>
        <v>#REF!</v>
      </c>
      <c r="BU438" s="56" t="e">
        <f t="shared" si="363"/>
        <v>#REF!</v>
      </c>
      <c r="BV438" s="171" t="e">
        <f t="shared" si="357"/>
        <v>#REF!</v>
      </c>
      <c r="BW438" s="171" t="e">
        <f t="shared" si="357"/>
        <v>#REF!</v>
      </c>
      <c r="BX438" s="281"/>
      <c r="BY438" s="280"/>
      <c r="BZ438" s="108" t="e">
        <f>SUM(#REF!)</f>
        <v>#REF!</v>
      </c>
      <c r="CA438" s="108" t="e">
        <f>SUM(#REF!)</f>
        <v>#REF!</v>
      </c>
      <c r="CB438" s="54" t="e">
        <f>SUM(BZ438/12*$B$2)</f>
        <v>#REF!</v>
      </c>
      <c r="CC438" s="54" t="e">
        <f>SUM(CA438/12*$B$2)</f>
        <v>#REF!</v>
      </c>
      <c r="CD438" s="53" t="e">
        <f>SUM(#REF!)</f>
        <v>#REF!</v>
      </c>
      <c r="CE438" s="53" t="e">
        <f>SUM(#REF!)</f>
        <v>#REF!</v>
      </c>
      <c r="CF438" s="53" t="e">
        <f>SUM(#REF!)</f>
        <v>#REF!</v>
      </c>
      <c r="CG438" s="53" t="e">
        <f>SUM(#REF!)</f>
        <v>#REF!</v>
      </c>
      <c r="CH438" s="53" t="e">
        <f>SUM(#REF!)</f>
        <v>#REF!</v>
      </c>
      <c r="CI438" s="53" t="e">
        <f>SUM(#REF!)</f>
        <v>#REF!</v>
      </c>
      <c r="CJ438" s="56" t="e">
        <f t="shared" si="364"/>
        <v>#REF!</v>
      </c>
      <c r="CK438" s="56" t="e">
        <f t="shared" si="364"/>
        <v>#REF!</v>
      </c>
      <c r="CL438" s="56" t="e">
        <f t="shared" si="364"/>
        <v>#REF!</v>
      </c>
      <c r="CM438" s="171" t="e">
        <f t="shared" si="358"/>
        <v>#REF!</v>
      </c>
      <c r="CN438" s="171" t="e">
        <f t="shared" si="358"/>
        <v>#REF!</v>
      </c>
      <c r="CO438" s="734"/>
      <c r="CP438" s="735"/>
      <c r="CQ438" s="332" t="e">
        <f>+J438++AA438+AR438++++++BI438++BZ438</f>
        <v>#REF!</v>
      </c>
      <c r="CR438" s="332" t="e">
        <f>+K438++AB438+AS438++++++BJ438++CA438</f>
        <v>#REF!</v>
      </c>
      <c r="CS438" s="332" t="e">
        <f>+L438++AC438+AT438++++++BK438++CB438</f>
        <v>#REF!</v>
      </c>
      <c r="CT438" s="332" t="e">
        <f>+M438++AD438+AU438++++++BL438++CC438</f>
        <v>#REF!</v>
      </c>
      <c r="CU438" s="332" t="e">
        <f t="shared" si="365"/>
        <v>#REF!</v>
      </c>
      <c r="CV438" s="332" t="e">
        <f t="shared" si="366"/>
        <v>#REF!</v>
      </c>
      <c r="CW438" s="332" t="e">
        <f t="shared" si="367"/>
        <v>#REF!</v>
      </c>
      <c r="CX438" s="332" t="e">
        <f t="shared" si="368"/>
        <v>#REF!</v>
      </c>
      <c r="CY438" s="332" t="e">
        <f t="shared" si="369"/>
        <v>#REF!</v>
      </c>
      <c r="CZ438" s="332" t="e">
        <f t="shared" si="370"/>
        <v>#REF!</v>
      </c>
      <c r="DA438" s="332" t="e">
        <f t="shared" si="371"/>
        <v>#REF!</v>
      </c>
      <c r="DB438" s="332" t="e">
        <f t="shared" si="371"/>
        <v>#REF!</v>
      </c>
      <c r="DC438" s="332" t="e">
        <f t="shared" si="371"/>
        <v>#REF!</v>
      </c>
      <c r="DD438" s="69" t="e">
        <f t="shared" si="372"/>
        <v>#REF!</v>
      </c>
      <c r="DE438" s="69" t="e">
        <f t="shared" si="372"/>
        <v>#REF!</v>
      </c>
      <c r="DF438" s="150">
        <f>$H438</f>
        <v>0</v>
      </c>
      <c r="DG438" s="151" t="e">
        <f>CV438/CU438</f>
        <v>#REF!</v>
      </c>
      <c r="DH438" s="282" t="e">
        <f>BB438/AT438</f>
        <v>#REF!</v>
      </c>
      <c r="DI438" s="282" t="e">
        <f>BC438/AU438</f>
        <v>#REF!</v>
      </c>
      <c r="DJ438" s="206" t="e">
        <f t="shared" ref="DJ438:DK438" si="373">CQ438+CX438</f>
        <v>#REF!</v>
      </c>
      <c r="DK438" s="206" t="e">
        <f t="shared" si="373"/>
        <v>#REF!</v>
      </c>
    </row>
    <row r="439" spans="1:115" ht="51" hidden="1" x14ac:dyDescent="0.2">
      <c r="A439" s="96">
        <v>1</v>
      </c>
      <c r="B439" s="96">
        <v>1</v>
      </c>
      <c r="C439" s="769">
        <v>201</v>
      </c>
      <c r="D439" s="624" t="s">
        <v>326</v>
      </c>
      <c r="E439" s="748" t="s">
        <v>519</v>
      </c>
      <c r="F439" s="749" t="s">
        <v>332</v>
      </c>
      <c r="G439" s="60"/>
      <c r="H439" s="88"/>
      <c r="I439" s="88"/>
      <c r="J439" s="44"/>
      <c r="K439" s="44"/>
      <c r="L439" s="44"/>
      <c r="M439" s="44"/>
      <c r="N439" s="44">
        <f>VLOOKUP($E439,'факт КС '!$E$10:$CL$181,3,0)</f>
        <v>0</v>
      </c>
      <c r="O439" s="44">
        <f>VLOOKUP($E439,'факт КС '!$E$10:$CL$181,4,0)</f>
        <v>0</v>
      </c>
      <c r="P439" s="44">
        <f>VLOOKUP($E439,'факт КС '!$E$10:$CL$181,5,0)</f>
        <v>0</v>
      </c>
      <c r="Q439" s="44">
        <f>VLOOKUP($E439,'факт КС '!$E$10:$CL$181,6,0)</f>
        <v>0</v>
      </c>
      <c r="R439" s="44">
        <f>VLOOKUP($E439,'факт КС '!$E$10:$CL$181,7,0)</f>
        <v>0</v>
      </c>
      <c r="S439" s="44">
        <f>VLOOKUP($E439,'факт КС '!$E$10:$CL$181,8,0)</f>
        <v>0</v>
      </c>
      <c r="T439" s="44">
        <f t="shared" si="360"/>
        <v>0</v>
      </c>
      <c r="U439" s="44">
        <f t="shared" si="360"/>
        <v>0</v>
      </c>
      <c r="V439" s="44">
        <f t="shared" si="360"/>
        <v>0</v>
      </c>
      <c r="W439" s="171">
        <f t="shared" ref="W439:X457" si="374">N439-L439</f>
        <v>0</v>
      </c>
      <c r="X439" s="171">
        <f t="shared" si="374"/>
        <v>0</v>
      </c>
      <c r="Y439" s="171"/>
      <c r="Z439" s="171"/>
      <c r="AA439" s="44"/>
      <c r="AB439" s="44"/>
      <c r="AC439" s="44"/>
      <c r="AD439" s="44"/>
      <c r="AE439" s="44">
        <f>VLOOKUP($E439,'факт КС '!$E$10:$CL$181,21,0)</f>
        <v>0</v>
      </c>
      <c r="AF439" s="44">
        <f>VLOOKUP($E439,'факт КС '!$E$10:$CL$181,22,0)</f>
        <v>0</v>
      </c>
      <c r="AG439" s="44">
        <f>VLOOKUP($E439,'факт КС '!$E$10:$CL$181,23,0)</f>
        <v>0</v>
      </c>
      <c r="AH439" s="44">
        <f>VLOOKUP($E439,'факт КС '!$E$10:$CL$181,24,0)</f>
        <v>0</v>
      </c>
      <c r="AI439" s="44">
        <f>VLOOKUP($E439,'факт КС '!$E$10:$CL$181,25,0)</f>
        <v>0</v>
      </c>
      <c r="AJ439" s="44">
        <f>VLOOKUP($E439,'факт КС '!$E$10:$CL$181,26,0)</f>
        <v>0</v>
      </c>
      <c r="AK439" s="44">
        <f t="shared" si="361"/>
        <v>0</v>
      </c>
      <c r="AL439" s="44">
        <f t="shared" si="361"/>
        <v>0</v>
      </c>
      <c r="AM439" s="44">
        <f t="shared" si="361"/>
        <v>0</v>
      </c>
      <c r="AN439" s="171">
        <f t="shared" ref="AN439:AO457" si="375">AE439-AC439</f>
        <v>0</v>
      </c>
      <c r="AO439" s="171">
        <f t="shared" si="375"/>
        <v>0</v>
      </c>
      <c r="AP439" s="171"/>
      <c r="AQ439" s="171"/>
      <c r="AR439" s="44"/>
      <c r="AS439" s="44"/>
      <c r="AT439" s="44"/>
      <c r="AU439" s="44"/>
      <c r="AV439" s="44">
        <f>VLOOKUP($E439,'факт КС '!$E$10:$CL$181,9,0)</f>
        <v>1</v>
      </c>
      <c r="AW439" s="44">
        <f>VLOOKUP($E439,'факт КС '!$E$10:$CL$181,10,0)</f>
        <v>173216.38</v>
      </c>
      <c r="AX439" s="44">
        <f>VLOOKUP($E439,'факт КС '!$E$10:$CL$181,11,0)</f>
        <v>9</v>
      </c>
      <c r="AY439" s="44">
        <f>VLOOKUP($E439,'факт КС '!$E$10:$CL$181,12,0)</f>
        <v>0</v>
      </c>
      <c r="AZ439" s="44">
        <f>VLOOKUP($E439,'факт КС '!$E$10:$CL$181,13,0)</f>
        <v>0</v>
      </c>
      <c r="BA439" s="44">
        <f>VLOOKUP($E439,'факт КС '!$E$10:$CL$181,14,0)</f>
        <v>0</v>
      </c>
      <c r="BB439" s="44">
        <f t="shared" si="362"/>
        <v>1</v>
      </c>
      <c r="BC439" s="44">
        <f t="shared" si="362"/>
        <v>173216.38</v>
      </c>
      <c r="BD439" s="44">
        <f t="shared" si="362"/>
        <v>9</v>
      </c>
      <c r="BE439" s="171">
        <f t="shared" ref="BE439:BF457" si="376">AV439-AT439</f>
        <v>1</v>
      </c>
      <c r="BF439" s="171">
        <f t="shared" si="376"/>
        <v>173216.38</v>
      </c>
      <c r="BG439" s="249"/>
      <c r="BH439" s="171"/>
      <c r="BI439" s="44"/>
      <c r="BJ439" s="44"/>
      <c r="BK439" s="44"/>
      <c r="BL439" s="44"/>
      <c r="BM439" s="44">
        <f>VLOOKUP($E439,'факт КС '!$E$10:$CL$181,57,0)</f>
        <v>0</v>
      </c>
      <c r="BN439" s="44">
        <f>VLOOKUP($E439,'факт КС '!$E$10:$CL$181,58,0)</f>
        <v>0</v>
      </c>
      <c r="BO439" s="44">
        <f>VLOOKUP($E439,'факт КС '!$E$10:$CL$181,59,0)</f>
        <v>0</v>
      </c>
      <c r="BP439" s="44">
        <f>VLOOKUP($E439,'факт КС '!$E$10:$CL$181,60,0)</f>
        <v>0</v>
      </c>
      <c r="BQ439" s="44">
        <f>VLOOKUP($E439,'факт КС '!$E$10:$CL$181,61,0)</f>
        <v>0</v>
      </c>
      <c r="BR439" s="44">
        <f>VLOOKUP($E439,'факт КС '!$E$10:$CL$181,62,0)</f>
        <v>0</v>
      </c>
      <c r="BS439" s="44">
        <f t="shared" si="363"/>
        <v>0</v>
      </c>
      <c r="BT439" s="44">
        <f t="shared" si="363"/>
        <v>0</v>
      </c>
      <c r="BU439" s="44">
        <f t="shared" si="363"/>
        <v>0</v>
      </c>
      <c r="BV439" s="171">
        <f t="shared" ref="BV439:BW457" si="377">BM439-BK439</f>
        <v>0</v>
      </c>
      <c r="BW439" s="171">
        <f t="shared" si="377"/>
        <v>0</v>
      </c>
      <c r="BX439" s="249"/>
      <c r="BY439" s="171"/>
      <c r="BZ439" s="45"/>
      <c r="CA439" s="45"/>
      <c r="CB439" s="44"/>
      <c r="CC439" s="44"/>
      <c r="CD439" s="44">
        <f>VLOOKUP($E439,'факт КС '!$E$10:$CL$181,51,0)</f>
        <v>0</v>
      </c>
      <c r="CE439" s="44">
        <f>VLOOKUP($E439,'факт КС '!$E$10:$CL$181,52,0)</f>
        <v>0</v>
      </c>
      <c r="CF439" s="44">
        <f>VLOOKUP($E439,'факт КС '!$E$10:$CL$181,53,0)</f>
        <v>0</v>
      </c>
      <c r="CG439" s="44">
        <f>VLOOKUP($E439,'факт КС '!$E$10:$CL$181,54,0)</f>
        <v>0</v>
      </c>
      <c r="CH439" s="44">
        <f>VLOOKUP($E439,'факт КС '!$E$10:$CL$181,55,0)</f>
        <v>0</v>
      </c>
      <c r="CI439" s="44">
        <f>VLOOKUP($E439,'факт КС '!$E$10:$CL$181,56,0)</f>
        <v>0</v>
      </c>
      <c r="CJ439" s="44">
        <f t="shared" si="364"/>
        <v>0</v>
      </c>
      <c r="CK439" s="44">
        <f t="shared" si="364"/>
        <v>0</v>
      </c>
      <c r="CL439" s="44">
        <f t="shared" si="364"/>
        <v>0</v>
      </c>
      <c r="CM439" s="171">
        <f t="shared" ref="CM439:CN457" si="378">CD439-CB439</f>
        <v>0</v>
      </c>
      <c r="CN439" s="171">
        <f t="shared" si="378"/>
        <v>0</v>
      </c>
      <c r="CO439" s="736"/>
      <c r="CP439" s="737"/>
      <c r="CQ439" s="46"/>
      <c r="CR439" s="47"/>
      <c r="CS439" s="46"/>
      <c r="CT439" s="46"/>
      <c r="CU439" s="333">
        <f t="shared" si="365"/>
        <v>1</v>
      </c>
      <c r="CV439" s="333">
        <f t="shared" si="366"/>
        <v>173216.38</v>
      </c>
      <c r="CW439" s="333">
        <f t="shared" si="367"/>
        <v>9</v>
      </c>
      <c r="CX439" s="333">
        <f t="shared" si="368"/>
        <v>0</v>
      </c>
      <c r="CY439" s="333">
        <f t="shared" si="369"/>
        <v>0</v>
      </c>
      <c r="CZ439" s="333">
        <f t="shared" si="370"/>
        <v>0</v>
      </c>
      <c r="DA439" s="44">
        <f t="shared" si="371"/>
        <v>1</v>
      </c>
      <c r="DB439" s="44">
        <f t="shared" si="371"/>
        <v>173216.38</v>
      </c>
      <c r="DC439" s="44">
        <f t="shared" si="371"/>
        <v>9</v>
      </c>
      <c r="DD439" s="174">
        <f t="shared" si="372"/>
        <v>1</v>
      </c>
      <c r="DE439" s="174">
        <f t="shared" si="372"/>
        <v>173216.38</v>
      </c>
      <c r="DF439" s="45"/>
      <c r="DG439" s="45"/>
      <c r="DH439" s="59"/>
      <c r="DI439" s="59"/>
    </row>
    <row r="440" spans="1:115" ht="76.5" hidden="1" x14ac:dyDescent="0.2">
      <c r="A440" s="96">
        <v>1</v>
      </c>
      <c r="B440" s="96">
        <v>1</v>
      </c>
      <c r="C440" s="769">
        <v>201</v>
      </c>
      <c r="D440" s="624" t="s">
        <v>326</v>
      </c>
      <c r="E440" s="748" t="s">
        <v>520</v>
      </c>
      <c r="F440" s="749" t="s">
        <v>339</v>
      </c>
      <c r="G440" s="60"/>
      <c r="H440" s="88"/>
      <c r="I440" s="88"/>
      <c r="J440" s="44"/>
      <c r="K440" s="44"/>
      <c r="L440" s="44"/>
      <c r="M440" s="44"/>
      <c r="N440" s="44">
        <f>VLOOKUP($E440,'факт КС '!$E$10:$CL$181,3,0)</f>
        <v>0</v>
      </c>
      <c r="O440" s="44">
        <f>VLOOKUP($E440,'факт КС '!$E$10:$CL$181,4,0)</f>
        <v>0</v>
      </c>
      <c r="P440" s="44">
        <f>VLOOKUP($E440,'факт КС '!$E$10:$CL$181,5,0)</f>
        <v>0</v>
      </c>
      <c r="Q440" s="44">
        <f>VLOOKUP($E440,'факт КС '!$E$10:$CL$181,6,0)</f>
        <v>0</v>
      </c>
      <c r="R440" s="44">
        <f>VLOOKUP($E440,'факт КС '!$E$10:$CL$181,7,0)</f>
        <v>0</v>
      </c>
      <c r="S440" s="44">
        <f>VLOOKUP($E440,'факт КС '!$E$10:$CL$181,8,0)</f>
        <v>0</v>
      </c>
      <c r="T440" s="44">
        <f t="shared" si="360"/>
        <v>0</v>
      </c>
      <c r="U440" s="44">
        <f t="shared" si="360"/>
        <v>0</v>
      </c>
      <c r="V440" s="44">
        <f t="shared" si="360"/>
        <v>0</v>
      </c>
      <c r="W440" s="171">
        <f t="shared" si="374"/>
        <v>0</v>
      </c>
      <c r="X440" s="171">
        <f t="shared" si="374"/>
        <v>0</v>
      </c>
      <c r="Y440" s="171"/>
      <c r="Z440" s="171"/>
      <c r="AA440" s="44"/>
      <c r="AB440" s="44"/>
      <c r="AC440" s="44"/>
      <c r="AD440" s="44"/>
      <c r="AE440" s="44">
        <f>VLOOKUP($E440,'факт КС '!$E$10:$CL$181,21,0)</f>
        <v>0</v>
      </c>
      <c r="AF440" s="44">
        <f>VLOOKUP($E440,'факт КС '!$E$10:$CL$181,22,0)</f>
        <v>0</v>
      </c>
      <c r="AG440" s="44">
        <f>VLOOKUP($E440,'факт КС '!$E$10:$CL$181,23,0)</f>
        <v>0</v>
      </c>
      <c r="AH440" s="44">
        <f>VLOOKUP($E440,'факт КС '!$E$10:$CL$181,24,0)</f>
        <v>0</v>
      </c>
      <c r="AI440" s="44">
        <f>VLOOKUP($E440,'факт КС '!$E$10:$CL$181,25,0)</f>
        <v>0</v>
      </c>
      <c r="AJ440" s="44">
        <f>VLOOKUP($E440,'факт КС '!$E$10:$CL$181,26,0)</f>
        <v>0</v>
      </c>
      <c r="AK440" s="44">
        <f t="shared" si="361"/>
        <v>0</v>
      </c>
      <c r="AL440" s="44">
        <f t="shared" si="361"/>
        <v>0</v>
      </c>
      <c r="AM440" s="44">
        <f t="shared" si="361"/>
        <v>0</v>
      </c>
      <c r="AN440" s="171">
        <f t="shared" si="375"/>
        <v>0</v>
      </c>
      <c r="AO440" s="171">
        <f t="shared" si="375"/>
        <v>0</v>
      </c>
      <c r="AP440" s="171"/>
      <c r="AQ440" s="171"/>
      <c r="AR440" s="44"/>
      <c r="AS440" s="44"/>
      <c r="AT440" s="44"/>
      <c r="AU440" s="44"/>
      <c r="AV440" s="44">
        <f>VLOOKUP($E440,'факт КС '!$E$10:$CL$181,9,0)</f>
        <v>3</v>
      </c>
      <c r="AW440" s="44">
        <f>VLOOKUP($E440,'факт КС '!$E$10:$CL$181,10,0)</f>
        <v>519649.14</v>
      </c>
      <c r="AX440" s="44">
        <f>VLOOKUP($E440,'факт КС '!$E$10:$CL$181,11,0)</f>
        <v>24</v>
      </c>
      <c r="AY440" s="44">
        <f>VLOOKUP($E440,'факт КС '!$E$10:$CL$181,12,0)</f>
        <v>2</v>
      </c>
      <c r="AZ440" s="44">
        <f>VLOOKUP($E440,'факт КС '!$E$10:$CL$181,13,0)</f>
        <v>346432.76</v>
      </c>
      <c r="BA440" s="44">
        <f>VLOOKUP($E440,'факт КС '!$E$10:$CL$181,14,0)</f>
        <v>22</v>
      </c>
      <c r="BB440" s="44">
        <f t="shared" si="362"/>
        <v>5</v>
      </c>
      <c r="BC440" s="44">
        <f t="shared" si="362"/>
        <v>866081.9</v>
      </c>
      <c r="BD440" s="44">
        <f t="shared" si="362"/>
        <v>46</v>
      </c>
      <c r="BE440" s="171">
        <f t="shared" si="376"/>
        <v>3</v>
      </c>
      <c r="BF440" s="171">
        <f t="shared" si="376"/>
        <v>519649.14</v>
      </c>
      <c r="BG440" s="249"/>
      <c r="BH440" s="171"/>
      <c r="BI440" s="109"/>
      <c r="BJ440" s="109"/>
      <c r="BK440" s="109"/>
      <c r="BL440" s="109"/>
      <c r="BM440" s="44">
        <f>VLOOKUP($E440,'факт КС '!$E$10:$CL$181,57,0)</f>
        <v>0</v>
      </c>
      <c r="BN440" s="44">
        <f>VLOOKUP($E440,'факт КС '!$E$10:$CL$181,58,0)</f>
        <v>0</v>
      </c>
      <c r="BO440" s="44">
        <f>VLOOKUP($E440,'факт КС '!$E$10:$CL$181,59,0)</f>
        <v>0</v>
      </c>
      <c r="BP440" s="44">
        <f>VLOOKUP($E440,'факт КС '!$E$10:$CL$181,60,0)</f>
        <v>0</v>
      </c>
      <c r="BQ440" s="44">
        <f>VLOOKUP($E440,'факт КС '!$E$10:$CL$181,61,0)</f>
        <v>0</v>
      </c>
      <c r="BR440" s="44">
        <f>VLOOKUP($E440,'факт КС '!$E$10:$CL$181,62,0)</f>
        <v>0</v>
      </c>
      <c r="BS440" s="44">
        <f t="shared" si="363"/>
        <v>0</v>
      </c>
      <c r="BT440" s="44">
        <f t="shared" si="363"/>
        <v>0</v>
      </c>
      <c r="BU440" s="44">
        <f t="shared" si="363"/>
        <v>0</v>
      </c>
      <c r="BV440" s="171">
        <f t="shared" si="377"/>
        <v>0</v>
      </c>
      <c r="BW440" s="171">
        <f t="shared" si="377"/>
        <v>0</v>
      </c>
      <c r="BX440" s="171"/>
      <c r="BY440" s="171"/>
      <c r="BZ440" s="112"/>
      <c r="CA440" s="112"/>
      <c r="CB440" s="109"/>
      <c r="CC440" s="109"/>
      <c r="CD440" s="44">
        <f>VLOOKUP($E440,'факт КС '!$E$10:$CL$181,51,0)</f>
        <v>0</v>
      </c>
      <c r="CE440" s="44">
        <f>VLOOKUP($E440,'факт КС '!$E$10:$CL$181,52,0)</f>
        <v>0</v>
      </c>
      <c r="CF440" s="44">
        <f>VLOOKUP($E440,'факт КС '!$E$10:$CL$181,53,0)</f>
        <v>0</v>
      </c>
      <c r="CG440" s="44">
        <f>VLOOKUP($E440,'факт КС '!$E$10:$CL$181,54,0)</f>
        <v>0</v>
      </c>
      <c r="CH440" s="44">
        <f>VLOOKUP($E440,'факт КС '!$E$10:$CL$181,55,0)</f>
        <v>0</v>
      </c>
      <c r="CI440" s="44">
        <f>VLOOKUP($E440,'факт КС '!$E$10:$CL$181,56,0)</f>
        <v>0</v>
      </c>
      <c r="CJ440" s="44">
        <f t="shared" si="364"/>
        <v>0</v>
      </c>
      <c r="CK440" s="44">
        <f t="shared" si="364"/>
        <v>0</v>
      </c>
      <c r="CL440" s="44">
        <f t="shared" si="364"/>
        <v>0</v>
      </c>
      <c r="CM440" s="171">
        <f t="shared" si="378"/>
        <v>0</v>
      </c>
      <c r="CN440" s="171">
        <f t="shared" si="378"/>
        <v>0</v>
      </c>
      <c r="CO440" s="737"/>
      <c r="CP440" s="737"/>
      <c r="CQ440" s="113"/>
      <c r="CR440" s="114"/>
      <c r="CS440" s="113"/>
      <c r="CT440" s="113"/>
      <c r="CU440" s="333">
        <f t="shared" si="365"/>
        <v>3</v>
      </c>
      <c r="CV440" s="333">
        <f t="shared" si="366"/>
        <v>519649.14</v>
      </c>
      <c r="CW440" s="333">
        <f t="shared" si="367"/>
        <v>24</v>
      </c>
      <c r="CX440" s="333">
        <f t="shared" si="368"/>
        <v>2</v>
      </c>
      <c r="CY440" s="333">
        <f t="shared" si="369"/>
        <v>346432.76</v>
      </c>
      <c r="CZ440" s="333">
        <f t="shared" si="370"/>
        <v>22</v>
      </c>
      <c r="DA440" s="44">
        <f t="shared" si="371"/>
        <v>5</v>
      </c>
      <c r="DB440" s="44">
        <f t="shared" si="371"/>
        <v>866081.9</v>
      </c>
      <c r="DC440" s="44">
        <f t="shared" si="371"/>
        <v>46</v>
      </c>
      <c r="DD440" s="174">
        <f t="shared" si="372"/>
        <v>3</v>
      </c>
      <c r="DE440" s="174">
        <f t="shared" si="372"/>
        <v>519649.14</v>
      </c>
      <c r="DF440" s="112"/>
      <c r="DG440" s="112"/>
      <c r="DH440" s="59"/>
      <c r="DI440" s="59"/>
    </row>
    <row r="441" spans="1:115" ht="127.5" hidden="1" x14ac:dyDescent="0.2">
      <c r="A441" s="96">
        <v>1</v>
      </c>
      <c r="B441" s="96">
        <v>1</v>
      </c>
      <c r="C441" s="769">
        <v>203</v>
      </c>
      <c r="D441" s="624" t="s">
        <v>324</v>
      </c>
      <c r="E441" s="748" t="s">
        <v>521</v>
      </c>
      <c r="F441" s="749" t="s">
        <v>325</v>
      </c>
      <c r="G441" s="60"/>
      <c r="H441" s="88"/>
      <c r="I441" s="88"/>
      <c r="J441" s="44"/>
      <c r="K441" s="44"/>
      <c r="L441" s="44"/>
      <c r="M441" s="44"/>
      <c r="N441" s="44">
        <f>VLOOKUP($E441,'факт КС '!$E$10:$CL$181,3,0)</f>
        <v>0</v>
      </c>
      <c r="O441" s="44">
        <f>VLOOKUP($E441,'факт КС '!$E$10:$CL$181,4,0)</f>
        <v>0</v>
      </c>
      <c r="P441" s="44">
        <f>VLOOKUP($E441,'факт КС '!$E$10:$CL$181,5,0)</f>
        <v>0</v>
      </c>
      <c r="Q441" s="44">
        <f>VLOOKUP($E441,'факт КС '!$E$10:$CL$181,6,0)</f>
        <v>0</v>
      </c>
      <c r="R441" s="44">
        <f>VLOOKUP($E441,'факт КС '!$E$10:$CL$181,7,0)</f>
        <v>0</v>
      </c>
      <c r="S441" s="44">
        <f>VLOOKUP($E441,'факт КС '!$E$10:$CL$181,8,0)</f>
        <v>0</v>
      </c>
      <c r="T441" s="44">
        <f t="shared" si="360"/>
        <v>0</v>
      </c>
      <c r="U441" s="44">
        <f t="shared" si="360"/>
        <v>0</v>
      </c>
      <c r="V441" s="44">
        <f t="shared" si="360"/>
        <v>0</v>
      </c>
      <c r="W441" s="171">
        <f t="shared" si="374"/>
        <v>0</v>
      </c>
      <c r="X441" s="171">
        <f t="shared" si="374"/>
        <v>0</v>
      </c>
      <c r="Y441" s="171"/>
      <c r="Z441" s="171"/>
      <c r="AA441" s="44"/>
      <c r="AB441" s="44"/>
      <c r="AC441" s="44"/>
      <c r="AD441" s="44"/>
      <c r="AE441" s="44">
        <f>VLOOKUP($E441,'факт КС '!$E$10:$CL$181,21,0)</f>
        <v>0</v>
      </c>
      <c r="AF441" s="44">
        <f>VLOOKUP($E441,'факт КС '!$E$10:$CL$181,22,0)</f>
        <v>0</v>
      </c>
      <c r="AG441" s="44">
        <f>VLOOKUP($E441,'факт КС '!$E$10:$CL$181,23,0)</f>
        <v>0</v>
      </c>
      <c r="AH441" s="44">
        <f>VLOOKUP($E441,'факт КС '!$E$10:$CL$181,24,0)</f>
        <v>0</v>
      </c>
      <c r="AI441" s="44">
        <f>VLOOKUP($E441,'факт КС '!$E$10:$CL$181,25,0)</f>
        <v>0</v>
      </c>
      <c r="AJ441" s="44">
        <f>VLOOKUP($E441,'факт КС '!$E$10:$CL$181,26,0)</f>
        <v>0</v>
      </c>
      <c r="AK441" s="44">
        <f t="shared" si="361"/>
        <v>0</v>
      </c>
      <c r="AL441" s="44">
        <f t="shared" si="361"/>
        <v>0</v>
      </c>
      <c r="AM441" s="44">
        <f t="shared" si="361"/>
        <v>0</v>
      </c>
      <c r="AN441" s="171">
        <f t="shared" si="375"/>
        <v>0</v>
      </c>
      <c r="AO441" s="171">
        <f t="shared" si="375"/>
        <v>0</v>
      </c>
      <c r="AP441" s="171"/>
      <c r="AQ441" s="171"/>
      <c r="AR441" s="44"/>
      <c r="AS441" s="44"/>
      <c r="AT441" s="44"/>
      <c r="AU441" s="44"/>
      <c r="AV441" s="44">
        <f>VLOOKUP($E441,'факт КС '!$E$10:$CL$181,9,0)</f>
        <v>11</v>
      </c>
      <c r="AW441" s="44">
        <f>VLOOKUP($E441,'факт КС '!$E$10:$CL$181,10,0)</f>
        <v>1905380.1799999997</v>
      </c>
      <c r="AX441" s="44">
        <f>VLOOKUP($E441,'факт КС '!$E$10:$CL$181,11,0)</f>
        <v>107</v>
      </c>
      <c r="AY441" s="44">
        <f>VLOOKUP($E441,'факт КС '!$E$10:$CL$181,12,0)</f>
        <v>2</v>
      </c>
      <c r="AZ441" s="44">
        <f>VLOOKUP($E441,'факт КС '!$E$10:$CL$181,13,0)</f>
        <v>346432.76</v>
      </c>
      <c r="BA441" s="44">
        <f>VLOOKUP($E441,'факт КС '!$E$10:$CL$181,14,0)</f>
        <v>13</v>
      </c>
      <c r="BB441" s="44">
        <f t="shared" si="362"/>
        <v>13</v>
      </c>
      <c r="BC441" s="44">
        <f t="shared" si="362"/>
        <v>2251812.9399999995</v>
      </c>
      <c r="BD441" s="44">
        <f t="shared" si="362"/>
        <v>120</v>
      </c>
      <c r="BE441" s="171">
        <f t="shared" si="376"/>
        <v>11</v>
      </c>
      <c r="BF441" s="171">
        <f t="shared" si="376"/>
        <v>1905380.1799999997</v>
      </c>
      <c r="BG441" s="249"/>
      <c r="BH441" s="171"/>
      <c r="BI441" s="44"/>
      <c r="BJ441" s="44"/>
      <c r="BK441" s="44"/>
      <c r="BL441" s="44"/>
      <c r="BM441" s="44">
        <f>VLOOKUP($E441,'факт КС '!$E$10:$CL$181,57,0)</f>
        <v>0</v>
      </c>
      <c r="BN441" s="44">
        <f>VLOOKUP($E441,'факт КС '!$E$10:$CL$181,58,0)</f>
        <v>0</v>
      </c>
      <c r="BO441" s="44">
        <f>VLOOKUP($E441,'факт КС '!$E$10:$CL$181,59,0)</f>
        <v>0</v>
      </c>
      <c r="BP441" s="44">
        <f>VLOOKUP($E441,'факт КС '!$E$10:$CL$181,60,0)</f>
        <v>0</v>
      </c>
      <c r="BQ441" s="44">
        <f>VLOOKUP($E441,'факт КС '!$E$10:$CL$181,61,0)</f>
        <v>0</v>
      </c>
      <c r="BR441" s="44">
        <f>VLOOKUP($E441,'факт КС '!$E$10:$CL$181,62,0)</f>
        <v>0</v>
      </c>
      <c r="BS441" s="44">
        <f t="shared" si="363"/>
        <v>0</v>
      </c>
      <c r="BT441" s="44">
        <f t="shared" si="363"/>
        <v>0</v>
      </c>
      <c r="BU441" s="44">
        <f t="shared" si="363"/>
        <v>0</v>
      </c>
      <c r="BV441" s="171">
        <f t="shared" si="377"/>
        <v>0</v>
      </c>
      <c r="BW441" s="171">
        <f t="shared" si="377"/>
        <v>0</v>
      </c>
      <c r="BX441" s="171"/>
      <c r="BY441" s="171"/>
      <c r="BZ441" s="45"/>
      <c r="CA441" s="45"/>
      <c r="CB441" s="44"/>
      <c r="CC441" s="44"/>
      <c r="CD441" s="44">
        <f>VLOOKUP($E441,'факт КС '!$E$10:$CL$181,51,0)</f>
        <v>0</v>
      </c>
      <c r="CE441" s="44">
        <f>VLOOKUP($E441,'факт КС '!$E$10:$CL$181,52,0)</f>
        <v>0</v>
      </c>
      <c r="CF441" s="44">
        <f>VLOOKUP($E441,'факт КС '!$E$10:$CL$181,53,0)</f>
        <v>0</v>
      </c>
      <c r="CG441" s="44">
        <f>VLOOKUP($E441,'факт КС '!$E$10:$CL$181,54,0)</f>
        <v>0</v>
      </c>
      <c r="CH441" s="44">
        <f>VLOOKUP($E441,'факт КС '!$E$10:$CL$181,55,0)</f>
        <v>0</v>
      </c>
      <c r="CI441" s="44">
        <f>VLOOKUP($E441,'факт КС '!$E$10:$CL$181,56,0)</f>
        <v>0</v>
      </c>
      <c r="CJ441" s="44">
        <f t="shared" si="364"/>
        <v>0</v>
      </c>
      <c r="CK441" s="44">
        <f t="shared" si="364"/>
        <v>0</v>
      </c>
      <c r="CL441" s="44">
        <f t="shared" si="364"/>
        <v>0</v>
      </c>
      <c r="CM441" s="171">
        <f t="shared" si="378"/>
        <v>0</v>
      </c>
      <c r="CN441" s="171">
        <f t="shared" si="378"/>
        <v>0</v>
      </c>
      <c r="CO441" s="737"/>
      <c r="CP441" s="737"/>
      <c r="CQ441" s="46"/>
      <c r="CR441" s="47"/>
      <c r="CS441" s="46"/>
      <c r="CT441" s="46"/>
      <c r="CU441" s="333">
        <f t="shared" si="365"/>
        <v>11</v>
      </c>
      <c r="CV441" s="333">
        <f t="shared" si="366"/>
        <v>1905380.1799999997</v>
      </c>
      <c r="CW441" s="333">
        <f t="shared" si="367"/>
        <v>107</v>
      </c>
      <c r="CX441" s="333">
        <f t="shared" si="368"/>
        <v>2</v>
      </c>
      <c r="CY441" s="333">
        <f t="shared" si="369"/>
        <v>346432.76</v>
      </c>
      <c r="CZ441" s="333">
        <f t="shared" si="370"/>
        <v>13</v>
      </c>
      <c r="DA441" s="44">
        <f t="shared" si="371"/>
        <v>13</v>
      </c>
      <c r="DB441" s="44">
        <f t="shared" si="371"/>
        <v>2251812.9399999995</v>
      </c>
      <c r="DC441" s="44">
        <f t="shared" si="371"/>
        <v>120</v>
      </c>
      <c r="DD441" s="174">
        <f t="shared" si="372"/>
        <v>11</v>
      </c>
      <c r="DE441" s="174">
        <f t="shared" si="372"/>
        <v>1905380.1799999997</v>
      </c>
      <c r="DF441" s="45"/>
      <c r="DG441" s="45"/>
      <c r="DH441" s="59"/>
      <c r="DI441" s="59"/>
    </row>
    <row r="442" spans="1:115" ht="36" hidden="1" x14ac:dyDescent="0.2">
      <c r="A442" s="96">
        <v>1</v>
      </c>
      <c r="B442" s="96">
        <v>1</v>
      </c>
      <c r="C442" s="501">
        <v>201</v>
      </c>
      <c r="D442" s="208" t="s">
        <v>326</v>
      </c>
      <c r="E442" s="591" t="s">
        <v>606</v>
      </c>
      <c r="F442" s="208" t="s">
        <v>607</v>
      </c>
      <c r="G442" s="60"/>
      <c r="H442" s="88"/>
      <c r="I442" s="88"/>
      <c r="J442" s="44"/>
      <c r="K442" s="44"/>
      <c r="L442" s="44"/>
      <c r="M442" s="44"/>
      <c r="N442" s="44">
        <f>VLOOKUP($E442,'факт КС '!$E$10:$CL$181,3,0)</f>
        <v>0</v>
      </c>
      <c r="O442" s="44">
        <f>VLOOKUP($E442,'факт КС '!$E$10:$CL$181,4,0)</f>
        <v>0</v>
      </c>
      <c r="P442" s="44">
        <f>VLOOKUP($E442,'факт КС '!$E$10:$CL$181,5,0)</f>
        <v>0</v>
      </c>
      <c r="Q442" s="44">
        <f>VLOOKUP($E442,'факт КС '!$E$10:$CL$181,6,0)</f>
        <v>0</v>
      </c>
      <c r="R442" s="44">
        <f>VLOOKUP($E442,'факт КС '!$E$10:$CL$181,7,0)</f>
        <v>0</v>
      </c>
      <c r="S442" s="44">
        <f>VLOOKUP($E442,'факт КС '!$E$10:$CL$181,8,0)</f>
        <v>0</v>
      </c>
      <c r="T442" s="44">
        <f t="shared" si="360"/>
        <v>0</v>
      </c>
      <c r="U442" s="44">
        <f t="shared" si="360"/>
        <v>0</v>
      </c>
      <c r="V442" s="44">
        <f t="shared" si="360"/>
        <v>0</v>
      </c>
      <c r="W442" s="171">
        <f t="shared" si="374"/>
        <v>0</v>
      </c>
      <c r="X442" s="171">
        <f t="shared" si="374"/>
        <v>0</v>
      </c>
      <c r="Y442" s="171"/>
      <c r="Z442" s="171"/>
      <c r="AA442" s="44"/>
      <c r="AB442" s="44"/>
      <c r="AC442" s="44"/>
      <c r="AD442" s="44"/>
      <c r="AE442" s="44">
        <f>VLOOKUP($E442,'факт КС '!$E$10:$CL$181,21,0)</f>
        <v>0</v>
      </c>
      <c r="AF442" s="44">
        <f>VLOOKUP($E442,'факт КС '!$E$10:$CL$181,22,0)</f>
        <v>0</v>
      </c>
      <c r="AG442" s="44">
        <f>VLOOKUP($E442,'факт КС '!$E$10:$CL$181,23,0)</f>
        <v>0</v>
      </c>
      <c r="AH442" s="44">
        <f>VLOOKUP($E442,'факт КС '!$E$10:$CL$181,24,0)</f>
        <v>0</v>
      </c>
      <c r="AI442" s="44">
        <f>VLOOKUP($E442,'факт КС '!$E$10:$CL$181,25,0)</f>
        <v>0</v>
      </c>
      <c r="AJ442" s="44">
        <f>VLOOKUP($E442,'факт КС '!$E$10:$CL$181,26,0)</f>
        <v>0</v>
      </c>
      <c r="AK442" s="44">
        <f t="shared" si="361"/>
        <v>0</v>
      </c>
      <c r="AL442" s="44">
        <f t="shared" si="361"/>
        <v>0</v>
      </c>
      <c r="AM442" s="44">
        <f t="shared" si="361"/>
        <v>0</v>
      </c>
      <c r="AN442" s="171">
        <f t="shared" si="375"/>
        <v>0</v>
      </c>
      <c r="AO442" s="171">
        <f t="shared" si="375"/>
        <v>0</v>
      </c>
      <c r="AP442" s="171"/>
      <c r="AQ442" s="171"/>
      <c r="AR442" s="44"/>
      <c r="AS442" s="44"/>
      <c r="AT442" s="44"/>
      <c r="AU442" s="44"/>
      <c r="AV442" s="44">
        <f>VLOOKUP($E442,'факт КС '!$E$10:$CL$181,9,0)</f>
        <v>5</v>
      </c>
      <c r="AW442" s="44">
        <f>VLOOKUP($E442,'факт КС '!$E$10:$CL$181,10,0)</f>
        <v>866081.9</v>
      </c>
      <c r="AX442" s="44">
        <f>VLOOKUP($E442,'факт КС '!$E$10:$CL$181,11,0)</f>
        <v>38</v>
      </c>
      <c r="AY442" s="44">
        <f>VLOOKUP($E442,'факт КС '!$E$10:$CL$181,12,0)</f>
        <v>0</v>
      </c>
      <c r="AZ442" s="44">
        <f>VLOOKUP($E442,'факт КС '!$E$10:$CL$181,13,0)</f>
        <v>0</v>
      </c>
      <c r="BA442" s="44">
        <f>VLOOKUP($E442,'факт КС '!$E$10:$CL$181,14,0)</f>
        <v>0</v>
      </c>
      <c r="BB442" s="44">
        <f t="shared" si="362"/>
        <v>5</v>
      </c>
      <c r="BC442" s="44">
        <f t="shared" si="362"/>
        <v>866081.9</v>
      </c>
      <c r="BD442" s="44">
        <f t="shared" si="362"/>
        <v>38</v>
      </c>
      <c r="BE442" s="171">
        <f t="shared" si="376"/>
        <v>5</v>
      </c>
      <c r="BF442" s="171">
        <f t="shared" si="376"/>
        <v>866081.9</v>
      </c>
      <c r="BG442" s="249"/>
      <c r="BH442" s="171"/>
      <c r="BI442" s="44"/>
      <c r="BJ442" s="44"/>
      <c r="BK442" s="44"/>
      <c r="BL442" s="44"/>
      <c r="BM442" s="44">
        <f>VLOOKUP($E442,'факт КС '!$E$10:$CL$181,57,0)</f>
        <v>0</v>
      </c>
      <c r="BN442" s="44">
        <f>VLOOKUP($E442,'факт КС '!$E$10:$CL$181,58,0)</f>
        <v>0</v>
      </c>
      <c r="BO442" s="44">
        <f>VLOOKUP($E442,'факт КС '!$E$10:$CL$181,59,0)</f>
        <v>0</v>
      </c>
      <c r="BP442" s="44">
        <f>VLOOKUP($E442,'факт КС '!$E$10:$CL$181,60,0)</f>
        <v>0</v>
      </c>
      <c r="BQ442" s="44">
        <f>VLOOKUP($E442,'факт КС '!$E$10:$CL$181,61,0)</f>
        <v>0</v>
      </c>
      <c r="BR442" s="44">
        <f>VLOOKUP($E442,'факт КС '!$E$10:$CL$181,62,0)</f>
        <v>0</v>
      </c>
      <c r="BS442" s="44">
        <f t="shared" si="363"/>
        <v>0</v>
      </c>
      <c r="BT442" s="44">
        <f t="shared" si="363"/>
        <v>0</v>
      </c>
      <c r="BU442" s="44">
        <f t="shared" si="363"/>
        <v>0</v>
      </c>
      <c r="BV442" s="171">
        <f t="shared" si="377"/>
        <v>0</v>
      </c>
      <c r="BW442" s="171">
        <f t="shared" si="377"/>
        <v>0</v>
      </c>
      <c r="BX442" s="171"/>
      <c r="BY442" s="171"/>
      <c r="BZ442" s="45"/>
      <c r="CA442" s="45"/>
      <c r="CB442" s="44"/>
      <c r="CC442" s="44"/>
      <c r="CD442" s="44">
        <f>VLOOKUP($E442,'факт КС '!$E$10:$CL$181,51,0)</f>
        <v>0</v>
      </c>
      <c r="CE442" s="44">
        <f>VLOOKUP($E442,'факт КС '!$E$10:$CL$181,52,0)</f>
        <v>0</v>
      </c>
      <c r="CF442" s="44">
        <f>VLOOKUP($E442,'факт КС '!$E$10:$CL$181,53,0)</f>
        <v>0</v>
      </c>
      <c r="CG442" s="44">
        <f>VLOOKUP($E442,'факт КС '!$E$10:$CL$181,54,0)</f>
        <v>0</v>
      </c>
      <c r="CH442" s="44">
        <f>VLOOKUP($E442,'факт КС '!$E$10:$CL$181,55,0)</f>
        <v>0</v>
      </c>
      <c r="CI442" s="44">
        <f>VLOOKUP($E442,'факт КС '!$E$10:$CL$181,56,0)</f>
        <v>0</v>
      </c>
      <c r="CJ442" s="44">
        <f t="shared" si="364"/>
        <v>0</v>
      </c>
      <c r="CK442" s="44">
        <f t="shared" si="364"/>
        <v>0</v>
      </c>
      <c r="CL442" s="44">
        <f t="shared" si="364"/>
        <v>0</v>
      </c>
      <c r="CM442" s="171">
        <f t="shared" si="378"/>
        <v>0</v>
      </c>
      <c r="CN442" s="171">
        <f t="shared" si="378"/>
        <v>0</v>
      </c>
      <c r="CO442" s="737"/>
      <c r="CP442" s="737"/>
      <c r="CQ442" s="46"/>
      <c r="CR442" s="47"/>
      <c r="CS442" s="46"/>
      <c r="CT442" s="46"/>
      <c r="CU442" s="333">
        <f t="shared" si="365"/>
        <v>5</v>
      </c>
      <c r="CV442" s="333">
        <f t="shared" si="366"/>
        <v>866081.9</v>
      </c>
      <c r="CW442" s="333">
        <f t="shared" si="367"/>
        <v>38</v>
      </c>
      <c r="CX442" s="333">
        <f t="shared" si="368"/>
        <v>0</v>
      </c>
      <c r="CY442" s="333">
        <f t="shared" si="369"/>
        <v>0</v>
      </c>
      <c r="CZ442" s="333">
        <f t="shared" si="370"/>
        <v>0</v>
      </c>
      <c r="DA442" s="44">
        <f t="shared" si="371"/>
        <v>5</v>
      </c>
      <c r="DB442" s="44">
        <f t="shared" si="371"/>
        <v>866081.9</v>
      </c>
      <c r="DC442" s="44">
        <f t="shared" si="371"/>
        <v>38</v>
      </c>
      <c r="DD442" s="174">
        <f t="shared" si="372"/>
        <v>5</v>
      </c>
      <c r="DE442" s="174">
        <f t="shared" si="372"/>
        <v>866081.9</v>
      </c>
      <c r="DF442" s="45"/>
      <c r="DG442" s="45"/>
      <c r="DH442" s="59"/>
      <c r="DI442" s="59"/>
    </row>
    <row r="443" spans="1:115" ht="12.75" hidden="1" customHeight="1" x14ac:dyDescent="0.2">
      <c r="A443" s="96">
        <v>1</v>
      </c>
      <c r="C443" s="814">
        <v>201</v>
      </c>
      <c r="D443" s="836" t="s">
        <v>326</v>
      </c>
      <c r="E443" s="814" t="s">
        <v>689</v>
      </c>
      <c r="F443" s="836" t="s">
        <v>690</v>
      </c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360"/>
        <v>0</v>
      </c>
      <c r="U443" s="44">
        <f t="shared" si="360"/>
        <v>0</v>
      </c>
      <c r="V443" s="44">
        <f t="shared" si="360"/>
        <v>0</v>
      </c>
      <c r="W443" s="171">
        <f t="shared" si="374"/>
        <v>0</v>
      </c>
      <c r="X443" s="171">
        <f t="shared" si="374"/>
        <v>0</v>
      </c>
      <c r="Y443" s="171"/>
      <c r="Z443" s="171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>
        <f t="shared" si="361"/>
        <v>0</v>
      </c>
      <c r="AL443" s="44">
        <f t="shared" si="361"/>
        <v>0</v>
      </c>
      <c r="AM443" s="44">
        <f t="shared" si="361"/>
        <v>0</v>
      </c>
      <c r="AN443" s="171">
        <f t="shared" si="375"/>
        <v>0</v>
      </c>
      <c r="AO443" s="171">
        <f t="shared" si="375"/>
        <v>0</v>
      </c>
      <c r="AP443" s="171"/>
      <c r="AQ443" s="171"/>
      <c r="AR443" s="44"/>
      <c r="AS443" s="44"/>
      <c r="AT443" s="44"/>
      <c r="AU443" s="44"/>
      <c r="AV443" s="44">
        <f>VLOOKUP($E443,'факт КС '!$E$10:$CL$181,9,0)</f>
        <v>1</v>
      </c>
      <c r="AW443" s="44">
        <f>VLOOKUP($E443,'факт КС '!$E$10:$CL$181,10,0)</f>
        <v>173216.38</v>
      </c>
      <c r="AX443" s="44">
        <f>VLOOKUP($E443,'факт КС '!$E$10:$CL$181,11,0)</f>
        <v>9</v>
      </c>
      <c r="AY443" s="44">
        <f>VLOOKUP($E443,'факт КС '!$E$10:$CL$181,12,0)</f>
        <v>0</v>
      </c>
      <c r="AZ443" s="44">
        <f>VLOOKUP($E443,'факт КС '!$E$10:$CL$181,13,0)</f>
        <v>0</v>
      </c>
      <c r="BA443" s="44">
        <f>VLOOKUP($E443,'факт КС '!$E$10:$CL$181,14,0)</f>
        <v>0</v>
      </c>
      <c r="BB443" s="44">
        <f t="shared" si="362"/>
        <v>1</v>
      </c>
      <c r="BC443" s="44">
        <f t="shared" si="362"/>
        <v>173216.38</v>
      </c>
      <c r="BD443" s="44">
        <f t="shared" si="362"/>
        <v>9</v>
      </c>
      <c r="BE443" s="171">
        <f t="shared" si="376"/>
        <v>1</v>
      </c>
      <c r="BF443" s="171">
        <f t="shared" si="376"/>
        <v>173216.38</v>
      </c>
      <c r="BG443" s="250"/>
      <c r="BH443" s="174"/>
      <c r="BI443" s="109"/>
      <c r="BJ443" s="109"/>
      <c r="BK443" s="109"/>
      <c r="BL443" s="109"/>
      <c r="BM443" s="44"/>
      <c r="BN443" s="44"/>
      <c r="BO443" s="44"/>
      <c r="BP443" s="44"/>
      <c r="BQ443" s="44"/>
      <c r="BR443" s="44"/>
      <c r="BS443" s="44">
        <f t="shared" si="363"/>
        <v>0</v>
      </c>
      <c r="BT443" s="44">
        <f t="shared" si="363"/>
        <v>0</v>
      </c>
      <c r="BU443" s="44">
        <f t="shared" si="363"/>
        <v>0</v>
      </c>
      <c r="BV443" s="171">
        <f t="shared" si="377"/>
        <v>0</v>
      </c>
      <c r="BW443" s="171">
        <f t="shared" si="377"/>
        <v>0</v>
      </c>
      <c r="BX443" s="174"/>
      <c r="BY443" s="174"/>
      <c r="BZ443" s="112"/>
      <c r="CA443" s="112"/>
      <c r="CB443" s="109"/>
      <c r="CC443" s="109"/>
      <c r="CD443" s="44"/>
      <c r="CE443" s="44"/>
      <c r="CF443" s="44"/>
      <c r="CG443" s="44"/>
      <c r="CH443" s="44"/>
      <c r="CI443" s="44"/>
      <c r="CJ443" s="44">
        <f t="shared" si="364"/>
        <v>0</v>
      </c>
      <c r="CK443" s="44">
        <f t="shared" si="364"/>
        <v>0</v>
      </c>
      <c r="CL443" s="44">
        <f t="shared" si="364"/>
        <v>0</v>
      </c>
      <c r="CM443" s="171">
        <f t="shared" si="378"/>
        <v>0</v>
      </c>
      <c r="CN443" s="171">
        <f t="shared" si="378"/>
        <v>0</v>
      </c>
      <c r="CO443" s="738"/>
      <c r="CP443" s="738"/>
      <c r="CQ443" s="113"/>
      <c r="CR443" s="114"/>
      <c r="CS443" s="113"/>
      <c r="CT443" s="113"/>
      <c r="CU443" s="333">
        <f t="shared" si="365"/>
        <v>1</v>
      </c>
      <c r="CV443" s="333">
        <f t="shared" si="366"/>
        <v>173216.38</v>
      </c>
      <c r="CW443" s="333">
        <f t="shared" si="367"/>
        <v>9</v>
      </c>
      <c r="CX443" s="333">
        <f t="shared" si="368"/>
        <v>0</v>
      </c>
      <c r="CY443" s="333">
        <f t="shared" si="369"/>
        <v>0</v>
      </c>
      <c r="CZ443" s="333">
        <f t="shared" si="370"/>
        <v>0</v>
      </c>
      <c r="DA443" s="44">
        <f t="shared" si="371"/>
        <v>1</v>
      </c>
      <c r="DB443" s="44">
        <f t="shared" si="371"/>
        <v>173216.38</v>
      </c>
      <c r="DC443" s="44">
        <f t="shared" si="371"/>
        <v>9</v>
      </c>
      <c r="DD443" s="174">
        <f t="shared" si="372"/>
        <v>1</v>
      </c>
      <c r="DE443" s="174">
        <f t="shared" si="372"/>
        <v>173216.38</v>
      </c>
      <c r="DF443" s="112"/>
      <c r="DG443" s="112"/>
      <c r="DH443" s="59"/>
      <c r="DI443" s="59"/>
    </row>
    <row r="444" spans="1:115" s="3" customFormat="1" ht="12.75" hidden="1" customHeight="1" x14ac:dyDescent="0.2">
      <c r="A444" s="96">
        <v>1</v>
      </c>
      <c r="B444" s="96"/>
      <c r="C444" s="528"/>
      <c r="D444" s="7"/>
      <c r="E444" s="7"/>
      <c r="F444" s="7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360"/>
        <v>0</v>
      </c>
      <c r="U444" s="44">
        <f t="shared" si="360"/>
        <v>0</v>
      </c>
      <c r="V444" s="44">
        <f t="shared" si="360"/>
        <v>0</v>
      </c>
      <c r="W444" s="171">
        <f t="shared" si="374"/>
        <v>0</v>
      </c>
      <c r="X444" s="171">
        <f t="shared" si="374"/>
        <v>0</v>
      </c>
      <c r="Y444" s="171"/>
      <c r="Z444" s="171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>
        <f t="shared" si="361"/>
        <v>0</v>
      </c>
      <c r="AL444" s="44">
        <f t="shared" si="361"/>
        <v>0</v>
      </c>
      <c r="AM444" s="44">
        <f t="shared" si="361"/>
        <v>0</v>
      </c>
      <c r="AN444" s="171">
        <f t="shared" si="375"/>
        <v>0</v>
      </c>
      <c r="AO444" s="171">
        <f t="shared" si="375"/>
        <v>0</v>
      </c>
      <c r="AP444" s="171"/>
      <c r="AQ444" s="171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>
        <f t="shared" si="362"/>
        <v>0</v>
      </c>
      <c r="BC444" s="44">
        <f t="shared" si="362"/>
        <v>0</v>
      </c>
      <c r="BD444" s="44">
        <f t="shared" si="362"/>
        <v>0</v>
      </c>
      <c r="BE444" s="171">
        <f t="shared" si="376"/>
        <v>0</v>
      </c>
      <c r="BF444" s="171">
        <f t="shared" si="376"/>
        <v>0</v>
      </c>
      <c r="BG444" s="249"/>
      <c r="BH444" s="171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>
        <f t="shared" si="363"/>
        <v>0</v>
      </c>
      <c r="BT444" s="44">
        <f t="shared" si="363"/>
        <v>0</v>
      </c>
      <c r="BU444" s="44">
        <f t="shared" si="363"/>
        <v>0</v>
      </c>
      <c r="BV444" s="171">
        <f t="shared" si="377"/>
        <v>0</v>
      </c>
      <c r="BW444" s="171">
        <f t="shared" si="377"/>
        <v>0</v>
      </c>
      <c r="BX444" s="171"/>
      <c r="BY444" s="171"/>
      <c r="BZ444" s="45"/>
      <c r="CA444" s="45"/>
      <c r="CB444" s="44"/>
      <c r="CC444" s="44"/>
      <c r="CD444" s="44"/>
      <c r="CE444" s="44"/>
      <c r="CF444" s="44"/>
      <c r="CG444" s="44"/>
      <c r="CH444" s="44"/>
      <c r="CI444" s="44"/>
      <c r="CJ444" s="44">
        <f t="shared" si="364"/>
        <v>0</v>
      </c>
      <c r="CK444" s="44">
        <f t="shared" si="364"/>
        <v>0</v>
      </c>
      <c r="CL444" s="44">
        <f t="shared" si="364"/>
        <v>0</v>
      </c>
      <c r="CM444" s="171">
        <f t="shared" si="378"/>
        <v>0</v>
      </c>
      <c r="CN444" s="171">
        <f t="shared" si="378"/>
        <v>0</v>
      </c>
      <c r="CO444" s="737"/>
      <c r="CP444" s="737"/>
      <c r="CQ444" s="46"/>
      <c r="CR444" s="47"/>
      <c r="CS444" s="46"/>
      <c r="CT444" s="46"/>
      <c r="CU444" s="333">
        <f t="shared" si="365"/>
        <v>0</v>
      </c>
      <c r="CV444" s="333">
        <f t="shared" si="366"/>
        <v>0</v>
      </c>
      <c r="CW444" s="333">
        <f t="shared" si="367"/>
        <v>0</v>
      </c>
      <c r="CX444" s="333">
        <f t="shared" si="368"/>
        <v>0</v>
      </c>
      <c r="CY444" s="333">
        <f t="shared" si="369"/>
        <v>0</v>
      </c>
      <c r="CZ444" s="333">
        <f t="shared" si="370"/>
        <v>0</v>
      </c>
      <c r="DA444" s="44">
        <f t="shared" si="371"/>
        <v>0</v>
      </c>
      <c r="DB444" s="44">
        <f t="shared" si="371"/>
        <v>0</v>
      </c>
      <c r="DC444" s="44">
        <f t="shared" si="371"/>
        <v>0</v>
      </c>
      <c r="DD444" s="174">
        <f t="shared" si="372"/>
        <v>0</v>
      </c>
      <c r="DE444" s="174">
        <f t="shared" si="372"/>
        <v>0</v>
      </c>
      <c r="DF444" s="45"/>
      <c r="DG444" s="45"/>
      <c r="DH444" s="48"/>
      <c r="DI444" s="48"/>
    </row>
    <row r="445" spans="1:115" s="3" customFormat="1" ht="15" hidden="1" customHeight="1" x14ac:dyDescent="0.25">
      <c r="A445" s="96">
        <v>1</v>
      </c>
      <c r="B445" s="96"/>
      <c r="C445" s="602"/>
      <c r="D445" s="285"/>
      <c r="E445" s="321"/>
      <c r="F445" s="285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360"/>
        <v>0</v>
      </c>
      <c r="U445" s="44">
        <f t="shared" si="360"/>
        <v>0</v>
      </c>
      <c r="V445" s="44">
        <f t="shared" si="360"/>
        <v>0</v>
      </c>
      <c r="W445" s="171">
        <f t="shared" si="374"/>
        <v>0</v>
      </c>
      <c r="X445" s="171">
        <f t="shared" si="374"/>
        <v>0</v>
      </c>
      <c r="Y445" s="171"/>
      <c r="Z445" s="171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>
        <f t="shared" si="361"/>
        <v>0</v>
      </c>
      <c r="AL445" s="44">
        <f t="shared" si="361"/>
        <v>0</v>
      </c>
      <c r="AM445" s="44">
        <f t="shared" si="361"/>
        <v>0</v>
      </c>
      <c r="AN445" s="171">
        <f t="shared" si="375"/>
        <v>0</v>
      </c>
      <c r="AO445" s="171">
        <f t="shared" si="375"/>
        <v>0</v>
      </c>
      <c r="AP445" s="171"/>
      <c r="AQ445" s="171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>
        <f t="shared" si="362"/>
        <v>0</v>
      </c>
      <c r="BC445" s="44">
        <f t="shared" si="362"/>
        <v>0</v>
      </c>
      <c r="BD445" s="44">
        <f t="shared" si="362"/>
        <v>0</v>
      </c>
      <c r="BE445" s="171">
        <f t="shared" si="376"/>
        <v>0</v>
      </c>
      <c r="BF445" s="171">
        <f t="shared" si="376"/>
        <v>0</v>
      </c>
      <c r="BG445" s="249"/>
      <c r="BH445" s="171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>
        <f t="shared" si="363"/>
        <v>0</v>
      </c>
      <c r="BT445" s="44">
        <f t="shared" si="363"/>
        <v>0</v>
      </c>
      <c r="BU445" s="44">
        <f t="shared" si="363"/>
        <v>0</v>
      </c>
      <c r="BV445" s="171">
        <f t="shared" si="377"/>
        <v>0</v>
      </c>
      <c r="BW445" s="171">
        <f t="shared" si="377"/>
        <v>0</v>
      </c>
      <c r="BX445" s="171"/>
      <c r="BY445" s="171"/>
      <c r="BZ445" s="45"/>
      <c r="CA445" s="45"/>
      <c r="CB445" s="44"/>
      <c r="CC445" s="44"/>
      <c r="CD445" s="44"/>
      <c r="CE445" s="44"/>
      <c r="CF445" s="44"/>
      <c r="CG445" s="44"/>
      <c r="CH445" s="44"/>
      <c r="CI445" s="44"/>
      <c r="CJ445" s="44">
        <f t="shared" si="364"/>
        <v>0</v>
      </c>
      <c r="CK445" s="44">
        <f t="shared" si="364"/>
        <v>0</v>
      </c>
      <c r="CL445" s="44">
        <f t="shared" si="364"/>
        <v>0</v>
      </c>
      <c r="CM445" s="171">
        <f t="shared" si="378"/>
        <v>0</v>
      </c>
      <c r="CN445" s="171">
        <f t="shared" si="378"/>
        <v>0</v>
      </c>
      <c r="CO445" s="737"/>
      <c r="CP445" s="737"/>
      <c r="CQ445" s="46"/>
      <c r="CR445" s="47"/>
      <c r="CS445" s="46"/>
      <c r="CT445" s="46"/>
      <c r="CU445" s="333">
        <f t="shared" si="365"/>
        <v>0</v>
      </c>
      <c r="CV445" s="333">
        <f t="shared" si="366"/>
        <v>0</v>
      </c>
      <c r="CW445" s="333">
        <f t="shared" si="367"/>
        <v>0</v>
      </c>
      <c r="CX445" s="333">
        <f t="shared" si="368"/>
        <v>0</v>
      </c>
      <c r="CY445" s="333">
        <f t="shared" si="369"/>
        <v>0</v>
      </c>
      <c r="CZ445" s="333">
        <f t="shared" si="370"/>
        <v>0</v>
      </c>
      <c r="DA445" s="44">
        <f t="shared" si="371"/>
        <v>0</v>
      </c>
      <c r="DB445" s="44">
        <f t="shared" si="371"/>
        <v>0</v>
      </c>
      <c r="DC445" s="44">
        <f t="shared" si="371"/>
        <v>0</v>
      </c>
      <c r="DD445" s="174">
        <f t="shared" si="372"/>
        <v>0</v>
      </c>
      <c r="DE445" s="174">
        <f t="shared" si="372"/>
        <v>0</v>
      </c>
      <c r="DF445" s="45"/>
      <c r="DG445" s="45"/>
      <c r="DH445" s="48"/>
      <c r="DI445" s="48"/>
    </row>
    <row r="446" spans="1:115" s="3" customFormat="1" ht="15" hidden="1" customHeight="1" x14ac:dyDescent="0.25">
      <c r="A446" s="96">
        <v>1</v>
      </c>
      <c r="B446" s="96"/>
      <c r="C446" s="602"/>
      <c r="D446" s="285"/>
      <c r="E446" s="321"/>
      <c r="F446" s="285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360"/>
        <v>0</v>
      </c>
      <c r="U446" s="44">
        <f t="shared" si="360"/>
        <v>0</v>
      </c>
      <c r="V446" s="44">
        <f t="shared" si="360"/>
        <v>0</v>
      </c>
      <c r="W446" s="171">
        <f t="shared" si="374"/>
        <v>0</v>
      </c>
      <c r="X446" s="171">
        <f t="shared" si="374"/>
        <v>0</v>
      </c>
      <c r="Y446" s="171"/>
      <c r="Z446" s="171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>
        <f t="shared" si="361"/>
        <v>0</v>
      </c>
      <c r="AL446" s="44">
        <f t="shared" si="361"/>
        <v>0</v>
      </c>
      <c r="AM446" s="44">
        <f t="shared" si="361"/>
        <v>0</v>
      </c>
      <c r="AN446" s="171">
        <f t="shared" si="375"/>
        <v>0</v>
      </c>
      <c r="AO446" s="171">
        <f t="shared" si="375"/>
        <v>0</v>
      </c>
      <c r="AP446" s="171"/>
      <c r="AQ446" s="171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>
        <f t="shared" si="362"/>
        <v>0</v>
      </c>
      <c r="BC446" s="44">
        <f t="shared" si="362"/>
        <v>0</v>
      </c>
      <c r="BD446" s="44">
        <f t="shared" si="362"/>
        <v>0</v>
      </c>
      <c r="BE446" s="171">
        <f t="shared" si="376"/>
        <v>0</v>
      </c>
      <c r="BF446" s="171">
        <f t="shared" si="376"/>
        <v>0</v>
      </c>
      <c r="BG446" s="249"/>
      <c r="BH446" s="171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>
        <f t="shared" si="363"/>
        <v>0</v>
      </c>
      <c r="BT446" s="44">
        <f t="shared" si="363"/>
        <v>0</v>
      </c>
      <c r="BU446" s="44">
        <f t="shared" si="363"/>
        <v>0</v>
      </c>
      <c r="BV446" s="171">
        <f t="shared" si="377"/>
        <v>0</v>
      </c>
      <c r="BW446" s="171">
        <f t="shared" si="377"/>
        <v>0</v>
      </c>
      <c r="BX446" s="171"/>
      <c r="BY446" s="171"/>
      <c r="BZ446" s="45"/>
      <c r="CA446" s="45"/>
      <c r="CB446" s="44"/>
      <c r="CC446" s="44"/>
      <c r="CD446" s="44"/>
      <c r="CE446" s="44"/>
      <c r="CF446" s="44"/>
      <c r="CG446" s="44"/>
      <c r="CH446" s="44"/>
      <c r="CI446" s="44"/>
      <c r="CJ446" s="44">
        <f t="shared" si="364"/>
        <v>0</v>
      </c>
      <c r="CK446" s="44">
        <f t="shared" si="364"/>
        <v>0</v>
      </c>
      <c r="CL446" s="44">
        <f t="shared" si="364"/>
        <v>0</v>
      </c>
      <c r="CM446" s="171">
        <f t="shared" si="378"/>
        <v>0</v>
      </c>
      <c r="CN446" s="171">
        <f t="shared" si="378"/>
        <v>0</v>
      </c>
      <c r="CO446" s="737"/>
      <c r="CP446" s="737"/>
      <c r="CQ446" s="46"/>
      <c r="CR446" s="47"/>
      <c r="CS446" s="46"/>
      <c r="CT446" s="46"/>
      <c r="CU446" s="333">
        <f t="shared" si="365"/>
        <v>0</v>
      </c>
      <c r="CV446" s="333">
        <f t="shared" si="366"/>
        <v>0</v>
      </c>
      <c r="CW446" s="333">
        <f t="shared" si="367"/>
        <v>0</v>
      </c>
      <c r="CX446" s="333">
        <f t="shared" si="368"/>
        <v>0</v>
      </c>
      <c r="CY446" s="333">
        <f t="shared" si="369"/>
        <v>0</v>
      </c>
      <c r="CZ446" s="333">
        <f t="shared" si="370"/>
        <v>0</v>
      </c>
      <c r="DA446" s="44">
        <f t="shared" si="371"/>
        <v>0</v>
      </c>
      <c r="DB446" s="44">
        <f t="shared" si="371"/>
        <v>0</v>
      </c>
      <c r="DC446" s="44">
        <f t="shared" si="371"/>
        <v>0</v>
      </c>
      <c r="DD446" s="174">
        <f t="shared" si="372"/>
        <v>0</v>
      </c>
      <c r="DE446" s="174">
        <f t="shared" si="372"/>
        <v>0</v>
      </c>
      <c r="DF446" s="45"/>
      <c r="DG446" s="45"/>
      <c r="DH446" s="48"/>
      <c r="DI446" s="48"/>
    </row>
    <row r="447" spans="1:115" s="3" customFormat="1" ht="12.75" hidden="1" customHeight="1" x14ac:dyDescent="0.2">
      <c r="A447" s="96">
        <v>1</v>
      </c>
      <c r="B447" s="59"/>
      <c r="C447" s="48"/>
      <c r="D447" s="7"/>
      <c r="E447" s="7"/>
      <c r="F447" s="590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360"/>
        <v>0</v>
      </c>
      <c r="U447" s="44">
        <f t="shared" si="360"/>
        <v>0</v>
      </c>
      <c r="V447" s="44">
        <f t="shared" si="360"/>
        <v>0</v>
      </c>
      <c r="W447" s="171">
        <f t="shared" si="374"/>
        <v>0</v>
      </c>
      <c r="X447" s="171">
        <f t="shared" si="374"/>
        <v>0</v>
      </c>
      <c r="Y447" s="171"/>
      <c r="Z447" s="171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>
        <f t="shared" si="361"/>
        <v>0</v>
      </c>
      <c r="AL447" s="44">
        <f t="shared" si="361"/>
        <v>0</v>
      </c>
      <c r="AM447" s="44">
        <f t="shared" si="361"/>
        <v>0</v>
      </c>
      <c r="AN447" s="171">
        <f t="shared" si="375"/>
        <v>0</v>
      </c>
      <c r="AO447" s="171">
        <f t="shared" si="375"/>
        <v>0</v>
      </c>
      <c r="AP447" s="171"/>
      <c r="AQ447" s="171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>
        <f t="shared" si="362"/>
        <v>0</v>
      </c>
      <c r="BC447" s="44">
        <f t="shared" si="362"/>
        <v>0</v>
      </c>
      <c r="BD447" s="44">
        <f t="shared" si="362"/>
        <v>0</v>
      </c>
      <c r="BE447" s="171">
        <f t="shared" si="376"/>
        <v>0</v>
      </c>
      <c r="BF447" s="171">
        <f t="shared" si="376"/>
        <v>0</v>
      </c>
      <c r="BG447" s="249"/>
      <c r="BH447" s="171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>
        <f t="shared" si="363"/>
        <v>0</v>
      </c>
      <c r="BT447" s="44">
        <f t="shared" si="363"/>
        <v>0</v>
      </c>
      <c r="BU447" s="44">
        <f t="shared" si="363"/>
        <v>0</v>
      </c>
      <c r="BV447" s="171">
        <f t="shared" si="377"/>
        <v>0</v>
      </c>
      <c r="BW447" s="171">
        <f t="shared" si="377"/>
        <v>0</v>
      </c>
      <c r="BX447" s="171"/>
      <c r="BY447" s="171"/>
      <c r="BZ447" s="45"/>
      <c r="CA447" s="45"/>
      <c r="CB447" s="44"/>
      <c r="CC447" s="44"/>
      <c r="CD447" s="44"/>
      <c r="CE447" s="44"/>
      <c r="CF447" s="44"/>
      <c r="CG447" s="44"/>
      <c r="CH447" s="44"/>
      <c r="CI447" s="44"/>
      <c r="CJ447" s="44">
        <f t="shared" si="364"/>
        <v>0</v>
      </c>
      <c r="CK447" s="44">
        <f t="shared" si="364"/>
        <v>0</v>
      </c>
      <c r="CL447" s="44">
        <f t="shared" si="364"/>
        <v>0</v>
      </c>
      <c r="CM447" s="171">
        <f t="shared" si="378"/>
        <v>0</v>
      </c>
      <c r="CN447" s="171">
        <f t="shared" si="378"/>
        <v>0</v>
      </c>
      <c r="CO447" s="737"/>
      <c r="CP447" s="737"/>
      <c r="CQ447" s="46"/>
      <c r="CR447" s="47"/>
      <c r="CS447" s="46"/>
      <c r="CT447" s="46"/>
      <c r="CU447" s="333">
        <f t="shared" si="365"/>
        <v>0</v>
      </c>
      <c r="CV447" s="333">
        <f t="shared" si="366"/>
        <v>0</v>
      </c>
      <c r="CW447" s="333">
        <f t="shared" si="367"/>
        <v>0</v>
      </c>
      <c r="CX447" s="333">
        <f t="shared" si="368"/>
        <v>0</v>
      </c>
      <c r="CY447" s="333">
        <f t="shared" si="369"/>
        <v>0</v>
      </c>
      <c r="CZ447" s="333">
        <f t="shared" si="370"/>
        <v>0</v>
      </c>
      <c r="DA447" s="44">
        <f t="shared" si="371"/>
        <v>0</v>
      </c>
      <c r="DB447" s="44">
        <f t="shared" si="371"/>
        <v>0</v>
      </c>
      <c r="DC447" s="44">
        <f t="shared" si="371"/>
        <v>0</v>
      </c>
      <c r="DD447" s="174">
        <f t="shared" si="372"/>
        <v>0</v>
      </c>
      <c r="DE447" s="174">
        <f t="shared" si="372"/>
        <v>0</v>
      </c>
      <c r="DF447" s="45"/>
      <c r="DG447" s="45"/>
      <c r="DH447" s="48"/>
      <c r="DI447" s="48"/>
    </row>
    <row r="448" spans="1:115" hidden="1" x14ac:dyDescent="0.2">
      <c r="A448" s="96">
        <v>1</v>
      </c>
      <c r="B448" s="96">
        <v>1</v>
      </c>
      <c r="C448" s="63"/>
      <c r="D448" s="232"/>
      <c r="E448" s="232"/>
      <c r="F448" s="535" t="s">
        <v>39</v>
      </c>
      <c r="G448" s="68"/>
      <c r="H448" s="121"/>
      <c r="I448" s="121"/>
      <c r="J448" s="53" t="e">
        <f>SUM(#REF!,#REF!)</f>
        <v>#REF!</v>
      </c>
      <c r="K448" s="53" t="e">
        <f>SUM(#REF!,#REF!)</f>
        <v>#REF!</v>
      </c>
      <c r="L448" s="54" t="e">
        <f>SUM(J448/12*$B$2)</f>
        <v>#REF!</v>
      </c>
      <c r="M448" s="54" t="e">
        <f>SUM(K448/12*$B$2)</f>
        <v>#REF!</v>
      </c>
      <c r="N448" s="53" t="e">
        <f>SUM(#REF!,#REF!)</f>
        <v>#REF!</v>
      </c>
      <c r="O448" s="53" t="e">
        <f>SUM(#REF!,#REF!)</f>
        <v>#REF!</v>
      </c>
      <c r="P448" s="53" t="e">
        <f>SUM(#REF!,#REF!)</f>
        <v>#REF!</v>
      </c>
      <c r="Q448" s="53" t="e">
        <f>SUM(#REF!,#REF!)</f>
        <v>#REF!</v>
      </c>
      <c r="R448" s="53" t="e">
        <f>SUM(#REF!,#REF!)</f>
        <v>#REF!</v>
      </c>
      <c r="S448" s="53" t="e">
        <f>SUM(#REF!,#REF!)</f>
        <v>#REF!</v>
      </c>
      <c r="T448" s="56" t="e">
        <f t="shared" si="360"/>
        <v>#REF!</v>
      </c>
      <c r="U448" s="56" t="e">
        <f t="shared" si="360"/>
        <v>#REF!</v>
      </c>
      <c r="V448" s="56" t="e">
        <f t="shared" si="360"/>
        <v>#REF!</v>
      </c>
      <c r="W448" s="171" t="e">
        <f t="shared" si="374"/>
        <v>#REF!</v>
      </c>
      <c r="X448" s="171" t="e">
        <f t="shared" si="374"/>
        <v>#REF!</v>
      </c>
      <c r="Y448" s="280"/>
      <c r="Z448" s="280"/>
      <c r="AA448" s="53" t="e">
        <f>SUM(#REF!,#REF!)</f>
        <v>#REF!</v>
      </c>
      <c r="AB448" s="53" t="e">
        <f>SUM(#REF!,#REF!)</f>
        <v>#REF!</v>
      </c>
      <c r="AC448" s="54" t="e">
        <f>SUM(AA448/12*$B$2)</f>
        <v>#REF!</v>
      </c>
      <c r="AD448" s="54" t="e">
        <f>SUM(AB448/12*$B$2)</f>
        <v>#REF!</v>
      </c>
      <c r="AE448" s="53" t="e">
        <f>SUM(#REF!,#REF!)</f>
        <v>#REF!</v>
      </c>
      <c r="AF448" s="53" t="e">
        <f>SUM(#REF!,#REF!)</f>
        <v>#REF!</v>
      </c>
      <c r="AG448" s="53" t="e">
        <f>SUM(#REF!,#REF!)</f>
        <v>#REF!</v>
      </c>
      <c r="AH448" s="53" t="e">
        <f>SUM(#REF!,#REF!)</f>
        <v>#REF!</v>
      </c>
      <c r="AI448" s="53" t="e">
        <f>SUM(#REF!,#REF!)</f>
        <v>#REF!</v>
      </c>
      <c r="AJ448" s="53" t="e">
        <f>SUM(#REF!,#REF!)</f>
        <v>#REF!</v>
      </c>
      <c r="AK448" s="56" t="e">
        <f t="shared" si="361"/>
        <v>#REF!</v>
      </c>
      <c r="AL448" s="56" t="e">
        <f t="shared" si="361"/>
        <v>#REF!</v>
      </c>
      <c r="AM448" s="56" t="e">
        <f t="shared" si="361"/>
        <v>#REF!</v>
      </c>
      <c r="AN448" s="171" t="e">
        <f t="shared" si="375"/>
        <v>#REF!</v>
      </c>
      <c r="AO448" s="171" t="e">
        <f t="shared" si="375"/>
        <v>#REF!</v>
      </c>
      <c r="AP448" s="280"/>
      <c r="AQ448" s="280"/>
      <c r="AR448" s="53" t="e">
        <f>SUM(#REF!,#REF!)</f>
        <v>#REF!</v>
      </c>
      <c r="AS448" s="53" t="e">
        <f>SUM(#REF!,#REF!)</f>
        <v>#REF!</v>
      </c>
      <c r="AT448" s="54" t="e">
        <f>SUM(AR448/12*$B$2)</f>
        <v>#REF!</v>
      </c>
      <c r="AU448" s="54" t="e">
        <f>SUM(AS448/12*$B$2)</f>
        <v>#REF!</v>
      </c>
      <c r="AV448" s="53" t="e">
        <f>SUM(#REF!,#REF!)</f>
        <v>#REF!</v>
      </c>
      <c r="AW448" s="53" t="e">
        <f>SUM(#REF!,#REF!)</f>
        <v>#REF!</v>
      </c>
      <c r="AX448" s="53" t="e">
        <f>SUM(#REF!,#REF!)</f>
        <v>#REF!</v>
      </c>
      <c r="AY448" s="53" t="e">
        <f>SUM(#REF!,#REF!)</f>
        <v>#REF!</v>
      </c>
      <c r="AZ448" s="53" t="e">
        <f>SUM(#REF!,#REF!)</f>
        <v>#REF!</v>
      </c>
      <c r="BA448" s="53" t="e">
        <f>SUM(#REF!,#REF!)</f>
        <v>#REF!</v>
      </c>
      <c r="BB448" s="56" t="e">
        <f t="shared" si="362"/>
        <v>#REF!</v>
      </c>
      <c r="BC448" s="56" t="e">
        <f t="shared" si="362"/>
        <v>#REF!</v>
      </c>
      <c r="BD448" s="56" t="e">
        <f t="shared" si="362"/>
        <v>#REF!</v>
      </c>
      <c r="BE448" s="171" t="e">
        <f t="shared" si="376"/>
        <v>#REF!</v>
      </c>
      <c r="BF448" s="171" t="e">
        <f t="shared" si="376"/>
        <v>#REF!</v>
      </c>
      <c r="BG448" s="281" t="e">
        <f>AV448/AR448</f>
        <v>#REF!</v>
      </c>
      <c r="BH448" s="281" t="e">
        <f>AW448/AS448</f>
        <v>#REF!</v>
      </c>
      <c r="BI448" s="53" t="e">
        <f>SUM(#REF!,#REF!)</f>
        <v>#REF!</v>
      </c>
      <c r="BJ448" s="53" t="e">
        <f>SUM(#REF!,#REF!)</f>
        <v>#REF!</v>
      </c>
      <c r="BK448" s="54" t="e">
        <f>SUM(BI448/12*$B$2)</f>
        <v>#REF!</v>
      </c>
      <c r="BL448" s="54" t="e">
        <f>SUM(BJ448/12*$B$2)</f>
        <v>#REF!</v>
      </c>
      <c r="BM448" s="53" t="e">
        <f>SUM(#REF!,#REF!)</f>
        <v>#REF!</v>
      </c>
      <c r="BN448" s="53" t="e">
        <f>SUM(#REF!,#REF!)</f>
        <v>#REF!</v>
      </c>
      <c r="BO448" s="53" t="e">
        <f>SUM(#REF!,#REF!)</f>
        <v>#REF!</v>
      </c>
      <c r="BP448" s="53" t="e">
        <f>SUM(#REF!,#REF!)</f>
        <v>#REF!</v>
      </c>
      <c r="BQ448" s="53" t="e">
        <f>SUM(#REF!,#REF!)</f>
        <v>#REF!</v>
      </c>
      <c r="BR448" s="53" t="e">
        <f>SUM(#REF!,#REF!)</f>
        <v>#REF!</v>
      </c>
      <c r="BS448" s="56" t="e">
        <f t="shared" si="363"/>
        <v>#REF!</v>
      </c>
      <c r="BT448" s="56" t="e">
        <f t="shared" si="363"/>
        <v>#REF!</v>
      </c>
      <c r="BU448" s="56" t="e">
        <f t="shared" si="363"/>
        <v>#REF!</v>
      </c>
      <c r="BV448" s="171" t="e">
        <f t="shared" si="377"/>
        <v>#REF!</v>
      </c>
      <c r="BW448" s="171" t="e">
        <f t="shared" si="377"/>
        <v>#REF!</v>
      </c>
      <c r="BX448" s="280"/>
      <c r="BY448" s="280"/>
      <c r="BZ448" s="53" t="e">
        <f>SUM(#REF!,#REF!)</f>
        <v>#REF!</v>
      </c>
      <c r="CA448" s="53" t="e">
        <f>SUM(#REF!,#REF!)</f>
        <v>#REF!</v>
      </c>
      <c r="CB448" s="54" t="e">
        <f>SUM(BZ448/12*$B$2)</f>
        <v>#REF!</v>
      </c>
      <c r="CC448" s="54" t="e">
        <f>SUM(CA448/12*$B$2)</f>
        <v>#REF!</v>
      </c>
      <c r="CD448" s="53" t="e">
        <f>SUM(#REF!,#REF!)</f>
        <v>#REF!</v>
      </c>
      <c r="CE448" s="53" t="e">
        <f>SUM(#REF!,#REF!)</f>
        <v>#REF!</v>
      </c>
      <c r="CF448" s="53" t="e">
        <f>SUM(#REF!,#REF!)</f>
        <v>#REF!</v>
      </c>
      <c r="CG448" s="53" t="e">
        <f>SUM(#REF!,#REF!)</f>
        <v>#REF!</v>
      </c>
      <c r="CH448" s="53" t="e">
        <f>SUM(#REF!,#REF!)</f>
        <v>#REF!</v>
      </c>
      <c r="CI448" s="53" t="e">
        <f>SUM(#REF!,#REF!)</f>
        <v>#REF!</v>
      </c>
      <c r="CJ448" s="56" t="e">
        <f t="shared" si="364"/>
        <v>#REF!</v>
      </c>
      <c r="CK448" s="56" t="e">
        <f t="shared" si="364"/>
        <v>#REF!</v>
      </c>
      <c r="CL448" s="56" t="e">
        <f t="shared" si="364"/>
        <v>#REF!</v>
      </c>
      <c r="CM448" s="171" t="e">
        <f t="shared" si="378"/>
        <v>#REF!</v>
      </c>
      <c r="CN448" s="171" t="e">
        <f t="shared" si="378"/>
        <v>#REF!</v>
      </c>
      <c r="CO448" s="735"/>
      <c r="CP448" s="735"/>
      <c r="CQ448" s="332" t="e">
        <f>+J448++AA448+AR448++++++BI448++BZ448</f>
        <v>#REF!</v>
      </c>
      <c r="CR448" s="332" t="e">
        <f>+K448++AB448+AS448++++++BJ448++CA448</f>
        <v>#REF!</v>
      </c>
      <c r="CS448" s="332" t="e">
        <f>+L448++AC448+AT448++++++BK448++CB448</f>
        <v>#REF!</v>
      </c>
      <c r="CT448" s="332" t="e">
        <f>+M448++AD448+AU448++++++BL448++CC448</f>
        <v>#REF!</v>
      </c>
      <c r="CU448" s="332" t="e">
        <f t="shared" si="365"/>
        <v>#REF!</v>
      </c>
      <c r="CV448" s="332" t="e">
        <f t="shared" si="366"/>
        <v>#REF!</v>
      </c>
      <c r="CW448" s="332" t="e">
        <f t="shared" si="367"/>
        <v>#REF!</v>
      </c>
      <c r="CX448" s="332" t="e">
        <f t="shared" si="368"/>
        <v>#REF!</v>
      </c>
      <c r="CY448" s="332" t="e">
        <f t="shared" si="369"/>
        <v>#REF!</v>
      </c>
      <c r="CZ448" s="332" t="e">
        <f t="shared" si="370"/>
        <v>#REF!</v>
      </c>
      <c r="DA448" s="332" t="e">
        <f t="shared" si="371"/>
        <v>#REF!</v>
      </c>
      <c r="DB448" s="332" t="e">
        <f t="shared" si="371"/>
        <v>#REF!</v>
      </c>
      <c r="DC448" s="332" t="e">
        <f t="shared" si="371"/>
        <v>#REF!</v>
      </c>
      <c r="DD448" s="69" t="e">
        <f t="shared" si="372"/>
        <v>#REF!</v>
      </c>
      <c r="DE448" s="69" t="e">
        <f t="shared" si="372"/>
        <v>#REF!</v>
      </c>
      <c r="DF448" s="150">
        <f>$H448</f>
        <v>0</v>
      </c>
      <c r="DG448" s="151" t="e">
        <f>CV448/CU448</f>
        <v>#REF!</v>
      </c>
      <c r="DH448" s="282" t="e">
        <f>BB448/AT448</f>
        <v>#REF!</v>
      </c>
      <c r="DI448" s="282" t="e">
        <f>BC448/AU448</f>
        <v>#REF!</v>
      </c>
      <c r="DJ448" s="206" t="e">
        <f t="shared" ref="DJ448:DK448" si="379">CQ448+CX448</f>
        <v>#REF!</v>
      </c>
      <c r="DK448" s="206" t="e">
        <f t="shared" si="379"/>
        <v>#REF!</v>
      </c>
    </row>
    <row r="449" spans="1:115" ht="114.75" hidden="1" x14ac:dyDescent="0.2">
      <c r="A449" s="96">
        <v>1</v>
      </c>
      <c r="B449" s="96">
        <v>1</v>
      </c>
      <c r="C449" s="769">
        <v>212</v>
      </c>
      <c r="D449" s="624" t="s">
        <v>357</v>
      </c>
      <c r="E449" s="748" t="s">
        <v>523</v>
      </c>
      <c r="F449" s="749" t="s">
        <v>358</v>
      </c>
      <c r="G449" s="60"/>
      <c r="H449" s="88"/>
      <c r="I449" s="88"/>
      <c r="J449" s="44"/>
      <c r="K449" s="44"/>
      <c r="L449" s="44"/>
      <c r="M449" s="44"/>
      <c r="N449" s="44">
        <f>VLOOKUP($E449,'факт КС '!$E$10:$CL$181,3,0)</f>
        <v>0</v>
      </c>
      <c r="O449" s="44">
        <f>VLOOKUP($E449,'факт КС '!$E$10:$CL$181,4,0)</f>
        <v>0</v>
      </c>
      <c r="P449" s="44">
        <f>VLOOKUP($E449,'факт КС '!$E$10:$CL$181,5,0)</f>
        <v>0</v>
      </c>
      <c r="Q449" s="44">
        <f>VLOOKUP($E449,'факт КС '!$E$10:$CL$181,6,0)</f>
        <v>0</v>
      </c>
      <c r="R449" s="44">
        <f>VLOOKUP($E449,'факт КС '!$E$10:$CL$181,7,0)</f>
        <v>0</v>
      </c>
      <c r="S449" s="44">
        <f>VLOOKUP($E449,'факт КС '!$E$10:$CL$181,8,0)</f>
        <v>0</v>
      </c>
      <c r="T449" s="44">
        <f t="shared" si="360"/>
        <v>0</v>
      </c>
      <c r="U449" s="44">
        <f t="shared" si="360"/>
        <v>0</v>
      </c>
      <c r="V449" s="44">
        <f t="shared" si="360"/>
        <v>0</v>
      </c>
      <c r="W449" s="171">
        <f t="shared" si="374"/>
        <v>0</v>
      </c>
      <c r="X449" s="171">
        <f t="shared" si="374"/>
        <v>0</v>
      </c>
      <c r="Y449" s="171"/>
      <c r="Z449" s="171"/>
      <c r="AA449" s="44"/>
      <c r="AB449" s="44"/>
      <c r="AC449" s="44"/>
      <c r="AD449" s="44"/>
      <c r="AE449" s="44">
        <f>VLOOKUP($E449,'факт КС '!$E$10:$CL$181,21,0)</f>
        <v>0</v>
      </c>
      <c r="AF449" s="44">
        <f>VLOOKUP($E449,'факт КС '!$E$10:$CL$181,22,0)</f>
        <v>0</v>
      </c>
      <c r="AG449" s="44">
        <f>VLOOKUP($E449,'факт КС '!$E$10:$CL$181,23,0)</f>
        <v>0</v>
      </c>
      <c r="AH449" s="44">
        <f>VLOOKUP($E449,'факт КС '!$E$10:$CL$181,24,0)</f>
        <v>0</v>
      </c>
      <c r="AI449" s="44">
        <f>VLOOKUP($E449,'факт КС '!$E$10:$CL$181,25,0)</f>
        <v>0</v>
      </c>
      <c r="AJ449" s="44">
        <f>VLOOKUP($E449,'факт КС '!$E$10:$CL$181,26,0)</f>
        <v>0</v>
      </c>
      <c r="AK449" s="44">
        <f t="shared" si="361"/>
        <v>0</v>
      </c>
      <c r="AL449" s="44">
        <f t="shared" si="361"/>
        <v>0</v>
      </c>
      <c r="AM449" s="44">
        <f t="shared" si="361"/>
        <v>0</v>
      </c>
      <c r="AN449" s="171">
        <f t="shared" si="375"/>
        <v>0</v>
      </c>
      <c r="AO449" s="171">
        <f t="shared" si="375"/>
        <v>0</v>
      </c>
      <c r="AP449" s="171"/>
      <c r="AQ449" s="171"/>
      <c r="AR449" s="44"/>
      <c r="AS449" s="44"/>
      <c r="AT449" s="44"/>
      <c r="AU449" s="44"/>
      <c r="AV449" s="44">
        <f>VLOOKUP($E449,'факт КС '!$E$10:$CL$181,9,0)</f>
        <v>7</v>
      </c>
      <c r="AW449" s="44">
        <f>VLOOKUP($E449,'факт КС '!$E$10:$CL$181,10,0)</f>
        <v>1716795.15</v>
      </c>
      <c r="AX449" s="44">
        <f>VLOOKUP($E449,'факт КС '!$E$10:$CL$181,11,0)</f>
        <v>39</v>
      </c>
      <c r="AY449" s="44">
        <f>VLOOKUP($E449,'факт КС '!$E$10:$CL$181,12,0)</f>
        <v>0</v>
      </c>
      <c r="AZ449" s="44">
        <f>VLOOKUP($E449,'факт КС '!$E$10:$CL$181,13,0)</f>
        <v>0</v>
      </c>
      <c r="BA449" s="44">
        <f>VLOOKUP($E449,'факт КС '!$E$10:$CL$181,14,0)</f>
        <v>0</v>
      </c>
      <c r="BB449" s="44">
        <f t="shared" si="362"/>
        <v>7</v>
      </c>
      <c r="BC449" s="44">
        <f t="shared" si="362"/>
        <v>1716795.15</v>
      </c>
      <c r="BD449" s="44">
        <f t="shared" si="362"/>
        <v>39</v>
      </c>
      <c r="BE449" s="171">
        <f t="shared" si="376"/>
        <v>7</v>
      </c>
      <c r="BF449" s="171">
        <f t="shared" si="376"/>
        <v>1716795.15</v>
      </c>
      <c r="BG449" s="250"/>
      <c r="BH449" s="174"/>
      <c r="BI449" s="109"/>
      <c r="BJ449" s="109"/>
      <c r="BK449" s="109"/>
      <c r="BL449" s="109"/>
      <c r="BM449" s="44">
        <f>VLOOKUP($E449,'факт КС '!$E$10:$CL$181,57,0)</f>
        <v>0</v>
      </c>
      <c r="BN449" s="44">
        <f>VLOOKUP($E449,'факт КС '!$E$10:$CL$181,58,0)</f>
        <v>0</v>
      </c>
      <c r="BO449" s="44">
        <f>VLOOKUP($E449,'факт КС '!$E$10:$CL$181,59,0)</f>
        <v>0</v>
      </c>
      <c r="BP449" s="44">
        <f>VLOOKUP($E449,'факт КС '!$E$10:$CL$181,60,0)</f>
        <v>0</v>
      </c>
      <c r="BQ449" s="44">
        <f>VLOOKUP($E449,'факт КС '!$E$10:$CL$181,61,0)</f>
        <v>0</v>
      </c>
      <c r="BR449" s="44">
        <f>VLOOKUP($E449,'факт КС '!$E$10:$CL$181,62,0)</f>
        <v>0</v>
      </c>
      <c r="BS449" s="44">
        <f t="shared" si="363"/>
        <v>0</v>
      </c>
      <c r="BT449" s="44">
        <f t="shared" si="363"/>
        <v>0</v>
      </c>
      <c r="BU449" s="44">
        <f t="shared" si="363"/>
        <v>0</v>
      </c>
      <c r="BV449" s="171">
        <f t="shared" si="377"/>
        <v>0</v>
      </c>
      <c r="BW449" s="171">
        <f t="shared" si="377"/>
        <v>0</v>
      </c>
      <c r="BX449" s="174"/>
      <c r="BY449" s="174"/>
      <c r="BZ449" s="112"/>
      <c r="CA449" s="112"/>
      <c r="CB449" s="109"/>
      <c r="CC449" s="109"/>
      <c r="CD449" s="44">
        <f>VLOOKUP($E449,'факт КС '!$E$10:$CL$181,51,0)</f>
        <v>0</v>
      </c>
      <c r="CE449" s="44">
        <f>VLOOKUP($E449,'факт КС '!$E$10:$CL$181,52,0)</f>
        <v>0</v>
      </c>
      <c r="CF449" s="44">
        <f>VLOOKUP($E449,'факт КС '!$E$10:$CL$181,53,0)</f>
        <v>0</v>
      </c>
      <c r="CG449" s="44">
        <f>VLOOKUP($E449,'факт КС '!$E$10:$CL$181,54,0)</f>
        <v>0</v>
      </c>
      <c r="CH449" s="44">
        <f>VLOOKUP($E449,'факт КС '!$E$10:$CL$181,55,0)</f>
        <v>0</v>
      </c>
      <c r="CI449" s="44">
        <f>VLOOKUP($E449,'факт КС '!$E$10:$CL$181,56,0)</f>
        <v>0</v>
      </c>
      <c r="CJ449" s="44">
        <f t="shared" si="364"/>
        <v>0</v>
      </c>
      <c r="CK449" s="44">
        <f t="shared" si="364"/>
        <v>0</v>
      </c>
      <c r="CL449" s="44">
        <f t="shared" si="364"/>
        <v>0</v>
      </c>
      <c r="CM449" s="171">
        <f t="shared" si="378"/>
        <v>0</v>
      </c>
      <c r="CN449" s="171">
        <f t="shared" si="378"/>
        <v>0</v>
      </c>
      <c r="CO449" s="738"/>
      <c r="CP449" s="738"/>
      <c r="CQ449" s="113"/>
      <c r="CR449" s="114"/>
      <c r="CS449" s="113"/>
      <c r="CT449" s="113"/>
      <c r="CU449" s="333">
        <f t="shared" si="365"/>
        <v>7</v>
      </c>
      <c r="CV449" s="333">
        <f t="shared" si="366"/>
        <v>1716795.15</v>
      </c>
      <c r="CW449" s="333">
        <f t="shared" si="367"/>
        <v>39</v>
      </c>
      <c r="CX449" s="333">
        <f t="shared" si="368"/>
        <v>0</v>
      </c>
      <c r="CY449" s="333">
        <f t="shared" si="369"/>
        <v>0</v>
      </c>
      <c r="CZ449" s="333">
        <f t="shared" si="370"/>
        <v>0</v>
      </c>
      <c r="DA449" s="44">
        <f t="shared" si="371"/>
        <v>7</v>
      </c>
      <c r="DB449" s="44">
        <f t="shared" si="371"/>
        <v>1716795.15</v>
      </c>
      <c r="DC449" s="44">
        <f t="shared" si="371"/>
        <v>39</v>
      </c>
      <c r="DD449" s="174">
        <f t="shared" si="372"/>
        <v>7</v>
      </c>
      <c r="DE449" s="174">
        <f t="shared" si="372"/>
        <v>1716795.15</v>
      </c>
      <c r="DF449" s="112"/>
      <c r="DG449" s="112"/>
      <c r="DH449" s="59"/>
      <c r="DI449" s="59"/>
    </row>
    <row r="450" spans="1:115" s="3" customFormat="1" ht="12.75" hidden="1" customHeight="1" x14ac:dyDescent="0.2">
      <c r="A450" s="96">
        <v>1</v>
      </c>
      <c r="B450" s="59"/>
      <c r="C450" s="48"/>
      <c r="D450" s="7"/>
      <c r="E450" s="154"/>
      <c r="F450" s="590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360"/>
        <v>0</v>
      </c>
      <c r="U450" s="44">
        <f t="shared" si="360"/>
        <v>0</v>
      </c>
      <c r="V450" s="44">
        <f t="shared" si="360"/>
        <v>0</v>
      </c>
      <c r="W450" s="171">
        <f t="shared" si="374"/>
        <v>0</v>
      </c>
      <c r="X450" s="171">
        <f t="shared" si="374"/>
        <v>0</v>
      </c>
      <c r="Y450" s="171"/>
      <c r="Z450" s="171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>
        <f t="shared" si="361"/>
        <v>0</v>
      </c>
      <c r="AL450" s="44">
        <f t="shared" si="361"/>
        <v>0</v>
      </c>
      <c r="AM450" s="44">
        <f t="shared" si="361"/>
        <v>0</v>
      </c>
      <c r="AN450" s="171">
        <f t="shared" si="375"/>
        <v>0</v>
      </c>
      <c r="AO450" s="171">
        <f t="shared" si="375"/>
        <v>0</v>
      </c>
      <c r="AP450" s="171"/>
      <c r="AQ450" s="171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>
        <f t="shared" si="362"/>
        <v>0</v>
      </c>
      <c r="BC450" s="44">
        <f t="shared" si="362"/>
        <v>0</v>
      </c>
      <c r="BD450" s="44">
        <f t="shared" si="362"/>
        <v>0</v>
      </c>
      <c r="BE450" s="171">
        <f t="shared" si="376"/>
        <v>0</v>
      </c>
      <c r="BF450" s="171">
        <f t="shared" si="376"/>
        <v>0</v>
      </c>
      <c r="BG450" s="249"/>
      <c r="BH450" s="171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>
        <f t="shared" si="363"/>
        <v>0</v>
      </c>
      <c r="BT450" s="44">
        <f t="shared" si="363"/>
        <v>0</v>
      </c>
      <c r="BU450" s="44">
        <f t="shared" si="363"/>
        <v>0</v>
      </c>
      <c r="BV450" s="171">
        <f t="shared" si="377"/>
        <v>0</v>
      </c>
      <c r="BW450" s="171">
        <f t="shared" si="377"/>
        <v>0</v>
      </c>
      <c r="BX450" s="171"/>
      <c r="BY450" s="171"/>
      <c r="BZ450" s="45"/>
      <c r="CA450" s="45"/>
      <c r="CB450" s="44"/>
      <c r="CC450" s="44"/>
      <c r="CD450" s="44"/>
      <c r="CE450" s="44"/>
      <c r="CF450" s="44"/>
      <c r="CG450" s="44"/>
      <c r="CH450" s="44"/>
      <c r="CI450" s="44"/>
      <c r="CJ450" s="44">
        <f t="shared" si="364"/>
        <v>0</v>
      </c>
      <c r="CK450" s="44">
        <f t="shared" si="364"/>
        <v>0</v>
      </c>
      <c r="CL450" s="44">
        <f t="shared" si="364"/>
        <v>0</v>
      </c>
      <c r="CM450" s="171">
        <f t="shared" si="378"/>
        <v>0</v>
      </c>
      <c r="CN450" s="171">
        <f t="shared" si="378"/>
        <v>0</v>
      </c>
      <c r="CO450" s="737"/>
      <c r="CP450" s="737"/>
      <c r="CQ450" s="46"/>
      <c r="CR450" s="47"/>
      <c r="CS450" s="46"/>
      <c r="CT450" s="46"/>
      <c r="CU450" s="333">
        <f t="shared" si="365"/>
        <v>0</v>
      </c>
      <c r="CV450" s="333">
        <f t="shared" si="366"/>
        <v>0</v>
      </c>
      <c r="CW450" s="333">
        <f t="shared" si="367"/>
        <v>0</v>
      </c>
      <c r="CX450" s="333">
        <f t="shared" si="368"/>
        <v>0</v>
      </c>
      <c r="CY450" s="333">
        <f t="shared" si="369"/>
        <v>0</v>
      </c>
      <c r="CZ450" s="333">
        <f t="shared" si="370"/>
        <v>0</v>
      </c>
      <c r="DA450" s="44">
        <f t="shared" si="371"/>
        <v>0</v>
      </c>
      <c r="DB450" s="44">
        <f t="shared" si="371"/>
        <v>0</v>
      </c>
      <c r="DC450" s="44">
        <f t="shared" si="371"/>
        <v>0</v>
      </c>
      <c r="DD450" s="174">
        <f t="shared" si="372"/>
        <v>0</v>
      </c>
      <c r="DE450" s="174">
        <f t="shared" si="372"/>
        <v>0</v>
      </c>
      <c r="DF450" s="45"/>
      <c r="DG450" s="45"/>
      <c r="DH450" s="48"/>
      <c r="DI450" s="48"/>
    </row>
    <row r="451" spans="1:115" s="3" customFormat="1" ht="12.75" hidden="1" customHeight="1" x14ac:dyDescent="0.2">
      <c r="A451" s="96">
        <v>1</v>
      </c>
      <c r="B451" s="59"/>
      <c r="C451" s="48"/>
      <c r="D451" s="7"/>
      <c r="E451" s="154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360"/>
        <v>0</v>
      </c>
      <c r="U451" s="44">
        <f t="shared" si="360"/>
        <v>0</v>
      </c>
      <c r="V451" s="44">
        <f t="shared" si="360"/>
        <v>0</v>
      </c>
      <c r="W451" s="171">
        <f t="shared" si="374"/>
        <v>0</v>
      </c>
      <c r="X451" s="171">
        <f t="shared" si="374"/>
        <v>0</v>
      </c>
      <c r="Y451" s="171"/>
      <c r="Z451" s="171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>
        <f t="shared" si="361"/>
        <v>0</v>
      </c>
      <c r="AL451" s="44">
        <f t="shared" si="361"/>
        <v>0</v>
      </c>
      <c r="AM451" s="44">
        <f t="shared" si="361"/>
        <v>0</v>
      </c>
      <c r="AN451" s="171">
        <f t="shared" si="375"/>
        <v>0</v>
      </c>
      <c r="AO451" s="171">
        <f t="shared" si="375"/>
        <v>0</v>
      </c>
      <c r="AP451" s="171"/>
      <c r="AQ451" s="171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>
        <f t="shared" si="362"/>
        <v>0</v>
      </c>
      <c r="BC451" s="44">
        <f t="shared" si="362"/>
        <v>0</v>
      </c>
      <c r="BD451" s="44">
        <f t="shared" si="362"/>
        <v>0</v>
      </c>
      <c r="BE451" s="171">
        <f t="shared" si="376"/>
        <v>0</v>
      </c>
      <c r="BF451" s="171">
        <f t="shared" si="376"/>
        <v>0</v>
      </c>
      <c r="BG451" s="249"/>
      <c r="BH451" s="171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>
        <f t="shared" si="363"/>
        <v>0</v>
      </c>
      <c r="BT451" s="44">
        <f t="shared" si="363"/>
        <v>0</v>
      </c>
      <c r="BU451" s="44">
        <f t="shared" si="363"/>
        <v>0</v>
      </c>
      <c r="BV451" s="171">
        <f t="shared" si="377"/>
        <v>0</v>
      </c>
      <c r="BW451" s="171">
        <f t="shared" si="377"/>
        <v>0</v>
      </c>
      <c r="BX451" s="171"/>
      <c r="BY451" s="171"/>
      <c r="BZ451" s="45"/>
      <c r="CA451" s="45"/>
      <c r="CB451" s="44"/>
      <c r="CC451" s="44"/>
      <c r="CD451" s="44"/>
      <c r="CE451" s="44"/>
      <c r="CF451" s="44"/>
      <c r="CG451" s="44"/>
      <c r="CH451" s="44"/>
      <c r="CI451" s="44"/>
      <c r="CJ451" s="44">
        <f t="shared" si="364"/>
        <v>0</v>
      </c>
      <c r="CK451" s="44">
        <f t="shared" si="364"/>
        <v>0</v>
      </c>
      <c r="CL451" s="44">
        <f t="shared" si="364"/>
        <v>0</v>
      </c>
      <c r="CM451" s="171">
        <f t="shared" si="378"/>
        <v>0</v>
      </c>
      <c r="CN451" s="171">
        <f t="shared" si="378"/>
        <v>0</v>
      </c>
      <c r="CO451" s="737"/>
      <c r="CP451" s="737"/>
      <c r="CQ451" s="46"/>
      <c r="CR451" s="47"/>
      <c r="CS451" s="46"/>
      <c r="CT451" s="46"/>
      <c r="CU451" s="333">
        <f t="shared" si="365"/>
        <v>0</v>
      </c>
      <c r="CV451" s="333">
        <f t="shared" si="366"/>
        <v>0</v>
      </c>
      <c r="CW451" s="333">
        <f t="shared" si="367"/>
        <v>0</v>
      </c>
      <c r="CX451" s="333">
        <f t="shared" si="368"/>
        <v>0</v>
      </c>
      <c r="CY451" s="333">
        <f t="shared" si="369"/>
        <v>0</v>
      </c>
      <c r="CZ451" s="333">
        <f t="shared" si="370"/>
        <v>0</v>
      </c>
      <c r="DA451" s="44">
        <f t="shared" si="371"/>
        <v>0</v>
      </c>
      <c r="DB451" s="44">
        <f t="shared" si="371"/>
        <v>0</v>
      </c>
      <c r="DC451" s="44">
        <f t="shared" si="371"/>
        <v>0</v>
      </c>
      <c r="DD451" s="174">
        <f t="shared" si="372"/>
        <v>0</v>
      </c>
      <c r="DE451" s="174">
        <f t="shared" si="372"/>
        <v>0</v>
      </c>
      <c r="DF451" s="45"/>
      <c r="DG451" s="45"/>
      <c r="DH451" s="48"/>
      <c r="DI451" s="48"/>
    </row>
    <row r="452" spans="1:115" s="3" customFormat="1" ht="12.75" hidden="1" customHeight="1" x14ac:dyDescent="0.2">
      <c r="A452" s="96">
        <v>1</v>
      </c>
      <c r="B452" s="59"/>
      <c r="C452" s="48"/>
      <c r="D452" s="7"/>
      <c r="E452" s="154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360"/>
        <v>0</v>
      </c>
      <c r="U452" s="44">
        <f t="shared" si="360"/>
        <v>0</v>
      </c>
      <c r="V452" s="44">
        <f t="shared" si="360"/>
        <v>0</v>
      </c>
      <c r="W452" s="171">
        <f t="shared" si="374"/>
        <v>0</v>
      </c>
      <c r="X452" s="171">
        <f t="shared" si="374"/>
        <v>0</v>
      </c>
      <c r="Y452" s="171"/>
      <c r="Z452" s="171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>
        <f t="shared" si="361"/>
        <v>0</v>
      </c>
      <c r="AL452" s="44">
        <f t="shared" si="361"/>
        <v>0</v>
      </c>
      <c r="AM452" s="44">
        <f t="shared" si="361"/>
        <v>0</v>
      </c>
      <c r="AN452" s="171">
        <f t="shared" si="375"/>
        <v>0</v>
      </c>
      <c r="AO452" s="171">
        <f t="shared" si="375"/>
        <v>0</v>
      </c>
      <c r="AP452" s="171"/>
      <c r="AQ452" s="171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>
        <f t="shared" si="362"/>
        <v>0</v>
      </c>
      <c r="BC452" s="44">
        <f t="shared" si="362"/>
        <v>0</v>
      </c>
      <c r="BD452" s="44">
        <f t="shared" si="362"/>
        <v>0</v>
      </c>
      <c r="BE452" s="171">
        <f t="shared" si="376"/>
        <v>0</v>
      </c>
      <c r="BF452" s="171">
        <f t="shared" si="376"/>
        <v>0</v>
      </c>
      <c r="BG452" s="249"/>
      <c r="BH452" s="171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>
        <f t="shared" si="363"/>
        <v>0</v>
      </c>
      <c r="BT452" s="44">
        <f t="shared" si="363"/>
        <v>0</v>
      </c>
      <c r="BU452" s="44">
        <f t="shared" si="363"/>
        <v>0</v>
      </c>
      <c r="BV452" s="171">
        <f t="shared" si="377"/>
        <v>0</v>
      </c>
      <c r="BW452" s="171">
        <f t="shared" si="377"/>
        <v>0</v>
      </c>
      <c r="BX452" s="171"/>
      <c r="BY452" s="171"/>
      <c r="BZ452" s="45"/>
      <c r="CA452" s="45"/>
      <c r="CB452" s="44"/>
      <c r="CC452" s="44"/>
      <c r="CD452" s="44"/>
      <c r="CE452" s="44"/>
      <c r="CF452" s="44"/>
      <c r="CG452" s="44"/>
      <c r="CH452" s="44"/>
      <c r="CI452" s="44"/>
      <c r="CJ452" s="44">
        <f t="shared" si="364"/>
        <v>0</v>
      </c>
      <c r="CK452" s="44">
        <f t="shared" si="364"/>
        <v>0</v>
      </c>
      <c r="CL452" s="44">
        <f t="shared" si="364"/>
        <v>0</v>
      </c>
      <c r="CM452" s="171">
        <f t="shared" si="378"/>
        <v>0</v>
      </c>
      <c r="CN452" s="171">
        <f t="shared" si="378"/>
        <v>0</v>
      </c>
      <c r="CO452" s="737"/>
      <c r="CP452" s="737"/>
      <c r="CQ452" s="46"/>
      <c r="CR452" s="47"/>
      <c r="CS452" s="46"/>
      <c r="CT452" s="46"/>
      <c r="CU452" s="333">
        <f t="shared" si="365"/>
        <v>0</v>
      </c>
      <c r="CV452" s="333">
        <f t="shared" si="366"/>
        <v>0</v>
      </c>
      <c r="CW452" s="333">
        <f t="shared" si="367"/>
        <v>0</v>
      </c>
      <c r="CX452" s="333">
        <f t="shared" si="368"/>
        <v>0</v>
      </c>
      <c r="CY452" s="333">
        <f t="shared" si="369"/>
        <v>0</v>
      </c>
      <c r="CZ452" s="333">
        <f t="shared" si="370"/>
        <v>0</v>
      </c>
      <c r="DA452" s="44">
        <f t="shared" si="371"/>
        <v>0</v>
      </c>
      <c r="DB452" s="44">
        <f t="shared" si="371"/>
        <v>0</v>
      </c>
      <c r="DC452" s="44">
        <f t="shared" si="371"/>
        <v>0</v>
      </c>
      <c r="DD452" s="174">
        <f t="shared" si="372"/>
        <v>0</v>
      </c>
      <c r="DE452" s="174">
        <f t="shared" si="372"/>
        <v>0</v>
      </c>
      <c r="DF452" s="45"/>
      <c r="DG452" s="45"/>
      <c r="DH452" s="48"/>
      <c r="DI452" s="48"/>
    </row>
    <row r="453" spans="1:115" s="3" customFormat="1" ht="12.75" hidden="1" customHeight="1" x14ac:dyDescent="0.2">
      <c r="A453" s="96">
        <v>1</v>
      </c>
      <c r="B453" s="59"/>
      <c r="C453" s="48"/>
      <c r="D453" s="7"/>
      <c r="E453" s="154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360"/>
        <v>0</v>
      </c>
      <c r="U453" s="44">
        <f t="shared" si="360"/>
        <v>0</v>
      </c>
      <c r="V453" s="44">
        <f t="shared" si="360"/>
        <v>0</v>
      </c>
      <c r="W453" s="171">
        <f t="shared" si="374"/>
        <v>0</v>
      </c>
      <c r="X453" s="171">
        <f t="shared" si="374"/>
        <v>0</v>
      </c>
      <c r="Y453" s="171"/>
      <c r="Z453" s="171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>
        <f t="shared" si="361"/>
        <v>0</v>
      </c>
      <c r="AL453" s="44">
        <f t="shared" si="361"/>
        <v>0</v>
      </c>
      <c r="AM453" s="44">
        <f t="shared" si="361"/>
        <v>0</v>
      </c>
      <c r="AN453" s="171">
        <f t="shared" si="375"/>
        <v>0</v>
      </c>
      <c r="AO453" s="171">
        <f t="shared" si="375"/>
        <v>0</v>
      </c>
      <c r="AP453" s="171"/>
      <c r="AQ453" s="171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>
        <f t="shared" si="362"/>
        <v>0</v>
      </c>
      <c r="BC453" s="44">
        <f t="shared" si="362"/>
        <v>0</v>
      </c>
      <c r="BD453" s="44">
        <f t="shared" si="362"/>
        <v>0</v>
      </c>
      <c r="BE453" s="171">
        <f t="shared" si="376"/>
        <v>0</v>
      </c>
      <c r="BF453" s="171">
        <f t="shared" si="376"/>
        <v>0</v>
      </c>
      <c r="BG453" s="249"/>
      <c r="BH453" s="171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>
        <f t="shared" si="363"/>
        <v>0</v>
      </c>
      <c r="BT453" s="44">
        <f t="shared" si="363"/>
        <v>0</v>
      </c>
      <c r="BU453" s="44">
        <f t="shared" si="363"/>
        <v>0</v>
      </c>
      <c r="BV453" s="171">
        <f t="shared" si="377"/>
        <v>0</v>
      </c>
      <c r="BW453" s="171">
        <f t="shared" si="377"/>
        <v>0</v>
      </c>
      <c r="BX453" s="171"/>
      <c r="BY453" s="171"/>
      <c r="BZ453" s="45"/>
      <c r="CA453" s="45"/>
      <c r="CB453" s="44"/>
      <c r="CC453" s="44"/>
      <c r="CD453" s="44"/>
      <c r="CE453" s="44"/>
      <c r="CF453" s="44"/>
      <c r="CG453" s="44"/>
      <c r="CH453" s="44"/>
      <c r="CI453" s="44"/>
      <c r="CJ453" s="44">
        <f t="shared" si="364"/>
        <v>0</v>
      </c>
      <c r="CK453" s="44">
        <f t="shared" si="364"/>
        <v>0</v>
      </c>
      <c r="CL453" s="44">
        <f t="shared" si="364"/>
        <v>0</v>
      </c>
      <c r="CM453" s="171">
        <f t="shared" si="378"/>
        <v>0</v>
      </c>
      <c r="CN453" s="171">
        <f t="shared" si="378"/>
        <v>0</v>
      </c>
      <c r="CO453" s="737"/>
      <c r="CP453" s="737"/>
      <c r="CQ453" s="46"/>
      <c r="CR453" s="47"/>
      <c r="CS453" s="46"/>
      <c r="CT453" s="46"/>
      <c r="CU453" s="333">
        <f t="shared" si="365"/>
        <v>0</v>
      </c>
      <c r="CV453" s="333">
        <f t="shared" si="366"/>
        <v>0</v>
      </c>
      <c r="CW453" s="333">
        <f t="shared" si="367"/>
        <v>0</v>
      </c>
      <c r="CX453" s="333">
        <f t="shared" si="368"/>
        <v>0</v>
      </c>
      <c r="CY453" s="333">
        <f t="shared" si="369"/>
        <v>0</v>
      </c>
      <c r="CZ453" s="333">
        <f t="shared" si="370"/>
        <v>0</v>
      </c>
      <c r="DA453" s="44">
        <f t="shared" si="371"/>
        <v>0</v>
      </c>
      <c r="DB453" s="44">
        <f t="shared" si="371"/>
        <v>0</v>
      </c>
      <c r="DC453" s="44">
        <f t="shared" si="371"/>
        <v>0</v>
      </c>
      <c r="DD453" s="174">
        <f t="shared" si="372"/>
        <v>0</v>
      </c>
      <c r="DE453" s="174">
        <f t="shared" si="372"/>
        <v>0</v>
      </c>
      <c r="DF453" s="45"/>
      <c r="DG453" s="45"/>
      <c r="DH453" s="48"/>
      <c r="DI453" s="48"/>
    </row>
    <row r="454" spans="1:115" s="3" customFormat="1" ht="12.75" hidden="1" customHeight="1" x14ac:dyDescent="0.2">
      <c r="A454" s="96">
        <v>1</v>
      </c>
      <c r="B454" s="59"/>
      <c r="C454" s="48"/>
      <c r="D454" s="7"/>
      <c r="E454" s="154"/>
      <c r="F454" s="590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360"/>
        <v>0</v>
      </c>
      <c r="U454" s="44">
        <f t="shared" si="360"/>
        <v>0</v>
      </c>
      <c r="V454" s="44">
        <f t="shared" si="360"/>
        <v>0</v>
      </c>
      <c r="W454" s="171">
        <f t="shared" si="374"/>
        <v>0</v>
      </c>
      <c r="X454" s="171">
        <f t="shared" si="374"/>
        <v>0</v>
      </c>
      <c r="Y454" s="171"/>
      <c r="Z454" s="171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>
        <f t="shared" si="361"/>
        <v>0</v>
      </c>
      <c r="AL454" s="44">
        <f t="shared" si="361"/>
        <v>0</v>
      </c>
      <c r="AM454" s="44">
        <f t="shared" si="361"/>
        <v>0</v>
      </c>
      <c r="AN454" s="171">
        <f t="shared" si="375"/>
        <v>0</v>
      </c>
      <c r="AO454" s="171">
        <f t="shared" si="375"/>
        <v>0</v>
      </c>
      <c r="AP454" s="171"/>
      <c r="AQ454" s="171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>
        <f t="shared" si="362"/>
        <v>0</v>
      </c>
      <c r="BC454" s="44">
        <f t="shared" si="362"/>
        <v>0</v>
      </c>
      <c r="BD454" s="44">
        <f t="shared" si="362"/>
        <v>0</v>
      </c>
      <c r="BE454" s="171">
        <f t="shared" si="376"/>
        <v>0</v>
      </c>
      <c r="BF454" s="171">
        <f t="shared" si="376"/>
        <v>0</v>
      </c>
      <c r="BG454" s="249"/>
      <c r="BH454" s="171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>
        <f t="shared" si="363"/>
        <v>0</v>
      </c>
      <c r="BT454" s="44">
        <f t="shared" si="363"/>
        <v>0</v>
      </c>
      <c r="BU454" s="44">
        <f t="shared" si="363"/>
        <v>0</v>
      </c>
      <c r="BV454" s="171">
        <f t="shared" si="377"/>
        <v>0</v>
      </c>
      <c r="BW454" s="171">
        <f t="shared" si="377"/>
        <v>0</v>
      </c>
      <c r="BX454" s="171"/>
      <c r="BY454" s="171"/>
      <c r="BZ454" s="45"/>
      <c r="CA454" s="45"/>
      <c r="CB454" s="44"/>
      <c r="CC454" s="44"/>
      <c r="CD454" s="44"/>
      <c r="CE454" s="44"/>
      <c r="CF454" s="44"/>
      <c r="CG454" s="44"/>
      <c r="CH454" s="44"/>
      <c r="CI454" s="44"/>
      <c r="CJ454" s="44">
        <f t="shared" si="364"/>
        <v>0</v>
      </c>
      <c r="CK454" s="44">
        <f t="shared" si="364"/>
        <v>0</v>
      </c>
      <c r="CL454" s="44">
        <f t="shared" si="364"/>
        <v>0</v>
      </c>
      <c r="CM454" s="171">
        <f t="shared" si="378"/>
        <v>0</v>
      </c>
      <c r="CN454" s="171">
        <f t="shared" si="378"/>
        <v>0</v>
      </c>
      <c r="CO454" s="737"/>
      <c r="CP454" s="737"/>
      <c r="CQ454" s="46"/>
      <c r="CR454" s="47"/>
      <c r="CS454" s="46"/>
      <c r="CT454" s="46"/>
      <c r="CU454" s="333">
        <f t="shared" si="365"/>
        <v>0</v>
      </c>
      <c r="CV454" s="333">
        <f t="shared" si="366"/>
        <v>0</v>
      </c>
      <c r="CW454" s="333">
        <f t="shared" si="367"/>
        <v>0</v>
      </c>
      <c r="CX454" s="333">
        <f t="shared" si="368"/>
        <v>0</v>
      </c>
      <c r="CY454" s="333">
        <f t="shared" si="369"/>
        <v>0</v>
      </c>
      <c r="CZ454" s="333">
        <f t="shared" si="370"/>
        <v>0</v>
      </c>
      <c r="DA454" s="44">
        <f t="shared" si="371"/>
        <v>0</v>
      </c>
      <c r="DB454" s="44">
        <f t="shared" si="371"/>
        <v>0</v>
      </c>
      <c r="DC454" s="44">
        <f t="shared" si="371"/>
        <v>0</v>
      </c>
      <c r="DD454" s="174">
        <f t="shared" si="372"/>
        <v>0</v>
      </c>
      <c r="DE454" s="174">
        <f t="shared" si="372"/>
        <v>0</v>
      </c>
      <c r="DF454" s="45"/>
      <c r="DG454" s="45"/>
      <c r="DH454" s="48"/>
      <c r="DI454" s="48"/>
    </row>
    <row r="455" spans="1:115" s="3" customFormat="1" ht="12.75" hidden="1" customHeight="1" x14ac:dyDescent="0.2">
      <c r="A455" s="96">
        <v>1</v>
      </c>
      <c r="B455" s="59"/>
      <c r="C455" s="48"/>
      <c r="D455" s="7"/>
      <c r="E455" s="154"/>
      <c r="F455" s="590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360"/>
        <v>0</v>
      </c>
      <c r="U455" s="44">
        <f t="shared" si="360"/>
        <v>0</v>
      </c>
      <c r="V455" s="44">
        <f t="shared" si="360"/>
        <v>0</v>
      </c>
      <c r="W455" s="171">
        <f t="shared" si="374"/>
        <v>0</v>
      </c>
      <c r="X455" s="171">
        <f t="shared" si="374"/>
        <v>0</v>
      </c>
      <c r="Y455" s="171"/>
      <c r="Z455" s="171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>
        <f t="shared" si="361"/>
        <v>0</v>
      </c>
      <c r="AL455" s="44">
        <f t="shared" si="361"/>
        <v>0</v>
      </c>
      <c r="AM455" s="44">
        <f t="shared" si="361"/>
        <v>0</v>
      </c>
      <c r="AN455" s="171">
        <f t="shared" si="375"/>
        <v>0</v>
      </c>
      <c r="AO455" s="171">
        <f t="shared" si="375"/>
        <v>0</v>
      </c>
      <c r="AP455" s="171"/>
      <c r="AQ455" s="171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>
        <f t="shared" si="362"/>
        <v>0</v>
      </c>
      <c r="BC455" s="44">
        <f t="shared" si="362"/>
        <v>0</v>
      </c>
      <c r="BD455" s="44">
        <f t="shared" si="362"/>
        <v>0</v>
      </c>
      <c r="BE455" s="171">
        <f t="shared" si="376"/>
        <v>0</v>
      </c>
      <c r="BF455" s="171">
        <f t="shared" si="376"/>
        <v>0</v>
      </c>
      <c r="BG455" s="249"/>
      <c r="BH455" s="171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>
        <f t="shared" si="363"/>
        <v>0</v>
      </c>
      <c r="BT455" s="44">
        <f t="shared" si="363"/>
        <v>0</v>
      </c>
      <c r="BU455" s="44">
        <f t="shared" si="363"/>
        <v>0</v>
      </c>
      <c r="BV455" s="171">
        <f t="shared" si="377"/>
        <v>0</v>
      </c>
      <c r="BW455" s="171">
        <f t="shared" si="377"/>
        <v>0</v>
      </c>
      <c r="BX455" s="171"/>
      <c r="BY455" s="171"/>
      <c r="BZ455" s="45"/>
      <c r="CA455" s="45"/>
      <c r="CB455" s="44"/>
      <c r="CC455" s="44"/>
      <c r="CD455" s="44"/>
      <c r="CE455" s="44"/>
      <c r="CF455" s="44"/>
      <c r="CG455" s="44"/>
      <c r="CH455" s="44"/>
      <c r="CI455" s="44"/>
      <c r="CJ455" s="44">
        <f t="shared" si="364"/>
        <v>0</v>
      </c>
      <c r="CK455" s="44">
        <f t="shared" si="364"/>
        <v>0</v>
      </c>
      <c r="CL455" s="44">
        <f t="shared" si="364"/>
        <v>0</v>
      </c>
      <c r="CM455" s="171">
        <f t="shared" si="378"/>
        <v>0</v>
      </c>
      <c r="CN455" s="171">
        <f t="shared" si="378"/>
        <v>0</v>
      </c>
      <c r="CO455" s="737"/>
      <c r="CP455" s="737"/>
      <c r="CQ455" s="46"/>
      <c r="CR455" s="47"/>
      <c r="CS455" s="46"/>
      <c r="CT455" s="46"/>
      <c r="CU455" s="333">
        <f t="shared" si="365"/>
        <v>0</v>
      </c>
      <c r="CV455" s="333">
        <f t="shared" si="366"/>
        <v>0</v>
      </c>
      <c r="CW455" s="333">
        <f t="shared" si="367"/>
        <v>0</v>
      </c>
      <c r="CX455" s="333">
        <f t="shared" si="368"/>
        <v>0</v>
      </c>
      <c r="CY455" s="333">
        <f t="shared" si="369"/>
        <v>0</v>
      </c>
      <c r="CZ455" s="333">
        <f t="shared" si="370"/>
        <v>0</v>
      </c>
      <c r="DA455" s="44">
        <f t="shared" si="371"/>
        <v>0</v>
      </c>
      <c r="DB455" s="44">
        <f t="shared" si="371"/>
        <v>0</v>
      </c>
      <c r="DC455" s="44">
        <f t="shared" si="371"/>
        <v>0</v>
      </c>
      <c r="DD455" s="174">
        <f t="shared" si="372"/>
        <v>0</v>
      </c>
      <c r="DE455" s="174">
        <f t="shared" si="372"/>
        <v>0</v>
      </c>
      <c r="DF455" s="45"/>
      <c r="DG455" s="45"/>
      <c r="DH455" s="48"/>
      <c r="DI455" s="48"/>
    </row>
    <row r="456" spans="1:115" s="3" customFormat="1" ht="12.75" hidden="1" customHeight="1" x14ac:dyDescent="0.2">
      <c r="A456" s="96">
        <v>1</v>
      </c>
      <c r="B456" s="59"/>
      <c r="C456" s="48"/>
      <c r="D456" s="7"/>
      <c r="E456" s="154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360"/>
        <v>0</v>
      </c>
      <c r="U456" s="44">
        <f t="shared" si="360"/>
        <v>0</v>
      </c>
      <c r="V456" s="44">
        <f t="shared" si="360"/>
        <v>0</v>
      </c>
      <c r="W456" s="171">
        <f t="shared" si="374"/>
        <v>0</v>
      </c>
      <c r="X456" s="171">
        <f t="shared" si="374"/>
        <v>0</v>
      </c>
      <c r="Y456" s="171"/>
      <c r="Z456" s="171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>
        <f t="shared" si="361"/>
        <v>0</v>
      </c>
      <c r="AL456" s="44">
        <f t="shared" si="361"/>
        <v>0</v>
      </c>
      <c r="AM456" s="44">
        <f t="shared" si="361"/>
        <v>0</v>
      </c>
      <c r="AN456" s="171">
        <f t="shared" si="375"/>
        <v>0</v>
      </c>
      <c r="AO456" s="171">
        <f t="shared" si="375"/>
        <v>0</v>
      </c>
      <c r="AP456" s="171"/>
      <c r="AQ456" s="171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>
        <f t="shared" si="362"/>
        <v>0</v>
      </c>
      <c r="BC456" s="44">
        <f t="shared" si="362"/>
        <v>0</v>
      </c>
      <c r="BD456" s="44">
        <f t="shared" si="362"/>
        <v>0</v>
      </c>
      <c r="BE456" s="171">
        <f t="shared" si="376"/>
        <v>0</v>
      </c>
      <c r="BF456" s="171">
        <f t="shared" si="376"/>
        <v>0</v>
      </c>
      <c r="BG456" s="250"/>
      <c r="BH456" s="174"/>
      <c r="BI456" s="109"/>
      <c r="BJ456" s="109"/>
      <c r="BK456" s="109"/>
      <c r="BL456" s="109"/>
      <c r="BM456" s="44"/>
      <c r="BN456" s="44"/>
      <c r="BO456" s="44"/>
      <c r="BP456" s="44"/>
      <c r="BQ456" s="44"/>
      <c r="BR456" s="44"/>
      <c r="BS456" s="44">
        <f t="shared" si="363"/>
        <v>0</v>
      </c>
      <c r="BT456" s="44">
        <f t="shared" si="363"/>
        <v>0</v>
      </c>
      <c r="BU456" s="44">
        <f t="shared" si="363"/>
        <v>0</v>
      </c>
      <c r="BV456" s="171">
        <f t="shared" si="377"/>
        <v>0</v>
      </c>
      <c r="BW456" s="171">
        <f t="shared" si="377"/>
        <v>0</v>
      </c>
      <c r="BX456" s="174"/>
      <c r="BY456" s="174"/>
      <c r="BZ456" s="112"/>
      <c r="CA456" s="112"/>
      <c r="CB456" s="109"/>
      <c r="CC456" s="109"/>
      <c r="CD456" s="44"/>
      <c r="CE456" s="44"/>
      <c r="CF456" s="44"/>
      <c r="CG456" s="44"/>
      <c r="CH456" s="44"/>
      <c r="CI456" s="44"/>
      <c r="CJ456" s="44">
        <f t="shared" si="364"/>
        <v>0</v>
      </c>
      <c r="CK456" s="44">
        <f t="shared" si="364"/>
        <v>0</v>
      </c>
      <c r="CL456" s="44">
        <f t="shared" si="364"/>
        <v>0</v>
      </c>
      <c r="CM456" s="171">
        <f t="shared" si="378"/>
        <v>0</v>
      </c>
      <c r="CN456" s="171">
        <f t="shared" si="378"/>
        <v>0</v>
      </c>
      <c r="CO456" s="738"/>
      <c r="CP456" s="738"/>
      <c r="CQ456" s="113"/>
      <c r="CR456" s="114"/>
      <c r="CS456" s="113"/>
      <c r="CT456" s="113"/>
      <c r="CU456" s="333">
        <f t="shared" si="365"/>
        <v>0</v>
      </c>
      <c r="CV456" s="333">
        <f t="shared" si="366"/>
        <v>0</v>
      </c>
      <c r="CW456" s="333">
        <f t="shared" si="367"/>
        <v>0</v>
      </c>
      <c r="CX456" s="333">
        <f t="shared" si="368"/>
        <v>0</v>
      </c>
      <c r="CY456" s="333">
        <f t="shared" si="369"/>
        <v>0</v>
      </c>
      <c r="CZ456" s="333">
        <f t="shared" si="370"/>
        <v>0</v>
      </c>
      <c r="DA456" s="44">
        <f t="shared" si="371"/>
        <v>0</v>
      </c>
      <c r="DB456" s="44">
        <f t="shared" si="371"/>
        <v>0</v>
      </c>
      <c r="DC456" s="44">
        <f t="shared" si="371"/>
        <v>0</v>
      </c>
      <c r="DD456" s="174">
        <f t="shared" si="372"/>
        <v>0</v>
      </c>
      <c r="DE456" s="174">
        <f t="shared" si="372"/>
        <v>0</v>
      </c>
      <c r="DF456" s="112"/>
      <c r="DG456" s="112"/>
      <c r="DH456" s="48"/>
      <c r="DI456" s="48"/>
    </row>
    <row r="457" spans="1:115" s="204" customFormat="1" hidden="1" x14ac:dyDescent="0.2">
      <c r="A457" s="96">
        <v>1</v>
      </c>
      <c r="B457" s="96">
        <v>1</v>
      </c>
      <c r="C457" s="67"/>
      <c r="D457" s="247" t="str">
        <f>'ВМП план КС'!B108</f>
        <v>19.06.2024 №5</v>
      </c>
      <c r="E457" s="592"/>
      <c r="F457" s="593" t="s">
        <v>654</v>
      </c>
      <c r="G457" s="71"/>
      <c r="H457" s="71"/>
      <c r="I457" s="71"/>
      <c r="J457" s="57" t="e">
        <f>SUM(J421,J9,J25,J30,J42,J47,J53,J61,J95,J104,J165,J180,J200,J230,J236,J347,J356,J399,J438,J448)</f>
        <v>#REF!</v>
      </c>
      <c r="K457" s="57" t="e">
        <f>SUM(K421,K9,K25,K30,K42,K47,K53,K61,K95,K104,K165,K180,K200,K230,K236,K347,K356,K399,K438,K448)</f>
        <v>#REF!</v>
      </c>
      <c r="L457" s="54" t="e">
        <f>SUM(J457/12*$B$2)</f>
        <v>#REF!</v>
      </c>
      <c r="M457" s="54" t="e">
        <f>SUM(K457/12*$B$2)</f>
        <v>#REF!</v>
      </c>
      <c r="N457" s="160" t="e">
        <f t="shared" ref="N457:S457" si="380">SUM(N421,N9,N25,N30,N42,N47,N61,N95,N104,N165,N180,N200,N230,N236,N347,N356,N399,N438,N448)</f>
        <v>#REF!</v>
      </c>
      <c r="O457" s="160" t="e">
        <f t="shared" si="380"/>
        <v>#REF!</v>
      </c>
      <c r="P457" s="160" t="e">
        <f t="shared" si="380"/>
        <v>#REF!</v>
      </c>
      <c r="Q457" s="160" t="e">
        <f t="shared" si="380"/>
        <v>#REF!</v>
      </c>
      <c r="R457" s="160" t="e">
        <f t="shared" si="380"/>
        <v>#REF!</v>
      </c>
      <c r="S457" s="160" t="e">
        <f t="shared" si="380"/>
        <v>#REF!</v>
      </c>
      <c r="T457" s="56" t="e">
        <f t="shared" si="360"/>
        <v>#REF!</v>
      </c>
      <c r="U457" s="56" t="e">
        <f t="shared" si="360"/>
        <v>#REF!</v>
      </c>
      <c r="V457" s="56" t="e">
        <f t="shared" si="360"/>
        <v>#REF!</v>
      </c>
      <c r="W457" s="171" t="e">
        <f t="shared" si="374"/>
        <v>#REF!</v>
      </c>
      <c r="X457" s="171" t="e">
        <f t="shared" si="374"/>
        <v>#REF!</v>
      </c>
      <c r="Y457" s="281" t="e">
        <f>N457/J457</f>
        <v>#REF!</v>
      </c>
      <c r="Z457" s="281" t="e">
        <f>O457/K457</f>
        <v>#REF!</v>
      </c>
      <c r="AA457" s="143" t="e">
        <f>SUM(AA421,AA9,AA25,AA30,AA42,AA47,AA61,AA95,AA104,AA165,AA180,AA200,AA230,AA236,AA347,AA356,AA399,AA438,AA448)</f>
        <v>#REF!</v>
      </c>
      <c r="AB457" s="143" t="e">
        <f>SUM(AB421,AB9,AB25,AB30,AB42,AB47,AB61,AB95,AB104,AB165,AB180,AB200,AB230,AB236,AB347,AB356,AB399,AB438,AB448)</f>
        <v>#REF!</v>
      </c>
      <c r="AC457" s="54" t="e">
        <f>SUM(AA457/12*$B$2)</f>
        <v>#REF!</v>
      </c>
      <c r="AD457" s="54" t="e">
        <f>SUM(AB457/12*$B$2)</f>
        <v>#REF!</v>
      </c>
      <c r="AE457" s="160" t="e">
        <f t="shared" ref="AE457:AJ457" si="381">SUM(AE421,AE9,AE25,AE30,AE42,AE47,AE61,AE95,AE104,AE165,AE180,AE200,AE230,AE236,AE347,AE356,AE399,AE438,AE448)</f>
        <v>#REF!</v>
      </c>
      <c r="AF457" s="160" t="e">
        <f t="shared" si="381"/>
        <v>#REF!</v>
      </c>
      <c r="AG457" s="160" t="e">
        <f t="shared" si="381"/>
        <v>#REF!</v>
      </c>
      <c r="AH457" s="160" t="e">
        <f t="shared" si="381"/>
        <v>#REF!</v>
      </c>
      <c r="AI457" s="160" t="e">
        <f t="shared" si="381"/>
        <v>#REF!</v>
      </c>
      <c r="AJ457" s="160" t="e">
        <f t="shared" si="381"/>
        <v>#REF!</v>
      </c>
      <c r="AK457" s="56" t="e">
        <f t="shared" si="361"/>
        <v>#REF!</v>
      </c>
      <c r="AL457" s="56" t="e">
        <f t="shared" si="361"/>
        <v>#REF!</v>
      </c>
      <c r="AM457" s="56" t="e">
        <f t="shared" si="361"/>
        <v>#REF!</v>
      </c>
      <c r="AN457" s="171" t="e">
        <f t="shared" si="375"/>
        <v>#REF!</v>
      </c>
      <c r="AO457" s="171" t="e">
        <f t="shared" si="375"/>
        <v>#REF!</v>
      </c>
      <c r="AP457" s="280" t="e">
        <f>AE457/AC457</f>
        <v>#REF!</v>
      </c>
      <c r="AQ457" s="280" t="e">
        <f>AF457/AD457</f>
        <v>#REF!</v>
      </c>
      <c r="AR457" s="57" t="e">
        <f>SUM(AR421,AR9,AR25,AR30,AR42,AR47,AR61,AR95,AR104,AR165,AR180,AR200,AR230,AR236,AR347,AR356,AR399,AR438,AR448)</f>
        <v>#REF!</v>
      </c>
      <c r="AS457" s="57" t="e">
        <f>SUM(AS421,AS9,AS25,AS30,AS42,AS47,AS61,AS95,AS104,AS165,AS180,AS200,AS230,AS236,AS347,AS356,AS399,AS438,AS448)</f>
        <v>#REF!</v>
      </c>
      <c r="AT457" s="54" t="e">
        <f>SUM(AR457/12*$B$2)</f>
        <v>#REF!</v>
      </c>
      <c r="AU457" s="54" t="e">
        <f>SUM(AS457/12*$B$2)</f>
        <v>#REF!</v>
      </c>
      <c r="AV457" s="160" t="e">
        <f t="shared" ref="AV457:BA457" si="382">SUM(AV421,AV9,AV25,AV30,AV42,AV47,AV61,AV95,AV104,AV165,AV180,AV200,AV230,AV236,AV347,AV356,AV399,AV438,AV448)</f>
        <v>#REF!</v>
      </c>
      <c r="AW457" s="160" t="e">
        <f t="shared" si="382"/>
        <v>#REF!</v>
      </c>
      <c r="AX457" s="160" t="e">
        <f t="shared" si="382"/>
        <v>#REF!</v>
      </c>
      <c r="AY457" s="160" t="e">
        <f t="shared" si="382"/>
        <v>#REF!</v>
      </c>
      <c r="AZ457" s="160" t="e">
        <f t="shared" si="382"/>
        <v>#REF!</v>
      </c>
      <c r="BA457" s="160" t="e">
        <f t="shared" si="382"/>
        <v>#REF!</v>
      </c>
      <c r="BB457" s="56" t="e">
        <f t="shared" si="362"/>
        <v>#REF!</v>
      </c>
      <c r="BC457" s="56" t="e">
        <f t="shared" si="362"/>
        <v>#REF!</v>
      </c>
      <c r="BD457" s="56" t="e">
        <f t="shared" si="362"/>
        <v>#REF!</v>
      </c>
      <c r="BE457" s="171" t="e">
        <f t="shared" si="376"/>
        <v>#REF!</v>
      </c>
      <c r="BF457" s="171" t="e">
        <f t="shared" si="376"/>
        <v>#REF!</v>
      </c>
      <c r="BG457" s="281" t="e">
        <f>AV457/AR457</f>
        <v>#REF!</v>
      </c>
      <c r="BH457" s="281" t="e">
        <f>AW457/AS457</f>
        <v>#REF!</v>
      </c>
      <c r="BI457" s="57" t="e">
        <f>SUM(BI421,BI9,BI25,BI30,BI42,BI47,BI61,BI95,BI104,BI165,BI180,BI200,BI230,BI236,BI347,BI356,BI399,BI438,BI448)</f>
        <v>#REF!</v>
      </c>
      <c r="BJ457" s="57" t="e">
        <f>SUM(BJ421,BJ9,BJ25,BJ30,BJ42,BJ47,BJ61,BJ95,BJ104,BJ165,BJ180,BJ200,BJ230,BJ236,BJ347,BJ356,BJ399,BJ438,BJ448)</f>
        <v>#REF!</v>
      </c>
      <c r="BK457" s="327" t="e">
        <f>SUM(BI457/12*$B$2)</f>
        <v>#REF!</v>
      </c>
      <c r="BL457" s="327" t="e">
        <f>SUM(BJ457/12*$B$2)</f>
        <v>#REF!</v>
      </c>
      <c r="BM457" s="160" t="e">
        <f t="shared" ref="BM457:BR457" si="383">SUM(BM421,BM9,BM25,BM30,BM42,BM47,BM61,BM95,BM104,BM165,BM180,BM200,BM230,BM236,BM347,BM356,BM399,BM438,BM448)</f>
        <v>#REF!</v>
      </c>
      <c r="BN457" s="160" t="e">
        <f t="shared" si="383"/>
        <v>#REF!</v>
      </c>
      <c r="BO457" s="160" t="e">
        <f t="shared" si="383"/>
        <v>#REF!</v>
      </c>
      <c r="BP457" s="160" t="e">
        <f t="shared" si="383"/>
        <v>#REF!</v>
      </c>
      <c r="BQ457" s="160" t="e">
        <f t="shared" si="383"/>
        <v>#REF!</v>
      </c>
      <c r="BR457" s="160" t="e">
        <f t="shared" si="383"/>
        <v>#REF!</v>
      </c>
      <c r="BS457" s="56" t="e">
        <f t="shared" si="363"/>
        <v>#REF!</v>
      </c>
      <c r="BT457" s="56" t="e">
        <f t="shared" si="363"/>
        <v>#REF!</v>
      </c>
      <c r="BU457" s="56" t="e">
        <f t="shared" si="363"/>
        <v>#REF!</v>
      </c>
      <c r="BV457" s="171" t="e">
        <f t="shared" si="377"/>
        <v>#REF!</v>
      </c>
      <c r="BW457" s="171" t="e">
        <f t="shared" si="377"/>
        <v>#REF!</v>
      </c>
      <c r="BX457" s="281" t="e">
        <f>BM457/BK457</f>
        <v>#REF!</v>
      </c>
      <c r="BY457" s="280" t="e">
        <f>BN457/BL457</f>
        <v>#REF!</v>
      </c>
      <c r="BZ457" s="57" t="e">
        <f>SUM(BZ421,BZ9,BZ25,BZ30,BZ42,BZ47,BZ61,BZ95,BZ104,BZ165,BZ180,BZ200,BZ230,BZ236,BZ347,BZ356,BZ399,BZ438,BZ448)</f>
        <v>#REF!</v>
      </c>
      <c r="CA457" s="57" t="e">
        <f>SUM(CA421,CA9,CA25,CA30,CA42,CA47,CA61,CA95,CA104,CA165,CA180,CA200,CA230,CA236,CA347,CA356,CA399,CA438,CA448)</f>
        <v>#REF!</v>
      </c>
      <c r="CB457" s="327" t="e">
        <f>SUM(BZ457/12*$B$2)</f>
        <v>#REF!</v>
      </c>
      <c r="CC457" s="327" t="e">
        <f>SUM(CA457/12*$B$2)</f>
        <v>#REF!</v>
      </c>
      <c r="CD457" s="160" t="e">
        <f t="shared" ref="CD457:CI457" si="384">SUM(CD421,CD9,CD25,CD30,CD42,CD47,CD61,CD95,CD104,CD165,CD180,CD200,CD230,CD236,CD347,CD356,CD399,CD438,CD448)</f>
        <v>#REF!</v>
      </c>
      <c r="CE457" s="160" t="e">
        <f t="shared" si="384"/>
        <v>#REF!</v>
      </c>
      <c r="CF457" s="160" t="e">
        <f t="shared" si="384"/>
        <v>#REF!</v>
      </c>
      <c r="CG457" s="160" t="e">
        <f t="shared" si="384"/>
        <v>#REF!</v>
      </c>
      <c r="CH457" s="160" t="e">
        <f t="shared" si="384"/>
        <v>#REF!</v>
      </c>
      <c r="CI457" s="160" t="e">
        <f t="shared" si="384"/>
        <v>#REF!</v>
      </c>
      <c r="CJ457" s="56" t="e">
        <f t="shared" si="364"/>
        <v>#REF!</v>
      </c>
      <c r="CK457" s="56" t="e">
        <f t="shared" si="364"/>
        <v>#REF!</v>
      </c>
      <c r="CL457" s="56" t="e">
        <f t="shared" si="364"/>
        <v>#REF!</v>
      </c>
      <c r="CM457" s="171" t="e">
        <f t="shared" si="378"/>
        <v>#REF!</v>
      </c>
      <c r="CN457" s="171" t="e">
        <f t="shared" si="378"/>
        <v>#REF!</v>
      </c>
      <c r="CO457" s="734" t="e">
        <f>CD457/BZ457</f>
        <v>#REF!</v>
      </c>
      <c r="CP457" s="734" t="e">
        <f>CE457/CA457</f>
        <v>#REF!</v>
      </c>
      <c r="CQ457" s="332" t="e">
        <f>+J457++AA457+AR457++++++BI457++BZ457</f>
        <v>#REF!</v>
      </c>
      <c r="CR457" s="332" t="e">
        <f>+K457++AB457+AS457++++++BJ457++CA457</f>
        <v>#REF!</v>
      </c>
      <c r="CS457" s="332" t="e">
        <f>+L457++AC457+AT457++++++BK457++CB457</f>
        <v>#REF!</v>
      </c>
      <c r="CT457" s="332" t="e">
        <f>+M457++AD457+AU457++++++BL457++CC457</f>
        <v>#REF!</v>
      </c>
      <c r="CU457" s="332" t="e">
        <f t="shared" si="365"/>
        <v>#REF!</v>
      </c>
      <c r="CV457" s="332" t="e">
        <f t="shared" si="366"/>
        <v>#REF!</v>
      </c>
      <c r="CW457" s="332" t="e">
        <f t="shared" si="367"/>
        <v>#REF!</v>
      </c>
      <c r="CX457" s="332" t="e">
        <f t="shared" si="368"/>
        <v>#REF!</v>
      </c>
      <c r="CY457" s="332" t="e">
        <f t="shared" si="369"/>
        <v>#REF!</v>
      </c>
      <c r="CZ457" s="332" t="e">
        <f t="shared" si="370"/>
        <v>#REF!</v>
      </c>
      <c r="DA457" s="332" t="e">
        <f t="shared" si="371"/>
        <v>#REF!</v>
      </c>
      <c r="DB457" s="332" t="e">
        <f t="shared" si="371"/>
        <v>#REF!</v>
      </c>
      <c r="DC457" s="332" t="e">
        <f t="shared" si="371"/>
        <v>#REF!</v>
      </c>
      <c r="DD457" s="69" t="e">
        <f t="shared" si="372"/>
        <v>#REF!</v>
      </c>
      <c r="DE457" s="69" t="e">
        <f t="shared" si="372"/>
        <v>#REF!</v>
      </c>
      <c r="DF457" s="55"/>
      <c r="DG457" s="55"/>
      <c r="DH457" s="282" t="e">
        <f>BB457/AT457</f>
        <v>#REF!</v>
      </c>
      <c r="DI457" s="282" t="e">
        <f>BC457/AU457</f>
        <v>#REF!</v>
      </c>
      <c r="DJ457" s="206" t="e">
        <f>CQ457+CX457</f>
        <v>#REF!</v>
      </c>
      <c r="DK457" s="206" t="e">
        <f>CR457+CY457</f>
        <v>#REF!</v>
      </c>
    </row>
    <row r="458" spans="1:115" hidden="1" x14ac:dyDescent="0.2">
      <c r="A458" s="96">
        <v>1</v>
      </c>
      <c r="B458" s="96">
        <v>1</v>
      </c>
      <c r="C458" s="63"/>
      <c r="D458" s="687"/>
      <c r="E458" s="687"/>
      <c r="F458" s="687" t="s">
        <v>112</v>
      </c>
      <c r="G458" s="63"/>
      <c r="H458" s="63"/>
      <c r="I458" s="63"/>
      <c r="J458" s="202">
        <f>'ВМП план КС'!L108</f>
        <v>2528</v>
      </c>
      <c r="K458" s="202">
        <f>'ВМП план КС'!M108</f>
        <v>616539390.07999992</v>
      </c>
      <c r="L458" s="229">
        <f>SUM(J458/12*$B$2)</f>
        <v>1264</v>
      </c>
      <c r="M458" s="229">
        <f>SUM(K458/12*$B$2)</f>
        <v>308269695.03999996</v>
      </c>
      <c r="N458" s="202">
        <f>'факт КС '!G180</f>
        <v>1097</v>
      </c>
      <c r="O458" s="202">
        <f>'факт КС '!H180</f>
        <v>272007938.39000171</v>
      </c>
      <c r="P458" s="202">
        <f>'факт КС '!I180</f>
        <v>9395</v>
      </c>
      <c r="Q458" s="202">
        <f>'факт КС '!J180</f>
        <v>60</v>
      </c>
      <c r="R458" s="202">
        <f>'факт КС '!K180</f>
        <v>14922424.749999998</v>
      </c>
      <c r="S458" s="202">
        <f>'факт КС '!L180</f>
        <v>552</v>
      </c>
      <c r="T458" s="59"/>
      <c r="U458" s="59"/>
      <c r="V458" s="59"/>
      <c r="W458" s="59"/>
      <c r="X458" s="424" t="e">
        <f>O457-K457</f>
        <v>#REF!</v>
      </c>
      <c r="Y458" s="59"/>
      <c r="Z458" s="59"/>
      <c r="AA458" s="202">
        <f>'ВМП план КС'!R108+'ВМП СДП'!R111</f>
        <v>605</v>
      </c>
      <c r="AB458" s="202">
        <f>'ВМП план КС'!S108+'ВМП СДП'!S111</f>
        <v>156599345.68000001</v>
      </c>
      <c r="AC458" s="229">
        <f>SUM(AA458/12*$B$2)</f>
        <v>302.5</v>
      </c>
      <c r="AD458" s="229">
        <f>SUM(AB458/12*$B$2)</f>
        <v>78299672.840000004</v>
      </c>
      <c r="AE458" s="202">
        <f>'факт КС '!Y180+'Факт СДП'!Y6</f>
        <v>331</v>
      </c>
      <c r="AF458" s="202">
        <f>'факт КС '!Z180+'Факт СДП'!Z6</f>
        <v>85489735.920000076</v>
      </c>
      <c r="AG458" s="202">
        <f>'факт КС '!AA180+'Факт СДП'!AA6</f>
        <v>5393</v>
      </c>
      <c r="AH458" s="202">
        <f>'факт КС '!AB180</f>
        <v>0</v>
      </c>
      <c r="AI458" s="202">
        <f>'факт КС '!AC180</f>
        <v>0</v>
      </c>
      <c r="AJ458" s="202">
        <f>'факт КС '!AD180</f>
        <v>0</v>
      </c>
      <c r="AK458" s="59"/>
      <c r="AL458" s="59"/>
      <c r="AM458" s="59"/>
      <c r="AN458" s="59"/>
      <c r="AO458" s="59"/>
      <c r="AP458" s="59"/>
      <c r="AQ458" s="59"/>
      <c r="AR458" s="202">
        <f>'ВМП план КС'!J108</f>
        <v>3357</v>
      </c>
      <c r="AS458" s="202">
        <f>'ВМП план КС'!K108</f>
        <v>753810295.92000008</v>
      </c>
      <c r="AT458" s="229">
        <f>SUM(AR458/12*$B$2)</f>
        <v>1678.5</v>
      </c>
      <c r="AU458" s="229">
        <f>SUM(AS458/12*$B$2)</f>
        <v>376905147.96000004</v>
      </c>
      <c r="AV458" s="202">
        <f>'факт КС '!M180</f>
        <v>1457</v>
      </c>
      <c r="AW458" s="202">
        <f>'факт КС '!N180</f>
        <v>334503305.31000352</v>
      </c>
      <c r="AX458" s="202">
        <f>'факт КС '!O180</f>
        <v>12408</v>
      </c>
      <c r="AY458" s="202">
        <f>'факт КС '!P180</f>
        <v>66</v>
      </c>
      <c r="AZ458" s="202">
        <f>'факт КС '!Q180</f>
        <v>14677301.950000009</v>
      </c>
      <c r="BA458" s="202">
        <f>'факт КС '!R180</f>
        <v>566</v>
      </c>
      <c r="BB458" s="59"/>
      <c r="BC458" s="59"/>
      <c r="BD458" s="59"/>
      <c r="BE458" s="59"/>
      <c r="BF458" s="59"/>
      <c r="BI458" s="204">
        <f>'ВМП план КС'!AF108</f>
        <v>400</v>
      </c>
      <c r="BJ458" s="204">
        <f>'ВМП план КС'!AG108</f>
        <v>107891898.5124</v>
      </c>
      <c r="BK458" s="328">
        <f>SUM(BI458/12*$B$2)</f>
        <v>200</v>
      </c>
      <c r="BL458" s="328">
        <f>SUM(BJ458/12*$B$2)</f>
        <v>53945949.256200001</v>
      </c>
      <c r="BM458" s="204">
        <f>'факт КС '!BI181</f>
        <v>187</v>
      </c>
      <c r="BN458" s="204">
        <f>'факт КС '!BJ181</f>
        <v>50444190.110000022</v>
      </c>
      <c r="BO458" s="204">
        <f>'факт КС '!BK181</f>
        <v>1550</v>
      </c>
      <c r="BP458" s="204">
        <f>'факт КС '!BL181</f>
        <v>2</v>
      </c>
      <c r="BQ458" s="204">
        <f>'факт КС '!BM181</f>
        <v>619853.92000000004</v>
      </c>
      <c r="BR458" s="204">
        <f>'факт КС '!BN181</f>
        <v>26</v>
      </c>
      <c r="BZ458" s="204">
        <f>'ВМП план КС'!AH108</f>
        <v>482</v>
      </c>
      <c r="CA458" s="204">
        <f>'ВМП план КС'!AI108</f>
        <v>134506270.58360001</v>
      </c>
      <c r="CB458" s="328">
        <f>SUM(BZ458/12*$B$2)</f>
        <v>241</v>
      </c>
      <c r="CC458" s="328">
        <f>SUM(CA458/12*$B$2)</f>
        <v>67253135.291800007</v>
      </c>
      <c r="CD458" s="204">
        <f>'факт КС '!BC180</f>
        <v>269</v>
      </c>
      <c r="CE458" s="204">
        <f>'факт КС '!BD180</f>
        <v>72167624.810000047</v>
      </c>
      <c r="CF458" s="204">
        <f>'факт КС '!BE180</f>
        <v>2108</v>
      </c>
      <c r="CG458" s="204">
        <f>'факт КС '!BF180</f>
        <v>3</v>
      </c>
      <c r="CH458" s="204">
        <f>'факт КС '!BG180</f>
        <v>926884.54</v>
      </c>
      <c r="CI458" s="204">
        <f>'факт КС '!BH180</f>
        <v>31</v>
      </c>
      <c r="CQ458" s="204">
        <f>'ВМП план КС'!AJ108+'ВМП СДП'!AR111</f>
        <v>8582</v>
      </c>
      <c r="CR458" s="204">
        <f>'ВМП план КС'!AK108+'ВМП СДП'!AS111</f>
        <v>1983386335.3095999</v>
      </c>
      <c r="CS458" s="327">
        <f>SUM(CQ458/12*$B$2)</f>
        <v>4291</v>
      </c>
      <c r="CT458" s="327">
        <f>SUM(CR458/12*$B$2)</f>
        <v>991693167.65479994</v>
      </c>
      <c r="CU458" s="204">
        <f>'факт КС '!CG180+'Факт СДП'!DE6</f>
        <v>3950</v>
      </c>
      <c r="CV458" s="204">
        <f>'факт КС '!CH180+'Факт СДП'!DF6</f>
        <v>914949801.68000531</v>
      </c>
      <c r="CW458" s="204">
        <f>'факт КС '!CI180+'Факт СДП'!DG6</f>
        <v>35585</v>
      </c>
      <c r="CX458" s="204">
        <f>'факт КС '!CJ180</f>
        <v>200</v>
      </c>
      <c r="CY458" s="204">
        <f>'факт КС '!CK180</f>
        <v>43283354.360000014</v>
      </c>
      <c r="CZ458" s="204">
        <f>'факт КС '!CL180</f>
        <v>1751</v>
      </c>
      <c r="DA458" s="204">
        <f t="shared" si="371"/>
        <v>4150</v>
      </c>
      <c r="DB458" s="204">
        <f t="shared" si="371"/>
        <v>958233156.04000533</v>
      </c>
      <c r="DC458" s="204">
        <f t="shared" si="371"/>
        <v>37336</v>
      </c>
      <c r="DD458" s="96">
        <f t="shared" si="372"/>
        <v>-341</v>
      </c>
      <c r="DE458" s="96">
        <f t="shared" si="372"/>
        <v>-76743365.974794626</v>
      </c>
    </row>
    <row r="459" spans="1:115" hidden="1" x14ac:dyDescent="0.2">
      <c r="A459" s="96">
        <v>1</v>
      </c>
      <c r="B459" s="96">
        <v>1</v>
      </c>
      <c r="C459" s="59"/>
      <c r="D459" s="444"/>
      <c r="E459" s="444"/>
      <c r="F459" s="444" t="s">
        <v>248</v>
      </c>
      <c r="G459" s="59"/>
      <c r="H459" s="59"/>
      <c r="I459" s="59"/>
      <c r="J459" s="202" t="e">
        <f t="shared" ref="J459:S459" si="385">J458-J457</f>
        <v>#REF!</v>
      </c>
      <c r="K459" s="202" t="e">
        <f t="shared" si="385"/>
        <v>#REF!</v>
      </c>
      <c r="L459" s="202" t="e">
        <f t="shared" si="385"/>
        <v>#REF!</v>
      </c>
      <c r="M459" s="202" t="e">
        <f t="shared" si="385"/>
        <v>#REF!</v>
      </c>
      <c r="N459" s="202" t="e">
        <f t="shared" si="385"/>
        <v>#REF!</v>
      </c>
      <c r="O459" s="202" t="e">
        <f t="shared" si="385"/>
        <v>#REF!</v>
      </c>
      <c r="P459" s="202" t="e">
        <f t="shared" si="385"/>
        <v>#REF!</v>
      </c>
      <c r="Q459" s="202" t="e">
        <f t="shared" si="385"/>
        <v>#REF!</v>
      </c>
      <c r="R459" s="202" t="e">
        <f t="shared" si="385"/>
        <v>#REF!</v>
      </c>
      <c r="S459" s="202" t="e">
        <f t="shared" si="385"/>
        <v>#REF!</v>
      </c>
      <c r="T459" s="59"/>
      <c r="U459" s="59"/>
      <c r="V459" s="59"/>
      <c r="W459" s="59"/>
      <c r="X459" s="59"/>
      <c r="Y459" s="59"/>
      <c r="Z459" s="59"/>
      <c r="AA459" s="202" t="e">
        <f>AA457-AA458</f>
        <v>#REF!</v>
      </c>
      <c r="AB459" s="202" t="e">
        <f>AB457-AB458</f>
        <v>#REF!</v>
      </c>
      <c r="AC459" s="202" t="e">
        <f t="shared" ref="AC459:AJ459" si="386">AC458-AC457</f>
        <v>#REF!</v>
      </c>
      <c r="AD459" s="202" t="e">
        <f t="shared" si="386"/>
        <v>#REF!</v>
      </c>
      <c r="AE459" s="202" t="e">
        <f t="shared" si="386"/>
        <v>#REF!</v>
      </c>
      <c r="AF459" s="202" t="e">
        <f t="shared" si="386"/>
        <v>#REF!</v>
      </c>
      <c r="AG459" s="202" t="e">
        <f t="shared" si="386"/>
        <v>#REF!</v>
      </c>
      <c r="AH459" s="202" t="e">
        <f t="shared" si="386"/>
        <v>#REF!</v>
      </c>
      <c r="AI459" s="202" t="e">
        <f t="shared" si="386"/>
        <v>#REF!</v>
      </c>
      <c r="AJ459" s="202" t="e">
        <f t="shared" si="386"/>
        <v>#REF!</v>
      </c>
      <c r="AK459" s="59"/>
      <c r="AL459" s="59"/>
      <c r="AM459" s="59"/>
      <c r="AN459" s="59"/>
      <c r="AO459" s="59"/>
      <c r="AP459" s="59"/>
      <c r="AQ459" s="59"/>
      <c r="AR459" s="202" t="e">
        <f t="shared" ref="AR459:BA459" si="387">AR458-AR457</f>
        <v>#REF!</v>
      </c>
      <c r="AS459" s="202" t="e">
        <f t="shared" si="387"/>
        <v>#REF!</v>
      </c>
      <c r="AT459" s="202" t="e">
        <f t="shared" si="387"/>
        <v>#REF!</v>
      </c>
      <c r="AU459" s="202" t="e">
        <f t="shared" si="387"/>
        <v>#REF!</v>
      </c>
      <c r="AV459" s="202" t="e">
        <f t="shared" si="387"/>
        <v>#REF!</v>
      </c>
      <c r="AW459" s="445" t="e">
        <f t="shared" si="387"/>
        <v>#REF!</v>
      </c>
      <c r="AX459" s="202" t="e">
        <f t="shared" si="387"/>
        <v>#REF!</v>
      </c>
      <c r="AY459" s="202" t="e">
        <f t="shared" si="387"/>
        <v>#REF!</v>
      </c>
      <c r="AZ459" s="202" t="e">
        <f t="shared" si="387"/>
        <v>#REF!</v>
      </c>
      <c r="BA459" s="202" t="e">
        <f t="shared" si="387"/>
        <v>#REF!</v>
      </c>
      <c r="BB459" s="59"/>
      <c r="BC459" s="59"/>
      <c r="BD459" s="59"/>
      <c r="BE459" s="59"/>
      <c r="BF459" s="59"/>
      <c r="BI459" s="329" t="e">
        <f t="shared" ref="BI459:BR459" si="388">BI458-BI457</f>
        <v>#REF!</v>
      </c>
      <c r="BJ459" s="329" t="e">
        <f t="shared" si="388"/>
        <v>#REF!</v>
      </c>
      <c r="BK459" s="329" t="e">
        <f t="shared" si="388"/>
        <v>#REF!</v>
      </c>
      <c r="BL459" s="329" t="e">
        <f t="shared" si="388"/>
        <v>#REF!</v>
      </c>
      <c r="BM459" s="329" t="e">
        <f t="shared" si="388"/>
        <v>#REF!</v>
      </c>
      <c r="BN459" s="329" t="e">
        <f t="shared" si="388"/>
        <v>#REF!</v>
      </c>
      <c r="BO459" s="329" t="e">
        <f t="shared" si="388"/>
        <v>#REF!</v>
      </c>
      <c r="BP459" s="329" t="e">
        <f t="shared" si="388"/>
        <v>#REF!</v>
      </c>
      <c r="BQ459" s="329" t="e">
        <f t="shared" si="388"/>
        <v>#REF!</v>
      </c>
      <c r="BR459" s="329" t="e">
        <f t="shared" si="388"/>
        <v>#REF!</v>
      </c>
      <c r="BZ459" s="329" t="e">
        <f t="shared" ref="BZ459:CI459" si="389">BZ458-BZ457</f>
        <v>#REF!</v>
      </c>
      <c r="CA459" s="329" t="e">
        <f t="shared" si="389"/>
        <v>#REF!</v>
      </c>
      <c r="CB459" s="329" t="e">
        <f t="shared" si="389"/>
        <v>#REF!</v>
      </c>
      <c r="CC459" s="329" t="e">
        <f t="shared" si="389"/>
        <v>#REF!</v>
      </c>
      <c r="CD459" s="329" t="e">
        <f t="shared" si="389"/>
        <v>#REF!</v>
      </c>
      <c r="CE459" s="329" t="e">
        <f t="shared" si="389"/>
        <v>#REF!</v>
      </c>
      <c r="CF459" s="329" t="e">
        <f t="shared" si="389"/>
        <v>#REF!</v>
      </c>
      <c r="CG459" s="329" t="e">
        <f t="shared" si="389"/>
        <v>#REF!</v>
      </c>
      <c r="CH459" s="329" t="e">
        <f t="shared" si="389"/>
        <v>#REF!</v>
      </c>
      <c r="CI459" s="329" t="e">
        <f t="shared" si="389"/>
        <v>#REF!</v>
      </c>
      <c r="CQ459" s="204" t="e">
        <f t="shared" ref="CQ459:DE459" si="390">CQ457-CQ458</f>
        <v>#REF!</v>
      </c>
      <c r="CR459" s="204" t="e">
        <f t="shared" si="390"/>
        <v>#REF!</v>
      </c>
      <c r="CS459" s="204" t="e">
        <f t="shared" si="390"/>
        <v>#REF!</v>
      </c>
      <c r="CT459" s="204" t="e">
        <f t="shared" si="390"/>
        <v>#REF!</v>
      </c>
      <c r="CU459" s="204" t="e">
        <f t="shared" si="390"/>
        <v>#REF!</v>
      </c>
      <c r="CV459" s="205" t="e">
        <f t="shared" si="390"/>
        <v>#REF!</v>
      </c>
      <c r="CW459" s="204" t="e">
        <f t="shared" si="390"/>
        <v>#REF!</v>
      </c>
      <c r="CX459" s="204" t="e">
        <f t="shared" si="390"/>
        <v>#REF!</v>
      </c>
      <c r="CY459" s="204" t="e">
        <f t="shared" si="390"/>
        <v>#REF!</v>
      </c>
      <c r="CZ459" s="204" t="e">
        <f t="shared" si="390"/>
        <v>#REF!</v>
      </c>
      <c r="DA459" s="204" t="e">
        <f t="shared" si="390"/>
        <v>#REF!</v>
      </c>
      <c r="DB459" s="204" t="e">
        <f t="shared" si="390"/>
        <v>#REF!</v>
      </c>
      <c r="DC459" s="204" t="e">
        <f t="shared" si="390"/>
        <v>#REF!</v>
      </c>
      <c r="DD459" s="204" t="e">
        <f t="shared" si="390"/>
        <v>#REF!</v>
      </c>
      <c r="DE459" s="204" t="e">
        <f t="shared" si="390"/>
        <v>#REF!</v>
      </c>
    </row>
    <row r="460" spans="1:115" hidden="1" x14ac:dyDescent="0.2">
      <c r="A460" s="96">
        <v>1</v>
      </c>
      <c r="B460" s="96">
        <v>1</v>
      </c>
      <c r="C460" s="59"/>
      <c r="D460" s="444"/>
      <c r="E460" s="594"/>
      <c r="F460" s="595" t="s">
        <v>438</v>
      </c>
      <c r="G460" s="59"/>
      <c r="H460" s="59"/>
      <c r="I460" s="59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  <c r="BA460" s="59"/>
      <c r="BB460" s="59"/>
      <c r="BC460" s="59"/>
      <c r="BD460" s="59"/>
      <c r="BE460" s="59"/>
      <c r="BF460" s="59"/>
      <c r="CD460" s="343">
        <f>CD239+CD259+CD308</f>
        <v>0</v>
      </c>
      <c r="CE460" s="343">
        <f>CE239+CE259+CE308</f>
        <v>0</v>
      </c>
      <c r="CF460" s="343">
        <f>CF239+CF259+CF308</f>
        <v>0</v>
      </c>
      <c r="CQ460" s="206"/>
      <c r="CR460" s="206"/>
      <c r="CT460" s="205"/>
      <c r="CU460" s="344">
        <f>CU424</f>
        <v>0</v>
      </c>
      <c r="CV460" s="344">
        <f>CV424</f>
        <v>0</v>
      </c>
      <c r="CW460" s="344">
        <f>CW424</f>
        <v>0</v>
      </c>
      <c r="CX460" s="206"/>
      <c r="CY460" s="206"/>
    </row>
    <row r="461" spans="1:115" ht="12.75" hidden="1" customHeight="1" x14ac:dyDescent="0.2">
      <c r="A461" s="96">
        <v>1</v>
      </c>
      <c r="B461" s="96">
        <v>1</v>
      </c>
      <c r="C461" s="446"/>
      <c r="D461" s="447"/>
      <c r="E461" s="596"/>
      <c r="F461" s="447" t="s">
        <v>340</v>
      </c>
      <c r="G461" s="446"/>
      <c r="H461" s="446"/>
      <c r="I461" s="446"/>
      <c r="J461" s="502"/>
      <c r="K461" s="502"/>
      <c r="L461" s="446"/>
      <c r="M461" s="448"/>
      <c r="N461" s="504"/>
      <c r="O461" s="504"/>
      <c r="P461" s="446"/>
      <c r="Q461" s="446"/>
      <c r="R461" s="446"/>
      <c r="S461" s="446"/>
      <c r="T461" s="446"/>
      <c r="U461" s="446"/>
      <c r="V461" s="446"/>
      <c r="W461" s="446"/>
      <c r="X461" s="446"/>
      <c r="Y461" s="446"/>
      <c r="Z461" s="446"/>
      <c r="AA461" s="446"/>
      <c r="AB461" s="446"/>
      <c r="AC461" s="446"/>
      <c r="AD461" s="446"/>
      <c r="AE461" s="446"/>
      <c r="AF461" s="446"/>
      <c r="AG461" s="446"/>
      <c r="AH461" s="446"/>
      <c r="AI461" s="446"/>
      <c r="AJ461" s="446"/>
      <c r="AK461" s="446"/>
      <c r="AL461" s="446"/>
      <c r="AM461" s="446"/>
      <c r="AN461" s="446"/>
      <c r="AO461" s="446"/>
      <c r="AP461" s="446"/>
      <c r="AQ461" s="446"/>
      <c r="AR461" s="502" t="e">
        <f>AR457+AY457</f>
        <v>#REF!</v>
      </c>
      <c r="AS461" s="502" t="e">
        <f>AS457+AZ457</f>
        <v>#REF!</v>
      </c>
      <c r="AT461" s="446"/>
      <c r="AU461" s="448"/>
      <c r="AV461" s="446"/>
      <c r="AW461" s="446"/>
      <c r="AX461" s="446"/>
      <c r="AY461" s="446"/>
      <c r="AZ461" s="446"/>
      <c r="BA461" s="446"/>
      <c r="BB461" s="446"/>
      <c r="BC461" s="446"/>
      <c r="BD461" s="446"/>
      <c r="BE461" s="446"/>
      <c r="BF461" s="446"/>
      <c r="CU461" s="96" t="s">
        <v>616</v>
      </c>
    </row>
    <row r="462" spans="1:115" s="195" customFormat="1" ht="12.75" hidden="1" customHeight="1" x14ac:dyDescent="0.2">
      <c r="A462" s="96">
        <v>1</v>
      </c>
      <c r="B462" s="195">
        <v>1</v>
      </c>
      <c r="D462" s="450"/>
      <c r="E462" s="597"/>
      <c r="F462" s="450"/>
      <c r="W462" s="451"/>
      <c r="X462" s="451"/>
      <c r="Y462" s="451"/>
      <c r="Z462" s="451"/>
      <c r="AN462" s="451"/>
      <c r="AO462" s="451"/>
      <c r="AP462" s="451"/>
      <c r="AQ462" s="451"/>
      <c r="BE462" s="451"/>
      <c r="BF462" s="451"/>
      <c r="BG462" s="451"/>
      <c r="BH462" s="451"/>
      <c r="BV462" s="451"/>
      <c r="BW462" s="451"/>
      <c r="BX462" s="451"/>
      <c r="BY462" s="451"/>
      <c r="CM462" s="451"/>
      <c r="CN462" s="451"/>
      <c r="CO462" s="724"/>
      <c r="CP462" s="724"/>
      <c r="CQ462" s="452" t="s">
        <v>96</v>
      </c>
      <c r="CS462" s="329"/>
      <c r="CT462" s="329"/>
      <c r="DD462" s="451"/>
      <c r="DE462" s="451"/>
      <c r="DF462" s="451"/>
      <c r="DG462" s="451"/>
    </row>
    <row r="463" spans="1:115" x14ac:dyDescent="0.2">
      <c r="F463" s="1167" t="s">
        <v>723</v>
      </c>
      <c r="J463" s="1166">
        <f>J237+J242+J247+J252+J257+J262+J267+J272+J276+J281+J312+J325</f>
        <v>985</v>
      </c>
      <c r="K463" s="1166">
        <f t="shared" ref="K463:O463" si="391">K237+K242+K247+K252+K257+K262+K267+K272+K276+K281+K312+K325</f>
        <v>245996403.01999998</v>
      </c>
      <c r="L463" s="1166">
        <f t="shared" si="391"/>
        <v>492.5</v>
      </c>
      <c r="M463" s="1166">
        <f t="shared" si="391"/>
        <v>122998201.50999999</v>
      </c>
      <c r="N463" s="1166">
        <f t="shared" si="391"/>
        <v>455</v>
      </c>
      <c r="O463" s="1166">
        <f t="shared" si="391"/>
        <v>118938099.81000003</v>
      </c>
      <c r="W463" s="1166">
        <f t="shared" ref="W463:Z463" si="392">W237+W242+W247+W252+W257+W262+W267+W272+W276+W281+W312+W325</f>
        <v>-37.5</v>
      </c>
      <c r="X463" s="1166">
        <f t="shared" si="392"/>
        <v>-4060101.6999999592</v>
      </c>
      <c r="Y463" s="1166">
        <f t="shared" si="392"/>
        <v>4.3180353350764911</v>
      </c>
      <c r="Z463" s="1166">
        <f t="shared" si="392"/>
        <v>4.3180353201054915</v>
      </c>
      <c r="AR463" s="1166">
        <f t="shared" ref="AR463:AW463" si="393">AR237+AR242+AR247+AR252+AR257+AR262+AR267+AR272+AR276+AR281+AR312+AR325</f>
        <v>1096</v>
      </c>
      <c r="AS463" s="1166">
        <f t="shared" si="393"/>
        <v>231661950.50800002</v>
      </c>
      <c r="AT463" s="1166">
        <f t="shared" si="393"/>
        <v>548</v>
      </c>
      <c r="AU463" s="1166">
        <f t="shared" si="393"/>
        <v>115830975.25400001</v>
      </c>
      <c r="AV463" s="1166">
        <f t="shared" si="393"/>
        <v>433</v>
      </c>
      <c r="AW463" s="1166">
        <f t="shared" si="393"/>
        <v>93541513.87999998</v>
      </c>
      <c r="BE463" s="1166">
        <f t="shared" ref="BE463:BN463" si="394">BE237+BE242+BE247+BE252+BE257+BE262+BE267+BE272+BE276+BE281+BE312+BE325</f>
        <v>-115</v>
      </c>
      <c r="BF463" s="1166">
        <f t="shared" si="394"/>
        <v>-22289461.37400002</v>
      </c>
      <c r="BG463" s="1166">
        <f t="shared" si="394"/>
        <v>5.480078561154075</v>
      </c>
      <c r="BH463" s="1166">
        <f t="shared" si="394"/>
        <v>5.4800785501130491</v>
      </c>
      <c r="BI463" s="1166">
        <f t="shared" si="394"/>
        <v>400</v>
      </c>
      <c r="BJ463" s="1166">
        <f t="shared" si="394"/>
        <v>107891898.5124</v>
      </c>
      <c r="BK463" s="1166">
        <f t="shared" si="394"/>
        <v>200</v>
      </c>
      <c r="BL463" s="1166">
        <f t="shared" si="394"/>
        <v>53945949.256200001</v>
      </c>
      <c r="BM463" s="1166">
        <f t="shared" si="394"/>
        <v>187</v>
      </c>
      <c r="BN463" s="1166">
        <f t="shared" si="394"/>
        <v>50444190.109999999</v>
      </c>
      <c r="BV463" s="1166">
        <f t="shared" ref="BV463:CE463" si="395">BV237+BV242+BV247+BV252+BV257+BV262+BV267+BV272+BV276+BV281+BV312+BV325</f>
        <v>-13</v>
      </c>
      <c r="BW463" s="1166">
        <f t="shared" si="395"/>
        <v>-3501759.1461999812</v>
      </c>
      <c r="BX463" s="1166">
        <f t="shared" si="395"/>
        <v>0</v>
      </c>
      <c r="BY463" s="1166">
        <f t="shared" si="395"/>
        <v>0</v>
      </c>
      <c r="BZ463" s="1166">
        <f t="shared" si="395"/>
        <v>437</v>
      </c>
      <c r="CA463" s="1166">
        <f t="shared" si="395"/>
        <v>119923480.4936</v>
      </c>
      <c r="CB463" s="1166">
        <f t="shared" si="395"/>
        <v>218.5</v>
      </c>
      <c r="CC463" s="1166">
        <f t="shared" si="395"/>
        <v>59961740.246799998</v>
      </c>
      <c r="CD463" s="1166">
        <f t="shared" si="395"/>
        <v>232</v>
      </c>
      <c r="CE463" s="1166">
        <f t="shared" si="395"/>
        <v>60177330.810000017</v>
      </c>
      <c r="CM463" s="1166">
        <f t="shared" ref="CM463:CR463" si="396">CM237+CM242+CM247+CM252+CM257+CM262+CM267+CM272+CM276+CM281+CM312+CM325</f>
        <v>13.5</v>
      </c>
      <c r="CN463" s="1166">
        <f t="shared" si="396"/>
        <v>215590.56320001686</v>
      </c>
      <c r="CO463" s="1166">
        <f t="shared" si="396"/>
        <v>0</v>
      </c>
      <c r="CP463" s="1166">
        <f t="shared" si="396"/>
        <v>0</v>
      </c>
      <c r="CQ463" s="1166">
        <f t="shared" si="396"/>
        <v>2918</v>
      </c>
      <c r="CR463" s="1166">
        <f t="shared" si="396"/>
        <v>705473732.53399992</v>
      </c>
      <c r="CU463" s="1166">
        <f t="shared" ref="CU463:CV463" si="397">CU237+CU242+CU247+CU252+CU257+CU262+CU267+CU272+CU276+CU281+CU312+CU325</f>
        <v>1307</v>
      </c>
      <c r="CV463" s="1166">
        <f t="shared" si="397"/>
        <v>323101134.61000001</v>
      </c>
      <c r="DD463" s="1166">
        <f t="shared" ref="DD463:DE463" si="398">DD237+DD242+DD247+DD252+DD257+DD262+DD267+DD272+DD276+DD281+DD312+DD325</f>
        <v>-152</v>
      </c>
      <c r="DE463" s="1166">
        <f t="shared" si="398"/>
        <v>-29635731.656999949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I7:BJ7"/>
    <mergeCell ref="BK7:BL7"/>
    <mergeCell ref="BM7:BO7"/>
    <mergeCell ref="BP7:BR7"/>
    <mergeCell ref="BB7:BD7"/>
    <mergeCell ref="BE7:BF7"/>
    <mergeCell ref="BG7:BH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CS7:CT7"/>
    <mergeCell ref="CU7:CW7"/>
    <mergeCell ref="CX7:CZ7"/>
    <mergeCell ref="DA7:DC7"/>
    <mergeCell ref="DD7:D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10</vt:i4>
      </vt:variant>
    </vt:vector>
  </HeadingPairs>
  <TitlesOfParts>
    <vt:vector size="21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сравнение</vt:lpstr>
      <vt:lpstr>свод КС+СДП (рентген)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'свод КС+СДП (рентген)'!Заголовки_для_печати</vt:lpstr>
      <vt:lpstr>сравнение!Заголовки_для_печати</vt:lpstr>
      <vt:lpstr>'факт КС '!Заголовки_для_печати</vt:lpstr>
      <vt:lpstr>'на печать'!Область_печати</vt:lpstr>
      <vt:lpstr>сравнение!Область_печати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2024-07-22T22:26:59Z</cp:lastPrinted>
  <dcterms:created xsi:type="dcterms:W3CDTF">2017-01-20T01:45:56Z</dcterms:created>
  <dcterms:modified xsi:type="dcterms:W3CDTF">2024-07-22T23:28:54Z</dcterms:modified>
</cp:coreProperties>
</file>